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Cocorna_III\02_Info_calculos_Patricia\Anexos\Anexo2. Con_Proyecto\Anexo2.2_DescargaFondo\"/>
    </mc:Choice>
  </mc:AlternateContent>
  <xr:revisionPtr revIDLastSave="0" documentId="13_ncr:1_{8BF4D2C7-EA41-430A-86B0-A5DD0EA4D170}" xr6:coauthVersionLast="47" xr6:coauthVersionMax="47" xr10:uidLastSave="{00000000-0000-0000-0000-000000000000}"/>
  <bookViews>
    <workbookView xWindow="-120" yWindow="-120" windowWidth="29040" windowHeight="15840" activeTab="4" xr2:uid="{2B71BFC7-3C5A-460F-BD9C-7E7324E03EEE}"/>
  </bookViews>
  <sheets>
    <sheet name="Sc" sheetId="1" r:id="rId1"/>
    <sheet name="Volumen_sedimentos" sheetId="2" r:id="rId2"/>
    <sheet name="Compuerta_op" sheetId="3" r:id="rId3"/>
    <sheet name="Serie_con" sheetId="4" r:id="rId4"/>
    <sheet name="curva C Vs Q" sheetId="6" r:id="rId5"/>
  </sheets>
  <externalReferences>
    <externalReference r:id="rId6"/>
  </externalReferences>
  <definedNames>
    <definedName name="_xlnm._FilterDatabase" localSheetId="3" hidden="1">Serie_con!$A$1:$H$15152</definedName>
    <definedName name="solver_adj" localSheetId="2" hidden="1">Compuerta_op!$E$13</definedName>
    <definedName name="solver_cvg" localSheetId="2" hidden="1">0.0001</definedName>
    <definedName name="solver_drv" localSheetId="2" hidden="1">1</definedName>
    <definedName name="solver_eng" localSheetId="2" hidden="1">1</definedName>
    <definedName name="solver_est" localSheetId="2" hidden="1">1</definedName>
    <definedName name="solver_itr" localSheetId="2" hidden="1">2147483647</definedName>
    <definedName name="solver_mip" localSheetId="2" hidden="1">2147483647</definedName>
    <definedName name="solver_mni" localSheetId="2" hidden="1">30</definedName>
    <definedName name="solver_mrt" localSheetId="2" hidden="1">0.075</definedName>
    <definedName name="solver_msl" localSheetId="2" hidden="1">2</definedName>
    <definedName name="solver_neg" localSheetId="2" hidden="1">1</definedName>
    <definedName name="solver_nod" localSheetId="2" hidden="1">2147483647</definedName>
    <definedName name="solver_num" localSheetId="2" hidden="1">0</definedName>
    <definedName name="solver_nwt" localSheetId="2" hidden="1">1</definedName>
    <definedName name="solver_opt" localSheetId="2" hidden="1">Compuerta_op!$G$13</definedName>
    <definedName name="solver_pre" localSheetId="2" hidden="1">0.000001</definedName>
    <definedName name="solver_rbv" localSheetId="2" hidden="1">1</definedName>
    <definedName name="solver_rlx" localSheetId="2" hidden="1">2</definedName>
    <definedName name="solver_rsd" localSheetId="2" hidden="1">0</definedName>
    <definedName name="solver_scl" localSheetId="2" hidden="1">1</definedName>
    <definedName name="solver_sho" localSheetId="2" hidden="1">2</definedName>
    <definedName name="solver_ssz" localSheetId="2" hidden="1">100</definedName>
    <definedName name="solver_tim" localSheetId="2" hidden="1">2147483647</definedName>
    <definedName name="solver_tol" localSheetId="2" hidden="1">0.01</definedName>
    <definedName name="solver_typ" localSheetId="2" hidden="1">3</definedName>
    <definedName name="solver_val" localSheetId="2" hidden="1">0</definedName>
    <definedName name="solver_ver" localSheetId="2" hidden="1">3</definedName>
  </definedNames>
  <calcPr calcId="191029"/>
  <pivotCaches>
    <pivotCache cacheId="0" r:id="rId7"/>
    <pivotCache cacheId="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4" i="6" l="1"/>
  <c r="C18" i="6"/>
  <c r="B17" i="6"/>
  <c r="B20" i="6" s="1"/>
  <c r="B19" i="6"/>
  <c r="B21" i="6" l="1"/>
  <c r="B18" i="6" s="1"/>
  <c r="U35" i="4"/>
  <c r="U34" i="4"/>
  <c r="U33" i="4"/>
  <c r="T35" i="4"/>
  <c r="T34" i="4"/>
  <c r="T33" i="4"/>
  <c r="S35" i="4"/>
  <c r="S34" i="4"/>
  <c r="S33" i="4"/>
  <c r="D13" i="3"/>
  <c r="F13" i="3" s="1"/>
  <c r="C13" i="3"/>
  <c r="G18" i="1"/>
  <c r="G17" i="1"/>
  <c r="G16" i="1"/>
  <c r="G15" i="1"/>
  <c r="F15" i="1"/>
  <c r="F16" i="1"/>
  <c r="F18" i="1"/>
  <c r="F17" i="1"/>
  <c r="F14" i="1"/>
  <c r="G13" i="3" l="1"/>
  <c r="E3" i="6"/>
  <c r="E4" i="6"/>
  <c r="E5" i="6"/>
  <c r="E6" i="6"/>
  <c r="E7" i="6"/>
  <c r="E8" i="6"/>
  <c r="E9" i="6"/>
  <c r="E2" i="6"/>
  <c r="B3" i="6"/>
  <c r="B5" i="6"/>
  <c r="T19" i="4"/>
  <c r="T20" i="4"/>
  <c r="T21" i="4"/>
  <c r="T22" i="4"/>
  <c r="T23" i="4"/>
  <c r="T24" i="4"/>
  <c r="T25" i="4"/>
  <c r="T18" i="4"/>
  <c r="P3" i="4"/>
  <c r="P5" i="4"/>
  <c r="P6" i="4" s="1"/>
  <c r="P4" i="4"/>
  <c r="P2" i="4"/>
  <c r="H11292" i="4" s="1"/>
  <c r="B6" i="6" l="1"/>
  <c r="B7" i="6" s="1"/>
  <c r="B4" i="6" s="1"/>
  <c r="H12109" i="4"/>
  <c r="H11876" i="4"/>
  <c r="H12277" i="4"/>
  <c r="H12380" i="4"/>
  <c r="H11767" i="4"/>
  <c r="H12196" i="4"/>
  <c r="H12400" i="4"/>
  <c r="H12354" i="4"/>
  <c r="H11661" i="4"/>
  <c r="H12004" i="4"/>
  <c r="H12325" i="4"/>
  <c r="H12399" i="4"/>
  <c r="H12191" i="4"/>
  <c r="H11749" i="4"/>
  <c r="H12398" i="4"/>
  <c r="H12255" i="4"/>
  <c r="H11748" i="4"/>
  <c r="H12371" i="4"/>
  <c r="H12239" i="4"/>
  <c r="H11941" i="4"/>
  <c r="H11156" i="4"/>
  <c r="H12416" i="4"/>
  <c r="H12390" i="4"/>
  <c r="H12364" i="4"/>
  <c r="H12343" i="4"/>
  <c r="H12301" i="4"/>
  <c r="H12237" i="4"/>
  <c r="H12172" i="4"/>
  <c r="H12045" i="4"/>
  <c r="H11940" i="4"/>
  <c r="H11831" i="4"/>
  <c r="H11703" i="4"/>
  <c r="H11092" i="4"/>
  <c r="H11076" i="4"/>
  <c r="H11100" i="4"/>
  <c r="H11356" i="4"/>
  <c r="H11612" i="4"/>
  <c r="H11708" i="4"/>
  <c r="H11791" i="4"/>
  <c r="H11877" i="4"/>
  <c r="H11964" i="4"/>
  <c r="H12047" i="4"/>
  <c r="H12133" i="4"/>
  <c r="H12197" i="4"/>
  <c r="H12260" i="4"/>
  <c r="H11164" i="4"/>
  <c r="H11420" i="4"/>
  <c r="H11644" i="4"/>
  <c r="H11727" i="4"/>
  <c r="H11813" i="4"/>
  <c r="H11900" i="4"/>
  <c r="H11983" i="4"/>
  <c r="H12069" i="4"/>
  <c r="H12156" i="4"/>
  <c r="H12215" i="4"/>
  <c r="H11228" i="4"/>
  <c r="H11484" i="4"/>
  <c r="H12324" i="4"/>
  <c r="H11981" i="4"/>
  <c r="H12346" i="4"/>
  <c r="H12087" i="4"/>
  <c r="H11220" i="4"/>
  <c r="H12391" i="4"/>
  <c r="H12173" i="4"/>
  <c r="H11725" i="4"/>
  <c r="H12363" i="4"/>
  <c r="H12151" i="4"/>
  <c r="H11919" i="4"/>
  <c r="H11685" i="4"/>
  <c r="H11476" i="4"/>
  <c r="H11036" i="4"/>
  <c r="H12373" i="4"/>
  <c r="H12261" i="4"/>
  <c r="H11639" i="4"/>
  <c r="H12419" i="4"/>
  <c r="H12319" i="4"/>
  <c r="H11959" i="4"/>
  <c r="H12418" i="4"/>
  <c r="H12303" i="4"/>
  <c r="H11836" i="4"/>
  <c r="H12410" i="4"/>
  <c r="H12389" i="4"/>
  <c r="H12335" i="4"/>
  <c r="H12300" i="4"/>
  <c r="H12236" i="4"/>
  <c r="H12028" i="4"/>
  <c r="H11812" i="4"/>
  <c r="H12408" i="4"/>
  <c r="H12382" i="4"/>
  <c r="H12362" i="4"/>
  <c r="H12334" i="4"/>
  <c r="H12284" i="4"/>
  <c r="H12220" i="4"/>
  <c r="H12132" i="4"/>
  <c r="H12023" i="4"/>
  <c r="H11917" i="4"/>
  <c r="H11789" i="4"/>
  <c r="H11684" i="4"/>
  <c r="H11412" i="4"/>
  <c r="H11028" i="4"/>
  <c r="H12352" i="4"/>
  <c r="H12092" i="4"/>
  <c r="H11855" i="4"/>
  <c r="H11284" i="4"/>
  <c r="H12372" i="4"/>
  <c r="H12175" i="4"/>
  <c r="H11853" i="4"/>
  <c r="H11604" i="4"/>
  <c r="H12344" i="4"/>
  <c r="H12068" i="4"/>
  <c r="H12407" i="4"/>
  <c r="H12381" i="4"/>
  <c r="H12355" i="4"/>
  <c r="H12333" i="4"/>
  <c r="H12279" i="4"/>
  <c r="H12213" i="4"/>
  <c r="H12111" i="4"/>
  <c r="H12005" i="4"/>
  <c r="H11895" i="4"/>
  <c r="H11772" i="4"/>
  <c r="H11663" i="4"/>
  <c r="H11348" i="4"/>
  <c r="H12149" i="4"/>
  <c r="H12127" i="4"/>
  <c r="H12108" i="4"/>
  <c r="H12085" i="4"/>
  <c r="H12063" i="4"/>
  <c r="H12044" i="4"/>
  <c r="H12021" i="4"/>
  <c r="H11999" i="4"/>
  <c r="H11980" i="4"/>
  <c r="H11957" i="4"/>
  <c r="H11935" i="4"/>
  <c r="H11916" i="4"/>
  <c r="H11893" i="4"/>
  <c r="H11871" i="4"/>
  <c r="H11852" i="4"/>
  <c r="H11829" i="4"/>
  <c r="H11807" i="4"/>
  <c r="H11788" i="4"/>
  <c r="H11765" i="4"/>
  <c r="H11743" i="4"/>
  <c r="H11724" i="4"/>
  <c r="H11701" i="4"/>
  <c r="H11679" i="4"/>
  <c r="H11660" i="4"/>
  <c r="H11637" i="4"/>
  <c r="H11596" i="4"/>
  <c r="H11468" i="4"/>
  <c r="H11404" i="4"/>
  <c r="H11340" i="4"/>
  <c r="H11276" i="4"/>
  <c r="H11212" i="4"/>
  <c r="H11148" i="4"/>
  <c r="H11084" i="4"/>
  <c r="H12406" i="4"/>
  <c r="H12379" i="4"/>
  <c r="H12351" i="4"/>
  <c r="H12332" i="4"/>
  <c r="H12295" i="4"/>
  <c r="H12253" i="4"/>
  <c r="H12231" i="4"/>
  <c r="H12212" i="4"/>
  <c r="H12189" i="4"/>
  <c r="H12167" i="4"/>
  <c r="H12148" i="4"/>
  <c r="H12125" i="4"/>
  <c r="H12103" i="4"/>
  <c r="H12084" i="4"/>
  <c r="H12061" i="4"/>
  <c r="H12039" i="4"/>
  <c r="H12020" i="4"/>
  <c r="H11997" i="4"/>
  <c r="H11975" i="4"/>
  <c r="H11956" i="4"/>
  <c r="H11933" i="4"/>
  <c r="H11911" i="4"/>
  <c r="H11892" i="4"/>
  <c r="H11869" i="4"/>
  <c r="H11847" i="4"/>
  <c r="H11828" i="4"/>
  <c r="H11805" i="4"/>
  <c r="H11783" i="4"/>
  <c r="H11764" i="4"/>
  <c r="H11741" i="4"/>
  <c r="H11719" i="4"/>
  <c r="H11700" i="4"/>
  <c r="H11677" i="4"/>
  <c r="H11655" i="4"/>
  <c r="H11636" i="4"/>
  <c r="H11588" i="4"/>
  <c r="H11460" i="4"/>
  <c r="H11396" i="4"/>
  <c r="H11332" i="4"/>
  <c r="H11268" i="4"/>
  <c r="H11204" i="4"/>
  <c r="H11140" i="4"/>
  <c r="H4" i="4"/>
  <c r="H12" i="4"/>
  <c r="H20" i="4"/>
  <c r="H28" i="4"/>
  <c r="H76" i="4"/>
  <c r="H84" i="4"/>
  <c r="H92" i="4"/>
  <c r="H100" i="4"/>
  <c r="H108" i="4"/>
  <c r="H116" i="4"/>
  <c r="H124" i="4"/>
  <c r="H132" i="4"/>
  <c r="H140" i="4"/>
  <c r="H148" i="4"/>
  <c r="H156" i="4"/>
  <c r="H164" i="4"/>
  <c r="H172" i="4"/>
  <c r="H180" i="4"/>
  <c r="H188" i="4"/>
  <c r="H196" i="4"/>
  <c r="H204" i="4"/>
  <c r="H212" i="4"/>
  <c r="H220" i="4"/>
  <c r="H228" i="4"/>
  <c r="H236" i="4"/>
  <c r="H244" i="4"/>
  <c r="H252" i="4"/>
  <c r="H260" i="4"/>
  <c r="H268" i="4"/>
  <c r="H276" i="4"/>
  <c r="H284" i="4"/>
  <c r="H292" i="4"/>
  <c r="H300" i="4"/>
  <c r="H308" i="4"/>
  <c r="H316" i="4"/>
  <c r="H324" i="4"/>
  <c r="H332" i="4"/>
  <c r="H340" i="4"/>
  <c r="H348" i="4"/>
  <c r="H356" i="4"/>
  <c r="H364" i="4"/>
  <c r="H372" i="4"/>
  <c r="H380" i="4"/>
  <c r="H388" i="4"/>
  <c r="H396" i="4"/>
  <c r="H404" i="4"/>
  <c r="H412" i="4"/>
  <c r="H420" i="4"/>
  <c r="H428" i="4"/>
  <c r="H436" i="4"/>
  <c r="H444" i="4"/>
  <c r="H452" i="4"/>
  <c r="H460" i="4"/>
  <c r="H468" i="4"/>
  <c r="H5" i="4"/>
  <c r="H13" i="4"/>
  <c r="H21" i="4"/>
  <c r="H29" i="4"/>
  <c r="H77" i="4"/>
  <c r="H85" i="4"/>
  <c r="H93" i="4"/>
  <c r="H101" i="4"/>
  <c r="H109" i="4"/>
  <c r="H117" i="4"/>
  <c r="H125" i="4"/>
  <c r="H133" i="4"/>
  <c r="H141" i="4"/>
  <c r="H149" i="4"/>
  <c r="H157" i="4"/>
  <c r="H165" i="4"/>
  <c r="H173" i="4"/>
  <c r="H181" i="4"/>
  <c r="H189" i="4"/>
  <c r="H197" i="4"/>
  <c r="H205" i="4"/>
  <c r="H213" i="4"/>
  <c r="H221" i="4"/>
  <c r="H229" i="4"/>
  <c r="H237" i="4"/>
  <c r="H245" i="4"/>
  <c r="H253" i="4"/>
  <c r="H261" i="4"/>
  <c r="H269" i="4"/>
  <c r="H277" i="4"/>
  <c r="H285" i="4"/>
  <c r="H293" i="4"/>
  <c r="H301" i="4"/>
  <c r="H309" i="4"/>
  <c r="H317" i="4"/>
  <c r="H325" i="4"/>
  <c r="H333" i="4"/>
  <c r="H341" i="4"/>
  <c r="H349" i="4"/>
  <c r="H357" i="4"/>
  <c r="H365" i="4"/>
  <c r="H373" i="4"/>
  <c r="H381" i="4"/>
  <c r="H389" i="4"/>
  <c r="H397" i="4"/>
  <c r="H405" i="4"/>
  <c r="H413" i="4"/>
  <c r="H421" i="4"/>
  <c r="H429" i="4"/>
  <c r="H437" i="4"/>
  <c r="H445" i="4"/>
  <c r="H453" i="4"/>
  <c r="H461" i="4"/>
  <c r="H469" i="4"/>
  <c r="H477" i="4"/>
  <c r="H485" i="4"/>
  <c r="H493" i="4"/>
  <c r="H501" i="4"/>
  <c r="H509" i="4"/>
  <c r="H517" i="4"/>
  <c r="H525" i="4"/>
  <c r="H533" i="4"/>
  <c r="H541" i="4"/>
  <c r="H549" i="4"/>
  <c r="H557" i="4"/>
  <c r="H565" i="4"/>
  <c r="H573" i="4"/>
  <c r="H581" i="4"/>
  <c r="H589" i="4"/>
  <c r="H597" i="4"/>
  <c r="H605" i="4"/>
  <c r="H613" i="4"/>
  <c r="H621" i="4"/>
  <c r="H629" i="4"/>
  <c r="H637" i="4"/>
  <c r="H645" i="4"/>
  <c r="H653" i="4"/>
  <c r="H661" i="4"/>
  <c r="H669" i="4"/>
  <c r="H677" i="4"/>
  <c r="H6" i="4"/>
  <c r="H14" i="4"/>
  <c r="H22" i="4"/>
  <c r="H30" i="4"/>
  <c r="H78" i="4"/>
  <c r="H86" i="4"/>
  <c r="H94" i="4"/>
  <c r="H102" i="4"/>
  <c r="H110" i="4"/>
  <c r="H118" i="4"/>
  <c r="H126" i="4"/>
  <c r="H134" i="4"/>
  <c r="H142" i="4"/>
  <c r="H150" i="4"/>
  <c r="H158" i="4"/>
  <c r="H166" i="4"/>
  <c r="H174" i="4"/>
  <c r="H182" i="4"/>
  <c r="H190" i="4"/>
  <c r="H198" i="4"/>
  <c r="H206" i="4"/>
  <c r="H214" i="4"/>
  <c r="H222" i="4"/>
  <c r="H230" i="4"/>
  <c r="H238" i="4"/>
  <c r="H246" i="4"/>
  <c r="H254" i="4"/>
  <c r="H262" i="4"/>
  <c r="H270" i="4"/>
  <c r="H278" i="4"/>
  <c r="H286" i="4"/>
  <c r="H294" i="4"/>
  <c r="H302" i="4"/>
  <c r="H310" i="4"/>
  <c r="H318" i="4"/>
  <c r="H326" i="4"/>
  <c r="H334" i="4"/>
  <c r="H342" i="4"/>
  <c r="H350" i="4"/>
  <c r="H358" i="4"/>
  <c r="H366" i="4"/>
  <c r="H374" i="4"/>
  <c r="H382" i="4"/>
  <c r="H390" i="4"/>
  <c r="H398" i="4"/>
  <c r="H406" i="4"/>
  <c r="H414" i="4"/>
  <c r="H422" i="4"/>
  <c r="H430" i="4"/>
  <c r="H438" i="4"/>
  <c r="H446" i="4"/>
  <c r="H454" i="4"/>
  <c r="H7" i="4"/>
  <c r="H15" i="4"/>
  <c r="H23" i="4"/>
  <c r="H31" i="4"/>
  <c r="H79" i="4"/>
  <c r="H87" i="4"/>
  <c r="H95" i="4"/>
  <c r="H103" i="4"/>
  <c r="H111" i="4"/>
  <c r="H119" i="4"/>
  <c r="H127" i="4"/>
  <c r="H135" i="4"/>
  <c r="H143" i="4"/>
  <c r="H151" i="4"/>
  <c r="H159" i="4"/>
  <c r="H167" i="4"/>
  <c r="H175" i="4"/>
  <c r="H183" i="4"/>
  <c r="H191" i="4"/>
  <c r="H199" i="4"/>
  <c r="H207" i="4"/>
  <c r="H215" i="4"/>
  <c r="H223" i="4"/>
  <c r="H231" i="4"/>
  <c r="H239" i="4"/>
  <c r="H247" i="4"/>
  <c r="H255" i="4"/>
  <c r="H263" i="4"/>
  <c r="H271" i="4"/>
  <c r="H279" i="4"/>
  <c r="H287" i="4"/>
  <c r="H295" i="4"/>
  <c r="H303" i="4"/>
  <c r="H311" i="4"/>
  <c r="H319" i="4"/>
  <c r="H327" i="4"/>
  <c r="H335" i="4"/>
  <c r="H343" i="4"/>
  <c r="H351" i="4"/>
  <c r="H359" i="4"/>
  <c r="H367" i="4"/>
  <c r="H375" i="4"/>
  <c r="H383" i="4"/>
  <c r="H391" i="4"/>
  <c r="H399" i="4"/>
  <c r="H407" i="4"/>
  <c r="H415" i="4"/>
  <c r="H423" i="4"/>
  <c r="H431" i="4"/>
  <c r="H439" i="4"/>
  <c r="H447" i="4"/>
  <c r="H455" i="4"/>
  <c r="H463" i="4"/>
  <c r="H471" i="4"/>
  <c r="H479" i="4"/>
  <c r="H8" i="4"/>
  <c r="H16" i="4"/>
  <c r="H24" i="4"/>
  <c r="H32" i="4"/>
  <c r="H80" i="4"/>
  <c r="H88" i="4"/>
  <c r="H96" i="4"/>
  <c r="H104" i="4"/>
  <c r="H112" i="4"/>
  <c r="H120" i="4"/>
  <c r="H128" i="4"/>
  <c r="H136" i="4"/>
  <c r="H144" i="4"/>
  <c r="H152" i="4"/>
  <c r="H160" i="4"/>
  <c r="H168" i="4"/>
  <c r="H176" i="4"/>
  <c r="H184" i="4"/>
  <c r="H192" i="4"/>
  <c r="H200" i="4"/>
  <c r="H208" i="4"/>
  <c r="H216" i="4"/>
  <c r="H224" i="4"/>
  <c r="H232" i="4"/>
  <c r="H240" i="4"/>
  <c r="H248" i="4"/>
  <c r="H256" i="4"/>
  <c r="H264" i="4"/>
  <c r="H272" i="4"/>
  <c r="H280" i="4"/>
  <c r="H288" i="4"/>
  <c r="H296" i="4"/>
  <c r="H304" i="4"/>
  <c r="H312" i="4"/>
  <c r="H320" i="4"/>
  <c r="H328" i="4"/>
  <c r="H336" i="4"/>
  <c r="H344" i="4"/>
  <c r="H352" i="4"/>
  <c r="H360" i="4"/>
  <c r="H368" i="4"/>
  <c r="H376" i="4"/>
  <c r="H384" i="4"/>
  <c r="H392" i="4"/>
  <c r="H400" i="4"/>
  <c r="H408" i="4"/>
  <c r="H416" i="4"/>
  <c r="H424" i="4"/>
  <c r="H432" i="4"/>
  <c r="H440" i="4"/>
  <c r="H448" i="4"/>
  <c r="H456" i="4"/>
  <c r="H464" i="4"/>
  <c r="H472" i="4"/>
  <c r="H480" i="4"/>
  <c r="H488" i="4"/>
  <c r="H9" i="4"/>
  <c r="H17" i="4"/>
  <c r="H25" i="4"/>
  <c r="H33" i="4"/>
  <c r="H81" i="4"/>
  <c r="H89" i="4"/>
  <c r="H97" i="4"/>
  <c r="H105" i="4"/>
  <c r="H113" i="4"/>
  <c r="H121" i="4"/>
  <c r="H129" i="4"/>
  <c r="H137" i="4"/>
  <c r="H145" i="4"/>
  <c r="H153" i="4"/>
  <c r="H161" i="4"/>
  <c r="H169" i="4"/>
  <c r="H177" i="4"/>
  <c r="H185" i="4"/>
  <c r="H193" i="4"/>
  <c r="H201" i="4"/>
  <c r="H209" i="4"/>
  <c r="H217" i="4"/>
  <c r="H225" i="4"/>
  <c r="H233" i="4"/>
  <c r="H241" i="4"/>
  <c r="H249" i="4"/>
  <c r="H257" i="4"/>
  <c r="H265" i="4"/>
  <c r="H273" i="4"/>
  <c r="H281" i="4"/>
  <c r="H289" i="4"/>
  <c r="H297" i="4"/>
  <c r="H305" i="4"/>
  <c r="H313" i="4"/>
  <c r="H321" i="4"/>
  <c r="H329" i="4"/>
  <c r="H337" i="4"/>
  <c r="H345" i="4"/>
  <c r="H353" i="4"/>
  <c r="H361" i="4"/>
  <c r="H369" i="4"/>
  <c r="H377" i="4"/>
  <c r="H385" i="4"/>
  <c r="H393" i="4"/>
  <c r="H401" i="4"/>
  <c r="H409" i="4"/>
  <c r="H417" i="4"/>
  <c r="H425" i="4"/>
  <c r="H433" i="4"/>
  <c r="H441" i="4"/>
  <c r="H449" i="4"/>
  <c r="H457" i="4"/>
  <c r="H465" i="4"/>
  <c r="H473" i="4"/>
  <c r="H481" i="4"/>
  <c r="H10" i="4"/>
  <c r="H18" i="4"/>
  <c r="H26" i="4"/>
  <c r="H82" i="4"/>
  <c r="H90" i="4"/>
  <c r="H98" i="4"/>
  <c r="H106" i="4"/>
  <c r="H114" i="4"/>
  <c r="H122" i="4"/>
  <c r="H130" i="4"/>
  <c r="H138" i="4"/>
  <c r="H146" i="4"/>
  <c r="H154" i="4"/>
  <c r="H162" i="4"/>
  <c r="H170" i="4"/>
  <c r="H178" i="4"/>
  <c r="H186" i="4"/>
  <c r="H194" i="4"/>
  <c r="H202" i="4"/>
  <c r="H210" i="4"/>
  <c r="H218" i="4"/>
  <c r="H226" i="4"/>
  <c r="H234" i="4"/>
  <c r="H242" i="4"/>
  <c r="H250" i="4"/>
  <c r="H258" i="4"/>
  <c r="H266" i="4"/>
  <c r="H274" i="4"/>
  <c r="H282" i="4"/>
  <c r="H290" i="4"/>
  <c r="H298" i="4"/>
  <c r="H306" i="4"/>
  <c r="H314" i="4"/>
  <c r="H322" i="4"/>
  <c r="H330" i="4"/>
  <c r="H338" i="4"/>
  <c r="H346" i="4"/>
  <c r="H354" i="4"/>
  <c r="H362" i="4"/>
  <c r="H370" i="4"/>
  <c r="H378" i="4"/>
  <c r="H386" i="4"/>
  <c r="H394" i="4"/>
  <c r="H402" i="4"/>
  <c r="H410" i="4"/>
  <c r="H418" i="4"/>
  <c r="H426" i="4"/>
  <c r="H11" i="4"/>
  <c r="H139" i="4"/>
  <c r="H203" i="4"/>
  <c r="H267" i="4"/>
  <c r="H331" i="4"/>
  <c r="H395" i="4"/>
  <c r="H443" i="4"/>
  <c r="H470" i="4"/>
  <c r="H486" i="4"/>
  <c r="H496" i="4"/>
  <c r="H505" i="4"/>
  <c r="H514" i="4"/>
  <c r="H523" i="4"/>
  <c r="H532" i="4"/>
  <c r="H542" i="4"/>
  <c r="H551" i="4"/>
  <c r="H560" i="4"/>
  <c r="H569" i="4"/>
  <c r="H578" i="4"/>
  <c r="H587" i="4"/>
  <c r="H596" i="4"/>
  <c r="H606" i="4"/>
  <c r="H615" i="4"/>
  <c r="H624" i="4"/>
  <c r="H633" i="4"/>
  <c r="H642" i="4"/>
  <c r="H651" i="4"/>
  <c r="H660" i="4"/>
  <c r="H670" i="4"/>
  <c r="H679" i="4"/>
  <c r="H687" i="4"/>
  <c r="H695" i="4"/>
  <c r="H703" i="4"/>
  <c r="H711" i="4"/>
  <c r="H719" i="4"/>
  <c r="H727" i="4"/>
  <c r="H735" i="4"/>
  <c r="H743" i="4"/>
  <c r="H751" i="4"/>
  <c r="H759" i="4"/>
  <c r="H767" i="4"/>
  <c r="H775" i="4"/>
  <c r="H783" i="4"/>
  <c r="H791" i="4"/>
  <c r="H799" i="4"/>
  <c r="H807" i="4"/>
  <c r="H815" i="4"/>
  <c r="H823" i="4"/>
  <c r="H831" i="4"/>
  <c r="H839" i="4"/>
  <c r="H847" i="4"/>
  <c r="H855" i="4"/>
  <c r="H863" i="4"/>
  <c r="H871" i="4"/>
  <c r="H879" i="4"/>
  <c r="H887" i="4"/>
  <c r="H895" i="4"/>
  <c r="H903" i="4"/>
  <c r="H911" i="4"/>
  <c r="H919" i="4"/>
  <c r="H99" i="4"/>
  <c r="H163" i="4"/>
  <c r="H227" i="4"/>
  <c r="H291" i="4"/>
  <c r="H355" i="4"/>
  <c r="H419" i="4"/>
  <c r="H458" i="4"/>
  <c r="H476" i="4"/>
  <c r="H490" i="4"/>
  <c r="H499" i="4"/>
  <c r="H508" i="4"/>
  <c r="H518" i="4"/>
  <c r="H527" i="4"/>
  <c r="H536" i="4"/>
  <c r="H545" i="4"/>
  <c r="H554" i="4"/>
  <c r="H563" i="4"/>
  <c r="H572" i="4"/>
  <c r="H582" i="4"/>
  <c r="H591" i="4"/>
  <c r="H600" i="4"/>
  <c r="H609" i="4"/>
  <c r="H618" i="4"/>
  <c r="H627" i="4"/>
  <c r="H636" i="4"/>
  <c r="H646" i="4"/>
  <c r="H655" i="4"/>
  <c r="H664" i="4"/>
  <c r="H673" i="4"/>
  <c r="H682" i="4"/>
  <c r="H690" i="4"/>
  <c r="H698" i="4"/>
  <c r="H706" i="4"/>
  <c r="H714" i="4"/>
  <c r="H722" i="4"/>
  <c r="H730" i="4"/>
  <c r="H738" i="4"/>
  <c r="H746" i="4"/>
  <c r="H754" i="4"/>
  <c r="H762" i="4"/>
  <c r="H770" i="4"/>
  <c r="H778" i="4"/>
  <c r="H786" i="4"/>
  <c r="H794" i="4"/>
  <c r="H802" i="4"/>
  <c r="H810" i="4"/>
  <c r="H818" i="4"/>
  <c r="H826" i="4"/>
  <c r="H834" i="4"/>
  <c r="H842" i="4"/>
  <c r="H850" i="4"/>
  <c r="H858" i="4"/>
  <c r="H866" i="4"/>
  <c r="H874" i="4"/>
  <c r="H882" i="4"/>
  <c r="H890" i="4"/>
  <c r="H898" i="4"/>
  <c r="H906" i="4"/>
  <c r="H914" i="4"/>
  <c r="H922" i="4"/>
  <c r="H930" i="4"/>
  <c r="H938" i="4"/>
  <c r="H946" i="4"/>
  <c r="H954" i="4"/>
  <c r="H962" i="4"/>
  <c r="H970" i="4"/>
  <c r="H978" i="4"/>
  <c r="H986" i="4"/>
  <c r="H994" i="4"/>
  <c r="H1002" i="4"/>
  <c r="H1010" i="4"/>
  <c r="H1018" i="4"/>
  <c r="H1026" i="4"/>
  <c r="H1034" i="4"/>
  <c r="H1042" i="4"/>
  <c r="H1050" i="4"/>
  <c r="H1058" i="4"/>
  <c r="H1066" i="4"/>
  <c r="H1074" i="4"/>
  <c r="H1082" i="4"/>
  <c r="H1090" i="4"/>
  <c r="H1098" i="4"/>
  <c r="H1106" i="4"/>
  <c r="H1114" i="4"/>
  <c r="H107" i="4"/>
  <c r="H171" i="4"/>
  <c r="H235" i="4"/>
  <c r="H299" i="4"/>
  <c r="H363" i="4"/>
  <c r="H427" i="4"/>
  <c r="H459" i="4"/>
  <c r="H478" i="4"/>
  <c r="H491" i="4"/>
  <c r="H500" i="4"/>
  <c r="H510" i="4"/>
  <c r="H519" i="4"/>
  <c r="H528" i="4"/>
  <c r="H537" i="4"/>
  <c r="H546" i="4"/>
  <c r="H555" i="4"/>
  <c r="H564" i="4"/>
  <c r="H574" i="4"/>
  <c r="H583" i="4"/>
  <c r="H592" i="4"/>
  <c r="H601" i="4"/>
  <c r="H610" i="4"/>
  <c r="H619" i="4"/>
  <c r="H628" i="4"/>
  <c r="H638" i="4"/>
  <c r="H647" i="4"/>
  <c r="H656" i="4"/>
  <c r="H665" i="4"/>
  <c r="H674" i="4"/>
  <c r="H683" i="4"/>
  <c r="H691" i="4"/>
  <c r="H699" i="4"/>
  <c r="H707" i="4"/>
  <c r="H715" i="4"/>
  <c r="H723" i="4"/>
  <c r="H731" i="4"/>
  <c r="H739" i="4"/>
  <c r="H747" i="4"/>
  <c r="H755" i="4"/>
  <c r="H763" i="4"/>
  <c r="H771" i="4"/>
  <c r="H779" i="4"/>
  <c r="H787" i="4"/>
  <c r="H795" i="4"/>
  <c r="H803" i="4"/>
  <c r="H811" i="4"/>
  <c r="H819" i="4"/>
  <c r="H827" i="4"/>
  <c r="H835" i="4"/>
  <c r="H843" i="4"/>
  <c r="H851" i="4"/>
  <c r="H859" i="4"/>
  <c r="H867" i="4"/>
  <c r="H875" i="4"/>
  <c r="H883" i="4"/>
  <c r="H891" i="4"/>
  <c r="H899" i="4"/>
  <c r="H907" i="4"/>
  <c r="H915" i="4"/>
  <c r="H923" i="4"/>
  <c r="H115" i="4"/>
  <c r="H179" i="4"/>
  <c r="H243" i="4"/>
  <c r="H307" i="4"/>
  <c r="H371" i="4"/>
  <c r="H434" i="4"/>
  <c r="H462" i="4"/>
  <c r="H482" i="4"/>
  <c r="H492" i="4"/>
  <c r="H502" i="4"/>
  <c r="H511" i="4"/>
  <c r="H520" i="4"/>
  <c r="H529" i="4"/>
  <c r="H538" i="4"/>
  <c r="H547" i="4"/>
  <c r="H556" i="4"/>
  <c r="H566" i="4"/>
  <c r="H575" i="4"/>
  <c r="H584" i="4"/>
  <c r="H593" i="4"/>
  <c r="H602" i="4"/>
  <c r="H611" i="4"/>
  <c r="H620" i="4"/>
  <c r="H630" i="4"/>
  <c r="H639" i="4"/>
  <c r="H648" i="4"/>
  <c r="H657" i="4"/>
  <c r="H666" i="4"/>
  <c r="H675" i="4"/>
  <c r="H684" i="4"/>
  <c r="H692" i="4"/>
  <c r="H700" i="4"/>
  <c r="H708" i="4"/>
  <c r="H716" i="4"/>
  <c r="H724" i="4"/>
  <c r="H732" i="4"/>
  <c r="H740" i="4"/>
  <c r="H748" i="4"/>
  <c r="H756" i="4"/>
  <c r="H764" i="4"/>
  <c r="H772" i="4"/>
  <c r="H780" i="4"/>
  <c r="H788" i="4"/>
  <c r="H796" i="4"/>
  <c r="H804" i="4"/>
  <c r="H812" i="4"/>
  <c r="H820" i="4"/>
  <c r="H828" i="4"/>
  <c r="H836" i="4"/>
  <c r="H844" i="4"/>
  <c r="H852" i="4"/>
  <c r="H860" i="4"/>
  <c r="H868" i="4"/>
  <c r="H876" i="4"/>
  <c r="H884" i="4"/>
  <c r="H892" i="4"/>
  <c r="H900" i="4"/>
  <c r="H908" i="4"/>
  <c r="H916" i="4"/>
  <c r="H924" i="4"/>
  <c r="H932" i="4"/>
  <c r="H940" i="4"/>
  <c r="H948" i="4"/>
  <c r="H956" i="4"/>
  <c r="H964" i="4"/>
  <c r="H972" i="4"/>
  <c r="H980" i="4"/>
  <c r="H988" i="4"/>
  <c r="H996" i="4"/>
  <c r="H123" i="4"/>
  <c r="H187" i="4"/>
  <c r="H251" i="4"/>
  <c r="H315" i="4"/>
  <c r="H379" i="4"/>
  <c r="H435" i="4"/>
  <c r="H466" i="4"/>
  <c r="H483" i="4"/>
  <c r="H494" i="4"/>
  <c r="H503" i="4"/>
  <c r="H512" i="4"/>
  <c r="H521" i="4"/>
  <c r="H530" i="4"/>
  <c r="H539" i="4"/>
  <c r="H548" i="4"/>
  <c r="H558" i="4"/>
  <c r="H567" i="4"/>
  <c r="H576" i="4"/>
  <c r="H585" i="4"/>
  <c r="H594" i="4"/>
  <c r="H603" i="4"/>
  <c r="H612" i="4"/>
  <c r="H622" i="4"/>
  <c r="H631" i="4"/>
  <c r="H640" i="4"/>
  <c r="H649" i="4"/>
  <c r="H658" i="4"/>
  <c r="H667" i="4"/>
  <c r="H676" i="4"/>
  <c r="H685" i="4"/>
  <c r="H693" i="4"/>
  <c r="H701" i="4"/>
  <c r="H709" i="4"/>
  <c r="H717" i="4"/>
  <c r="H725" i="4"/>
  <c r="H733" i="4"/>
  <c r="H741" i="4"/>
  <c r="H749" i="4"/>
  <c r="H757" i="4"/>
  <c r="H765" i="4"/>
  <c r="H773" i="4"/>
  <c r="H781" i="4"/>
  <c r="H789" i="4"/>
  <c r="H797" i="4"/>
  <c r="H805" i="4"/>
  <c r="H813" i="4"/>
  <c r="H821" i="4"/>
  <c r="H829" i="4"/>
  <c r="H837" i="4"/>
  <c r="H845" i="4"/>
  <c r="H853" i="4"/>
  <c r="H861" i="4"/>
  <c r="H869" i="4"/>
  <c r="H877" i="4"/>
  <c r="H885" i="4"/>
  <c r="H893" i="4"/>
  <c r="H901" i="4"/>
  <c r="H909" i="4"/>
  <c r="H917" i="4"/>
  <c r="H925" i="4"/>
  <c r="H933" i="4"/>
  <c r="H941" i="4"/>
  <c r="H949" i="4"/>
  <c r="H957" i="4"/>
  <c r="H965" i="4"/>
  <c r="H973" i="4"/>
  <c r="H981" i="4"/>
  <c r="H989" i="4"/>
  <c r="H997" i="4"/>
  <c r="H83" i="4"/>
  <c r="H259" i="4"/>
  <c r="H411" i="4"/>
  <c r="H487" i="4"/>
  <c r="H513" i="4"/>
  <c r="H535" i="4"/>
  <c r="H561" i="4"/>
  <c r="H586" i="4"/>
  <c r="H608" i="4"/>
  <c r="H634" i="4"/>
  <c r="H659" i="4"/>
  <c r="H681" i="4"/>
  <c r="H704" i="4"/>
  <c r="H726" i="4"/>
  <c r="H745" i="4"/>
  <c r="H768" i="4"/>
  <c r="H790" i="4"/>
  <c r="H809" i="4"/>
  <c r="H832" i="4"/>
  <c r="H854" i="4"/>
  <c r="H873" i="4"/>
  <c r="H896" i="4"/>
  <c r="H918" i="4"/>
  <c r="H934" i="4"/>
  <c r="H945" i="4"/>
  <c r="H959" i="4"/>
  <c r="H971" i="4"/>
  <c r="H984" i="4"/>
  <c r="H998" i="4"/>
  <c r="H1007" i="4"/>
  <c r="H1016" i="4"/>
  <c r="H1025" i="4"/>
  <c r="H1035" i="4"/>
  <c r="H1044" i="4"/>
  <c r="H1053" i="4"/>
  <c r="H1062" i="4"/>
  <c r="H1071" i="4"/>
  <c r="H1080" i="4"/>
  <c r="H1089" i="4"/>
  <c r="H1099" i="4"/>
  <c r="H1108" i="4"/>
  <c r="H1117" i="4"/>
  <c r="H1125" i="4"/>
  <c r="H1133" i="4"/>
  <c r="H1141" i="4"/>
  <c r="H1149" i="4"/>
  <c r="H1157" i="4"/>
  <c r="H1165" i="4"/>
  <c r="H1173" i="4"/>
  <c r="H1181" i="4"/>
  <c r="H1189" i="4"/>
  <c r="H1197" i="4"/>
  <c r="H1205" i="4"/>
  <c r="H1213" i="4"/>
  <c r="H1221" i="4"/>
  <c r="H1229" i="4"/>
  <c r="H1237" i="4"/>
  <c r="H1245" i="4"/>
  <c r="H1253" i="4"/>
  <c r="H1261" i="4"/>
  <c r="H1269" i="4"/>
  <c r="H1277" i="4"/>
  <c r="H1285" i="4"/>
  <c r="H1293" i="4"/>
  <c r="H1301" i="4"/>
  <c r="H1309" i="4"/>
  <c r="H1317" i="4"/>
  <c r="H1325" i="4"/>
  <c r="H1333" i="4"/>
  <c r="H1341" i="4"/>
  <c r="H1349" i="4"/>
  <c r="H1357" i="4"/>
  <c r="H1365" i="4"/>
  <c r="H1373" i="4"/>
  <c r="H1381" i="4"/>
  <c r="H1389" i="4"/>
  <c r="H1397" i="4"/>
  <c r="H1405" i="4"/>
  <c r="H1413" i="4"/>
  <c r="H1421" i="4"/>
  <c r="H1429" i="4"/>
  <c r="H1437" i="4"/>
  <c r="H1445" i="4"/>
  <c r="H1453" i="4"/>
  <c r="H1461" i="4"/>
  <c r="H1469" i="4"/>
  <c r="H1477" i="4"/>
  <c r="H1485" i="4"/>
  <c r="H1493" i="4"/>
  <c r="H1501" i="4"/>
  <c r="H1509" i="4"/>
  <c r="H1517" i="4"/>
  <c r="H1525" i="4"/>
  <c r="H91" i="4"/>
  <c r="H275" i="4"/>
  <c r="H442" i="4"/>
  <c r="H489" i="4"/>
  <c r="H515" i="4"/>
  <c r="H540" i="4"/>
  <c r="H562" i="4"/>
  <c r="H588" i="4"/>
  <c r="H614" i="4"/>
  <c r="H635" i="4"/>
  <c r="H662" i="4"/>
  <c r="H686" i="4"/>
  <c r="H705" i="4"/>
  <c r="H728" i="4"/>
  <c r="H750" i="4"/>
  <c r="H769" i="4"/>
  <c r="H792" i="4"/>
  <c r="H814" i="4"/>
  <c r="H833" i="4"/>
  <c r="H856" i="4"/>
  <c r="H878" i="4"/>
  <c r="H897" i="4"/>
  <c r="H920" i="4"/>
  <c r="H935" i="4"/>
  <c r="H947" i="4"/>
  <c r="H960" i="4"/>
  <c r="H974" i="4"/>
  <c r="H985" i="4"/>
  <c r="H999" i="4"/>
  <c r="H1008" i="4"/>
  <c r="H1017" i="4"/>
  <c r="H1027" i="4"/>
  <c r="H1036" i="4"/>
  <c r="H1045" i="4"/>
  <c r="H1054" i="4"/>
  <c r="H1063" i="4"/>
  <c r="H1072" i="4"/>
  <c r="H1081" i="4"/>
  <c r="H1091" i="4"/>
  <c r="H1100" i="4"/>
  <c r="H1109" i="4"/>
  <c r="H1118" i="4"/>
  <c r="H1126" i="4"/>
  <c r="H1134" i="4"/>
  <c r="H1142" i="4"/>
  <c r="H1150" i="4"/>
  <c r="H1158" i="4"/>
  <c r="H1166" i="4"/>
  <c r="H1174" i="4"/>
  <c r="H1182" i="4"/>
  <c r="H1190" i="4"/>
  <c r="H1198" i="4"/>
  <c r="H1206" i="4"/>
  <c r="H1214" i="4"/>
  <c r="H1222" i="4"/>
  <c r="H1230" i="4"/>
  <c r="H1238" i="4"/>
  <c r="H1246" i="4"/>
  <c r="H1254" i="4"/>
  <c r="H1262" i="4"/>
  <c r="H1270" i="4"/>
  <c r="H1278" i="4"/>
  <c r="H1286" i="4"/>
  <c r="H1294" i="4"/>
  <c r="H1302" i="4"/>
  <c r="H1310" i="4"/>
  <c r="H1318" i="4"/>
  <c r="H1326" i="4"/>
  <c r="H1334" i="4"/>
  <c r="H1342" i="4"/>
  <c r="H1350" i="4"/>
  <c r="H1358" i="4"/>
  <c r="H1366" i="4"/>
  <c r="H1374" i="4"/>
  <c r="H1382" i="4"/>
  <c r="H1390" i="4"/>
  <c r="H1398" i="4"/>
  <c r="H1406" i="4"/>
  <c r="H1414" i="4"/>
  <c r="H1422" i="4"/>
  <c r="H1430" i="4"/>
  <c r="H1438" i="4"/>
  <c r="H1446" i="4"/>
  <c r="H1454" i="4"/>
  <c r="H1462" i="4"/>
  <c r="H147" i="4"/>
  <c r="H323" i="4"/>
  <c r="H451" i="4"/>
  <c r="H497" i="4"/>
  <c r="H522" i="4"/>
  <c r="H544" i="4"/>
  <c r="H570" i="4"/>
  <c r="H595" i="4"/>
  <c r="H617" i="4"/>
  <c r="H643" i="4"/>
  <c r="H668" i="4"/>
  <c r="H689" i="4"/>
  <c r="H712" i="4"/>
  <c r="H734" i="4"/>
  <c r="H753" i="4"/>
  <c r="H776" i="4"/>
  <c r="H798" i="4"/>
  <c r="H817" i="4"/>
  <c r="H840" i="4"/>
  <c r="H862" i="4"/>
  <c r="H881" i="4"/>
  <c r="H904" i="4"/>
  <c r="H926" i="4"/>
  <c r="H937" i="4"/>
  <c r="H951" i="4"/>
  <c r="H963" i="4"/>
  <c r="H976" i="4"/>
  <c r="H990" i="4"/>
  <c r="H1001" i="4"/>
  <c r="H1011" i="4"/>
  <c r="H1020" i="4"/>
  <c r="H1029" i="4"/>
  <c r="H1038" i="4"/>
  <c r="H1047" i="4"/>
  <c r="H1056" i="4"/>
  <c r="H1065" i="4"/>
  <c r="H1075" i="4"/>
  <c r="H1084" i="4"/>
  <c r="H1093" i="4"/>
  <c r="H1102" i="4"/>
  <c r="H1111" i="4"/>
  <c r="H1120" i="4"/>
  <c r="H1128" i="4"/>
  <c r="H1136" i="4"/>
  <c r="H1144" i="4"/>
  <c r="H1152" i="4"/>
  <c r="H1160" i="4"/>
  <c r="H1168" i="4"/>
  <c r="H1176" i="4"/>
  <c r="H1184" i="4"/>
  <c r="H1192" i="4"/>
  <c r="H1200" i="4"/>
  <c r="H1208" i="4"/>
  <c r="H1216" i="4"/>
  <c r="H1224" i="4"/>
  <c r="H1232" i="4"/>
  <c r="H1240" i="4"/>
  <c r="H1248" i="4"/>
  <c r="H1256" i="4"/>
  <c r="H1264" i="4"/>
  <c r="H1272" i="4"/>
  <c r="H1280" i="4"/>
  <c r="H1288" i="4"/>
  <c r="H1296" i="4"/>
  <c r="H1304" i="4"/>
  <c r="H1312" i="4"/>
  <c r="H1320" i="4"/>
  <c r="H1328" i="4"/>
  <c r="H1336" i="4"/>
  <c r="H1344" i="4"/>
  <c r="H1352" i="4"/>
  <c r="H1360" i="4"/>
  <c r="H19" i="4"/>
  <c r="H283" i="4"/>
  <c r="H475" i="4"/>
  <c r="H524" i="4"/>
  <c r="H559" i="4"/>
  <c r="H599" i="4"/>
  <c r="H641" i="4"/>
  <c r="H678" i="4"/>
  <c r="H713" i="4"/>
  <c r="H744" i="4"/>
  <c r="H782" i="4"/>
  <c r="H816" i="4"/>
  <c r="H848" i="4"/>
  <c r="H886" i="4"/>
  <c r="H913" i="4"/>
  <c r="H942" i="4"/>
  <c r="H961" i="4"/>
  <c r="H982" i="4"/>
  <c r="H1003" i="4"/>
  <c r="H1015" i="4"/>
  <c r="H1031" i="4"/>
  <c r="H1046" i="4"/>
  <c r="H1060" i="4"/>
  <c r="H1076" i="4"/>
  <c r="H1088" i="4"/>
  <c r="H1104" i="4"/>
  <c r="H1119" i="4"/>
  <c r="H1131" i="4"/>
  <c r="H1145" i="4"/>
  <c r="H1156" i="4"/>
  <c r="H1170" i="4"/>
  <c r="H1183" i="4"/>
  <c r="H1195" i="4"/>
  <c r="H1209" i="4"/>
  <c r="H1220" i="4"/>
  <c r="H1234" i="4"/>
  <c r="H1247" i="4"/>
  <c r="H1259" i="4"/>
  <c r="H1273" i="4"/>
  <c r="H1284" i="4"/>
  <c r="H1298" i="4"/>
  <c r="H1311" i="4"/>
  <c r="H1323" i="4"/>
  <c r="H1337" i="4"/>
  <c r="H1348" i="4"/>
  <c r="H1362" i="4"/>
  <c r="H1372" i="4"/>
  <c r="H1384" i="4"/>
  <c r="H1394" i="4"/>
  <c r="H1404" i="4"/>
  <c r="H1416" i="4"/>
  <c r="H1426" i="4"/>
  <c r="H1436" i="4"/>
  <c r="H1448" i="4"/>
  <c r="H1458" i="4"/>
  <c r="H1468" i="4"/>
  <c r="H1478" i="4"/>
  <c r="H1487" i="4"/>
  <c r="H1496" i="4"/>
  <c r="H1505" i="4"/>
  <c r="H1514" i="4"/>
  <c r="H1523" i="4"/>
  <c r="H1532" i="4"/>
  <c r="H131" i="4"/>
  <c r="H387" i="4"/>
  <c r="H498" i="4"/>
  <c r="H534" i="4"/>
  <c r="H577" i="4"/>
  <c r="H616" i="4"/>
  <c r="H652" i="4"/>
  <c r="H694" i="4"/>
  <c r="H721" i="4"/>
  <c r="H760" i="4"/>
  <c r="H793" i="4"/>
  <c r="H825" i="4"/>
  <c r="H864" i="4"/>
  <c r="H894" i="4"/>
  <c r="H928" i="4"/>
  <c r="H950" i="4"/>
  <c r="H968" i="4"/>
  <c r="H991" i="4"/>
  <c r="H1006" i="4"/>
  <c r="H1022" i="4"/>
  <c r="H1037" i="4"/>
  <c r="H1051" i="4"/>
  <c r="H1067" i="4"/>
  <c r="H1079" i="4"/>
  <c r="H1095" i="4"/>
  <c r="H1110" i="4"/>
  <c r="H1123" i="4"/>
  <c r="H1137" i="4"/>
  <c r="H1148" i="4"/>
  <c r="H1162" i="4"/>
  <c r="H1175" i="4"/>
  <c r="H1187" i="4"/>
  <c r="H1201" i="4"/>
  <c r="H1212" i="4"/>
  <c r="H1226" i="4"/>
  <c r="H1239" i="4"/>
  <c r="H1251" i="4"/>
  <c r="H1265" i="4"/>
  <c r="H1276" i="4"/>
  <c r="H1290" i="4"/>
  <c r="H1303" i="4"/>
  <c r="H1315" i="4"/>
  <c r="H1329" i="4"/>
  <c r="H1340" i="4"/>
  <c r="H1354" i="4"/>
  <c r="H1367" i="4"/>
  <c r="H1377" i="4"/>
  <c r="H1387" i="4"/>
  <c r="H1399" i="4"/>
  <c r="H1409" i="4"/>
  <c r="H1419" i="4"/>
  <c r="H1431" i="4"/>
  <c r="H1441" i="4"/>
  <c r="H1451" i="4"/>
  <c r="H1463" i="4"/>
  <c r="H1472" i="4"/>
  <c r="H1481" i="4"/>
  <c r="H1490" i="4"/>
  <c r="H1499" i="4"/>
  <c r="H1508" i="4"/>
  <c r="H1518" i="4"/>
  <c r="H1527" i="4"/>
  <c r="H1535" i="4"/>
  <c r="H1543" i="4"/>
  <c r="H1551" i="4"/>
  <c r="H1559" i="4"/>
  <c r="H1567" i="4"/>
  <c r="H1575" i="4"/>
  <c r="H1583" i="4"/>
  <c r="H1591" i="4"/>
  <c r="H1599" i="4"/>
  <c r="H1607" i="4"/>
  <c r="H1615" i="4"/>
  <c r="H1623" i="4"/>
  <c r="H1631" i="4"/>
  <c r="H1639" i="4"/>
  <c r="H1647" i="4"/>
  <c r="H1655" i="4"/>
  <c r="H1663" i="4"/>
  <c r="H1671" i="4"/>
  <c r="H1679" i="4"/>
  <c r="H1687" i="4"/>
  <c r="H1695" i="4"/>
  <c r="H1703" i="4"/>
  <c r="H1711" i="4"/>
  <c r="H1719" i="4"/>
  <c r="H1727" i="4"/>
  <c r="H1735" i="4"/>
  <c r="H1743" i="4"/>
  <c r="H1751" i="4"/>
  <c r="H1759" i="4"/>
  <c r="H1767" i="4"/>
  <c r="H1775" i="4"/>
  <c r="H1783" i="4"/>
  <c r="H1791" i="4"/>
  <c r="H1799" i="4"/>
  <c r="H1807" i="4"/>
  <c r="H1815" i="4"/>
  <c r="H1823" i="4"/>
  <c r="H1831" i="4"/>
  <c r="H1839" i="4"/>
  <c r="H1847" i="4"/>
  <c r="H1863" i="4"/>
  <c r="H1871" i="4"/>
  <c r="H1887" i="4"/>
  <c r="H155" i="4"/>
  <c r="H403" i="4"/>
  <c r="H504" i="4"/>
  <c r="H543" i="4"/>
  <c r="H579" i="4"/>
  <c r="H623" i="4"/>
  <c r="H654" i="4"/>
  <c r="H696" i="4"/>
  <c r="H729" i="4"/>
  <c r="H761" i="4"/>
  <c r="H800" i="4"/>
  <c r="H830" i="4"/>
  <c r="H865" i="4"/>
  <c r="H902" i="4"/>
  <c r="H929" i="4"/>
  <c r="H952" i="4"/>
  <c r="H969" i="4"/>
  <c r="H992" i="4"/>
  <c r="H1009" i="4"/>
  <c r="H1023" i="4"/>
  <c r="H1039" i="4"/>
  <c r="H1052" i="4"/>
  <c r="H1068" i="4"/>
  <c r="H1083" i="4"/>
  <c r="H1096" i="4"/>
  <c r="H1112" i="4"/>
  <c r="H1124" i="4"/>
  <c r="H1138" i="4"/>
  <c r="H1151" i="4"/>
  <c r="H1163" i="4"/>
  <c r="H1177" i="4"/>
  <c r="H1188" i="4"/>
  <c r="H1202" i="4"/>
  <c r="H1215" i="4"/>
  <c r="H1227" i="4"/>
  <c r="H1241" i="4"/>
  <c r="H1252" i="4"/>
  <c r="H1266" i="4"/>
  <c r="H1279" i="4"/>
  <c r="H1291" i="4"/>
  <c r="H1305" i="4"/>
  <c r="H1316" i="4"/>
  <c r="H1330" i="4"/>
  <c r="H1343" i="4"/>
  <c r="H1355" i="4"/>
  <c r="H1368" i="4"/>
  <c r="H1378" i="4"/>
  <c r="H1388" i="4"/>
  <c r="H1400" i="4"/>
  <c r="H1410" i="4"/>
  <c r="H1420" i="4"/>
  <c r="H1432" i="4"/>
  <c r="H1442" i="4"/>
  <c r="H1452" i="4"/>
  <c r="H1464" i="4"/>
  <c r="H1473" i="4"/>
  <c r="H1482" i="4"/>
  <c r="H1491" i="4"/>
  <c r="H1500" i="4"/>
  <c r="H1510" i="4"/>
  <c r="H1519" i="4"/>
  <c r="H1528" i="4"/>
  <c r="H1536" i="4"/>
  <c r="H1544" i="4"/>
  <c r="H1552" i="4"/>
  <c r="H1560" i="4"/>
  <c r="H1568" i="4"/>
  <c r="H1576" i="4"/>
  <c r="H1584" i="4"/>
  <c r="H1592" i="4"/>
  <c r="H1600" i="4"/>
  <c r="H1608" i="4"/>
  <c r="H1616" i="4"/>
  <c r="H1624" i="4"/>
  <c r="H1632" i="4"/>
  <c r="H1640" i="4"/>
  <c r="H1648" i="4"/>
  <c r="H1656" i="4"/>
  <c r="H1664" i="4"/>
  <c r="H1672" i="4"/>
  <c r="H1680" i="4"/>
  <c r="H1688" i="4"/>
  <c r="H1696" i="4"/>
  <c r="H1704" i="4"/>
  <c r="H1712" i="4"/>
  <c r="H1720" i="4"/>
  <c r="H1728" i="4"/>
  <c r="H1736" i="4"/>
  <c r="H1744" i="4"/>
  <c r="H1752" i="4"/>
  <c r="H1760" i="4"/>
  <c r="H1768" i="4"/>
  <c r="H1776" i="4"/>
  <c r="H195" i="4"/>
  <c r="H450" i="4"/>
  <c r="H506" i="4"/>
  <c r="H550" i="4"/>
  <c r="H580" i="4"/>
  <c r="H625" i="4"/>
  <c r="H663" i="4"/>
  <c r="H697" i="4"/>
  <c r="H736" i="4"/>
  <c r="H766" i="4"/>
  <c r="H801" i="4"/>
  <c r="H838" i="4"/>
  <c r="H870" i="4"/>
  <c r="H905" i="4"/>
  <c r="H931" i="4"/>
  <c r="H953" i="4"/>
  <c r="H975" i="4"/>
  <c r="H993" i="4"/>
  <c r="H1012" i="4"/>
  <c r="H1024" i="4"/>
  <c r="H1040" i="4"/>
  <c r="H1055" i="4"/>
  <c r="H1069" i="4"/>
  <c r="H1085" i="4"/>
  <c r="H1097" i="4"/>
  <c r="H1113" i="4"/>
  <c r="H1127" i="4"/>
  <c r="H1139" i="4"/>
  <c r="H1153" i="4"/>
  <c r="H1164" i="4"/>
  <c r="H1178" i="4"/>
  <c r="H1191" i="4"/>
  <c r="H1203" i="4"/>
  <c r="H1217" i="4"/>
  <c r="H1228" i="4"/>
  <c r="H1242" i="4"/>
  <c r="H1255" i="4"/>
  <c r="H1267" i="4"/>
  <c r="H1281" i="4"/>
  <c r="H1292" i="4"/>
  <c r="H1306" i="4"/>
  <c r="H1319" i="4"/>
  <c r="H1331" i="4"/>
  <c r="H1345" i="4"/>
  <c r="H1356" i="4"/>
  <c r="H1369" i="4"/>
  <c r="H1379" i="4"/>
  <c r="H1391" i="4"/>
  <c r="H1401" i="4"/>
  <c r="H1411" i="4"/>
  <c r="H1423" i="4"/>
  <c r="H1433" i="4"/>
  <c r="H1443" i="4"/>
  <c r="H1455" i="4"/>
  <c r="H1465" i="4"/>
  <c r="H1474" i="4"/>
  <c r="H1483" i="4"/>
  <c r="H1492" i="4"/>
  <c r="H1502" i="4"/>
  <c r="H1511" i="4"/>
  <c r="H1520" i="4"/>
  <c r="H1529" i="4"/>
  <c r="H211" i="4"/>
  <c r="H467" i="4"/>
  <c r="H507" i="4"/>
  <c r="H552" i="4"/>
  <c r="H590" i="4"/>
  <c r="H626" i="4"/>
  <c r="H671" i="4"/>
  <c r="H702" i="4"/>
  <c r="H737" i="4"/>
  <c r="H774" i="4"/>
  <c r="H806" i="4"/>
  <c r="H841" i="4"/>
  <c r="H872" i="4"/>
  <c r="H910" i="4"/>
  <c r="H936" i="4"/>
  <c r="H955" i="4"/>
  <c r="H977" i="4"/>
  <c r="H995" i="4"/>
  <c r="H1013" i="4"/>
  <c r="H1028" i="4"/>
  <c r="H1041" i="4"/>
  <c r="H1057" i="4"/>
  <c r="H1070" i="4"/>
  <c r="H1086" i="4"/>
  <c r="H1101" i="4"/>
  <c r="H1115" i="4"/>
  <c r="H1129" i="4"/>
  <c r="H1140" i="4"/>
  <c r="H1154" i="4"/>
  <c r="H1167" i="4"/>
  <c r="H1179" i="4"/>
  <c r="H1193" i="4"/>
  <c r="H1204" i="4"/>
  <c r="H1218" i="4"/>
  <c r="H1231" i="4"/>
  <c r="H1243" i="4"/>
  <c r="H1257" i="4"/>
  <c r="H1268" i="4"/>
  <c r="H1282" i="4"/>
  <c r="H1295" i="4"/>
  <c r="H1307" i="4"/>
  <c r="H1321" i="4"/>
  <c r="H1332" i="4"/>
  <c r="H1346" i="4"/>
  <c r="H1359" i="4"/>
  <c r="H1370" i="4"/>
  <c r="H1380" i="4"/>
  <c r="H1392" i="4"/>
  <c r="H1402" i="4"/>
  <c r="H1412" i="4"/>
  <c r="H1424" i="4"/>
  <c r="H1434" i="4"/>
  <c r="H1444" i="4"/>
  <c r="H1456" i="4"/>
  <c r="H1466" i="4"/>
  <c r="H1475" i="4"/>
  <c r="H1484" i="4"/>
  <c r="H1494" i="4"/>
  <c r="H1503" i="4"/>
  <c r="H1512" i="4"/>
  <c r="H1521" i="4"/>
  <c r="H1530" i="4"/>
  <c r="H1538" i="4"/>
  <c r="H1546" i="4"/>
  <c r="H1554" i="4"/>
  <c r="H1562" i="4"/>
  <c r="H1570" i="4"/>
  <c r="H1578" i="4"/>
  <c r="H1586" i="4"/>
  <c r="H1594" i="4"/>
  <c r="H1602" i="4"/>
  <c r="H1610" i="4"/>
  <c r="H1618" i="4"/>
  <c r="H1626" i="4"/>
  <c r="H1634" i="4"/>
  <c r="H1642" i="4"/>
  <c r="H1650" i="4"/>
  <c r="H1658" i="4"/>
  <c r="H1666" i="4"/>
  <c r="H1674" i="4"/>
  <c r="H1682" i="4"/>
  <c r="H1690" i="4"/>
  <c r="H1698" i="4"/>
  <c r="H1706" i="4"/>
  <c r="H1714" i="4"/>
  <c r="H339" i="4"/>
  <c r="H553" i="4"/>
  <c r="H650" i="4"/>
  <c r="H752" i="4"/>
  <c r="H846" i="4"/>
  <c r="H927" i="4"/>
  <c r="H983" i="4"/>
  <c r="H1030" i="4"/>
  <c r="H1064" i="4"/>
  <c r="H1105" i="4"/>
  <c r="H1143" i="4"/>
  <c r="H1172" i="4"/>
  <c r="H1210" i="4"/>
  <c r="H1244" i="4"/>
  <c r="H1275" i="4"/>
  <c r="H1313" i="4"/>
  <c r="H1347" i="4"/>
  <c r="H1376" i="4"/>
  <c r="H1407" i="4"/>
  <c r="H1435" i="4"/>
  <c r="H1460" i="4"/>
  <c r="H1488" i="4"/>
  <c r="H1513" i="4"/>
  <c r="H1534" i="4"/>
  <c r="H1548" i="4"/>
  <c r="H1561" i="4"/>
  <c r="H1573" i="4"/>
  <c r="H1587" i="4"/>
  <c r="H1598" i="4"/>
  <c r="H1612" i="4"/>
  <c r="H1625" i="4"/>
  <c r="H1637" i="4"/>
  <c r="H1651" i="4"/>
  <c r="H1662" i="4"/>
  <c r="H1676" i="4"/>
  <c r="H1689" i="4"/>
  <c r="H1701" i="4"/>
  <c r="H1715" i="4"/>
  <c r="H1725" i="4"/>
  <c r="H1737" i="4"/>
  <c r="H1747" i="4"/>
  <c r="H1757" i="4"/>
  <c r="H1769" i="4"/>
  <c r="H1779" i="4"/>
  <c r="H1788" i="4"/>
  <c r="H1797" i="4"/>
  <c r="H1806" i="4"/>
  <c r="H1816" i="4"/>
  <c r="H1825" i="4"/>
  <c r="H1834" i="4"/>
  <c r="H1843" i="4"/>
  <c r="H1861" i="4"/>
  <c r="H1870" i="4"/>
  <c r="H1961" i="4"/>
  <c r="H1969" i="4"/>
  <c r="H1977" i="4"/>
  <c r="H1985" i="4"/>
  <c r="H1993" i="4"/>
  <c r="H2001" i="4"/>
  <c r="H2009" i="4"/>
  <c r="H2017" i="4"/>
  <c r="H2025" i="4"/>
  <c r="H2049" i="4"/>
  <c r="H2057" i="4"/>
  <c r="H2065" i="4"/>
  <c r="H2145" i="4"/>
  <c r="H2153" i="4"/>
  <c r="H2161" i="4"/>
  <c r="H2169" i="4"/>
  <c r="H2177" i="4"/>
  <c r="H2185" i="4"/>
  <c r="H2193" i="4"/>
  <c r="H2201" i="4"/>
  <c r="H2209" i="4"/>
  <c r="H2217" i="4"/>
  <c r="H2225" i="4"/>
  <c r="H2233" i="4"/>
  <c r="H474" i="4"/>
  <c r="H571" i="4"/>
  <c r="H680" i="4"/>
  <c r="H777" i="4"/>
  <c r="H857" i="4"/>
  <c r="H943" i="4"/>
  <c r="H1000" i="4"/>
  <c r="H1033" i="4"/>
  <c r="H1077" i="4"/>
  <c r="H1116" i="4"/>
  <c r="H1147" i="4"/>
  <c r="H1185" i="4"/>
  <c r="H1219" i="4"/>
  <c r="H1250" i="4"/>
  <c r="H1287" i="4"/>
  <c r="H1322" i="4"/>
  <c r="H1353" i="4"/>
  <c r="H1385" i="4"/>
  <c r="H1415" i="4"/>
  <c r="H1440" i="4"/>
  <c r="H1470" i="4"/>
  <c r="H1495" i="4"/>
  <c r="H1516" i="4"/>
  <c r="H1539" i="4"/>
  <c r="H1550" i="4"/>
  <c r="H1564" i="4"/>
  <c r="H1577" i="4"/>
  <c r="H1589" i="4"/>
  <c r="H1603" i="4"/>
  <c r="H1614" i="4"/>
  <c r="H1628" i="4"/>
  <c r="H1641" i="4"/>
  <c r="H1653" i="4"/>
  <c r="H1667" i="4"/>
  <c r="H1678" i="4"/>
  <c r="H1692" i="4"/>
  <c r="H1705" i="4"/>
  <c r="H1717" i="4"/>
  <c r="H1729" i="4"/>
  <c r="H1739" i="4"/>
  <c r="H1749" i="4"/>
  <c r="H1761" i="4"/>
  <c r="H1771" i="4"/>
  <c r="H1781" i="4"/>
  <c r="H1790" i="4"/>
  <c r="H1800" i="4"/>
  <c r="H1809" i="4"/>
  <c r="H1818" i="4"/>
  <c r="H1827" i="4"/>
  <c r="H1836" i="4"/>
  <c r="H1845" i="4"/>
  <c r="H1864" i="4"/>
  <c r="H1873" i="4"/>
  <c r="H1963" i="4"/>
  <c r="H1971" i="4"/>
  <c r="H1979" i="4"/>
  <c r="H1987" i="4"/>
  <c r="H1995" i="4"/>
  <c r="H2003" i="4"/>
  <c r="H2011" i="4"/>
  <c r="H2019" i="4"/>
  <c r="H2027" i="4"/>
  <c r="H2043" i="4"/>
  <c r="H2051" i="4"/>
  <c r="H2059" i="4"/>
  <c r="H484" i="4"/>
  <c r="H598" i="4"/>
  <c r="H688" i="4"/>
  <c r="H784" i="4"/>
  <c r="H880" i="4"/>
  <c r="H944" i="4"/>
  <c r="H1004" i="4"/>
  <c r="H1043" i="4"/>
  <c r="H1078" i="4"/>
  <c r="H1121" i="4"/>
  <c r="H1155" i="4"/>
  <c r="H1186" i="4"/>
  <c r="H1223" i="4"/>
  <c r="H1258" i="4"/>
  <c r="H1289" i="4"/>
  <c r="H1324" i="4"/>
  <c r="H1361" i="4"/>
  <c r="H1386" i="4"/>
  <c r="H1417" i="4"/>
  <c r="H1447" i="4"/>
  <c r="H1471" i="4"/>
  <c r="H1497" i="4"/>
  <c r="H1522" i="4"/>
  <c r="H1540" i="4"/>
  <c r="H1553" i="4"/>
  <c r="H1565" i="4"/>
  <c r="H1579" i="4"/>
  <c r="H1590" i="4"/>
  <c r="H1604" i="4"/>
  <c r="H1617" i="4"/>
  <c r="H1629" i="4"/>
  <c r="H1643" i="4"/>
  <c r="H1654" i="4"/>
  <c r="H1668" i="4"/>
  <c r="H1681" i="4"/>
  <c r="H1693" i="4"/>
  <c r="H1707" i="4"/>
  <c r="H1718" i="4"/>
  <c r="H1730" i="4"/>
  <c r="H1740" i="4"/>
  <c r="H1750" i="4"/>
  <c r="H1762" i="4"/>
  <c r="H1772" i="4"/>
  <c r="H1782" i="4"/>
  <c r="H1792" i="4"/>
  <c r="H1801" i="4"/>
  <c r="H1810" i="4"/>
  <c r="H1828" i="4"/>
  <c r="H1837" i="4"/>
  <c r="H1846" i="4"/>
  <c r="H1865" i="4"/>
  <c r="H1874" i="4"/>
  <c r="H1964" i="4"/>
  <c r="H1972" i="4"/>
  <c r="H1980" i="4"/>
  <c r="H1988" i="4"/>
  <c r="H1996" i="4"/>
  <c r="H2004" i="4"/>
  <c r="H2012" i="4"/>
  <c r="H2020" i="4"/>
  <c r="H2044" i="4"/>
  <c r="H2052" i="4"/>
  <c r="H2060" i="4"/>
  <c r="H347" i="4"/>
  <c r="H632" i="4"/>
  <c r="H785" i="4"/>
  <c r="H921" i="4"/>
  <c r="H1014" i="4"/>
  <c r="H1073" i="4"/>
  <c r="H1132" i="4"/>
  <c r="H1194" i="4"/>
  <c r="H1236" i="4"/>
  <c r="H1299" i="4"/>
  <c r="H1351" i="4"/>
  <c r="H1396" i="4"/>
  <c r="H1449" i="4"/>
  <c r="H1486" i="4"/>
  <c r="H1526" i="4"/>
  <c r="H1549" i="4"/>
  <c r="H1571" i="4"/>
  <c r="H1593" i="4"/>
  <c r="H1611" i="4"/>
  <c r="H1633" i="4"/>
  <c r="H1652" i="4"/>
  <c r="H1673" i="4"/>
  <c r="H1694" i="4"/>
  <c r="H1713" i="4"/>
  <c r="H1732" i="4"/>
  <c r="H1748" i="4"/>
  <c r="H1765" i="4"/>
  <c r="H1784" i="4"/>
  <c r="H1796" i="4"/>
  <c r="H1812" i="4"/>
  <c r="H1826" i="4"/>
  <c r="H1841" i="4"/>
  <c r="H1869" i="4"/>
  <c r="H1885" i="4"/>
  <c r="H1962" i="4"/>
  <c r="H1975" i="4"/>
  <c r="H1989" i="4"/>
  <c r="H2000" i="4"/>
  <c r="H2014" i="4"/>
  <c r="H2026" i="4"/>
  <c r="H2053" i="4"/>
  <c r="H2064" i="4"/>
  <c r="H2139" i="4"/>
  <c r="H2148" i="4"/>
  <c r="H2157" i="4"/>
  <c r="H2166" i="4"/>
  <c r="H2175" i="4"/>
  <c r="H2184" i="4"/>
  <c r="H2194" i="4"/>
  <c r="H2203" i="4"/>
  <c r="H2212" i="4"/>
  <c r="H2221" i="4"/>
  <c r="H2230" i="4"/>
  <c r="H2239" i="4"/>
  <c r="H2247" i="4"/>
  <c r="H2255" i="4"/>
  <c r="H2263" i="4"/>
  <c r="H2271" i="4"/>
  <c r="H2279" i="4"/>
  <c r="H2287" i="4"/>
  <c r="H2295" i="4"/>
  <c r="H2303" i="4"/>
  <c r="H2311" i="4"/>
  <c r="H2319" i="4"/>
  <c r="H2327" i="4"/>
  <c r="H2335" i="4"/>
  <c r="H2343" i="4"/>
  <c r="H2351" i="4"/>
  <c r="H2359" i="4"/>
  <c r="H2367" i="4"/>
  <c r="H2375" i="4"/>
  <c r="H2383" i="4"/>
  <c r="H2391" i="4"/>
  <c r="H2399" i="4"/>
  <c r="H2407" i="4"/>
  <c r="H2415" i="4"/>
  <c r="H2423" i="4"/>
  <c r="H2431" i="4"/>
  <c r="H2439" i="4"/>
  <c r="H2447" i="4"/>
  <c r="H2455" i="4"/>
  <c r="H2463" i="4"/>
  <c r="H2471" i="4"/>
  <c r="H2479" i="4"/>
  <c r="H2487" i="4"/>
  <c r="H2495" i="4"/>
  <c r="H2503" i="4"/>
  <c r="H2511" i="4"/>
  <c r="H2519" i="4"/>
  <c r="H2527" i="4"/>
  <c r="H2535" i="4"/>
  <c r="H2543" i="4"/>
  <c r="H2551" i="4"/>
  <c r="H2559" i="4"/>
  <c r="H2567" i="4"/>
  <c r="H2575" i="4"/>
  <c r="H2583" i="4"/>
  <c r="H2591" i="4"/>
  <c r="H2599" i="4"/>
  <c r="H2607" i="4"/>
  <c r="H2615" i="4"/>
  <c r="H2623" i="4"/>
  <c r="H2631" i="4"/>
  <c r="H2639" i="4"/>
  <c r="H2647" i="4"/>
  <c r="H2655" i="4"/>
  <c r="H2663" i="4"/>
  <c r="H2671" i="4"/>
  <c r="H2679" i="4"/>
  <c r="H2687" i="4"/>
  <c r="H2695" i="4"/>
  <c r="H2703" i="4"/>
  <c r="H2711" i="4"/>
  <c r="H2719" i="4"/>
  <c r="H2727" i="4"/>
  <c r="H2735" i="4"/>
  <c r="H2743" i="4"/>
  <c r="H2751" i="4"/>
  <c r="H2759" i="4"/>
  <c r="H2767" i="4"/>
  <c r="H2775" i="4"/>
  <c r="H2783" i="4"/>
  <c r="H2791" i="4"/>
  <c r="H2799" i="4"/>
  <c r="H2807" i="4"/>
  <c r="H2815" i="4"/>
  <c r="H2823" i="4"/>
  <c r="H2831" i="4"/>
  <c r="H2839" i="4"/>
  <c r="H2847" i="4"/>
  <c r="H2855" i="4"/>
  <c r="H2863" i="4"/>
  <c r="H2871" i="4"/>
  <c r="H2879" i="4"/>
  <c r="H2887" i="4"/>
  <c r="H2895" i="4"/>
  <c r="H2903" i="4"/>
  <c r="H2911" i="4"/>
  <c r="H2919" i="4"/>
  <c r="H2927" i="4"/>
  <c r="H2935" i="4"/>
  <c r="H2943" i="4"/>
  <c r="H2951" i="4"/>
  <c r="H2959" i="4"/>
  <c r="H2967" i="4"/>
  <c r="H2975" i="4"/>
  <c r="H2983" i="4"/>
  <c r="H2991" i="4"/>
  <c r="H2999" i="4"/>
  <c r="H3007" i="4"/>
  <c r="H3015" i="4"/>
  <c r="H3023" i="4"/>
  <c r="H3031" i="4"/>
  <c r="H3039" i="4"/>
  <c r="H3047" i="4"/>
  <c r="H3055" i="4"/>
  <c r="H3063" i="4"/>
  <c r="H495" i="4"/>
  <c r="H644" i="4"/>
  <c r="H808" i="4"/>
  <c r="H939" i="4"/>
  <c r="H1019" i="4"/>
  <c r="H1087" i="4"/>
  <c r="H1135" i="4"/>
  <c r="H1196" i="4"/>
  <c r="H1249" i="4"/>
  <c r="H1300" i="4"/>
  <c r="H1363" i="4"/>
  <c r="H1403" i="4"/>
  <c r="H1450" i="4"/>
  <c r="H1489" i="4"/>
  <c r="H1531" i="4"/>
  <c r="H1555" i="4"/>
  <c r="H1572" i="4"/>
  <c r="H1595" i="4"/>
  <c r="H1613" i="4"/>
  <c r="H1635" i="4"/>
  <c r="H1657" i="4"/>
  <c r="H1675" i="4"/>
  <c r="H1697" i="4"/>
  <c r="H1716" i="4"/>
  <c r="H1733" i="4"/>
  <c r="H1753" i="4"/>
  <c r="H1766" i="4"/>
  <c r="H1785" i="4"/>
  <c r="H1798" i="4"/>
  <c r="H1813" i="4"/>
  <c r="H1829" i="4"/>
  <c r="H1842" i="4"/>
  <c r="H1858" i="4"/>
  <c r="H1872" i="4"/>
  <c r="H1886" i="4"/>
  <c r="H1965" i="4"/>
  <c r="H1976" i="4"/>
  <c r="H1990" i="4"/>
  <c r="H2002" i="4"/>
  <c r="H2015" i="4"/>
  <c r="H2054" i="4"/>
  <c r="H2066" i="4"/>
  <c r="H2140" i="4"/>
  <c r="H2149" i="4"/>
  <c r="H2158" i="4"/>
  <c r="H2167" i="4"/>
  <c r="H2176" i="4"/>
  <c r="H2186" i="4"/>
  <c r="H2195" i="4"/>
  <c r="H2204" i="4"/>
  <c r="H2213" i="4"/>
  <c r="H2222" i="4"/>
  <c r="H2231" i="4"/>
  <c r="H2240" i="4"/>
  <c r="H2248" i="4"/>
  <c r="H2256" i="4"/>
  <c r="H2264" i="4"/>
  <c r="H2272" i="4"/>
  <c r="H2280" i="4"/>
  <c r="H2288" i="4"/>
  <c r="H2296" i="4"/>
  <c r="H2304" i="4"/>
  <c r="H2312" i="4"/>
  <c r="H2320" i="4"/>
  <c r="H2328" i="4"/>
  <c r="H2336" i="4"/>
  <c r="H2344" i="4"/>
  <c r="H2352" i="4"/>
  <c r="H2360" i="4"/>
  <c r="H2368" i="4"/>
  <c r="H2376" i="4"/>
  <c r="H2384" i="4"/>
  <c r="H2392" i="4"/>
  <c r="H2400" i="4"/>
  <c r="H2408" i="4"/>
  <c r="H2416" i="4"/>
  <c r="H2424" i="4"/>
  <c r="H2432" i="4"/>
  <c r="H2440" i="4"/>
  <c r="H2448" i="4"/>
  <c r="H2456" i="4"/>
  <c r="H2464" i="4"/>
  <c r="H2472" i="4"/>
  <c r="H2480" i="4"/>
  <c r="H2488" i="4"/>
  <c r="H2496" i="4"/>
  <c r="H2504" i="4"/>
  <c r="H2512" i="4"/>
  <c r="H2520" i="4"/>
  <c r="H2528" i="4"/>
  <c r="H2536" i="4"/>
  <c r="H2544" i="4"/>
  <c r="H2552" i="4"/>
  <c r="H2560" i="4"/>
  <c r="H2568" i="4"/>
  <c r="H2576" i="4"/>
  <c r="H2584" i="4"/>
  <c r="H2592" i="4"/>
  <c r="H2600" i="4"/>
  <c r="H2608" i="4"/>
  <c r="H2616" i="4"/>
  <c r="H2624" i="4"/>
  <c r="H2632" i="4"/>
  <c r="H2640" i="4"/>
  <c r="H2648" i="4"/>
  <c r="H2656" i="4"/>
  <c r="H2664" i="4"/>
  <c r="H2672" i="4"/>
  <c r="H2680" i="4"/>
  <c r="H2688" i="4"/>
  <c r="H2696" i="4"/>
  <c r="H2704" i="4"/>
  <c r="H2712" i="4"/>
  <c r="H2720" i="4"/>
  <c r="H2728" i="4"/>
  <c r="H2736" i="4"/>
  <c r="H2744" i="4"/>
  <c r="H2752" i="4"/>
  <c r="H2760" i="4"/>
  <c r="H2768" i="4"/>
  <c r="H2776" i="4"/>
  <c r="H2784" i="4"/>
  <c r="H2792" i="4"/>
  <c r="H2800" i="4"/>
  <c r="H2808" i="4"/>
  <c r="H2816" i="4"/>
  <c r="H2824" i="4"/>
  <c r="H2832" i="4"/>
  <c r="H2840" i="4"/>
  <c r="H2848" i="4"/>
  <c r="H2856" i="4"/>
  <c r="H2864" i="4"/>
  <c r="H2872" i="4"/>
  <c r="H2880" i="4"/>
  <c r="H2888" i="4"/>
  <c r="H2896" i="4"/>
  <c r="H2904" i="4"/>
  <c r="H2912" i="4"/>
  <c r="H2920" i="4"/>
  <c r="H2928" i="4"/>
  <c r="H2936" i="4"/>
  <c r="H2944" i="4"/>
  <c r="H2952" i="4"/>
  <c r="H2960" i="4"/>
  <c r="H2968" i="4"/>
  <c r="H2976" i="4"/>
  <c r="H2984" i="4"/>
  <c r="H2992" i="4"/>
  <c r="H3000" i="4"/>
  <c r="H3008" i="4"/>
  <c r="H3016" i="4"/>
  <c r="H3024" i="4"/>
  <c r="H3032" i="4"/>
  <c r="H3040" i="4"/>
  <c r="H3048" i="4"/>
  <c r="H3056" i="4"/>
  <c r="H3064" i="4"/>
  <c r="H3072" i="4"/>
  <c r="H526" i="4"/>
  <c r="H710" i="4"/>
  <c r="H824" i="4"/>
  <c r="H966" i="4"/>
  <c r="H1032" i="4"/>
  <c r="H1094" i="4"/>
  <c r="H1159" i="4"/>
  <c r="H1207" i="4"/>
  <c r="H1263" i="4"/>
  <c r="H1314" i="4"/>
  <c r="H1371" i="4"/>
  <c r="H1418" i="4"/>
  <c r="H1459" i="4"/>
  <c r="H1504" i="4"/>
  <c r="H1537" i="4"/>
  <c r="H1557" i="4"/>
  <c r="H1580" i="4"/>
  <c r="H1597" i="4"/>
  <c r="H1620" i="4"/>
  <c r="H1638" i="4"/>
  <c r="H1660" i="4"/>
  <c r="H1683" i="4"/>
  <c r="H1700" i="4"/>
  <c r="H1722" i="4"/>
  <c r="H1738" i="4"/>
  <c r="H1755" i="4"/>
  <c r="H1773" i="4"/>
  <c r="H1787" i="4"/>
  <c r="H1803" i="4"/>
  <c r="H1817" i="4"/>
  <c r="H1832" i="4"/>
  <c r="H1848" i="4"/>
  <c r="H1876" i="4"/>
  <c r="H1967" i="4"/>
  <c r="H1981" i="4"/>
  <c r="H1992" i="4"/>
  <c r="H2006" i="4"/>
  <c r="H2018" i="4"/>
  <c r="H2045" i="4"/>
  <c r="H2056" i="4"/>
  <c r="H2142" i="4"/>
  <c r="H2151" i="4"/>
  <c r="H2160" i="4"/>
  <c r="H2170" i="4"/>
  <c r="H2179" i="4"/>
  <c r="H2188" i="4"/>
  <c r="H2197" i="4"/>
  <c r="H2206" i="4"/>
  <c r="H2215" i="4"/>
  <c r="H2224" i="4"/>
  <c r="H2234" i="4"/>
  <c r="H2242" i="4"/>
  <c r="H2250" i="4"/>
  <c r="H2258" i="4"/>
  <c r="H2266" i="4"/>
  <c r="H2274" i="4"/>
  <c r="H2282" i="4"/>
  <c r="H2290" i="4"/>
  <c r="H2298" i="4"/>
  <c r="H2306" i="4"/>
  <c r="H2314" i="4"/>
  <c r="H2322" i="4"/>
  <c r="H2330" i="4"/>
  <c r="H2338" i="4"/>
  <c r="H2346" i="4"/>
  <c r="H2354" i="4"/>
  <c r="H2362" i="4"/>
  <c r="H2370" i="4"/>
  <c r="H2378" i="4"/>
  <c r="H2386" i="4"/>
  <c r="H2394" i="4"/>
  <c r="H2402" i="4"/>
  <c r="H2410" i="4"/>
  <c r="H2418" i="4"/>
  <c r="H2426" i="4"/>
  <c r="H2434" i="4"/>
  <c r="H2442" i="4"/>
  <c r="H2450" i="4"/>
  <c r="H2458" i="4"/>
  <c r="H2466" i="4"/>
  <c r="H2474" i="4"/>
  <c r="H2482" i="4"/>
  <c r="H2490" i="4"/>
  <c r="H2498" i="4"/>
  <c r="H2506" i="4"/>
  <c r="H2514" i="4"/>
  <c r="H2522" i="4"/>
  <c r="H2530" i="4"/>
  <c r="H2538" i="4"/>
  <c r="H2546" i="4"/>
  <c r="H2554" i="4"/>
  <c r="H2562" i="4"/>
  <c r="H2570" i="4"/>
  <c r="H2578" i="4"/>
  <c r="H2586" i="4"/>
  <c r="H2594" i="4"/>
  <c r="H2602" i="4"/>
  <c r="H2610" i="4"/>
  <c r="H2618" i="4"/>
  <c r="H2626" i="4"/>
  <c r="H2634" i="4"/>
  <c r="H2642" i="4"/>
  <c r="H2650" i="4"/>
  <c r="H2658" i="4"/>
  <c r="H2666" i="4"/>
  <c r="H2674" i="4"/>
  <c r="H2682" i="4"/>
  <c r="H2690" i="4"/>
  <c r="H2698" i="4"/>
  <c r="H2706" i="4"/>
  <c r="H2714" i="4"/>
  <c r="H2722" i="4"/>
  <c r="H2730" i="4"/>
  <c r="H2738" i="4"/>
  <c r="H2746" i="4"/>
  <c r="H2754" i="4"/>
  <c r="H2762" i="4"/>
  <c r="H2770" i="4"/>
  <c r="H2778" i="4"/>
  <c r="H2786" i="4"/>
  <c r="H2794" i="4"/>
  <c r="H2802" i="4"/>
  <c r="H2810" i="4"/>
  <c r="H2818" i="4"/>
  <c r="H2826" i="4"/>
  <c r="H2834" i="4"/>
  <c r="H2842" i="4"/>
  <c r="H2850" i="4"/>
  <c r="H2858" i="4"/>
  <c r="H2866" i="4"/>
  <c r="H2874" i="4"/>
  <c r="H2882" i="4"/>
  <c r="H2890" i="4"/>
  <c r="H2898" i="4"/>
  <c r="H2906" i="4"/>
  <c r="H2914" i="4"/>
  <c r="H2922" i="4"/>
  <c r="H2930" i="4"/>
  <c r="H2938" i="4"/>
  <c r="H2946" i="4"/>
  <c r="H2954" i="4"/>
  <c r="H2962" i="4"/>
  <c r="H2970" i="4"/>
  <c r="H2978" i="4"/>
  <c r="H2986" i="4"/>
  <c r="H2994" i="4"/>
  <c r="H3002" i="4"/>
  <c r="H3010" i="4"/>
  <c r="H3018" i="4"/>
  <c r="H3026" i="4"/>
  <c r="H3034" i="4"/>
  <c r="H27" i="4"/>
  <c r="H672" i="4"/>
  <c r="H889" i="4"/>
  <c r="H1048" i="4"/>
  <c r="H1130" i="4"/>
  <c r="H1225" i="4"/>
  <c r="H1308" i="4"/>
  <c r="H1393" i="4"/>
  <c r="H1467" i="4"/>
  <c r="H1524" i="4"/>
  <c r="H1563" i="4"/>
  <c r="H1596" i="4"/>
  <c r="H1627" i="4"/>
  <c r="H1661" i="4"/>
  <c r="H1691" i="4"/>
  <c r="H1724" i="4"/>
  <c r="H1754" i="4"/>
  <c r="H1778" i="4"/>
  <c r="H1804" i="4"/>
  <c r="H1824" i="4"/>
  <c r="H1850" i="4"/>
  <c r="H1875" i="4"/>
  <c r="H1978" i="4"/>
  <c r="H1998" i="4"/>
  <c r="H2021" i="4"/>
  <c r="H2061" i="4"/>
  <c r="H2154" i="4"/>
  <c r="H2168" i="4"/>
  <c r="H2182" i="4"/>
  <c r="H2198" i="4"/>
  <c r="H2211" i="4"/>
  <c r="H2227" i="4"/>
  <c r="H2241" i="4"/>
  <c r="H2253" i="4"/>
  <c r="H2267" i="4"/>
  <c r="H2278" i="4"/>
  <c r="H2292" i="4"/>
  <c r="H2305" i="4"/>
  <c r="H2317" i="4"/>
  <c r="H2331" i="4"/>
  <c r="H2342" i="4"/>
  <c r="H2356" i="4"/>
  <c r="H2369" i="4"/>
  <c r="H2381" i="4"/>
  <c r="H2395" i="4"/>
  <c r="H2406" i="4"/>
  <c r="H2420" i="4"/>
  <c r="H2433" i="4"/>
  <c r="H2445" i="4"/>
  <c r="H2459" i="4"/>
  <c r="H2470" i="4"/>
  <c r="H2484" i="4"/>
  <c r="H2497" i="4"/>
  <c r="H2509" i="4"/>
  <c r="H2523" i="4"/>
  <c r="H2534" i="4"/>
  <c r="H2548" i="4"/>
  <c r="H2561" i="4"/>
  <c r="H2573" i="4"/>
  <c r="H2587" i="4"/>
  <c r="H2598" i="4"/>
  <c r="H2612" i="4"/>
  <c r="H2625" i="4"/>
  <c r="H2637" i="4"/>
  <c r="H2651" i="4"/>
  <c r="H2662" i="4"/>
  <c r="H2676" i="4"/>
  <c r="H2689" i="4"/>
  <c r="H2701" i="4"/>
  <c r="H2715" i="4"/>
  <c r="H2726" i="4"/>
  <c r="H2740" i="4"/>
  <c r="H2753" i="4"/>
  <c r="H2765" i="4"/>
  <c r="H2779" i="4"/>
  <c r="H2790" i="4"/>
  <c r="H718" i="4"/>
  <c r="H912" i="4"/>
  <c r="H1049" i="4"/>
  <c r="H1146" i="4"/>
  <c r="H1233" i="4"/>
  <c r="H1327" i="4"/>
  <c r="H1395" i="4"/>
  <c r="H1476" i="4"/>
  <c r="H1533" i="4"/>
  <c r="H1566" i="4"/>
  <c r="H1601" i="4"/>
  <c r="H1630" i="4"/>
  <c r="H1665" i="4"/>
  <c r="H1699" i="4"/>
  <c r="H1726" i="4"/>
  <c r="H1756" i="4"/>
  <c r="H1780" i="4"/>
  <c r="H1805" i="4"/>
  <c r="H1830" i="4"/>
  <c r="H1982" i="4"/>
  <c r="H1999" i="4"/>
  <c r="H2022" i="4"/>
  <c r="H2042" i="4"/>
  <c r="H2062" i="4"/>
  <c r="H2141" i="4"/>
  <c r="H2155" i="4"/>
  <c r="H2171" i="4"/>
  <c r="H2183" i="4"/>
  <c r="H2199" i="4"/>
  <c r="H2214" i="4"/>
  <c r="H2228" i="4"/>
  <c r="H2243" i="4"/>
  <c r="H2254" i="4"/>
  <c r="H2268" i="4"/>
  <c r="H2281" i="4"/>
  <c r="H2293" i="4"/>
  <c r="H2307" i="4"/>
  <c r="H2318" i="4"/>
  <c r="H2332" i="4"/>
  <c r="H2345" i="4"/>
  <c r="H2357" i="4"/>
  <c r="H2371" i="4"/>
  <c r="H2382" i="4"/>
  <c r="H2396" i="4"/>
  <c r="H2409" i="4"/>
  <c r="H2421" i="4"/>
  <c r="H2435" i="4"/>
  <c r="H2446" i="4"/>
  <c r="H2460" i="4"/>
  <c r="H2473" i="4"/>
  <c r="H219" i="4"/>
  <c r="H720" i="4"/>
  <c r="H958" i="4"/>
  <c r="H1059" i="4"/>
  <c r="H1161" i="4"/>
  <c r="H1235" i="4"/>
  <c r="H1335" i="4"/>
  <c r="H1408" i="4"/>
  <c r="H1479" i="4"/>
  <c r="H1541" i="4"/>
  <c r="H1569" i="4"/>
  <c r="H1605" i="4"/>
  <c r="H1636" i="4"/>
  <c r="H1669" i="4"/>
  <c r="H1702" i="4"/>
  <c r="H1731" i="4"/>
  <c r="H1758" i="4"/>
  <c r="H1786" i="4"/>
  <c r="H1808" i="4"/>
  <c r="H1833" i="4"/>
  <c r="H1960" i="4"/>
  <c r="H1983" i="4"/>
  <c r="H2005" i="4"/>
  <c r="H2023" i="4"/>
  <c r="H2046" i="4"/>
  <c r="H2063" i="4"/>
  <c r="H2143" i="4"/>
  <c r="H2156" i="4"/>
  <c r="H2172" i="4"/>
  <c r="H2187" i="4"/>
  <c r="H2200" i="4"/>
  <c r="H2216" i="4"/>
  <c r="H2229" i="4"/>
  <c r="H2244" i="4"/>
  <c r="H2257" i="4"/>
  <c r="H2269" i="4"/>
  <c r="H2283" i="4"/>
  <c r="H2294" i="4"/>
  <c r="H2308" i="4"/>
  <c r="H2321" i="4"/>
  <c r="H2333" i="4"/>
  <c r="H2347" i="4"/>
  <c r="H2358" i="4"/>
  <c r="H2372" i="4"/>
  <c r="H2385" i="4"/>
  <c r="H2397" i="4"/>
  <c r="H2411" i="4"/>
  <c r="H2422" i="4"/>
  <c r="H2436" i="4"/>
  <c r="H2449" i="4"/>
  <c r="H2461" i="4"/>
  <c r="H2475" i="4"/>
  <c r="H2486" i="4"/>
  <c r="H2500" i="4"/>
  <c r="H2513" i="4"/>
  <c r="H2525" i="4"/>
  <c r="H2539" i="4"/>
  <c r="H2550" i="4"/>
  <c r="H2564" i="4"/>
  <c r="H2577" i="4"/>
  <c r="H2589" i="4"/>
  <c r="H2603" i="4"/>
  <c r="H2614" i="4"/>
  <c r="H2628" i="4"/>
  <c r="H2641" i="4"/>
  <c r="H2653" i="4"/>
  <c r="H2667" i="4"/>
  <c r="H2678" i="4"/>
  <c r="H2692" i="4"/>
  <c r="H2705" i="4"/>
  <c r="H2717" i="4"/>
  <c r="H2731" i="4"/>
  <c r="H2742" i="4"/>
  <c r="H2756" i="4"/>
  <c r="H2769" i="4"/>
  <c r="H2781" i="4"/>
  <c r="H516" i="4"/>
  <c r="H742" i="4"/>
  <c r="H967" i="4"/>
  <c r="H1061" i="4"/>
  <c r="H1169" i="4"/>
  <c r="H1260" i="4"/>
  <c r="H1338" i="4"/>
  <c r="H1425" i="4"/>
  <c r="H1480" i="4"/>
  <c r="H1542" i="4"/>
  <c r="H1574" i="4"/>
  <c r="H1606" i="4"/>
  <c r="H1644" i="4"/>
  <c r="H1670" i="4"/>
  <c r="H1708" i="4"/>
  <c r="H1734" i="4"/>
  <c r="H1763" i="4"/>
  <c r="H1789" i="4"/>
  <c r="H1811" i="4"/>
  <c r="H1835" i="4"/>
  <c r="H1859" i="4"/>
  <c r="H1966" i="4"/>
  <c r="H1984" i="4"/>
  <c r="H2007" i="4"/>
  <c r="H2024" i="4"/>
  <c r="H2047" i="4"/>
  <c r="H2144" i="4"/>
  <c r="H2159" i="4"/>
  <c r="H2173" i="4"/>
  <c r="H2189" i="4"/>
  <c r="H2202" i="4"/>
  <c r="H2218" i="4"/>
  <c r="H2232" i="4"/>
  <c r="H2245" i="4"/>
  <c r="H2259" i="4"/>
  <c r="H2270" i="4"/>
  <c r="H2284" i="4"/>
  <c r="H2297" i="4"/>
  <c r="H2309" i="4"/>
  <c r="H2323" i="4"/>
  <c r="H2334" i="4"/>
  <c r="H2348" i="4"/>
  <c r="H2361" i="4"/>
  <c r="H2373" i="4"/>
  <c r="H2387" i="4"/>
  <c r="H2398" i="4"/>
  <c r="H2412" i="4"/>
  <c r="H2425" i="4"/>
  <c r="H2437" i="4"/>
  <c r="H2451" i="4"/>
  <c r="H2462" i="4"/>
  <c r="H2476" i="4"/>
  <c r="H2489" i="4"/>
  <c r="H2501" i="4"/>
  <c r="H2515" i="4"/>
  <c r="H2526" i="4"/>
  <c r="H2540" i="4"/>
  <c r="H2553" i="4"/>
  <c r="H2565" i="4"/>
  <c r="H2579" i="4"/>
  <c r="H2590" i="4"/>
  <c r="H2604" i="4"/>
  <c r="H2617" i="4"/>
  <c r="H2629" i="4"/>
  <c r="H2643" i="4"/>
  <c r="H2654" i="4"/>
  <c r="H2668" i="4"/>
  <c r="H2681" i="4"/>
  <c r="H2693" i="4"/>
  <c r="H2707" i="4"/>
  <c r="H2718" i="4"/>
  <c r="H2732" i="4"/>
  <c r="H2745" i="4"/>
  <c r="H2757" i="4"/>
  <c r="H2771" i="4"/>
  <c r="H2782" i="4"/>
  <c r="H2796" i="4"/>
  <c r="H2809" i="4"/>
  <c r="H2821" i="4"/>
  <c r="H2835" i="4"/>
  <c r="H2846" i="4"/>
  <c r="H2860" i="4"/>
  <c r="H2873" i="4"/>
  <c r="H2885" i="4"/>
  <c r="H2899" i="4"/>
  <c r="H2910" i="4"/>
  <c r="H2924" i="4"/>
  <c r="H2937" i="4"/>
  <c r="H2949" i="4"/>
  <c r="H2963" i="4"/>
  <c r="H2974" i="4"/>
  <c r="H2988" i="4"/>
  <c r="H3001" i="4"/>
  <c r="H3013" i="4"/>
  <c r="H3027" i="4"/>
  <c r="H3038" i="4"/>
  <c r="H3050" i="4"/>
  <c r="H3060" i="4"/>
  <c r="H3070" i="4"/>
  <c r="H3079" i="4"/>
  <c r="H3087" i="4"/>
  <c r="H3095" i="4"/>
  <c r="H3103" i="4"/>
  <c r="H3111" i="4"/>
  <c r="H3119" i="4"/>
  <c r="H3127" i="4"/>
  <c r="H3135" i="4"/>
  <c r="H3143" i="4"/>
  <c r="H3151" i="4"/>
  <c r="H3159" i="4"/>
  <c r="H3167" i="4"/>
  <c r="H3175" i="4"/>
  <c r="H3183" i="4"/>
  <c r="H3191" i="4"/>
  <c r="H3199" i="4"/>
  <c r="H3207" i="4"/>
  <c r="H3215" i="4"/>
  <c r="H3223" i="4"/>
  <c r="H3231" i="4"/>
  <c r="H3239" i="4"/>
  <c r="H3247" i="4"/>
  <c r="H3255" i="4"/>
  <c r="H3263" i="4"/>
  <c r="H604" i="4"/>
  <c r="H849" i="4"/>
  <c r="H1005" i="4"/>
  <c r="H1107" i="4"/>
  <c r="H1199" i="4"/>
  <c r="H1283" i="4"/>
  <c r="H1375" i="4"/>
  <c r="H1439" i="4"/>
  <c r="H1507" i="4"/>
  <c r="H1556" i="4"/>
  <c r="H1585" i="4"/>
  <c r="H1621" i="4"/>
  <c r="H1649" i="4"/>
  <c r="H1685" i="4"/>
  <c r="H1721" i="4"/>
  <c r="H1745" i="4"/>
  <c r="H1774" i="4"/>
  <c r="H1795" i="4"/>
  <c r="H1844" i="4"/>
  <c r="H1867" i="4"/>
  <c r="H1973" i="4"/>
  <c r="H1994" i="4"/>
  <c r="H2013" i="4"/>
  <c r="H2055" i="4"/>
  <c r="H2150" i="4"/>
  <c r="H2164" i="4"/>
  <c r="H2180" i="4"/>
  <c r="H2192" i="4"/>
  <c r="H2208" i="4"/>
  <c r="H2223" i="4"/>
  <c r="H2237" i="4"/>
  <c r="H2251" i="4"/>
  <c r="H2262" i="4"/>
  <c r="H2276" i="4"/>
  <c r="H2289" i="4"/>
  <c r="H2301" i="4"/>
  <c r="H2315" i="4"/>
  <c r="H2326" i="4"/>
  <c r="H2340" i="4"/>
  <c r="H2353" i="4"/>
  <c r="H2365" i="4"/>
  <c r="H2379" i="4"/>
  <c r="H2390" i="4"/>
  <c r="H2404" i="4"/>
  <c r="H2417" i="4"/>
  <c r="H2429" i="4"/>
  <c r="H2443" i="4"/>
  <c r="H2454" i="4"/>
  <c r="H2468" i="4"/>
  <c r="H2481" i="4"/>
  <c r="H2493" i="4"/>
  <c r="H2507" i="4"/>
  <c r="H2518" i="4"/>
  <c r="H2532" i="4"/>
  <c r="H2545" i="4"/>
  <c r="H2557" i="4"/>
  <c r="H2571" i="4"/>
  <c r="H2582" i="4"/>
  <c r="H2596" i="4"/>
  <c r="H2609" i="4"/>
  <c r="H2621" i="4"/>
  <c r="H2635" i="4"/>
  <c r="H2646" i="4"/>
  <c r="H2660" i="4"/>
  <c r="H2673" i="4"/>
  <c r="H2685" i="4"/>
  <c r="H2699" i="4"/>
  <c r="H2710" i="4"/>
  <c r="H2724" i="4"/>
  <c r="H2737" i="4"/>
  <c r="H2749" i="4"/>
  <c r="H2763" i="4"/>
  <c r="H2774" i="4"/>
  <c r="H2788" i="4"/>
  <c r="H2801" i="4"/>
  <c r="H2813" i="4"/>
  <c r="H2827" i="4"/>
  <c r="H2838" i="4"/>
  <c r="H2852" i="4"/>
  <c r="H2865" i="4"/>
  <c r="H2877" i="4"/>
  <c r="H2891" i="4"/>
  <c r="H2902" i="4"/>
  <c r="H2916" i="4"/>
  <c r="H2929" i="4"/>
  <c r="H2941" i="4"/>
  <c r="H2955" i="4"/>
  <c r="H2966" i="4"/>
  <c r="H2980" i="4"/>
  <c r="H2993" i="4"/>
  <c r="H3005" i="4"/>
  <c r="H3019" i="4"/>
  <c r="H3030" i="4"/>
  <c r="H3043" i="4"/>
  <c r="H3053" i="4"/>
  <c r="H3065" i="4"/>
  <c r="H3074" i="4"/>
  <c r="H3082" i="4"/>
  <c r="H3090" i="4"/>
  <c r="H3098" i="4"/>
  <c r="H3106" i="4"/>
  <c r="H3114" i="4"/>
  <c r="H3122" i="4"/>
  <c r="H3130" i="4"/>
  <c r="H3138" i="4"/>
  <c r="H3146" i="4"/>
  <c r="H3154" i="4"/>
  <c r="H3162" i="4"/>
  <c r="H3170" i="4"/>
  <c r="H3178" i="4"/>
  <c r="H3186" i="4"/>
  <c r="H3194" i="4"/>
  <c r="H3202" i="4"/>
  <c r="H3210" i="4"/>
  <c r="H3218" i="4"/>
  <c r="H3226" i="4"/>
  <c r="H3234" i="4"/>
  <c r="H3242" i="4"/>
  <c r="H3250" i="4"/>
  <c r="H3258" i="4"/>
  <c r="H3266" i="4"/>
  <c r="H3274" i="4"/>
  <c r="H3282" i="4"/>
  <c r="H3290" i="4"/>
  <c r="H3298" i="4"/>
  <c r="H3306" i="4"/>
  <c r="H3314" i="4"/>
  <c r="H3322" i="4"/>
  <c r="H3330" i="4"/>
  <c r="H3338" i="4"/>
  <c r="H568" i="4"/>
  <c r="H1092" i="4"/>
  <c r="H1297" i="4"/>
  <c r="H1506" i="4"/>
  <c r="H1609" i="4"/>
  <c r="H1686" i="4"/>
  <c r="H1770" i="4"/>
  <c r="H1838" i="4"/>
  <c r="H2008" i="4"/>
  <c r="H2058" i="4"/>
  <c r="H2162" i="4"/>
  <c r="H2196" i="4"/>
  <c r="H2236" i="4"/>
  <c r="H2273" i="4"/>
  <c r="H2302" i="4"/>
  <c r="H2339" i="4"/>
  <c r="H2374" i="4"/>
  <c r="H2405" i="4"/>
  <c r="H2441" i="4"/>
  <c r="H2477" i="4"/>
  <c r="H2502" i="4"/>
  <c r="H2529" i="4"/>
  <c r="H2555" i="4"/>
  <c r="H2580" i="4"/>
  <c r="H2605" i="4"/>
  <c r="H2630" i="4"/>
  <c r="H2657" i="4"/>
  <c r="H2683" i="4"/>
  <c r="H2708" i="4"/>
  <c r="H2733" i="4"/>
  <c r="H2758" i="4"/>
  <c r="H2785" i="4"/>
  <c r="H2804" i="4"/>
  <c r="H2820" i="4"/>
  <c r="H2837" i="4"/>
  <c r="H2854" i="4"/>
  <c r="H2870" i="4"/>
  <c r="H2889" i="4"/>
  <c r="H2907" i="4"/>
  <c r="H2923" i="4"/>
  <c r="H2940" i="4"/>
  <c r="H2957" i="4"/>
  <c r="H2973" i="4"/>
  <c r="H2990" i="4"/>
  <c r="H3009" i="4"/>
  <c r="H3025" i="4"/>
  <c r="H3042" i="4"/>
  <c r="H3057" i="4"/>
  <c r="H3069" i="4"/>
  <c r="H3081" i="4"/>
  <c r="H3092" i="4"/>
  <c r="H3102" i="4"/>
  <c r="H3113" i="4"/>
  <c r="H3124" i="4"/>
  <c r="H3134" i="4"/>
  <c r="H3145" i="4"/>
  <c r="H3156" i="4"/>
  <c r="H3166" i="4"/>
  <c r="H3177" i="4"/>
  <c r="H3188" i="4"/>
  <c r="H3198" i="4"/>
  <c r="H3209" i="4"/>
  <c r="H3220" i="4"/>
  <c r="H3230" i="4"/>
  <c r="H3241" i="4"/>
  <c r="H3252" i="4"/>
  <c r="H3262" i="4"/>
  <c r="H3272" i="4"/>
  <c r="H3281" i="4"/>
  <c r="H3291" i="4"/>
  <c r="H3300" i="4"/>
  <c r="H3309" i="4"/>
  <c r="H3318" i="4"/>
  <c r="H3327" i="4"/>
  <c r="H3336" i="4"/>
  <c r="H3345" i="4"/>
  <c r="H3353" i="4"/>
  <c r="H3361" i="4"/>
  <c r="H3369" i="4"/>
  <c r="H3377" i="4"/>
  <c r="H3385" i="4"/>
  <c r="H3393" i="4"/>
  <c r="H3401" i="4"/>
  <c r="H3409" i="4"/>
  <c r="H3417" i="4"/>
  <c r="H3425" i="4"/>
  <c r="H3433" i="4"/>
  <c r="H3441" i="4"/>
  <c r="H3449" i="4"/>
  <c r="H3457" i="4"/>
  <c r="H3465" i="4"/>
  <c r="H3473" i="4"/>
  <c r="H3481" i="4"/>
  <c r="H3489" i="4"/>
  <c r="H3497" i="4"/>
  <c r="H3505" i="4"/>
  <c r="H3513" i="4"/>
  <c r="H3521" i="4"/>
  <c r="H3529" i="4"/>
  <c r="H3537" i="4"/>
  <c r="H3545" i="4"/>
  <c r="H3553" i="4"/>
  <c r="H3561" i="4"/>
  <c r="H3569" i="4"/>
  <c r="H3577" i="4"/>
  <c r="H3585" i="4"/>
  <c r="H3593" i="4"/>
  <c r="H3601" i="4"/>
  <c r="H3609" i="4"/>
  <c r="H3617" i="4"/>
  <c r="H3625" i="4"/>
  <c r="H3633" i="4"/>
  <c r="H3641" i="4"/>
  <c r="H3649" i="4"/>
  <c r="H3657" i="4"/>
  <c r="H3665" i="4"/>
  <c r="H3673" i="4"/>
  <c r="H3681" i="4"/>
  <c r="H3689" i="4"/>
  <c r="H3697" i="4"/>
  <c r="H3705" i="4"/>
  <c r="H3713" i="4"/>
  <c r="H3721" i="4"/>
  <c r="H3729" i="4"/>
  <c r="H3737" i="4"/>
  <c r="H3745" i="4"/>
  <c r="H3753" i="4"/>
  <c r="H3761" i="4"/>
  <c r="H3769" i="4"/>
  <c r="H3777" i="4"/>
  <c r="H3785" i="4"/>
  <c r="H3793" i="4"/>
  <c r="H3801" i="4"/>
  <c r="H3809" i="4"/>
  <c r="H3817" i="4"/>
  <c r="H3825" i="4"/>
  <c r="H3833" i="4"/>
  <c r="H3841" i="4"/>
  <c r="H3849" i="4"/>
  <c r="H3857" i="4"/>
  <c r="H3865" i="4"/>
  <c r="H3873" i="4"/>
  <c r="H758" i="4"/>
  <c r="H1122" i="4"/>
  <c r="H1364" i="4"/>
  <c r="H1545" i="4"/>
  <c r="H1622" i="4"/>
  <c r="H1710" i="4"/>
  <c r="H1793" i="4"/>
  <c r="H1849" i="4"/>
  <c r="H1968" i="4"/>
  <c r="H2016" i="4"/>
  <c r="H2165" i="4"/>
  <c r="H2207" i="4"/>
  <c r="H2246" i="4"/>
  <c r="H2277" i="4"/>
  <c r="H2313" i="4"/>
  <c r="H2349" i="4"/>
  <c r="H2380" i="4"/>
  <c r="H2414" i="4"/>
  <c r="H2452" i="4"/>
  <c r="H2483" i="4"/>
  <c r="H2508" i="4"/>
  <c r="H2533" i="4"/>
  <c r="H2558" i="4"/>
  <c r="H2585" i="4"/>
  <c r="H2611" i="4"/>
  <c r="H2636" i="4"/>
  <c r="H2661" i="4"/>
  <c r="H2686" i="4"/>
  <c r="H2713" i="4"/>
  <c r="H2739" i="4"/>
  <c r="H2764" i="4"/>
  <c r="H2789" i="4"/>
  <c r="H2806" i="4"/>
  <c r="H2825" i="4"/>
  <c r="H2843" i="4"/>
  <c r="H2859" i="4"/>
  <c r="H2876" i="4"/>
  <c r="H2893" i="4"/>
  <c r="H2909" i="4"/>
  <c r="H2926" i="4"/>
  <c r="H2945" i="4"/>
  <c r="H2961" i="4"/>
  <c r="H2979" i="4"/>
  <c r="H2996" i="4"/>
  <c r="H3012" i="4"/>
  <c r="H3029" i="4"/>
  <c r="H3045" i="4"/>
  <c r="H3059" i="4"/>
  <c r="H3073" i="4"/>
  <c r="H3084" i="4"/>
  <c r="H3094" i="4"/>
  <c r="H3105" i="4"/>
  <c r="H3116" i="4"/>
  <c r="H3126" i="4"/>
  <c r="H3137" i="4"/>
  <c r="H3148" i="4"/>
  <c r="H3158" i="4"/>
  <c r="H3169" i="4"/>
  <c r="H3180" i="4"/>
  <c r="H3190" i="4"/>
  <c r="H3201" i="4"/>
  <c r="H3212" i="4"/>
  <c r="H3222" i="4"/>
  <c r="H3233" i="4"/>
  <c r="H3244" i="4"/>
  <c r="H3254" i="4"/>
  <c r="H3265" i="4"/>
  <c r="H3275" i="4"/>
  <c r="H3284" i="4"/>
  <c r="H3293" i="4"/>
  <c r="H3302" i="4"/>
  <c r="H3311" i="4"/>
  <c r="H3320" i="4"/>
  <c r="H3329" i="4"/>
  <c r="H3339" i="4"/>
  <c r="H3347" i="4"/>
  <c r="H3355" i="4"/>
  <c r="H3363" i="4"/>
  <c r="H3371" i="4"/>
  <c r="H3379" i="4"/>
  <c r="H3387" i="4"/>
  <c r="H3395" i="4"/>
  <c r="H3403" i="4"/>
  <c r="H3411" i="4"/>
  <c r="H3419" i="4"/>
  <c r="H3427" i="4"/>
  <c r="H3435" i="4"/>
  <c r="H3443" i="4"/>
  <c r="H3451" i="4"/>
  <c r="H3459" i="4"/>
  <c r="H3467" i="4"/>
  <c r="H3475" i="4"/>
  <c r="H3483" i="4"/>
  <c r="H3491" i="4"/>
  <c r="H3499" i="4"/>
  <c r="H3507" i="4"/>
  <c r="H3515" i="4"/>
  <c r="H3523" i="4"/>
  <c r="H3531" i="4"/>
  <c r="H3539" i="4"/>
  <c r="H3547" i="4"/>
  <c r="H3555" i="4"/>
  <c r="H3563" i="4"/>
  <c r="H3571" i="4"/>
  <c r="H3579" i="4"/>
  <c r="H3587" i="4"/>
  <c r="H3595" i="4"/>
  <c r="H3603" i="4"/>
  <c r="H3611" i="4"/>
  <c r="H3619" i="4"/>
  <c r="H3627" i="4"/>
  <c r="H822" i="4"/>
  <c r="H1171" i="4"/>
  <c r="H1383" i="4"/>
  <c r="H1547" i="4"/>
  <c r="H1645" i="4"/>
  <c r="H1723" i="4"/>
  <c r="H1794" i="4"/>
  <c r="H1862" i="4"/>
  <c r="H1970" i="4"/>
  <c r="H2174" i="4"/>
  <c r="H2210" i="4"/>
  <c r="H2249" i="4"/>
  <c r="H2285" i="4"/>
  <c r="H2316" i="4"/>
  <c r="H2350" i="4"/>
  <c r="H2388" i="4"/>
  <c r="H2419" i="4"/>
  <c r="H2453" i="4"/>
  <c r="H2485" i="4"/>
  <c r="H2510" i="4"/>
  <c r="H2537" i="4"/>
  <c r="H2563" i="4"/>
  <c r="H2588" i="4"/>
  <c r="H2613" i="4"/>
  <c r="H2638" i="4"/>
  <c r="H2665" i="4"/>
  <c r="H2691" i="4"/>
  <c r="H2716" i="4"/>
  <c r="H2741" i="4"/>
  <c r="H2766" i="4"/>
  <c r="H2793" i="4"/>
  <c r="H2811" i="4"/>
  <c r="H2828" i="4"/>
  <c r="H2844" i="4"/>
  <c r="H2861" i="4"/>
  <c r="H2878" i="4"/>
  <c r="H2894" i="4"/>
  <c r="H2913" i="4"/>
  <c r="H2931" i="4"/>
  <c r="H2947" i="4"/>
  <c r="H2964" i="4"/>
  <c r="H2981" i="4"/>
  <c r="H2997" i="4"/>
  <c r="H3014" i="4"/>
  <c r="H3033" i="4"/>
  <c r="H3046" i="4"/>
  <c r="H3061" i="4"/>
  <c r="H3075" i="4"/>
  <c r="H3085" i="4"/>
  <c r="H3096" i="4"/>
  <c r="H3107" i="4"/>
  <c r="H3117" i="4"/>
  <c r="H3128" i="4"/>
  <c r="H3139" i="4"/>
  <c r="H3149" i="4"/>
  <c r="H3160" i="4"/>
  <c r="H3171" i="4"/>
  <c r="H3181" i="4"/>
  <c r="H3192" i="4"/>
  <c r="H3203" i="4"/>
  <c r="H3213" i="4"/>
  <c r="H3224" i="4"/>
  <c r="H3235" i="4"/>
  <c r="H3245" i="4"/>
  <c r="H3256" i="4"/>
  <c r="H3267" i="4"/>
  <c r="H3276" i="4"/>
  <c r="H3285" i="4"/>
  <c r="H3294" i="4"/>
  <c r="H3303" i="4"/>
  <c r="H3312" i="4"/>
  <c r="H3321" i="4"/>
  <c r="H3331" i="4"/>
  <c r="H3340" i="4"/>
  <c r="H3348" i="4"/>
  <c r="H3356" i="4"/>
  <c r="H3364" i="4"/>
  <c r="H3372" i="4"/>
  <c r="H3380" i="4"/>
  <c r="H3388" i="4"/>
  <c r="H3396" i="4"/>
  <c r="H3404" i="4"/>
  <c r="H3412" i="4"/>
  <c r="H3420" i="4"/>
  <c r="H3428" i="4"/>
  <c r="H3436" i="4"/>
  <c r="H3444" i="4"/>
  <c r="H3452" i="4"/>
  <c r="H3460" i="4"/>
  <c r="H3468" i="4"/>
  <c r="H3476" i="4"/>
  <c r="H3484" i="4"/>
  <c r="H3492" i="4"/>
  <c r="H3500" i="4"/>
  <c r="H987" i="4"/>
  <c r="H1271" i="4"/>
  <c r="H1457" i="4"/>
  <c r="H1582" i="4"/>
  <c r="H1677" i="4"/>
  <c r="H1746" i="4"/>
  <c r="H1884" i="4"/>
  <c r="H1991" i="4"/>
  <c r="H2048" i="4"/>
  <c r="H2147" i="4"/>
  <c r="H2190" i="4"/>
  <c r="H2226" i="4"/>
  <c r="H2261" i="4"/>
  <c r="H2299" i="4"/>
  <c r="H2329" i="4"/>
  <c r="H2364" i="4"/>
  <c r="H2401" i="4"/>
  <c r="H2430" i="4"/>
  <c r="H2467" i="4"/>
  <c r="H2494" i="4"/>
  <c r="H2521" i="4"/>
  <c r="H2547" i="4"/>
  <c r="H2572" i="4"/>
  <c r="H2597" i="4"/>
  <c r="H2622" i="4"/>
  <c r="H2649" i="4"/>
  <c r="H2675" i="4"/>
  <c r="H2700" i="4"/>
  <c r="H2725" i="4"/>
  <c r="H2750" i="4"/>
  <c r="H2777" i="4"/>
  <c r="H2798" i="4"/>
  <c r="H2817" i="4"/>
  <c r="H2833" i="4"/>
  <c r="H2851" i="4"/>
  <c r="H2868" i="4"/>
  <c r="H2884" i="4"/>
  <c r="H2901" i="4"/>
  <c r="H2918" i="4"/>
  <c r="H2934" i="4"/>
  <c r="H2953" i="4"/>
  <c r="H2971" i="4"/>
  <c r="H2987" i="4"/>
  <c r="H3004" i="4"/>
  <c r="H3021" i="4"/>
  <c r="H3037" i="4"/>
  <c r="H3052" i="4"/>
  <c r="H3067" i="4"/>
  <c r="H3078" i="4"/>
  <c r="H3089" i="4"/>
  <c r="H3100" i="4"/>
  <c r="H3110" i="4"/>
  <c r="H3121" i="4"/>
  <c r="H3132" i="4"/>
  <c r="H3142" i="4"/>
  <c r="H3153" i="4"/>
  <c r="H3164" i="4"/>
  <c r="H3174" i="4"/>
  <c r="H3185" i="4"/>
  <c r="H3196" i="4"/>
  <c r="H3206" i="4"/>
  <c r="H3217" i="4"/>
  <c r="H3228" i="4"/>
  <c r="H3238" i="4"/>
  <c r="H3249" i="4"/>
  <c r="H3260" i="4"/>
  <c r="H3270" i="4"/>
  <c r="H3279" i="4"/>
  <c r="H3288" i="4"/>
  <c r="H3297" i="4"/>
  <c r="H3307" i="4"/>
  <c r="H3316" i="4"/>
  <c r="H3325" i="4"/>
  <c r="H3334" i="4"/>
  <c r="H3343" i="4"/>
  <c r="H3351" i="4"/>
  <c r="H3359" i="4"/>
  <c r="H3367" i="4"/>
  <c r="H3375" i="4"/>
  <c r="H3383" i="4"/>
  <c r="H3391" i="4"/>
  <c r="H3399" i="4"/>
  <c r="H531" i="4"/>
  <c r="H1274" i="4"/>
  <c r="H1588" i="4"/>
  <c r="H1764" i="4"/>
  <c r="H607" i="4"/>
  <c r="H1339" i="4"/>
  <c r="H1619" i="4"/>
  <c r="H1777" i="4"/>
  <c r="H2010" i="4"/>
  <c r="H2205" i="4"/>
  <c r="H2275" i="4"/>
  <c r="H2341" i="4"/>
  <c r="H2413" i="4"/>
  <c r="H2478" i="4"/>
  <c r="H2531" i="4"/>
  <c r="H2581" i="4"/>
  <c r="H2633" i="4"/>
  <c r="H2684" i="4"/>
  <c r="H2734" i="4"/>
  <c r="H2787" i="4"/>
  <c r="H2822" i="4"/>
  <c r="H2857" i="4"/>
  <c r="H2892" i="4"/>
  <c r="H2925" i="4"/>
  <c r="H2958" i="4"/>
  <c r="H2995" i="4"/>
  <c r="H3028" i="4"/>
  <c r="H3058" i="4"/>
  <c r="H3083" i="4"/>
  <c r="H3104" i="4"/>
  <c r="H3125" i="4"/>
  <c r="H3147" i="4"/>
  <c r="H3168" i="4"/>
  <c r="H3189" i="4"/>
  <c r="H3211" i="4"/>
  <c r="H3232" i="4"/>
  <c r="H3253" i="4"/>
  <c r="H3273" i="4"/>
  <c r="H3292" i="4"/>
  <c r="H3310" i="4"/>
  <c r="H3328" i="4"/>
  <c r="H3346" i="4"/>
  <c r="H3362" i="4"/>
  <c r="H3378" i="4"/>
  <c r="H3394" i="4"/>
  <c r="H3408" i="4"/>
  <c r="H3422" i="4"/>
  <c r="H3434" i="4"/>
  <c r="H3447" i="4"/>
  <c r="H3461" i="4"/>
  <c r="H3472" i="4"/>
  <c r="H3486" i="4"/>
  <c r="H3498" i="4"/>
  <c r="H3510" i="4"/>
  <c r="H3520" i="4"/>
  <c r="H3532" i="4"/>
  <c r="H3542" i="4"/>
  <c r="H3552" i="4"/>
  <c r="H3564" i="4"/>
  <c r="H3574" i="4"/>
  <c r="H3584" i="4"/>
  <c r="H3596" i="4"/>
  <c r="H3606" i="4"/>
  <c r="H3616" i="4"/>
  <c r="H3628" i="4"/>
  <c r="H3637" i="4"/>
  <c r="H3646" i="4"/>
  <c r="H3655" i="4"/>
  <c r="H3664" i="4"/>
  <c r="H3674" i="4"/>
  <c r="H3683" i="4"/>
  <c r="H3692" i="4"/>
  <c r="H3701" i="4"/>
  <c r="H3710" i="4"/>
  <c r="H3719" i="4"/>
  <c r="H3728" i="4"/>
  <c r="H3738" i="4"/>
  <c r="H3747" i="4"/>
  <c r="H3756" i="4"/>
  <c r="H3765" i="4"/>
  <c r="H3774" i="4"/>
  <c r="H3783" i="4"/>
  <c r="H3792" i="4"/>
  <c r="H3802" i="4"/>
  <c r="H3811" i="4"/>
  <c r="H3820" i="4"/>
  <c r="H3829" i="4"/>
  <c r="H3838" i="4"/>
  <c r="H3847" i="4"/>
  <c r="H3856" i="4"/>
  <c r="H888" i="4"/>
  <c r="H1427" i="4"/>
  <c r="H1646" i="4"/>
  <c r="H1802" i="4"/>
  <c r="H2219" i="4"/>
  <c r="H2286" i="4"/>
  <c r="H2355" i="4"/>
  <c r="H2427" i="4"/>
  <c r="H2491" i="4"/>
  <c r="H2541" i="4"/>
  <c r="H2593" i="4"/>
  <c r="H2644" i="4"/>
  <c r="H2694" i="4"/>
  <c r="H2747" i="4"/>
  <c r="H2795" i="4"/>
  <c r="H2829" i="4"/>
  <c r="H2862" i="4"/>
  <c r="H2897" i="4"/>
  <c r="H2932" i="4"/>
  <c r="H2965" i="4"/>
  <c r="H2998" i="4"/>
  <c r="H3035" i="4"/>
  <c r="H3062" i="4"/>
  <c r="H3086" i="4"/>
  <c r="H3108" i="4"/>
  <c r="H3129" i="4"/>
  <c r="H3150" i="4"/>
  <c r="H3172" i="4"/>
  <c r="H3193" i="4"/>
  <c r="H3214" i="4"/>
  <c r="H3236" i="4"/>
  <c r="H3257" i="4"/>
  <c r="H3277" i="4"/>
  <c r="H3295" i="4"/>
  <c r="H3313" i="4"/>
  <c r="H3332" i="4"/>
  <c r="H3349" i="4"/>
  <c r="H3365" i="4"/>
  <c r="H3381" i="4"/>
  <c r="H3397" i="4"/>
  <c r="H3410" i="4"/>
  <c r="H3423" i="4"/>
  <c r="H3437" i="4"/>
  <c r="H3448" i="4"/>
  <c r="H3462" i="4"/>
  <c r="H3474" i="4"/>
  <c r="H3487" i="4"/>
  <c r="H3501" i="4"/>
  <c r="H3511" i="4"/>
  <c r="H3522" i="4"/>
  <c r="H3533" i="4"/>
  <c r="H3543" i="4"/>
  <c r="H3554" i="4"/>
  <c r="H3565" i="4"/>
  <c r="H3575" i="4"/>
  <c r="H3586" i="4"/>
  <c r="H3597" i="4"/>
  <c r="H3607" i="4"/>
  <c r="H3618" i="4"/>
  <c r="H3629" i="4"/>
  <c r="H3638" i="4"/>
  <c r="H3647" i="4"/>
  <c r="H3656" i="4"/>
  <c r="H3666" i="4"/>
  <c r="H3675" i="4"/>
  <c r="H3684" i="4"/>
  <c r="H3693" i="4"/>
  <c r="H3702" i="4"/>
  <c r="H3711" i="4"/>
  <c r="H3720" i="4"/>
  <c r="H3730" i="4"/>
  <c r="H3739" i="4"/>
  <c r="H3748" i="4"/>
  <c r="H3757" i="4"/>
  <c r="H3766" i="4"/>
  <c r="H3775" i="4"/>
  <c r="H3784" i="4"/>
  <c r="H3794" i="4"/>
  <c r="H3803" i="4"/>
  <c r="H3812" i="4"/>
  <c r="H3821" i="4"/>
  <c r="H3830" i="4"/>
  <c r="H979" i="4"/>
  <c r="H1428" i="4"/>
  <c r="H1659" i="4"/>
  <c r="H1814" i="4"/>
  <c r="H2146" i="4"/>
  <c r="H2220" i="4"/>
  <c r="H2291" i="4"/>
  <c r="H2363" i="4"/>
  <c r="H2428" i="4"/>
  <c r="H2492" i="4"/>
  <c r="H2542" i="4"/>
  <c r="H2595" i="4"/>
  <c r="H2645" i="4"/>
  <c r="H2697" i="4"/>
  <c r="H2748" i="4"/>
  <c r="H2797" i="4"/>
  <c r="H2830" i="4"/>
  <c r="H2867" i="4"/>
  <c r="H2900" i="4"/>
  <c r="H2933" i="4"/>
  <c r="H2969" i="4"/>
  <c r="H3003" i="4"/>
  <c r="H3036" i="4"/>
  <c r="H3066" i="4"/>
  <c r="H3088" i="4"/>
  <c r="H3109" i="4"/>
  <c r="H3131" i="4"/>
  <c r="H3152" i="4"/>
  <c r="H3173" i="4"/>
  <c r="H3195" i="4"/>
  <c r="H3216" i="4"/>
  <c r="H3237" i="4"/>
  <c r="H3259" i="4"/>
  <c r="H3278" i="4"/>
  <c r="H3296" i="4"/>
  <c r="H3315" i="4"/>
  <c r="H3333" i="4"/>
  <c r="H3350" i="4"/>
  <c r="H3366" i="4"/>
  <c r="H3382" i="4"/>
  <c r="H3398" i="4"/>
  <c r="H3413" i="4"/>
  <c r="H3424" i="4"/>
  <c r="H3438" i="4"/>
  <c r="H3450" i="4"/>
  <c r="H3463" i="4"/>
  <c r="H3477" i="4"/>
  <c r="H3488" i="4"/>
  <c r="H3502" i="4"/>
  <c r="H3512" i="4"/>
  <c r="H3524" i="4"/>
  <c r="H3534" i="4"/>
  <c r="H3544" i="4"/>
  <c r="H3556" i="4"/>
  <c r="H3566" i="4"/>
  <c r="H3576" i="4"/>
  <c r="H3588" i="4"/>
  <c r="H3598" i="4"/>
  <c r="H3608" i="4"/>
  <c r="H3620" i="4"/>
  <c r="H3630" i="4"/>
  <c r="H3639" i="4"/>
  <c r="H3648" i="4"/>
  <c r="H3658" i="4"/>
  <c r="H3667" i="4"/>
  <c r="H3676" i="4"/>
  <c r="H3685" i="4"/>
  <c r="H3694" i="4"/>
  <c r="H3703" i="4"/>
  <c r="H3712" i="4"/>
  <c r="H3722" i="4"/>
  <c r="H3731" i="4"/>
  <c r="H3740" i="4"/>
  <c r="H3749" i="4"/>
  <c r="H3758" i="4"/>
  <c r="H3767" i="4"/>
  <c r="H3776" i="4"/>
  <c r="H3786" i="4"/>
  <c r="H1021" i="4"/>
  <c r="H1498" i="4"/>
  <c r="H1684" i="4"/>
  <c r="H2050" i="4"/>
  <c r="H2152" i="4"/>
  <c r="H2235" i="4"/>
  <c r="H2300" i="4"/>
  <c r="H2366" i="4"/>
  <c r="H2438" i="4"/>
  <c r="H2499" i="4"/>
  <c r="H2549" i="4"/>
  <c r="H2601" i="4"/>
  <c r="H2652" i="4"/>
  <c r="H2702" i="4"/>
  <c r="H2755" i="4"/>
  <c r="H2803" i="4"/>
  <c r="H2836" i="4"/>
  <c r="H2869" i="4"/>
  <c r="H2905" i="4"/>
  <c r="H2939" i="4"/>
  <c r="H2972" i="4"/>
  <c r="H3006" i="4"/>
  <c r="H3041" i="4"/>
  <c r="H3068" i="4"/>
  <c r="H3091" i="4"/>
  <c r="H3112" i="4"/>
  <c r="H3133" i="4"/>
  <c r="H3155" i="4"/>
  <c r="H3176" i="4"/>
  <c r="H3197" i="4"/>
  <c r="H3219" i="4"/>
  <c r="H3240" i="4"/>
  <c r="H3261" i="4"/>
  <c r="H3280" i="4"/>
  <c r="H3299" i="4"/>
  <c r="H3317" i="4"/>
  <c r="H3335" i="4"/>
  <c r="H3352" i="4"/>
  <c r="H3368" i="4"/>
  <c r="H3384" i="4"/>
  <c r="H3400" i="4"/>
  <c r="H3414" i="4"/>
  <c r="H3426" i="4"/>
  <c r="H3439" i="4"/>
  <c r="H3453" i="4"/>
  <c r="H3464" i="4"/>
  <c r="H3478" i="4"/>
  <c r="H3490" i="4"/>
  <c r="H3503" i="4"/>
  <c r="H3514" i="4"/>
  <c r="H3525" i="4"/>
  <c r="H3535" i="4"/>
  <c r="H3546" i="4"/>
  <c r="H3557" i="4"/>
  <c r="H3567" i="4"/>
  <c r="H3578" i="4"/>
  <c r="H3589" i="4"/>
  <c r="H3599" i="4"/>
  <c r="H3610" i="4"/>
  <c r="H3621" i="4"/>
  <c r="H3631" i="4"/>
  <c r="H3640" i="4"/>
  <c r="H3650" i="4"/>
  <c r="H3659" i="4"/>
  <c r="H3668" i="4"/>
  <c r="H3677" i="4"/>
  <c r="H3686" i="4"/>
  <c r="H3695" i="4"/>
  <c r="H3704" i="4"/>
  <c r="H3714" i="4"/>
  <c r="H3723" i="4"/>
  <c r="H3732" i="4"/>
  <c r="H3741" i="4"/>
  <c r="H3750" i="4"/>
  <c r="H3759" i="4"/>
  <c r="H3768" i="4"/>
  <c r="H3778" i="4"/>
  <c r="H3787" i="4"/>
  <c r="H3796" i="4"/>
  <c r="H3805" i="4"/>
  <c r="H3814" i="4"/>
  <c r="H3823" i="4"/>
  <c r="H3832" i="4"/>
  <c r="H3842" i="4"/>
  <c r="H3851" i="4"/>
  <c r="H3860" i="4"/>
  <c r="H1180" i="4"/>
  <c r="H1558" i="4"/>
  <c r="H1741" i="4"/>
  <c r="H1866" i="4"/>
  <c r="H1974" i="4"/>
  <c r="H2178" i="4"/>
  <c r="H2252" i="4"/>
  <c r="H2324" i="4"/>
  <c r="H2389" i="4"/>
  <c r="H2457" i="4"/>
  <c r="H2516" i="4"/>
  <c r="H2566" i="4"/>
  <c r="H2619" i="4"/>
  <c r="H2669" i="4"/>
  <c r="H2721" i="4"/>
  <c r="H2772" i="4"/>
  <c r="H2812" i="4"/>
  <c r="H2845" i="4"/>
  <c r="H2881" i="4"/>
  <c r="H2915" i="4"/>
  <c r="H2948" i="4"/>
  <c r="H2982" i="4"/>
  <c r="H3017" i="4"/>
  <c r="H3049" i="4"/>
  <c r="H3076" i="4"/>
  <c r="H3097" i="4"/>
  <c r="H3118" i="4"/>
  <c r="H3140" i="4"/>
  <c r="H3161" i="4"/>
  <c r="H3182" i="4"/>
  <c r="H3204" i="4"/>
  <c r="H3225" i="4"/>
  <c r="H3246" i="4"/>
  <c r="H3268" i="4"/>
  <c r="H3286" i="4"/>
  <c r="H3304" i="4"/>
  <c r="H3323" i="4"/>
  <c r="H3341" i="4"/>
  <c r="H3357" i="4"/>
  <c r="H3373" i="4"/>
  <c r="H3389" i="4"/>
  <c r="H3405" i="4"/>
  <c r="H3416" i="4"/>
  <c r="H3430" i="4"/>
  <c r="H3442" i="4"/>
  <c r="H3455" i="4"/>
  <c r="H3469" i="4"/>
  <c r="H3480" i="4"/>
  <c r="H3494" i="4"/>
  <c r="H3506" i="4"/>
  <c r="H3517" i="4"/>
  <c r="H3527" i="4"/>
  <c r="H3538" i="4"/>
  <c r="H3549" i="4"/>
  <c r="H3559" i="4"/>
  <c r="H3570" i="4"/>
  <c r="H3581" i="4"/>
  <c r="H3591" i="4"/>
  <c r="H3602" i="4"/>
  <c r="H3613" i="4"/>
  <c r="H3623" i="4"/>
  <c r="H3634" i="4"/>
  <c r="H3643" i="4"/>
  <c r="H3652" i="4"/>
  <c r="H3661" i="4"/>
  <c r="H3670" i="4"/>
  <c r="H3679" i="4"/>
  <c r="H3688" i="4"/>
  <c r="H3698" i="4"/>
  <c r="H3707" i="4"/>
  <c r="H3716" i="4"/>
  <c r="H3725" i="4"/>
  <c r="H3734" i="4"/>
  <c r="H3743" i="4"/>
  <c r="H3752" i="4"/>
  <c r="H1103" i="4"/>
  <c r="H1888" i="4"/>
  <c r="H2181" i="4"/>
  <c r="H2377" i="4"/>
  <c r="H2524" i="4"/>
  <c r="H2670" i="4"/>
  <c r="H2805" i="4"/>
  <c r="H1211" i="4"/>
  <c r="H2191" i="4"/>
  <c r="H2393" i="4"/>
  <c r="H2556" i="4"/>
  <c r="H2677" i="4"/>
  <c r="H2814" i="4"/>
  <c r="H2908" i="4"/>
  <c r="H2989" i="4"/>
  <c r="H3077" i="4"/>
  <c r="H3136" i="4"/>
  <c r="H3187" i="4"/>
  <c r="H3248" i="4"/>
  <c r="H3301" i="4"/>
  <c r="H3344" i="4"/>
  <c r="H3390" i="4"/>
  <c r="H3429" i="4"/>
  <c r="H3458" i="4"/>
  <c r="H3495" i="4"/>
  <c r="H3526" i="4"/>
  <c r="H3551" i="4"/>
  <c r="H3582" i="4"/>
  <c r="H3612" i="4"/>
  <c r="H3636" i="4"/>
  <c r="H3662" i="4"/>
  <c r="H3687" i="4"/>
  <c r="H3709" i="4"/>
  <c r="H3735" i="4"/>
  <c r="H3760" i="4"/>
  <c r="H3779" i="4"/>
  <c r="H3795" i="4"/>
  <c r="H3808" i="4"/>
  <c r="H3824" i="4"/>
  <c r="H3837" i="4"/>
  <c r="H3850" i="4"/>
  <c r="H3862" i="4"/>
  <c r="H3871" i="4"/>
  <c r="H3880" i="4"/>
  <c r="H3888" i="4"/>
  <c r="H3896" i="4"/>
  <c r="H3904" i="4"/>
  <c r="H3912" i="4"/>
  <c r="H3920" i="4"/>
  <c r="H3928" i="4"/>
  <c r="H3936" i="4"/>
  <c r="H3944" i="4"/>
  <c r="H3952" i="4"/>
  <c r="H4144" i="4"/>
  <c r="H4152" i="4"/>
  <c r="H4160" i="4"/>
  <c r="H4168" i="4"/>
  <c r="H4176" i="4"/>
  <c r="H4184" i="4"/>
  <c r="H4192" i="4"/>
  <c r="H4200" i="4"/>
  <c r="H4208" i="4"/>
  <c r="H4216" i="4"/>
  <c r="H4224" i="4"/>
  <c r="H4232" i="4"/>
  <c r="H4240" i="4"/>
  <c r="H4248" i="4"/>
  <c r="H4256" i="4"/>
  <c r="H4264" i="4"/>
  <c r="H4272" i="4"/>
  <c r="H4280" i="4"/>
  <c r="H4288" i="4"/>
  <c r="H4296" i="4"/>
  <c r="H4304" i="4"/>
  <c r="H4312" i="4"/>
  <c r="H4320" i="4"/>
  <c r="H4328" i="4"/>
  <c r="H4336" i="4"/>
  <c r="H4344" i="4"/>
  <c r="H4352" i="4"/>
  <c r="H4360" i="4"/>
  <c r="H4368" i="4"/>
  <c r="H4376" i="4"/>
  <c r="H4384" i="4"/>
  <c r="H4392" i="4"/>
  <c r="H4400" i="4"/>
  <c r="H4408" i="4"/>
  <c r="H4416" i="4"/>
  <c r="H4424" i="4"/>
  <c r="H4432" i="4"/>
  <c r="H4440" i="4"/>
  <c r="H4448" i="4"/>
  <c r="H4456" i="4"/>
  <c r="H4464" i="4"/>
  <c r="H4472" i="4"/>
  <c r="H4480" i="4"/>
  <c r="H4488" i="4"/>
  <c r="H4496" i="4"/>
  <c r="H4504" i="4"/>
  <c r="H4512" i="4"/>
  <c r="H4520" i="4"/>
  <c r="H4528" i="4"/>
  <c r="H4536" i="4"/>
  <c r="H4544" i="4"/>
  <c r="H4552" i="4"/>
  <c r="H4560" i="4"/>
  <c r="H4568" i="4"/>
  <c r="H4576" i="4"/>
  <c r="H4584" i="4"/>
  <c r="H4592" i="4"/>
  <c r="H4600" i="4"/>
  <c r="H4608" i="4"/>
  <c r="H4616" i="4"/>
  <c r="H4624" i="4"/>
  <c r="H4632" i="4"/>
  <c r="H4640" i="4"/>
  <c r="H4648" i="4"/>
  <c r="H4656" i="4"/>
  <c r="H4664" i="4"/>
  <c r="H4672" i="4"/>
  <c r="H4680" i="4"/>
  <c r="H4688" i="4"/>
  <c r="H4696" i="4"/>
  <c r="H4704" i="4"/>
  <c r="H4712" i="4"/>
  <c r="H4720" i="4"/>
  <c r="H4728" i="4"/>
  <c r="H4736" i="4"/>
  <c r="H4744" i="4"/>
  <c r="H4752" i="4"/>
  <c r="H4760" i="4"/>
  <c r="H4768" i="4"/>
  <c r="H4776" i="4"/>
  <c r="H4784" i="4"/>
  <c r="H4792" i="4"/>
  <c r="H4800" i="4"/>
  <c r="H4808" i="4"/>
  <c r="H4816" i="4"/>
  <c r="H4824" i="4"/>
  <c r="H4832" i="4"/>
  <c r="H4840" i="4"/>
  <c r="H4848" i="4"/>
  <c r="H4856" i="4"/>
  <c r="H4864" i="4"/>
  <c r="H4872" i="4"/>
  <c r="H4880" i="4"/>
  <c r="H4888" i="4"/>
  <c r="H4896" i="4"/>
  <c r="H4904" i="4"/>
  <c r="H4912" i="4"/>
  <c r="H4920" i="4"/>
  <c r="H4928" i="4"/>
  <c r="H4936" i="4"/>
  <c r="H1515" i="4"/>
  <c r="H1986" i="4"/>
  <c r="H2238" i="4"/>
  <c r="H2403" i="4"/>
  <c r="H2569" i="4"/>
  <c r="H2709" i="4"/>
  <c r="H2819" i="4"/>
  <c r="H1581" i="4"/>
  <c r="H1997" i="4"/>
  <c r="H2260" i="4"/>
  <c r="H2444" i="4"/>
  <c r="H2574" i="4"/>
  <c r="H2723" i="4"/>
  <c r="H1709" i="4"/>
  <c r="H2265" i="4"/>
  <c r="H2465" i="4"/>
  <c r="H2606" i="4"/>
  <c r="H2729" i="4"/>
  <c r="H2849" i="4"/>
  <c r="H2942" i="4"/>
  <c r="H3022" i="4"/>
  <c r="H3099" i="4"/>
  <c r="H3157" i="4"/>
  <c r="H3208" i="4"/>
  <c r="H3269" i="4"/>
  <c r="H3319" i="4"/>
  <c r="H3360" i="4"/>
  <c r="H3406" i="4"/>
  <c r="H3440" i="4"/>
  <c r="H3471" i="4"/>
  <c r="H3508" i="4"/>
  <c r="H3536" i="4"/>
  <c r="H3562" i="4"/>
  <c r="H3592" i="4"/>
  <c r="H3622" i="4"/>
  <c r="H3645" i="4"/>
  <c r="H3671" i="4"/>
  <c r="H3696" i="4"/>
  <c r="H3718" i="4"/>
  <c r="H3744" i="4"/>
  <c r="H3764" i="4"/>
  <c r="H3782" i="4"/>
  <c r="H3799" i="4"/>
  <c r="H3815" i="4"/>
  <c r="H3828" i="4"/>
  <c r="H3843" i="4"/>
  <c r="H3854" i="4"/>
  <c r="H3866" i="4"/>
  <c r="H3875" i="4"/>
  <c r="H3883" i="4"/>
  <c r="H3891" i="4"/>
  <c r="H3899" i="4"/>
  <c r="H3907" i="4"/>
  <c r="H3915" i="4"/>
  <c r="H3923" i="4"/>
  <c r="H3931" i="4"/>
  <c r="H3939" i="4"/>
  <c r="H3947" i="4"/>
  <c r="H3955" i="4"/>
  <c r="H4147" i="4"/>
  <c r="H4155" i="4"/>
  <c r="H4163" i="4"/>
  <c r="H4171" i="4"/>
  <c r="H4179" i="4"/>
  <c r="H4187" i="4"/>
  <c r="H4195" i="4"/>
  <c r="H4203" i="4"/>
  <c r="H4211" i="4"/>
  <c r="H4219" i="4"/>
  <c r="H4227" i="4"/>
  <c r="H4235" i="4"/>
  <c r="H4243" i="4"/>
  <c r="H4251" i="4"/>
  <c r="H4259" i="4"/>
  <c r="H4267" i="4"/>
  <c r="H4275" i="4"/>
  <c r="H4283" i="4"/>
  <c r="H4291" i="4"/>
  <c r="H4299" i="4"/>
  <c r="H4307" i="4"/>
  <c r="H4315" i="4"/>
  <c r="H4323" i="4"/>
  <c r="H4331" i="4"/>
  <c r="H4339" i="4"/>
  <c r="H4347" i="4"/>
  <c r="H4355" i="4"/>
  <c r="H4363" i="4"/>
  <c r="H4371" i="4"/>
  <c r="H4379" i="4"/>
  <c r="H4387" i="4"/>
  <c r="H4395" i="4"/>
  <c r="H4403" i="4"/>
  <c r="H4411" i="4"/>
  <c r="H4419" i="4"/>
  <c r="H4427" i="4"/>
  <c r="H4435" i="4"/>
  <c r="H4443" i="4"/>
  <c r="H4451" i="4"/>
  <c r="H4459" i="4"/>
  <c r="H4467" i="4"/>
  <c r="H4475" i="4"/>
  <c r="H4483" i="4"/>
  <c r="H4491" i="4"/>
  <c r="H4499" i="4"/>
  <c r="H4507" i="4"/>
  <c r="H4515" i="4"/>
  <c r="H4523" i="4"/>
  <c r="H4531" i="4"/>
  <c r="H4539" i="4"/>
  <c r="H4547" i="4"/>
  <c r="H4555" i="4"/>
  <c r="H4563" i="4"/>
  <c r="H4571" i="4"/>
  <c r="H4579" i="4"/>
  <c r="H4587" i="4"/>
  <c r="H4595" i="4"/>
  <c r="H4603" i="4"/>
  <c r="H4611" i="4"/>
  <c r="H4619" i="4"/>
  <c r="H4627" i="4"/>
  <c r="H4635" i="4"/>
  <c r="H4643" i="4"/>
  <c r="H4651" i="4"/>
  <c r="H4659" i="4"/>
  <c r="H4667" i="4"/>
  <c r="H4675" i="4"/>
  <c r="H4683" i="4"/>
  <c r="H4691" i="4"/>
  <c r="H4699" i="4"/>
  <c r="H4707" i="4"/>
  <c r="H4715" i="4"/>
  <c r="H4723" i="4"/>
  <c r="H4731" i="4"/>
  <c r="H4739" i="4"/>
  <c r="H4747" i="4"/>
  <c r="H4755" i="4"/>
  <c r="H4763" i="4"/>
  <c r="H4771" i="4"/>
  <c r="H4779" i="4"/>
  <c r="H4787" i="4"/>
  <c r="H4795" i="4"/>
  <c r="H4803" i="4"/>
  <c r="H4811" i="4"/>
  <c r="H1840" i="4"/>
  <c r="H2325" i="4"/>
  <c r="H2505" i="4"/>
  <c r="H2627" i="4"/>
  <c r="H2773" i="4"/>
  <c r="H2875" i="4"/>
  <c r="H2956" i="4"/>
  <c r="H3051" i="4"/>
  <c r="H3115" i="4"/>
  <c r="H3165" i="4"/>
  <c r="H3227" i="4"/>
  <c r="H3283" i="4"/>
  <c r="H3326" i="4"/>
  <c r="H3374" i="4"/>
  <c r="H3415" i="4"/>
  <c r="H3446" i="4"/>
  <c r="H3482" i="4"/>
  <c r="H3516" i="4"/>
  <c r="H3541" i="4"/>
  <c r="H3572" i="4"/>
  <c r="H3600" i="4"/>
  <c r="H3626" i="4"/>
  <c r="H3653" i="4"/>
  <c r="H3678" i="4"/>
  <c r="H3700" i="4"/>
  <c r="H3726" i="4"/>
  <c r="H3751" i="4"/>
  <c r="H3771" i="4"/>
  <c r="H3789" i="4"/>
  <c r="H3804" i="4"/>
  <c r="H3818" i="4"/>
  <c r="H3834" i="4"/>
  <c r="H3845" i="4"/>
  <c r="H3858" i="4"/>
  <c r="H3868" i="4"/>
  <c r="H3877" i="4"/>
  <c r="H3885" i="4"/>
  <c r="H3893" i="4"/>
  <c r="H3901" i="4"/>
  <c r="H3909" i="4"/>
  <c r="H3917" i="4"/>
  <c r="H3925" i="4"/>
  <c r="H3933" i="4"/>
  <c r="H3941" i="4"/>
  <c r="H3949" i="4"/>
  <c r="H3957" i="4"/>
  <c r="H4141" i="4"/>
  <c r="H4149" i="4"/>
  <c r="H4157" i="4"/>
  <c r="H4165" i="4"/>
  <c r="H4173" i="4"/>
  <c r="H4181" i="4"/>
  <c r="H4189" i="4"/>
  <c r="H4197" i="4"/>
  <c r="H4205" i="4"/>
  <c r="H4213" i="4"/>
  <c r="H4221" i="4"/>
  <c r="H4229" i="4"/>
  <c r="H4237" i="4"/>
  <c r="H4245" i="4"/>
  <c r="H4253" i="4"/>
  <c r="H4261" i="4"/>
  <c r="H4269" i="4"/>
  <c r="H4277" i="4"/>
  <c r="H4285" i="4"/>
  <c r="H4293" i="4"/>
  <c r="H4301" i="4"/>
  <c r="H4309" i="4"/>
  <c r="H4317" i="4"/>
  <c r="H4325" i="4"/>
  <c r="H4333" i="4"/>
  <c r="H4341" i="4"/>
  <c r="H4349" i="4"/>
  <c r="H4357" i="4"/>
  <c r="H4365" i="4"/>
  <c r="H4373" i="4"/>
  <c r="H4381" i="4"/>
  <c r="H4389" i="4"/>
  <c r="H4397" i="4"/>
  <c r="H4405" i="4"/>
  <c r="H4413" i="4"/>
  <c r="H4421" i="4"/>
  <c r="H4429" i="4"/>
  <c r="H4437" i="4"/>
  <c r="H4445" i="4"/>
  <c r="H4453" i="4"/>
  <c r="H4461" i="4"/>
  <c r="H4469" i="4"/>
  <c r="H4477" i="4"/>
  <c r="H4485" i="4"/>
  <c r="H4493" i="4"/>
  <c r="H4501" i="4"/>
  <c r="H4509" i="4"/>
  <c r="H4517" i="4"/>
  <c r="H4525" i="4"/>
  <c r="H4533" i="4"/>
  <c r="H4541" i="4"/>
  <c r="H1742" i="4"/>
  <c r="H2620" i="4"/>
  <c r="H2917" i="4"/>
  <c r="H3054" i="4"/>
  <c r="H3144" i="4"/>
  <c r="H3243" i="4"/>
  <c r="H3324" i="4"/>
  <c r="H3392" i="4"/>
  <c r="H3454" i="4"/>
  <c r="H3504" i="4"/>
  <c r="H3550" i="4"/>
  <c r="H3594" i="4"/>
  <c r="H3642" i="4"/>
  <c r="H3680" i="4"/>
  <c r="H3717" i="4"/>
  <c r="H3755" i="4"/>
  <c r="H3788" i="4"/>
  <c r="H3810" i="4"/>
  <c r="H3835" i="4"/>
  <c r="H3853" i="4"/>
  <c r="H3870" i="4"/>
  <c r="H3884" i="4"/>
  <c r="H3897" i="4"/>
  <c r="H3910" i="4"/>
  <c r="H3922" i="4"/>
  <c r="H3935" i="4"/>
  <c r="H3948" i="4"/>
  <c r="H4153" i="4"/>
  <c r="H4166" i="4"/>
  <c r="H4178" i="4"/>
  <c r="H4191" i="4"/>
  <c r="H4204" i="4"/>
  <c r="H4217" i="4"/>
  <c r="H4230" i="4"/>
  <c r="H4242" i="4"/>
  <c r="H4255" i="4"/>
  <c r="H4268" i="4"/>
  <c r="H4281" i="4"/>
  <c r="H4294" i="4"/>
  <c r="H4306" i="4"/>
  <c r="H4319" i="4"/>
  <c r="H4332" i="4"/>
  <c r="H4345" i="4"/>
  <c r="H4358" i="4"/>
  <c r="H4370" i="4"/>
  <c r="H4383" i="4"/>
  <c r="H4396" i="4"/>
  <c r="H4409" i="4"/>
  <c r="H4422" i="4"/>
  <c r="H4434" i="4"/>
  <c r="H4447" i="4"/>
  <c r="H4460" i="4"/>
  <c r="H4473" i="4"/>
  <c r="H4486" i="4"/>
  <c r="H4498" i="4"/>
  <c r="H4511" i="4"/>
  <c r="H4524" i="4"/>
  <c r="H4537" i="4"/>
  <c r="H4549" i="4"/>
  <c r="H4559" i="4"/>
  <c r="H4570" i="4"/>
  <c r="H4581" i="4"/>
  <c r="H4591" i="4"/>
  <c r="H4602" i="4"/>
  <c r="H4613" i="4"/>
  <c r="H4623" i="4"/>
  <c r="H4634" i="4"/>
  <c r="H4645" i="4"/>
  <c r="H4655" i="4"/>
  <c r="H4666" i="4"/>
  <c r="H4677" i="4"/>
  <c r="H4687" i="4"/>
  <c r="H4698" i="4"/>
  <c r="H4709" i="4"/>
  <c r="H4719" i="4"/>
  <c r="H4730" i="4"/>
  <c r="H4741" i="4"/>
  <c r="H4751" i="4"/>
  <c r="H4762" i="4"/>
  <c r="H4773" i="4"/>
  <c r="H4783" i="4"/>
  <c r="H4794" i="4"/>
  <c r="H4805" i="4"/>
  <c r="H4815" i="4"/>
  <c r="H4825" i="4"/>
  <c r="H4834" i="4"/>
  <c r="H4843" i="4"/>
  <c r="H4852" i="4"/>
  <c r="H4861" i="4"/>
  <c r="H4870" i="4"/>
  <c r="H4879" i="4"/>
  <c r="H4889" i="4"/>
  <c r="H4898" i="4"/>
  <c r="H4907" i="4"/>
  <c r="H4916" i="4"/>
  <c r="H4925" i="4"/>
  <c r="H4934" i="4"/>
  <c r="H4943" i="4"/>
  <c r="H4951" i="4"/>
  <c r="H4959" i="4"/>
  <c r="H4967" i="4"/>
  <c r="H4975" i="4"/>
  <c r="H4983" i="4"/>
  <c r="H4991" i="4"/>
  <c r="H4999" i="4"/>
  <c r="H5007" i="4"/>
  <c r="H5015" i="4"/>
  <c r="H5023" i="4"/>
  <c r="H5031" i="4"/>
  <c r="H5039" i="4"/>
  <c r="H5047" i="4"/>
  <c r="H5055" i="4"/>
  <c r="H5063" i="4"/>
  <c r="H5071" i="4"/>
  <c r="H5079" i="4"/>
  <c r="H5087" i="4"/>
  <c r="H5095" i="4"/>
  <c r="H5103" i="4"/>
  <c r="H5111" i="4"/>
  <c r="H5119" i="4"/>
  <c r="H5127" i="4"/>
  <c r="H5135" i="4"/>
  <c r="H5143" i="4"/>
  <c r="H5151" i="4"/>
  <c r="H5159" i="4"/>
  <c r="H5167" i="4"/>
  <c r="H5175" i="4"/>
  <c r="H5183" i="4"/>
  <c r="H5191" i="4"/>
  <c r="H5199" i="4"/>
  <c r="H5207" i="4"/>
  <c r="H1868" i="4"/>
  <c r="H2659" i="4"/>
  <c r="H2921" i="4"/>
  <c r="H3071" i="4"/>
  <c r="H3163" i="4"/>
  <c r="H3251" i="4"/>
  <c r="H3337" i="4"/>
  <c r="H3402" i="4"/>
  <c r="H3456" i="4"/>
  <c r="H3509" i="4"/>
  <c r="H3558" i="4"/>
  <c r="H3604" i="4"/>
  <c r="H3644" i="4"/>
  <c r="H3682" i="4"/>
  <c r="H3724" i="4"/>
  <c r="H3762" i="4"/>
  <c r="H3790" i="4"/>
  <c r="H3813" i="4"/>
  <c r="H3836" i="4"/>
  <c r="H3855" i="4"/>
  <c r="H3872" i="4"/>
  <c r="H3886" i="4"/>
  <c r="H3898" i="4"/>
  <c r="H3911" i="4"/>
  <c r="H3924" i="4"/>
  <c r="H3937" i="4"/>
  <c r="H3950" i="4"/>
  <c r="H4142" i="4"/>
  <c r="H4154" i="4"/>
  <c r="H4167" i="4"/>
  <c r="H4180" i="4"/>
  <c r="H4193" i="4"/>
  <c r="H4206" i="4"/>
  <c r="H4218" i="4"/>
  <c r="H4231" i="4"/>
  <c r="H4244" i="4"/>
  <c r="H4257" i="4"/>
  <c r="H4270" i="4"/>
  <c r="H4282" i="4"/>
  <c r="H4295" i="4"/>
  <c r="H4308" i="4"/>
  <c r="H4321" i="4"/>
  <c r="H4334" i="4"/>
  <c r="H4346" i="4"/>
  <c r="H4359" i="4"/>
  <c r="H4372" i="4"/>
  <c r="H4385" i="4"/>
  <c r="H4398" i="4"/>
  <c r="H4410" i="4"/>
  <c r="H4423" i="4"/>
  <c r="H4436" i="4"/>
  <c r="H4449" i="4"/>
  <c r="H4462" i="4"/>
  <c r="H4474" i="4"/>
  <c r="H4487" i="4"/>
  <c r="H4500" i="4"/>
  <c r="H4513" i="4"/>
  <c r="H4526" i="4"/>
  <c r="H4538" i="4"/>
  <c r="H4550" i="4"/>
  <c r="H4561" i="4"/>
  <c r="H4572" i="4"/>
  <c r="H4582" i="4"/>
  <c r="H4593" i="4"/>
  <c r="H4604" i="4"/>
  <c r="H4614" i="4"/>
  <c r="H4625" i="4"/>
  <c r="H4636" i="4"/>
  <c r="H4646" i="4"/>
  <c r="H4657" i="4"/>
  <c r="H4668" i="4"/>
  <c r="H4678" i="4"/>
  <c r="H4689" i="4"/>
  <c r="H4700" i="4"/>
  <c r="H4710" i="4"/>
  <c r="H4721" i="4"/>
  <c r="H4732" i="4"/>
  <c r="H4742" i="4"/>
  <c r="H4753" i="4"/>
  <c r="H4764" i="4"/>
  <c r="H4774" i="4"/>
  <c r="H4785" i="4"/>
  <c r="H4796" i="4"/>
  <c r="H4806" i="4"/>
  <c r="H4817" i="4"/>
  <c r="H4826" i="4"/>
  <c r="H4835" i="4"/>
  <c r="H4844" i="4"/>
  <c r="H4853" i="4"/>
  <c r="H4862" i="4"/>
  <c r="H4871" i="4"/>
  <c r="H4881" i="4"/>
  <c r="H4890" i="4"/>
  <c r="H4899" i="4"/>
  <c r="H4908" i="4"/>
  <c r="H4917" i="4"/>
  <c r="H4926" i="4"/>
  <c r="H4935" i="4"/>
  <c r="H4944" i="4"/>
  <c r="H4952" i="4"/>
  <c r="H4960" i="4"/>
  <c r="H4968" i="4"/>
  <c r="H4976" i="4"/>
  <c r="H4984" i="4"/>
  <c r="H4992" i="4"/>
  <c r="H5000" i="4"/>
  <c r="H5008" i="4"/>
  <c r="H5016" i="4"/>
  <c r="H5024" i="4"/>
  <c r="H5032" i="4"/>
  <c r="H5040" i="4"/>
  <c r="H5048" i="4"/>
  <c r="H5056" i="4"/>
  <c r="H5064" i="4"/>
  <c r="H5072" i="4"/>
  <c r="H5080" i="4"/>
  <c r="H5088" i="4"/>
  <c r="H5096" i="4"/>
  <c r="H5104" i="4"/>
  <c r="H5112" i="4"/>
  <c r="H5120" i="4"/>
  <c r="H5128" i="4"/>
  <c r="H5136" i="4"/>
  <c r="H5144" i="4"/>
  <c r="H5152" i="4"/>
  <c r="H5160" i="4"/>
  <c r="H5168" i="4"/>
  <c r="H5176" i="4"/>
  <c r="H5184" i="4"/>
  <c r="H5192" i="4"/>
  <c r="H5200" i="4"/>
  <c r="H5208" i="4"/>
  <c r="H5216" i="4"/>
  <c r="H5224" i="4"/>
  <c r="H2761" i="4"/>
  <c r="H2950" i="4"/>
  <c r="H3080" i="4"/>
  <c r="H3179" i="4"/>
  <c r="H3264" i="4"/>
  <c r="H3342" i="4"/>
  <c r="H3407" i="4"/>
  <c r="H3466" i="4"/>
  <c r="H3518" i="4"/>
  <c r="H3560" i="4"/>
  <c r="H3605" i="4"/>
  <c r="H3651" i="4"/>
  <c r="H3690" i="4"/>
  <c r="H3727" i="4"/>
  <c r="H3763" i="4"/>
  <c r="H3791" i="4"/>
  <c r="H3816" i="4"/>
  <c r="H3839" i="4"/>
  <c r="H3859" i="4"/>
  <c r="H3874" i="4"/>
  <c r="H3887" i="4"/>
  <c r="H3900" i="4"/>
  <c r="H3913" i="4"/>
  <c r="H3926" i="4"/>
  <c r="H3938" i="4"/>
  <c r="H3951" i="4"/>
  <c r="H4143" i="4"/>
  <c r="H4156" i="4"/>
  <c r="H4169" i="4"/>
  <c r="H4182" i="4"/>
  <c r="H4194" i="4"/>
  <c r="H4207" i="4"/>
  <c r="H4220" i="4"/>
  <c r="H4233" i="4"/>
  <c r="H4246" i="4"/>
  <c r="H4258" i="4"/>
  <c r="H4271" i="4"/>
  <c r="H4284" i="4"/>
  <c r="H4297" i="4"/>
  <c r="H4310" i="4"/>
  <c r="H4322" i="4"/>
  <c r="H4335" i="4"/>
  <c r="H4348" i="4"/>
  <c r="H4361" i="4"/>
  <c r="H4374" i="4"/>
  <c r="H4386" i="4"/>
  <c r="H4399" i="4"/>
  <c r="H4412" i="4"/>
  <c r="H4425" i="4"/>
  <c r="H4438" i="4"/>
  <c r="H4450" i="4"/>
  <c r="H4463" i="4"/>
  <c r="H4476" i="4"/>
  <c r="H4489" i="4"/>
  <c r="H4502" i="4"/>
  <c r="H4514" i="4"/>
  <c r="H4527" i="4"/>
  <c r="H4540" i="4"/>
  <c r="H4551" i="4"/>
  <c r="H4562" i="4"/>
  <c r="H4573" i="4"/>
  <c r="H4583" i="4"/>
  <c r="H4594" i="4"/>
  <c r="H4605" i="4"/>
  <c r="H4615" i="4"/>
  <c r="H4626" i="4"/>
  <c r="H4637" i="4"/>
  <c r="H4647" i="4"/>
  <c r="H4658" i="4"/>
  <c r="H4669" i="4"/>
  <c r="H4679" i="4"/>
  <c r="H4690" i="4"/>
  <c r="H4701" i="4"/>
  <c r="H4711" i="4"/>
  <c r="H4722" i="4"/>
  <c r="H4733" i="4"/>
  <c r="H4743" i="4"/>
  <c r="H4754" i="4"/>
  <c r="H4765" i="4"/>
  <c r="H4775" i="4"/>
  <c r="H4786" i="4"/>
  <c r="H4797" i="4"/>
  <c r="H4807" i="4"/>
  <c r="H4818" i="4"/>
  <c r="H4827" i="4"/>
  <c r="H4836" i="4"/>
  <c r="H4845" i="4"/>
  <c r="H4854" i="4"/>
  <c r="H4863" i="4"/>
  <c r="H4873" i="4"/>
  <c r="H4882" i="4"/>
  <c r="H4891" i="4"/>
  <c r="H4900" i="4"/>
  <c r="H4909" i="4"/>
  <c r="H4918" i="4"/>
  <c r="H4927" i="4"/>
  <c r="H4937" i="4"/>
  <c r="H4945" i="4"/>
  <c r="H4953" i="4"/>
  <c r="H4961" i="4"/>
  <c r="H4969" i="4"/>
  <c r="H4977" i="4"/>
  <c r="H4985" i="4"/>
  <c r="H4993" i="4"/>
  <c r="H5001" i="4"/>
  <c r="H5009" i="4"/>
  <c r="H5017" i="4"/>
  <c r="H5025" i="4"/>
  <c r="H5033" i="4"/>
  <c r="H5041" i="4"/>
  <c r="H5049" i="4"/>
  <c r="H5057" i="4"/>
  <c r="H5065" i="4"/>
  <c r="H5073" i="4"/>
  <c r="H5081" i="4"/>
  <c r="H5089" i="4"/>
  <c r="H5097" i="4"/>
  <c r="H5105" i="4"/>
  <c r="H5113" i="4"/>
  <c r="H5121" i="4"/>
  <c r="H5129" i="4"/>
  <c r="H2163" i="4"/>
  <c r="H2780" i="4"/>
  <c r="H2977" i="4"/>
  <c r="H3093" i="4"/>
  <c r="H3184" i="4"/>
  <c r="H3271" i="4"/>
  <c r="H3354" i="4"/>
  <c r="H3418" i="4"/>
  <c r="H3470" i="4"/>
  <c r="H3519" i="4"/>
  <c r="H3568" i="4"/>
  <c r="H3614" i="4"/>
  <c r="H3654" i="4"/>
  <c r="H3691" i="4"/>
  <c r="H3733" i="4"/>
  <c r="H3770" i="4"/>
  <c r="H3797" i="4"/>
  <c r="H3819" i="4"/>
  <c r="H3840" i="4"/>
  <c r="H3861" i="4"/>
  <c r="H3876" i="4"/>
  <c r="H3889" i="4"/>
  <c r="H3902" i="4"/>
  <c r="H3914" i="4"/>
  <c r="H3927" i="4"/>
  <c r="H3940" i="4"/>
  <c r="H3953" i="4"/>
  <c r="H4145" i="4"/>
  <c r="H4158" i="4"/>
  <c r="H4170" i="4"/>
  <c r="H4183" i="4"/>
  <c r="H4196" i="4"/>
  <c r="H4209" i="4"/>
  <c r="H4222" i="4"/>
  <c r="H4234" i="4"/>
  <c r="H4247" i="4"/>
  <c r="H4260" i="4"/>
  <c r="H4273" i="4"/>
  <c r="H4286" i="4"/>
  <c r="H4298" i="4"/>
  <c r="H4311" i="4"/>
  <c r="H4324" i="4"/>
  <c r="H4337" i="4"/>
  <c r="H4350" i="4"/>
  <c r="H4362" i="4"/>
  <c r="H4375" i="4"/>
  <c r="H4388" i="4"/>
  <c r="H4401" i="4"/>
  <c r="H4414" i="4"/>
  <c r="H4426" i="4"/>
  <c r="H4439" i="4"/>
  <c r="H4452" i="4"/>
  <c r="H4465" i="4"/>
  <c r="H4478" i="4"/>
  <c r="H4490" i="4"/>
  <c r="H4503" i="4"/>
  <c r="H4516" i="4"/>
  <c r="H4529" i="4"/>
  <c r="H4542" i="4"/>
  <c r="H4553" i="4"/>
  <c r="H4564" i="4"/>
  <c r="H4574" i="4"/>
  <c r="H4585" i="4"/>
  <c r="H4596" i="4"/>
  <c r="H4606" i="4"/>
  <c r="H4617" i="4"/>
  <c r="H4628" i="4"/>
  <c r="H4638" i="4"/>
  <c r="H4649" i="4"/>
  <c r="H4660" i="4"/>
  <c r="H4670" i="4"/>
  <c r="H4681" i="4"/>
  <c r="H4692" i="4"/>
  <c r="H4702" i="4"/>
  <c r="H4713" i="4"/>
  <c r="H4724" i="4"/>
  <c r="H4734" i="4"/>
  <c r="H4745" i="4"/>
  <c r="H4756" i="4"/>
  <c r="H4766" i="4"/>
  <c r="H4777" i="4"/>
  <c r="H4788" i="4"/>
  <c r="H4798" i="4"/>
  <c r="H4809" i="4"/>
  <c r="H4819" i="4"/>
  <c r="H4828" i="4"/>
  <c r="H4837" i="4"/>
  <c r="H4846" i="4"/>
  <c r="H4855" i="4"/>
  <c r="H4865" i="4"/>
  <c r="H4874" i="4"/>
  <c r="H4883" i="4"/>
  <c r="H4892" i="4"/>
  <c r="H4901" i="4"/>
  <c r="H4910" i="4"/>
  <c r="H4919" i="4"/>
  <c r="H4929" i="4"/>
  <c r="H4938" i="4"/>
  <c r="H4946" i="4"/>
  <c r="H4954" i="4"/>
  <c r="H4962" i="4"/>
  <c r="H4970" i="4"/>
  <c r="H4978" i="4"/>
  <c r="H4986" i="4"/>
  <c r="H4994" i="4"/>
  <c r="H5002" i="4"/>
  <c r="H5010" i="4"/>
  <c r="H5018" i="4"/>
  <c r="H5026" i="4"/>
  <c r="H5034" i="4"/>
  <c r="H5042" i="4"/>
  <c r="H5050" i="4"/>
  <c r="H5058" i="4"/>
  <c r="H5066" i="4"/>
  <c r="H5074" i="4"/>
  <c r="H5082" i="4"/>
  <c r="H5090" i="4"/>
  <c r="H5098" i="4"/>
  <c r="H5106" i="4"/>
  <c r="H5114" i="4"/>
  <c r="H5122" i="4"/>
  <c r="H5130" i="4"/>
  <c r="H5138" i="4"/>
  <c r="H5146" i="4"/>
  <c r="H5154" i="4"/>
  <c r="H5162" i="4"/>
  <c r="H5170" i="4"/>
  <c r="H5178" i="4"/>
  <c r="H5186" i="4"/>
  <c r="H5194" i="4"/>
  <c r="H5202" i="4"/>
  <c r="H5210" i="4"/>
  <c r="H5218" i="4"/>
  <c r="H5226" i="4"/>
  <c r="H5234" i="4"/>
  <c r="H5242" i="4"/>
  <c r="H5250" i="4"/>
  <c r="H5258" i="4"/>
  <c r="H5266" i="4"/>
  <c r="H5274" i="4"/>
  <c r="H5282" i="4"/>
  <c r="H5290" i="4"/>
  <c r="H5298" i="4"/>
  <c r="H5306" i="4"/>
  <c r="H5314" i="4"/>
  <c r="H5322" i="4"/>
  <c r="H5330" i="4"/>
  <c r="H5338" i="4"/>
  <c r="H5346" i="4"/>
  <c r="H5354" i="4"/>
  <c r="H5362" i="4"/>
  <c r="H5370" i="4"/>
  <c r="H5378" i="4"/>
  <c r="H5386" i="4"/>
  <c r="H5394" i="4"/>
  <c r="H5402" i="4"/>
  <c r="H2310" i="4"/>
  <c r="H2841" i="4"/>
  <c r="H2985" i="4"/>
  <c r="H3101" i="4"/>
  <c r="H3200" i="4"/>
  <c r="H3287" i="4"/>
  <c r="H3358" i="4"/>
  <c r="H3421" i="4"/>
  <c r="H3479" i="4"/>
  <c r="H3528" i="4"/>
  <c r="H3573" i="4"/>
  <c r="H3615" i="4"/>
  <c r="H3660" i="4"/>
  <c r="H3699" i="4"/>
  <c r="H3736" i="4"/>
  <c r="H3772" i="4"/>
  <c r="H3798" i="4"/>
  <c r="H3822" i="4"/>
  <c r="H3844" i="4"/>
  <c r="H3863" i="4"/>
  <c r="H3878" i="4"/>
  <c r="H3890" i="4"/>
  <c r="H3903" i="4"/>
  <c r="H3916" i="4"/>
  <c r="H3929" i="4"/>
  <c r="H3942" i="4"/>
  <c r="H3954" i="4"/>
  <c r="H4146" i="4"/>
  <c r="H4159" i="4"/>
  <c r="H4172" i="4"/>
  <c r="H4185" i="4"/>
  <c r="H4198" i="4"/>
  <c r="H4210" i="4"/>
  <c r="H4223" i="4"/>
  <c r="H4236" i="4"/>
  <c r="H4249" i="4"/>
  <c r="H4262" i="4"/>
  <c r="H4274" i="4"/>
  <c r="H4287" i="4"/>
  <c r="H4300" i="4"/>
  <c r="H4313" i="4"/>
  <c r="H4326" i="4"/>
  <c r="H4338" i="4"/>
  <c r="H4351" i="4"/>
  <c r="H4364" i="4"/>
  <c r="H4377" i="4"/>
  <c r="H4390" i="4"/>
  <c r="H4402" i="4"/>
  <c r="H4415" i="4"/>
  <c r="H4428" i="4"/>
  <c r="H4441" i="4"/>
  <c r="H4454" i="4"/>
  <c r="H4466" i="4"/>
  <c r="H4479" i="4"/>
  <c r="H4492" i="4"/>
  <c r="H4505" i="4"/>
  <c r="H4518" i="4"/>
  <c r="H4530" i="4"/>
  <c r="H4543" i="4"/>
  <c r="H4554" i="4"/>
  <c r="H4565" i="4"/>
  <c r="H4575" i="4"/>
  <c r="H4586" i="4"/>
  <c r="H4597" i="4"/>
  <c r="H4607" i="4"/>
  <c r="H4618" i="4"/>
  <c r="H4629" i="4"/>
  <c r="H4639" i="4"/>
  <c r="H4650" i="4"/>
  <c r="H4661" i="4"/>
  <c r="H4671" i="4"/>
  <c r="H4682" i="4"/>
  <c r="H4693" i="4"/>
  <c r="H4703" i="4"/>
  <c r="H4714" i="4"/>
  <c r="H4725" i="4"/>
  <c r="H4735" i="4"/>
  <c r="H4746" i="4"/>
  <c r="H4757" i="4"/>
  <c r="H4767" i="4"/>
  <c r="H4778" i="4"/>
  <c r="H4789" i="4"/>
  <c r="H4799" i="4"/>
  <c r="H4810" i="4"/>
  <c r="H4820" i="4"/>
  <c r="H4829" i="4"/>
  <c r="H4838" i="4"/>
  <c r="H4847" i="4"/>
  <c r="H4857" i="4"/>
  <c r="H4866" i="4"/>
  <c r="H4875" i="4"/>
  <c r="H4884" i="4"/>
  <c r="H4893" i="4"/>
  <c r="H4902" i="4"/>
  <c r="H4911" i="4"/>
  <c r="H4921" i="4"/>
  <c r="H4930" i="4"/>
  <c r="H4939" i="4"/>
  <c r="H4947" i="4"/>
  <c r="H4955" i="4"/>
  <c r="H4963" i="4"/>
  <c r="H4971" i="4"/>
  <c r="H4979" i="4"/>
  <c r="H4987" i="4"/>
  <c r="H4995" i="4"/>
  <c r="H5003" i="4"/>
  <c r="H5011" i="4"/>
  <c r="H5019" i="4"/>
  <c r="H5027" i="4"/>
  <c r="H5035" i="4"/>
  <c r="H5043" i="4"/>
  <c r="H5051" i="4"/>
  <c r="H5059" i="4"/>
  <c r="H5067" i="4"/>
  <c r="H5075" i="4"/>
  <c r="H5083" i="4"/>
  <c r="H5091" i="4"/>
  <c r="H5099" i="4"/>
  <c r="H5107" i="4"/>
  <c r="H5115" i="4"/>
  <c r="H5123" i="4"/>
  <c r="H5131" i="4"/>
  <c r="H5139" i="4"/>
  <c r="H5147" i="4"/>
  <c r="H5155" i="4"/>
  <c r="H5163" i="4"/>
  <c r="H5171" i="4"/>
  <c r="H5179" i="4"/>
  <c r="H5187" i="4"/>
  <c r="H5195" i="4"/>
  <c r="H5203" i="4"/>
  <c r="H5211" i="4"/>
  <c r="H5219" i="4"/>
  <c r="H5227" i="4"/>
  <c r="H2337" i="4"/>
  <c r="H2853" i="4"/>
  <c r="H3011" i="4"/>
  <c r="H3120" i="4"/>
  <c r="H3205" i="4"/>
  <c r="H3289" i="4"/>
  <c r="H3370" i="4"/>
  <c r="H3431" i="4"/>
  <c r="H3485" i="4"/>
  <c r="H3530" i="4"/>
  <c r="H3580" i="4"/>
  <c r="H3624" i="4"/>
  <c r="H3663" i="4"/>
  <c r="H3706" i="4"/>
  <c r="H3742" i="4"/>
  <c r="H3773" i="4"/>
  <c r="H3800" i="4"/>
  <c r="H3826" i="4"/>
  <c r="H3846" i="4"/>
  <c r="H3864" i="4"/>
  <c r="H3879" i="4"/>
  <c r="H3892" i="4"/>
  <c r="H3905" i="4"/>
  <c r="H3918" i="4"/>
  <c r="H3930" i="4"/>
  <c r="H3943" i="4"/>
  <c r="H3956" i="4"/>
  <c r="H4148" i="4"/>
  <c r="H4161" i="4"/>
  <c r="H4174" i="4"/>
  <c r="H4186" i="4"/>
  <c r="H4199" i="4"/>
  <c r="H4212" i="4"/>
  <c r="H4225" i="4"/>
  <c r="H4238" i="4"/>
  <c r="H4250" i="4"/>
  <c r="H4263" i="4"/>
  <c r="H4276" i="4"/>
  <c r="H4289" i="4"/>
  <c r="H4302" i="4"/>
  <c r="H4314" i="4"/>
  <c r="H4327" i="4"/>
  <c r="H4340" i="4"/>
  <c r="H4353" i="4"/>
  <c r="H4366" i="4"/>
  <c r="H4378" i="4"/>
  <c r="H4391" i="4"/>
  <c r="H4404" i="4"/>
  <c r="H4417" i="4"/>
  <c r="H4430" i="4"/>
  <c r="H4442" i="4"/>
  <c r="H4455" i="4"/>
  <c r="H4468" i="4"/>
  <c r="H4481" i="4"/>
  <c r="H4494" i="4"/>
  <c r="H4506" i="4"/>
  <c r="H4519" i="4"/>
  <c r="H4532" i="4"/>
  <c r="H4545" i="4"/>
  <c r="H4556" i="4"/>
  <c r="H4566" i="4"/>
  <c r="H4577" i="4"/>
  <c r="H4588" i="4"/>
  <c r="H4598" i="4"/>
  <c r="H4609" i="4"/>
  <c r="H4620" i="4"/>
  <c r="H4630" i="4"/>
  <c r="H4641" i="4"/>
  <c r="H4652" i="4"/>
  <c r="H4662" i="4"/>
  <c r="H4673" i="4"/>
  <c r="H4684" i="4"/>
  <c r="H4694" i="4"/>
  <c r="H4705" i="4"/>
  <c r="H4716" i="4"/>
  <c r="H4726" i="4"/>
  <c r="H4737" i="4"/>
  <c r="H4748" i="4"/>
  <c r="H4758" i="4"/>
  <c r="H4769" i="4"/>
  <c r="H4780" i="4"/>
  <c r="H4790" i="4"/>
  <c r="H4801" i="4"/>
  <c r="H4812" i="4"/>
  <c r="H4821" i="4"/>
  <c r="H4830" i="4"/>
  <c r="H4839" i="4"/>
  <c r="H4849" i="4"/>
  <c r="H4858" i="4"/>
  <c r="H4867" i="4"/>
  <c r="H4876" i="4"/>
  <c r="H4885" i="4"/>
  <c r="H4894" i="4"/>
  <c r="H4903" i="4"/>
  <c r="H4913" i="4"/>
  <c r="H4922" i="4"/>
  <c r="H4931" i="4"/>
  <c r="H4940" i="4"/>
  <c r="H4948" i="4"/>
  <c r="H4956" i="4"/>
  <c r="H4964" i="4"/>
  <c r="H4972" i="4"/>
  <c r="H4980" i="4"/>
  <c r="H4988" i="4"/>
  <c r="H4996" i="4"/>
  <c r="H5004" i="4"/>
  <c r="H5012" i="4"/>
  <c r="H2469" i="4"/>
  <c r="H2883" i="4"/>
  <c r="H3020" i="4"/>
  <c r="H3123" i="4"/>
  <c r="H3221" i="4"/>
  <c r="H3305" i="4"/>
  <c r="H3376" i="4"/>
  <c r="H3432" i="4"/>
  <c r="H3493" i="4"/>
  <c r="H3540" i="4"/>
  <c r="H3583" i="4"/>
  <c r="H3632" i="4"/>
  <c r="H3669" i="4"/>
  <c r="H3708" i="4"/>
  <c r="H3746" i="4"/>
  <c r="H3780" i="4"/>
  <c r="H3806" i="4"/>
  <c r="H3827" i="4"/>
  <c r="H3848" i="4"/>
  <c r="H3867" i="4"/>
  <c r="H3881" i="4"/>
  <c r="H3894" i="4"/>
  <c r="H3906" i="4"/>
  <c r="H3919" i="4"/>
  <c r="H3932" i="4"/>
  <c r="H3945" i="4"/>
  <c r="H3958" i="4"/>
  <c r="H4150" i="4"/>
  <c r="H4162" i="4"/>
  <c r="H4175" i="4"/>
  <c r="H4188" i="4"/>
  <c r="H4201" i="4"/>
  <c r="H4214" i="4"/>
  <c r="H4226" i="4"/>
  <c r="H4239" i="4"/>
  <c r="H4252" i="4"/>
  <c r="H4265" i="4"/>
  <c r="H4278" i="4"/>
  <c r="H4290" i="4"/>
  <c r="H4303" i="4"/>
  <c r="H4316" i="4"/>
  <c r="H4329" i="4"/>
  <c r="H2517" i="4"/>
  <c r="H3496" i="4"/>
  <c r="H3807" i="4"/>
  <c r="H3934" i="4"/>
  <c r="H4241" i="4"/>
  <c r="H4342" i="4"/>
  <c r="H4393" i="4"/>
  <c r="H4444" i="4"/>
  <c r="H4495" i="4"/>
  <c r="H4546" i="4"/>
  <c r="H4589" i="4"/>
  <c r="H4631" i="4"/>
  <c r="H4674" i="4"/>
  <c r="H4717" i="4"/>
  <c r="H4759" i="4"/>
  <c r="H4802" i="4"/>
  <c r="H4841" i="4"/>
  <c r="H4877" i="4"/>
  <c r="H4914" i="4"/>
  <c r="H4949" i="4"/>
  <c r="H4981" i="4"/>
  <c r="H5013" i="4"/>
  <c r="H5036" i="4"/>
  <c r="H5054" i="4"/>
  <c r="H5077" i="4"/>
  <c r="H5100" i="4"/>
  <c r="H5118" i="4"/>
  <c r="H5140" i="4"/>
  <c r="H5156" i="4"/>
  <c r="H5172" i="4"/>
  <c r="H5188" i="4"/>
  <c r="H5204" i="4"/>
  <c r="H5217" i="4"/>
  <c r="H5230" i="4"/>
  <c r="H5239" i="4"/>
  <c r="H5248" i="4"/>
  <c r="H5257" i="4"/>
  <c r="H5267" i="4"/>
  <c r="H5276" i="4"/>
  <c r="H5285" i="4"/>
  <c r="H5294" i="4"/>
  <c r="H5303" i="4"/>
  <c r="H5312" i="4"/>
  <c r="H5321" i="4"/>
  <c r="H5331" i="4"/>
  <c r="H5340" i="4"/>
  <c r="H5349" i="4"/>
  <c r="H5358" i="4"/>
  <c r="H5367" i="4"/>
  <c r="H5376" i="4"/>
  <c r="H5385" i="4"/>
  <c r="H5395" i="4"/>
  <c r="H5404" i="4"/>
  <c r="H5412" i="4"/>
  <c r="H5428" i="4"/>
  <c r="H5436" i="4"/>
  <c r="H5444" i="4"/>
  <c r="H5452" i="4"/>
  <c r="H5460" i="4"/>
  <c r="H5468" i="4"/>
  <c r="H5476" i="4"/>
  <c r="H5484" i="4"/>
  <c r="H5492" i="4"/>
  <c r="H5500" i="4"/>
  <c r="H5508" i="4"/>
  <c r="H5516" i="4"/>
  <c r="H5524" i="4"/>
  <c r="H5532" i="4"/>
  <c r="H5540" i="4"/>
  <c r="H5548" i="4"/>
  <c r="H5556" i="4"/>
  <c r="H5564" i="4"/>
  <c r="H5572" i="4"/>
  <c r="H5580" i="4"/>
  <c r="H5588" i="4"/>
  <c r="H5596" i="4"/>
  <c r="H5604" i="4"/>
  <c r="H5612" i="4"/>
  <c r="H5620" i="4"/>
  <c r="H5628" i="4"/>
  <c r="H5636" i="4"/>
  <c r="H5644" i="4"/>
  <c r="H5652" i="4"/>
  <c r="H5660" i="4"/>
  <c r="H5668" i="4"/>
  <c r="H5676" i="4"/>
  <c r="H5684" i="4"/>
  <c r="H5692" i="4"/>
  <c r="H5700" i="4"/>
  <c r="H5708" i="4"/>
  <c r="H5716" i="4"/>
  <c r="H5724" i="4"/>
  <c r="H5732" i="4"/>
  <c r="H5740" i="4"/>
  <c r="H5748" i="4"/>
  <c r="H5756" i="4"/>
  <c r="H5764" i="4"/>
  <c r="H5772" i="4"/>
  <c r="H5780" i="4"/>
  <c r="H5788" i="4"/>
  <c r="H5796" i="4"/>
  <c r="H5804" i="4"/>
  <c r="H5812" i="4"/>
  <c r="H5820" i="4"/>
  <c r="H5828" i="4"/>
  <c r="H5836" i="4"/>
  <c r="H5844" i="4"/>
  <c r="H5852" i="4"/>
  <c r="H5860" i="4"/>
  <c r="H5868" i="4"/>
  <c r="H5876" i="4"/>
  <c r="H5884" i="4"/>
  <c r="H5892" i="4"/>
  <c r="H5900" i="4"/>
  <c r="H5908" i="4"/>
  <c r="H5916" i="4"/>
  <c r="H5924" i="4"/>
  <c r="H5932" i="4"/>
  <c r="H5940" i="4"/>
  <c r="H5948" i="4"/>
  <c r="H5956" i="4"/>
  <c r="H5964" i="4"/>
  <c r="H5972" i="4"/>
  <c r="H5980" i="4"/>
  <c r="H5988" i="4"/>
  <c r="H5996" i="4"/>
  <c r="H6004" i="4"/>
  <c r="H6012" i="4"/>
  <c r="H6020" i="4"/>
  <c r="H6028" i="4"/>
  <c r="H6036" i="4"/>
  <c r="H6044" i="4"/>
  <c r="H6052" i="4"/>
  <c r="H6060" i="4"/>
  <c r="H6068" i="4"/>
  <c r="H6076" i="4"/>
  <c r="H6084" i="4"/>
  <c r="H6092" i="4"/>
  <c r="H6100" i="4"/>
  <c r="H6108" i="4"/>
  <c r="H6116" i="4"/>
  <c r="H6124" i="4"/>
  <c r="H6132" i="4"/>
  <c r="H6140" i="4"/>
  <c r="H6148" i="4"/>
  <c r="H6156" i="4"/>
  <c r="H6164" i="4"/>
  <c r="H6172" i="4"/>
  <c r="H6180" i="4"/>
  <c r="H6188" i="4"/>
  <c r="H6196" i="4"/>
  <c r="H6204" i="4"/>
  <c r="H6212" i="4"/>
  <c r="H6220" i="4"/>
  <c r="H6228" i="4"/>
  <c r="H6236" i="4"/>
  <c r="H6244" i="4"/>
  <c r="H6252" i="4"/>
  <c r="H6260" i="4"/>
  <c r="H6276" i="4"/>
  <c r="H6284" i="4"/>
  <c r="H6292" i="4"/>
  <c r="H2886" i="4"/>
  <c r="H3548" i="4"/>
  <c r="H3831" i="4"/>
  <c r="H3946" i="4"/>
  <c r="H4151" i="4"/>
  <c r="H4254" i="4"/>
  <c r="H4343" i="4"/>
  <c r="H4394" i="4"/>
  <c r="H4446" i="4"/>
  <c r="H4497" i="4"/>
  <c r="H4548" i="4"/>
  <c r="H4590" i="4"/>
  <c r="H4633" i="4"/>
  <c r="H4676" i="4"/>
  <c r="H4718" i="4"/>
  <c r="H4761" i="4"/>
  <c r="H4804" i="4"/>
  <c r="H4842" i="4"/>
  <c r="H4878" i="4"/>
  <c r="H4915" i="4"/>
  <c r="H4950" i="4"/>
  <c r="H4982" i="4"/>
  <c r="H5014" i="4"/>
  <c r="H5037" i="4"/>
  <c r="H5060" i="4"/>
  <c r="H5078" i="4"/>
  <c r="H5101" i="4"/>
  <c r="H5124" i="4"/>
  <c r="H5141" i="4"/>
  <c r="H5157" i="4"/>
  <c r="H5173" i="4"/>
  <c r="H5189" i="4"/>
  <c r="H5205" i="4"/>
  <c r="H5220" i="4"/>
  <c r="H5231" i="4"/>
  <c r="H5240" i="4"/>
  <c r="H5249" i="4"/>
  <c r="H5259" i="4"/>
  <c r="H5268" i="4"/>
  <c r="H5277" i="4"/>
  <c r="H5286" i="4"/>
  <c r="H5295" i="4"/>
  <c r="H5304" i="4"/>
  <c r="H5313" i="4"/>
  <c r="H5323" i="4"/>
  <c r="H5332" i="4"/>
  <c r="H5341" i="4"/>
  <c r="H5350" i="4"/>
  <c r="H5359" i="4"/>
  <c r="H5368" i="4"/>
  <c r="H5377" i="4"/>
  <c r="H5387" i="4"/>
  <c r="H5396" i="4"/>
  <c r="H5405" i="4"/>
  <c r="H5413" i="4"/>
  <c r="H5421" i="4"/>
  <c r="H5429" i="4"/>
  <c r="H5437" i="4"/>
  <c r="H5445" i="4"/>
  <c r="H5453" i="4"/>
  <c r="H5461" i="4"/>
  <c r="H5469" i="4"/>
  <c r="H5477" i="4"/>
  <c r="H5485" i="4"/>
  <c r="H5493" i="4"/>
  <c r="H5501" i="4"/>
  <c r="H5509" i="4"/>
  <c r="H5517" i="4"/>
  <c r="H5525" i="4"/>
  <c r="H5533" i="4"/>
  <c r="H5541" i="4"/>
  <c r="H5549" i="4"/>
  <c r="H5557" i="4"/>
  <c r="H5565" i="4"/>
  <c r="H5573" i="4"/>
  <c r="H5581" i="4"/>
  <c r="H5589" i="4"/>
  <c r="H5597" i="4"/>
  <c r="H5605" i="4"/>
  <c r="H5613" i="4"/>
  <c r="H5621" i="4"/>
  <c r="H5629" i="4"/>
  <c r="H5637" i="4"/>
  <c r="H5645" i="4"/>
  <c r="H5653" i="4"/>
  <c r="H5661" i="4"/>
  <c r="H5669" i="4"/>
  <c r="H5677" i="4"/>
  <c r="H5685" i="4"/>
  <c r="H5693" i="4"/>
  <c r="H5701" i="4"/>
  <c r="H5709" i="4"/>
  <c r="H5717" i="4"/>
  <c r="H5725" i="4"/>
  <c r="H5733" i="4"/>
  <c r="H5741" i="4"/>
  <c r="H5749" i="4"/>
  <c r="H5757" i="4"/>
  <c r="H5765" i="4"/>
  <c r="H5773" i="4"/>
  <c r="H5781" i="4"/>
  <c r="H5789" i="4"/>
  <c r="H5797" i="4"/>
  <c r="H5805" i="4"/>
  <c r="H5813" i="4"/>
  <c r="H5821" i="4"/>
  <c r="H5829" i="4"/>
  <c r="H5837" i="4"/>
  <c r="H5845" i="4"/>
  <c r="H5853" i="4"/>
  <c r="H5861" i="4"/>
  <c r="H5869" i="4"/>
  <c r="H5877" i="4"/>
  <c r="H5885" i="4"/>
  <c r="H5893" i="4"/>
  <c r="H5901" i="4"/>
  <c r="H5909" i="4"/>
  <c r="H5917" i="4"/>
  <c r="H5925" i="4"/>
  <c r="H5933" i="4"/>
  <c r="H5941" i="4"/>
  <c r="H5949" i="4"/>
  <c r="H5957" i="4"/>
  <c r="H5965" i="4"/>
  <c r="H5973" i="4"/>
  <c r="H5981" i="4"/>
  <c r="H5989" i="4"/>
  <c r="H5997" i="4"/>
  <c r="H6005" i="4"/>
  <c r="H6013" i="4"/>
  <c r="H6021" i="4"/>
  <c r="H6029" i="4"/>
  <c r="H6037" i="4"/>
  <c r="H6045" i="4"/>
  <c r="H6053" i="4"/>
  <c r="H6061" i="4"/>
  <c r="H6069" i="4"/>
  <c r="H6077" i="4"/>
  <c r="H6085" i="4"/>
  <c r="H6093" i="4"/>
  <c r="H6101" i="4"/>
  <c r="H6109" i="4"/>
  <c r="H6117" i="4"/>
  <c r="H6125" i="4"/>
  <c r="H6133" i="4"/>
  <c r="H6141" i="4"/>
  <c r="H6149" i="4"/>
  <c r="H6157" i="4"/>
  <c r="H6165" i="4"/>
  <c r="H6173" i="4"/>
  <c r="H6181" i="4"/>
  <c r="H6189" i="4"/>
  <c r="H6197" i="4"/>
  <c r="H6205" i="4"/>
  <c r="H6213" i="4"/>
  <c r="H6221" i="4"/>
  <c r="H6229" i="4"/>
  <c r="H6237" i="4"/>
  <c r="H6245" i="4"/>
  <c r="H6253" i="4"/>
  <c r="H6261" i="4"/>
  <c r="H6277" i="4"/>
  <c r="H6285" i="4"/>
  <c r="H6293" i="4"/>
  <c r="H6397" i="4"/>
  <c r="H6405" i="4"/>
  <c r="H6413" i="4"/>
  <c r="H6421" i="4"/>
  <c r="H6429" i="4"/>
  <c r="H6437" i="4"/>
  <c r="H6445" i="4"/>
  <c r="H6453" i="4"/>
  <c r="H6461" i="4"/>
  <c r="H6469" i="4"/>
  <c r="H6477" i="4"/>
  <c r="H6485" i="4"/>
  <c r="H6493" i="4"/>
  <c r="H6501" i="4"/>
  <c r="H6509" i="4"/>
  <c r="H6517" i="4"/>
  <c r="H6525" i="4"/>
  <c r="H6533" i="4"/>
  <c r="H6541" i="4"/>
  <c r="H6549" i="4"/>
  <c r="H6557" i="4"/>
  <c r="H6701" i="4"/>
  <c r="H6709" i="4"/>
  <c r="H6717" i="4"/>
  <c r="H3044" i="4"/>
  <c r="H3590" i="4"/>
  <c r="H3852" i="4"/>
  <c r="H3959" i="4"/>
  <c r="H4164" i="4"/>
  <c r="H4266" i="4"/>
  <c r="H4354" i="4"/>
  <c r="H4406" i="4"/>
  <c r="H4457" i="4"/>
  <c r="H4508" i="4"/>
  <c r="H4557" i="4"/>
  <c r="H4599" i="4"/>
  <c r="H4642" i="4"/>
  <c r="H4685" i="4"/>
  <c r="H4727" i="4"/>
  <c r="H4770" i="4"/>
  <c r="H4813" i="4"/>
  <c r="H4850" i="4"/>
  <c r="H4886" i="4"/>
  <c r="H4923" i="4"/>
  <c r="H4957" i="4"/>
  <c r="H4989" i="4"/>
  <c r="H5020" i="4"/>
  <c r="H5038" i="4"/>
  <c r="H5061" i="4"/>
  <c r="H5084" i="4"/>
  <c r="H5102" i="4"/>
  <c r="H5125" i="4"/>
  <c r="H5142" i="4"/>
  <c r="H5158" i="4"/>
  <c r="H5174" i="4"/>
  <c r="H5190" i="4"/>
  <c r="H5206" i="4"/>
  <c r="H5221" i="4"/>
  <c r="H5232" i="4"/>
  <c r="H5241" i="4"/>
  <c r="H5251" i="4"/>
  <c r="H5260" i="4"/>
  <c r="H5269" i="4"/>
  <c r="H5278" i="4"/>
  <c r="H5287" i="4"/>
  <c r="H5296" i="4"/>
  <c r="H5305" i="4"/>
  <c r="H5315" i="4"/>
  <c r="H5324" i="4"/>
  <c r="H5333" i="4"/>
  <c r="H5342" i="4"/>
  <c r="H5351" i="4"/>
  <c r="H5360" i="4"/>
  <c r="H5369" i="4"/>
  <c r="H5379" i="4"/>
  <c r="H5388" i="4"/>
  <c r="H5397" i="4"/>
  <c r="H5406" i="4"/>
  <c r="H5414" i="4"/>
  <c r="H5422" i="4"/>
  <c r="H5430" i="4"/>
  <c r="H5438" i="4"/>
  <c r="H5446" i="4"/>
  <c r="H5454" i="4"/>
  <c r="H5462" i="4"/>
  <c r="H5470" i="4"/>
  <c r="H5478" i="4"/>
  <c r="H5486" i="4"/>
  <c r="H5494" i="4"/>
  <c r="H5502" i="4"/>
  <c r="H5510" i="4"/>
  <c r="H5518" i="4"/>
  <c r="H5526" i="4"/>
  <c r="H5534" i="4"/>
  <c r="H5542" i="4"/>
  <c r="H5550" i="4"/>
  <c r="H5558" i="4"/>
  <c r="H5566" i="4"/>
  <c r="H5574" i="4"/>
  <c r="H5582" i="4"/>
  <c r="H5590" i="4"/>
  <c r="H5598" i="4"/>
  <c r="H5606" i="4"/>
  <c r="H5614" i="4"/>
  <c r="H5622" i="4"/>
  <c r="H5630" i="4"/>
  <c r="H5638" i="4"/>
  <c r="H5646" i="4"/>
  <c r="H5654" i="4"/>
  <c r="H5662" i="4"/>
  <c r="H5670" i="4"/>
  <c r="H5678" i="4"/>
  <c r="H5686" i="4"/>
  <c r="H5694" i="4"/>
  <c r="H5702" i="4"/>
  <c r="H5710" i="4"/>
  <c r="H5718" i="4"/>
  <c r="H5726" i="4"/>
  <c r="H5734" i="4"/>
  <c r="H5742" i="4"/>
  <c r="H5750" i="4"/>
  <c r="H5758" i="4"/>
  <c r="H5766" i="4"/>
  <c r="H5774" i="4"/>
  <c r="H5782" i="4"/>
  <c r="H5790" i="4"/>
  <c r="H5798" i="4"/>
  <c r="H5806" i="4"/>
  <c r="H5814" i="4"/>
  <c r="H5822" i="4"/>
  <c r="H5830" i="4"/>
  <c r="H5838" i="4"/>
  <c r="H5846" i="4"/>
  <c r="H5854" i="4"/>
  <c r="H5862" i="4"/>
  <c r="H5870" i="4"/>
  <c r="H5878" i="4"/>
  <c r="H5886" i="4"/>
  <c r="H5894" i="4"/>
  <c r="H5902" i="4"/>
  <c r="H5910" i="4"/>
  <c r="H5918" i="4"/>
  <c r="H5926" i="4"/>
  <c r="H5934" i="4"/>
  <c r="H5942" i="4"/>
  <c r="H5950" i="4"/>
  <c r="H5958" i="4"/>
  <c r="H5966" i="4"/>
  <c r="H5974" i="4"/>
  <c r="H5982" i="4"/>
  <c r="H5990" i="4"/>
  <c r="H5998" i="4"/>
  <c r="H6006" i="4"/>
  <c r="H6014" i="4"/>
  <c r="H6022" i="4"/>
  <c r="H6030" i="4"/>
  <c r="H6038" i="4"/>
  <c r="H6046" i="4"/>
  <c r="H6054" i="4"/>
  <c r="H6062" i="4"/>
  <c r="H6070" i="4"/>
  <c r="H6078" i="4"/>
  <c r="H6086" i="4"/>
  <c r="H6094" i="4"/>
  <c r="H6102" i="4"/>
  <c r="H6110" i="4"/>
  <c r="H6118" i="4"/>
  <c r="H6126" i="4"/>
  <c r="H6134" i="4"/>
  <c r="H6142" i="4"/>
  <c r="H6150" i="4"/>
  <c r="H6158" i="4"/>
  <c r="H6166" i="4"/>
  <c r="H6174" i="4"/>
  <c r="H6182" i="4"/>
  <c r="H6190" i="4"/>
  <c r="H6198" i="4"/>
  <c r="H3141" i="4"/>
  <c r="H3635" i="4"/>
  <c r="H3869" i="4"/>
  <c r="H4177" i="4"/>
  <c r="H4279" i="4"/>
  <c r="H4356" i="4"/>
  <c r="H4407" i="4"/>
  <c r="H4458" i="4"/>
  <c r="H4510" i="4"/>
  <c r="H4558" i="4"/>
  <c r="H4601" i="4"/>
  <c r="H4644" i="4"/>
  <c r="H4686" i="4"/>
  <c r="H4729" i="4"/>
  <c r="H4772" i="4"/>
  <c r="H4814" i="4"/>
  <c r="H4851" i="4"/>
  <c r="H4887" i="4"/>
  <c r="H4924" i="4"/>
  <c r="H4958" i="4"/>
  <c r="H4990" i="4"/>
  <c r="H5021" i="4"/>
  <c r="H5044" i="4"/>
  <c r="H5062" i="4"/>
  <c r="H5085" i="4"/>
  <c r="H5108" i="4"/>
  <c r="H5126" i="4"/>
  <c r="H5145" i="4"/>
  <c r="H5161" i="4"/>
  <c r="H5177" i="4"/>
  <c r="H5193" i="4"/>
  <c r="H5209" i="4"/>
  <c r="H5222" i="4"/>
  <c r="H5233" i="4"/>
  <c r="H5243" i="4"/>
  <c r="H5252" i="4"/>
  <c r="H5261" i="4"/>
  <c r="H5270" i="4"/>
  <c r="H5279" i="4"/>
  <c r="H5288" i="4"/>
  <c r="H5297" i="4"/>
  <c r="H5307" i="4"/>
  <c r="H5316" i="4"/>
  <c r="H5325" i="4"/>
  <c r="H5334" i="4"/>
  <c r="H5343" i="4"/>
  <c r="H5352" i="4"/>
  <c r="H5361" i="4"/>
  <c r="H5371" i="4"/>
  <c r="H5380" i="4"/>
  <c r="H5389" i="4"/>
  <c r="H5398" i="4"/>
  <c r="H5407" i="4"/>
  <c r="H5415" i="4"/>
  <c r="H5423" i="4"/>
  <c r="H5431" i="4"/>
  <c r="H5439" i="4"/>
  <c r="H5447" i="4"/>
  <c r="H5455" i="4"/>
  <c r="H5463" i="4"/>
  <c r="H5471" i="4"/>
  <c r="H5479" i="4"/>
  <c r="H5487" i="4"/>
  <c r="H5495" i="4"/>
  <c r="H5503" i="4"/>
  <c r="H5511" i="4"/>
  <c r="H5519" i="4"/>
  <c r="H5527" i="4"/>
  <c r="H5535" i="4"/>
  <c r="H5543" i="4"/>
  <c r="H5551" i="4"/>
  <c r="H5559" i="4"/>
  <c r="H5567" i="4"/>
  <c r="H5575" i="4"/>
  <c r="H5583" i="4"/>
  <c r="H5591" i="4"/>
  <c r="H5599" i="4"/>
  <c r="H5607" i="4"/>
  <c r="H5615" i="4"/>
  <c r="H5623" i="4"/>
  <c r="H5631" i="4"/>
  <c r="H5639" i="4"/>
  <c r="H5647" i="4"/>
  <c r="H5655" i="4"/>
  <c r="H5663" i="4"/>
  <c r="H5671" i="4"/>
  <c r="H5679" i="4"/>
  <c r="H5687" i="4"/>
  <c r="H5695" i="4"/>
  <c r="H5703" i="4"/>
  <c r="H5711" i="4"/>
  <c r="H5719" i="4"/>
  <c r="H5727" i="4"/>
  <c r="H5735" i="4"/>
  <c r="H5743" i="4"/>
  <c r="H5751" i="4"/>
  <c r="H5759" i="4"/>
  <c r="H5767" i="4"/>
  <c r="H5775" i="4"/>
  <c r="H5783" i="4"/>
  <c r="H5791" i="4"/>
  <c r="H5799" i="4"/>
  <c r="H5807" i="4"/>
  <c r="H5815" i="4"/>
  <c r="H5823" i="4"/>
  <c r="H5831" i="4"/>
  <c r="H5839" i="4"/>
  <c r="H5847" i="4"/>
  <c r="H5855" i="4"/>
  <c r="H5863" i="4"/>
  <c r="H5871" i="4"/>
  <c r="H5879" i="4"/>
  <c r="H5887" i="4"/>
  <c r="H5895" i="4"/>
  <c r="H5903" i="4"/>
  <c r="H5911" i="4"/>
  <c r="H5919" i="4"/>
  <c r="H5927" i="4"/>
  <c r="H5935" i="4"/>
  <c r="H5943" i="4"/>
  <c r="H5951" i="4"/>
  <c r="H5959" i="4"/>
  <c r="H5967" i="4"/>
  <c r="H5975" i="4"/>
  <c r="H5983" i="4"/>
  <c r="H5991" i="4"/>
  <c r="H5999" i="4"/>
  <c r="H6007" i="4"/>
  <c r="H6015" i="4"/>
  <c r="H6023" i="4"/>
  <c r="H6031" i="4"/>
  <c r="H6039" i="4"/>
  <c r="H6047" i="4"/>
  <c r="H6055" i="4"/>
  <c r="H6063" i="4"/>
  <c r="H6071" i="4"/>
  <c r="H6079" i="4"/>
  <c r="H6087" i="4"/>
  <c r="H6095" i="4"/>
  <c r="H6103" i="4"/>
  <c r="H6111" i="4"/>
  <c r="H6119" i="4"/>
  <c r="H6127" i="4"/>
  <c r="H6135" i="4"/>
  <c r="H6143" i="4"/>
  <c r="H6151" i="4"/>
  <c r="H6159" i="4"/>
  <c r="H6167" i="4"/>
  <c r="H6175" i="4"/>
  <c r="H6183" i="4"/>
  <c r="H6191" i="4"/>
  <c r="H6199" i="4"/>
  <c r="H6207" i="4"/>
  <c r="H6215" i="4"/>
  <c r="H6223" i="4"/>
  <c r="H6231" i="4"/>
  <c r="H6239" i="4"/>
  <c r="H6247" i="4"/>
  <c r="H6255" i="4"/>
  <c r="H6279" i="4"/>
  <c r="H6287" i="4"/>
  <c r="H3229" i="4"/>
  <c r="H3672" i="4"/>
  <c r="H3882" i="4"/>
  <c r="H4190" i="4"/>
  <c r="H4292" i="4"/>
  <c r="H4367" i="4"/>
  <c r="H4418" i="4"/>
  <c r="H4470" i="4"/>
  <c r="H4521" i="4"/>
  <c r="H4567" i="4"/>
  <c r="H4610" i="4"/>
  <c r="H4653" i="4"/>
  <c r="H4695" i="4"/>
  <c r="H4738" i="4"/>
  <c r="H4781" i="4"/>
  <c r="H4822" i="4"/>
  <c r="H4859" i="4"/>
  <c r="H4895" i="4"/>
  <c r="H4932" i="4"/>
  <c r="H4965" i="4"/>
  <c r="H4997" i="4"/>
  <c r="H5022" i="4"/>
  <c r="H5045" i="4"/>
  <c r="H5068" i="4"/>
  <c r="H5086" i="4"/>
  <c r="H5109" i="4"/>
  <c r="H5132" i="4"/>
  <c r="H5148" i="4"/>
  <c r="H5164" i="4"/>
  <c r="H5180" i="4"/>
  <c r="H5196" i="4"/>
  <c r="H5212" i="4"/>
  <c r="H5223" i="4"/>
  <c r="H5235" i="4"/>
  <c r="H5244" i="4"/>
  <c r="H5253" i="4"/>
  <c r="H5262" i="4"/>
  <c r="H5271" i="4"/>
  <c r="H5280" i="4"/>
  <c r="H5289" i="4"/>
  <c r="H5299" i="4"/>
  <c r="H5308" i="4"/>
  <c r="H5317" i="4"/>
  <c r="H5326" i="4"/>
  <c r="H5335" i="4"/>
  <c r="H5344" i="4"/>
  <c r="H5353" i="4"/>
  <c r="H5363" i="4"/>
  <c r="H5372" i="4"/>
  <c r="H5381" i="4"/>
  <c r="H5390" i="4"/>
  <c r="H5399" i="4"/>
  <c r="H5408" i="4"/>
  <c r="H5416" i="4"/>
  <c r="H5424" i="4"/>
  <c r="H5432" i="4"/>
  <c r="H5440" i="4"/>
  <c r="H5448" i="4"/>
  <c r="H5456" i="4"/>
  <c r="H5464" i="4"/>
  <c r="H5472" i="4"/>
  <c r="H5480" i="4"/>
  <c r="H5488" i="4"/>
  <c r="H5496" i="4"/>
  <c r="H5504" i="4"/>
  <c r="H5512" i="4"/>
  <c r="H5520" i="4"/>
  <c r="H5528" i="4"/>
  <c r="H5536" i="4"/>
  <c r="H5544" i="4"/>
  <c r="H5552" i="4"/>
  <c r="H5560" i="4"/>
  <c r="H5568" i="4"/>
  <c r="H5576" i="4"/>
  <c r="H5584" i="4"/>
  <c r="H5592" i="4"/>
  <c r="H5600" i="4"/>
  <c r="H5608" i="4"/>
  <c r="H5616" i="4"/>
  <c r="H5624" i="4"/>
  <c r="H5632" i="4"/>
  <c r="H5640" i="4"/>
  <c r="H5648" i="4"/>
  <c r="H5656" i="4"/>
  <c r="H5664" i="4"/>
  <c r="H5672" i="4"/>
  <c r="H5680" i="4"/>
  <c r="H5688" i="4"/>
  <c r="H5696" i="4"/>
  <c r="H5704" i="4"/>
  <c r="H5712" i="4"/>
  <c r="H5720" i="4"/>
  <c r="H5728" i="4"/>
  <c r="H5736" i="4"/>
  <c r="H5744" i="4"/>
  <c r="H5752" i="4"/>
  <c r="H5760" i="4"/>
  <c r="H5768" i="4"/>
  <c r="H5776" i="4"/>
  <c r="H5784" i="4"/>
  <c r="H5792" i="4"/>
  <c r="H5800" i="4"/>
  <c r="H5808" i="4"/>
  <c r="H5816" i="4"/>
  <c r="H5824" i="4"/>
  <c r="H5832" i="4"/>
  <c r="H5840" i="4"/>
  <c r="H5848" i="4"/>
  <c r="H5856" i="4"/>
  <c r="H5864" i="4"/>
  <c r="H5872" i="4"/>
  <c r="H5880" i="4"/>
  <c r="H5888" i="4"/>
  <c r="H5896" i="4"/>
  <c r="H5904" i="4"/>
  <c r="H5912" i="4"/>
  <c r="H5920" i="4"/>
  <c r="H5928" i="4"/>
  <c r="H5936" i="4"/>
  <c r="H5944" i="4"/>
  <c r="H5952" i="4"/>
  <c r="H5960" i="4"/>
  <c r="H5968" i="4"/>
  <c r="H5976" i="4"/>
  <c r="H5984" i="4"/>
  <c r="H5992" i="4"/>
  <c r="H6000" i="4"/>
  <c r="H6008" i="4"/>
  <c r="H6016" i="4"/>
  <c r="H6024" i="4"/>
  <c r="H6032" i="4"/>
  <c r="H6040" i="4"/>
  <c r="H6048" i="4"/>
  <c r="H6056" i="4"/>
  <c r="H6064" i="4"/>
  <c r="H6072" i="4"/>
  <c r="H6080" i="4"/>
  <c r="H6088" i="4"/>
  <c r="H6096" i="4"/>
  <c r="H6104" i="4"/>
  <c r="H6112" i="4"/>
  <c r="H6120" i="4"/>
  <c r="H6128" i="4"/>
  <c r="H6136" i="4"/>
  <c r="H6144" i="4"/>
  <c r="H6152" i="4"/>
  <c r="H6160" i="4"/>
  <c r="H6168" i="4"/>
  <c r="H6176" i="4"/>
  <c r="H6184" i="4"/>
  <c r="H6192" i="4"/>
  <c r="H6200" i="4"/>
  <c r="H6208" i="4"/>
  <c r="H6216" i="4"/>
  <c r="H6224" i="4"/>
  <c r="H6232" i="4"/>
  <c r="H6240" i="4"/>
  <c r="H6248" i="4"/>
  <c r="H6256" i="4"/>
  <c r="H6272" i="4"/>
  <c r="H6280" i="4"/>
  <c r="H6288" i="4"/>
  <c r="H3308" i="4"/>
  <c r="H3715" i="4"/>
  <c r="H3895" i="4"/>
  <c r="H4202" i="4"/>
  <c r="H4305" i="4"/>
  <c r="H4369" i="4"/>
  <c r="H4420" i="4"/>
  <c r="H4471" i="4"/>
  <c r="H4522" i="4"/>
  <c r="H4569" i="4"/>
  <c r="H4612" i="4"/>
  <c r="H4654" i="4"/>
  <c r="H4697" i="4"/>
  <c r="H4740" i="4"/>
  <c r="H4782" i="4"/>
  <c r="H4823" i="4"/>
  <c r="H4860" i="4"/>
  <c r="H4897" i="4"/>
  <c r="H4933" i="4"/>
  <c r="H4966" i="4"/>
  <c r="H4998" i="4"/>
  <c r="H5028" i="4"/>
  <c r="H5046" i="4"/>
  <c r="H5069" i="4"/>
  <c r="H5092" i="4"/>
  <c r="H5110" i="4"/>
  <c r="H5133" i="4"/>
  <c r="H5149" i="4"/>
  <c r="H5165" i="4"/>
  <c r="H5181" i="4"/>
  <c r="H5197" i="4"/>
  <c r="H5213" i="4"/>
  <c r="H5225" i="4"/>
  <c r="H5236" i="4"/>
  <c r="H5245" i="4"/>
  <c r="H5254" i="4"/>
  <c r="H5263" i="4"/>
  <c r="H5272" i="4"/>
  <c r="H5281" i="4"/>
  <c r="H5291" i="4"/>
  <c r="H5300" i="4"/>
  <c r="H5309" i="4"/>
  <c r="H5318" i="4"/>
  <c r="H5327" i="4"/>
  <c r="H5336" i="4"/>
  <c r="H5345" i="4"/>
  <c r="H5355" i="4"/>
  <c r="H5364" i="4"/>
  <c r="H5373" i="4"/>
  <c r="H5382" i="4"/>
  <c r="H5391" i="4"/>
  <c r="H5400" i="4"/>
  <c r="H5409" i="4"/>
  <c r="H5417" i="4"/>
  <c r="H5425" i="4"/>
  <c r="H5433" i="4"/>
  <c r="H5441" i="4"/>
  <c r="H5449" i="4"/>
  <c r="H5457" i="4"/>
  <c r="H5465" i="4"/>
  <c r="H5473" i="4"/>
  <c r="H5481" i="4"/>
  <c r="H5489" i="4"/>
  <c r="H5497" i="4"/>
  <c r="H5505" i="4"/>
  <c r="H5513" i="4"/>
  <c r="H5521" i="4"/>
  <c r="H5529" i="4"/>
  <c r="H5537" i="4"/>
  <c r="H5545" i="4"/>
  <c r="H5553" i="4"/>
  <c r="H5561" i="4"/>
  <c r="H5569" i="4"/>
  <c r="H5577" i="4"/>
  <c r="H5585" i="4"/>
  <c r="H5593" i="4"/>
  <c r="H5601" i="4"/>
  <c r="H5609" i="4"/>
  <c r="H5617" i="4"/>
  <c r="H5625" i="4"/>
  <c r="H5633" i="4"/>
  <c r="H5641" i="4"/>
  <c r="H5649" i="4"/>
  <c r="H5657" i="4"/>
  <c r="H5665" i="4"/>
  <c r="H5673" i="4"/>
  <c r="H5681" i="4"/>
  <c r="H5689" i="4"/>
  <c r="H5697" i="4"/>
  <c r="H5705" i="4"/>
  <c r="H5713" i="4"/>
  <c r="H5721" i="4"/>
  <c r="H5729" i="4"/>
  <c r="H5737" i="4"/>
  <c r="H5745" i="4"/>
  <c r="H5753" i="4"/>
  <c r="H5761" i="4"/>
  <c r="H5769" i="4"/>
  <c r="H5777" i="4"/>
  <c r="H5785" i="4"/>
  <c r="H5793" i="4"/>
  <c r="H5801" i="4"/>
  <c r="H5809" i="4"/>
  <c r="H5817" i="4"/>
  <c r="H5825" i="4"/>
  <c r="H5833" i="4"/>
  <c r="H5841" i="4"/>
  <c r="H5849" i="4"/>
  <c r="H5857" i="4"/>
  <c r="H5865" i="4"/>
  <c r="H5873" i="4"/>
  <c r="H5881" i="4"/>
  <c r="H5889" i="4"/>
  <c r="H5897" i="4"/>
  <c r="H5905" i="4"/>
  <c r="H5913" i="4"/>
  <c r="H5921" i="4"/>
  <c r="H5929" i="4"/>
  <c r="H5937" i="4"/>
  <c r="H5945" i="4"/>
  <c r="H5953" i="4"/>
  <c r="H5961" i="4"/>
  <c r="H5969" i="4"/>
  <c r="H5977" i="4"/>
  <c r="H5985" i="4"/>
  <c r="H5993" i="4"/>
  <c r="H6001" i="4"/>
  <c r="H6009" i="4"/>
  <c r="H6017" i="4"/>
  <c r="H6025" i="4"/>
  <c r="H6033" i="4"/>
  <c r="H6041" i="4"/>
  <c r="H6049" i="4"/>
  <c r="H6057" i="4"/>
  <c r="H6065" i="4"/>
  <c r="H6073" i="4"/>
  <c r="H6081" i="4"/>
  <c r="H6089" i="4"/>
  <c r="H6097" i="4"/>
  <c r="H6105" i="4"/>
  <c r="H6113" i="4"/>
  <c r="H6121" i="4"/>
  <c r="H6129" i="4"/>
  <c r="H6137" i="4"/>
  <c r="H6145" i="4"/>
  <c r="H6153" i="4"/>
  <c r="H6161" i="4"/>
  <c r="H6169" i="4"/>
  <c r="H6177" i="4"/>
  <c r="H6185" i="4"/>
  <c r="H6193" i="4"/>
  <c r="H6201" i="4"/>
  <c r="H6209" i="4"/>
  <c r="H6217" i="4"/>
  <c r="H6225" i="4"/>
  <c r="H6233" i="4"/>
  <c r="H6241" i="4"/>
  <c r="H6249" i="4"/>
  <c r="H6257" i="4"/>
  <c r="H6273" i="4"/>
  <c r="H6281" i="4"/>
  <c r="H6289" i="4"/>
  <c r="H3386" i="4"/>
  <c r="H3754" i="4"/>
  <c r="H3908" i="4"/>
  <c r="H4215" i="4"/>
  <c r="H4318" i="4"/>
  <c r="H4380" i="4"/>
  <c r="H4431" i="4"/>
  <c r="H4482" i="4"/>
  <c r="H4534" i="4"/>
  <c r="H4578" i="4"/>
  <c r="H4621" i="4"/>
  <c r="H4663" i="4"/>
  <c r="H4706" i="4"/>
  <c r="H4749" i="4"/>
  <c r="H4791" i="4"/>
  <c r="H4831" i="4"/>
  <c r="H4868" i="4"/>
  <c r="H4905" i="4"/>
  <c r="H4941" i="4"/>
  <c r="H4973" i="4"/>
  <c r="H5005" i="4"/>
  <c r="H5029" i="4"/>
  <c r="H5052" i="4"/>
  <c r="H5070" i="4"/>
  <c r="H5093" i="4"/>
  <c r="H5116" i="4"/>
  <c r="H5134" i="4"/>
  <c r="H5150" i="4"/>
  <c r="H5166" i="4"/>
  <c r="H5182" i="4"/>
  <c r="H5198" i="4"/>
  <c r="H5214" i="4"/>
  <c r="H5228" i="4"/>
  <c r="H5237" i="4"/>
  <c r="H5246" i="4"/>
  <c r="H5255" i="4"/>
  <c r="H5264" i="4"/>
  <c r="H5273" i="4"/>
  <c r="H5283" i="4"/>
  <c r="H5292" i="4"/>
  <c r="H5301" i="4"/>
  <c r="H5310" i="4"/>
  <c r="H5319" i="4"/>
  <c r="H5328" i="4"/>
  <c r="H5337" i="4"/>
  <c r="H5347" i="4"/>
  <c r="H5356" i="4"/>
  <c r="H5365" i="4"/>
  <c r="H5374" i="4"/>
  <c r="H5383" i="4"/>
  <c r="H5392" i="4"/>
  <c r="H5401" i="4"/>
  <c r="H5410" i="4"/>
  <c r="H5418" i="4"/>
  <c r="H5426" i="4"/>
  <c r="H5434" i="4"/>
  <c r="H5442" i="4"/>
  <c r="H5450" i="4"/>
  <c r="H5458" i="4"/>
  <c r="H5466" i="4"/>
  <c r="H5474" i="4"/>
  <c r="H5482" i="4"/>
  <c r="H5490" i="4"/>
  <c r="H5498" i="4"/>
  <c r="H5506" i="4"/>
  <c r="H5514" i="4"/>
  <c r="H5522" i="4"/>
  <c r="H5530" i="4"/>
  <c r="H5538" i="4"/>
  <c r="H5546" i="4"/>
  <c r="H5554" i="4"/>
  <c r="H5562" i="4"/>
  <c r="H5570" i="4"/>
  <c r="H5578" i="4"/>
  <c r="H5586" i="4"/>
  <c r="H5594" i="4"/>
  <c r="H5602" i="4"/>
  <c r="H5610" i="4"/>
  <c r="H5618" i="4"/>
  <c r="H5626" i="4"/>
  <c r="H5634" i="4"/>
  <c r="H5642" i="4"/>
  <c r="H5650" i="4"/>
  <c r="H5658" i="4"/>
  <c r="H5666" i="4"/>
  <c r="H5674" i="4"/>
  <c r="H5682" i="4"/>
  <c r="H5690" i="4"/>
  <c r="H5698" i="4"/>
  <c r="H5706" i="4"/>
  <c r="H5714" i="4"/>
  <c r="H5722" i="4"/>
  <c r="H5730" i="4"/>
  <c r="H5738" i="4"/>
  <c r="H5746" i="4"/>
  <c r="H5754" i="4"/>
  <c r="H5762" i="4"/>
  <c r="H5770" i="4"/>
  <c r="H5778" i="4"/>
  <c r="H5786" i="4"/>
  <c r="H5794" i="4"/>
  <c r="H5802" i="4"/>
  <c r="H5810" i="4"/>
  <c r="H5818" i="4"/>
  <c r="H5826" i="4"/>
  <c r="H5834" i="4"/>
  <c r="H5842" i="4"/>
  <c r="H5850" i="4"/>
  <c r="H5858" i="4"/>
  <c r="H5866" i="4"/>
  <c r="H5874" i="4"/>
  <c r="H5882" i="4"/>
  <c r="H5890" i="4"/>
  <c r="H5898" i="4"/>
  <c r="H5906" i="4"/>
  <c r="H5914" i="4"/>
  <c r="H5922" i="4"/>
  <c r="H5930" i="4"/>
  <c r="H5938" i="4"/>
  <c r="H5946" i="4"/>
  <c r="H5954" i="4"/>
  <c r="H5962" i="4"/>
  <c r="H5970" i="4"/>
  <c r="H5978" i="4"/>
  <c r="H5986" i="4"/>
  <c r="H5994" i="4"/>
  <c r="H6002" i="4"/>
  <c r="H6010" i="4"/>
  <c r="H6018" i="4"/>
  <c r="H6026" i="4"/>
  <c r="H6034" i="4"/>
  <c r="H6042" i="4"/>
  <c r="H6050" i="4"/>
  <c r="H6058" i="4"/>
  <c r="H6066" i="4"/>
  <c r="H6074" i="4"/>
  <c r="H6082" i="4"/>
  <c r="H6090" i="4"/>
  <c r="H6098" i="4"/>
  <c r="H6106" i="4"/>
  <c r="H6114" i="4"/>
  <c r="H6122" i="4"/>
  <c r="H6130" i="4"/>
  <c r="H6138" i="4"/>
  <c r="H6146" i="4"/>
  <c r="H6154" i="4"/>
  <c r="H6162" i="4"/>
  <c r="H6170" i="4"/>
  <c r="H6178" i="4"/>
  <c r="H6186" i="4"/>
  <c r="H6194" i="4"/>
  <c r="H6202" i="4"/>
  <c r="H6210" i="4"/>
  <c r="H6218" i="4"/>
  <c r="H6226" i="4"/>
  <c r="H6234" i="4"/>
  <c r="H6242" i="4"/>
  <c r="H6250" i="4"/>
  <c r="H6258" i="4"/>
  <c r="H6274" i="4"/>
  <c r="H6282" i="4"/>
  <c r="H6290" i="4"/>
  <c r="H3445" i="4"/>
  <c r="H4433" i="4"/>
  <c r="H4793" i="4"/>
  <c r="H5053" i="4"/>
  <c r="H5201" i="4"/>
  <c r="H5284" i="4"/>
  <c r="H5357" i="4"/>
  <c r="H5427" i="4"/>
  <c r="H5491" i="4"/>
  <c r="H5555" i="4"/>
  <c r="H5619" i="4"/>
  <c r="H5683" i="4"/>
  <c r="H5747" i="4"/>
  <c r="H5811" i="4"/>
  <c r="H5875" i="4"/>
  <c r="H5939" i="4"/>
  <c r="H6003" i="4"/>
  <c r="H6067" i="4"/>
  <c r="H6131" i="4"/>
  <c r="H6195" i="4"/>
  <c r="H6230" i="4"/>
  <c r="H6399" i="4"/>
  <c r="H6408" i="4"/>
  <c r="H6417" i="4"/>
  <c r="H6426" i="4"/>
  <c r="H6435" i="4"/>
  <c r="H6444" i="4"/>
  <c r="H6454" i="4"/>
  <c r="H6463" i="4"/>
  <c r="H6472" i="4"/>
  <c r="H6481" i="4"/>
  <c r="H6490" i="4"/>
  <c r="H6499" i="4"/>
  <c r="H6508" i="4"/>
  <c r="H6518" i="4"/>
  <c r="H6527" i="4"/>
  <c r="H6536" i="4"/>
  <c r="H6545" i="4"/>
  <c r="H6554" i="4"/>
  <c r="H6700" i="4"/>
  <c r="H6710" i="4"/>
  <c r="H6719" i="4"/>
  <c r="H6727" i="4"/>
  <c r="H6735" i="4"/>
  <c r="H6743" i="4"/>
  <c r="H6751" i="4"/>
  <c r="H6759" i="4"/>
  <c r="H6767" i="4"/>
  <c r="H6775" i="4"/>
  <c r="H6783" i="4"/>
  <c r="H6791" i="4"/>
  <c r="H6799" i="4"/>
  <c r="H6807" i="4"/>
  <c r="H6815" i="4"/>
  <c r="H6823" i="4"/>
  <c r="H6831" i="4"/>
  <c r="H6839" i="4"/>
  <c r="H6847" i="4"/>
  <c r="H6855" i="4"/>
  <c r="H6863" i="4"/>
  <c r="H6871" i="4"/>
  <c r="H6879" i="4"/>
  <c r="H6887" i="4"/>
  <c r="H6895" i="4"/>
  <c r="H6903" i="4"/>
  <c r="H6911" i="4"/>
  <c r="H6919" i="4"/>
  <c r="H6927" i="4"/>
  <c r="H6935" i="4"/>
  <c r="H6943" i="4"/>
  <c r="H6951" i="4"/>
  <c r="H6959" i="4"/>
  <c r="H6967" i="4"/>
  <c r="H6975" i="4"/>
  <c r="H6983" i="4"/>
  <c r="H6991" i="4"/>
  <c r="H6999" i="4"/>
  <c r="H7007" i="4"/>
  <c r="H7023" i="4"/>
  <c r="H7031" i="4"/>
  <c r="H7047" i="4"/>
  <c r="H7055" i="4"/>
  <c r="H7063" i="4"/>
  <c r="H7071" i="4"/>
  <c r="H7079" i="4"/>
  <c r="H7087" i="4"/>
  <c r="H7103" i="4"/>
  <c r="H7111" i="4"/>
  <c r="H7119" i="4"/>
  <c r="H7127" i="4"/>
  <c r="H7135" i="4"/>
  <c r="H7143" i="4"/>
  <c r="H7151" i="4"/>
  <c r="H7159" i="4"/>
  <c r="H7167" i="4"/>
  <c r="H7175" i="4"/>
  <c r="H7183" i="4"/>
  <c r="H7191" i="4"/>
  <c r="H7199" i="4"/>
  <c r="H7207" i="4"/>
  <c r="H7215" i="4"/>
  <c r="H7223" i="4"/>
  <c r="H7231" i="4"/>
  <c r="H7239" i="4"/>
  <c r="H7247" i="4"/>
  <c r="H7255" i="4"/>
  <c r="H7263" i="4"/>
  <c r="H7271" i="4"/>
  <c r="H7279" i="4"/>
  <c r="H7287" i="4"/>
  <c r="H7295" i="4"/>
  <c r="H7303" i="4"/>
  <c r="H7311" i="4"/>
  <c r="H7319" i="4"/>
  <c r="H7327" i="4"/>
  <c r="H7335" i="4"/>
  <c r="H7343" i="4"/>
  <c r="H7351" i="4"/>
  <c r="H7359" i="4"/>
  <c r="H7367" i="4"/>
  <c r="H7375" i="4"/>
  <c r="H7383" i="4"/>
  <c r="H7391" i="4"/>
  <c r="H7399" i="4"/>
  <c r="H7407" i="4"/>
  <c r="H3781" i="4"/>
  <c r="H4484" i="4"/>
  <c r="H4833" i="4"/>
  <c r="H5076" i="4"/>
  <c r="H5215" i="4"/>
  <c r="H5293" i="4"/>
  <c r="H5366" i="4"/>
  <c r="H5435" i="4"/>
  <c r="H5499" i="4"/>
  <c r="H5563" i="4"/>
  <c r="H5627" i="4"/>
  <c r="H5691" i="4"/>
  <c r="H5755" i="4"/>
  <c r="H5819" i="4"/>
  <c r="H5883" i="4"/>
  <c r="H5947" i="4"/>
  <c r="H6011" i="4"/>
  <c r="H6075" i="4"/>
  <c r="H6139" i="4"/>
  <c r="H6203" i="4"/>
  <c r="H6235" i="4"/>
  <c r="H6400" i="4"/>
  <c r="H6409" i="4"/>
  <c r="H6418" i="4"/>
  <c r="H6427" i="4"/>
  <c r="H6436" i="4"/>
  <c r="H6446" i="4"/>
  <c r="H6455" i="4"/>
  <c r="H6464" i="4"/>
  <c r="H6473" i="4"/>
  <c r="H6482" i="4"/>
  <c r="H6491" i="4"/>
  <c r="H6500" i="4"/>
  <c r="H6510" i="4"/>
  <c r="H6519" i="4"/>
  <c r="H6528" i="4"/>
  <c r="H6537" i="4"/>
  <c r="H6546" i="4"/>
  <c r="H6555" i="4"/>
  <c r="H6702" i="4"/>
  <c r="H6711" i="4"/>
  <c r="H6720" i="4"/>
  <c r="H6728" i="4"/>
  <c r="H6736" i="4"/>
  <c r="H6744" i="4"/>
  <c r="H6752" i="4"/>
  <c r="H6760" i="4"/>
  <c r="H6768" i="4"/>
  <c r="H6776" i="4"/>
  <c r="H6784" i="4"/>
  <c r="H6792" i="4"/>
  <c r="H6800" i="4"/>
  <c r="H6808" i="4"/>
  <c r="H6816" i="4"/>
  <c r="H6824" i="4"/>
  <c r="H6832" i="4"/>
  <c r="H6840" i="4"/>
  <c r="H6848" i="4"/>
  <c r="H6856" i="4"/>
  <c r="H6864" i="4"/>
  <c r="H6872" i="4"/>
  <c r="H6880" i="4"/>
  <c r="H6888" i="4"/>
  <c r="H6896" i="4"/>
  <c r="H6904" i="4"/>
  <c r="H6912" i="4"/>
  <c r="H6920" i="4"/>
  <c r="H6928" i="4"/>
  <c r="H6936" i="4"/>
  <c r="H6944" i="4"/>
  <c r="H6952" i="4"/>
  <c r="H6960" i="4"/>
  <c r="H6976" i="4"/>
  <c r="H6984" i="4"/>
  <c r="H6992" i="4"/>
  <c r="H7000" i="4"/>
  <c r="H7008" i="4"/>
  <c r="H7016" i="4"/>
  <c r="H7024" i="4"/>
  <c r="H7032" i="4"/>
  <c r="H7040" i="4"/>
  <c r="H7056" i="4"/>
  <c r="H7064" i="4"/>
  <c r="H7072" i="4"/>
  <c r="H7080" i="4"/>
  <c r="H7088" i="4"/>
  <c r="H7096" i="4"/>
  <c r="H7104" i="4"/>
  <c r="H7112" i="4"/>
  <c r="H7120" i="4"/>
  <c r="H7128" i="4"/>
  <c r="H7136" i="4"/>
  <c r="H7144" i="4"/>
  <c r="H7152" i="4"/>
  <c r="H7160" i="4"/>
  <c r="H7168" i="4"/>
  <c r="H7176" i="4"/>
  <c r="H7184" i="4"/>
  <c r="H7192" i="4"/>
  <c r="H7208" i="4"/>
  <c r="H7216" i="4"/>
  <c r="H7224" i="4"/>
  <c r="H7232" i="4"/>
  <c r="H7240" i="4"/>
  <c r="H7256" i="4"/>
  <c r="H7264" i="4"/>
  <c r="H7272" i="4"/>
  <c r="H7280" i="4"/>
  <c r="H7288" i="4"/>
  <c r="H7296" i="4"/>
  <c r="H7304" i="4"/>
  <c r="H7312" i="4"/>
  <c r="H7320" i="4"/>
  <c r="H7328" i="4"/>
  <c r="H7336" i="4"/>
  <c r="H7344" i="4"/>
  <c r="H7352" i="4"/>
  <c r="H7360" i="4"/>
  <c r="H7368" i="4"/>
  <c r="H7376" i="4"/>
  <c r="H7384" i="4"/>
  <c r="H7392" i="4"/>
  <c r="H7400" i="4"/>
  <c r="H7408" i="4"/>
  <c r="H3921" i="4"/>
  <c r="H4535" i="4"/>
  <c r="H4869" i="4"/>
  <c r="H5094" i="4"/>
  <c r="H5229" i="4"/>
  <c r="H5302" i="4"/>
  <c r="H5375" i="4"/>
  <c r="H5443" i="4"/>
  <c r="H5507" i="4"/>
  <c r="H5571" i="4"/>
  <c r="H5635" i="4"/>
  <c r="H5699" i="4"/>
  <c r="H5763" i="4"/>
  <c r="H5827" i="4"/>
  <c r="H5891" i="4"/>
  <c r="H5955" i="4"/>
  <c r="H6019" i="4"/>
  <c r="H6083" i="4"/>
  <c r="H6147" i="4"/>
  <c r="H6206" i="4"/>
  <c r="H6238" i="4"/>
  <c r="H6401" i="4"/>
  <c r="H6410" i="4"/>
  <c r="H6419" i="4"/>
  <c r="H6428" i="4"/>
  <c r="H6438" i="4"/>
  <c r="H6447" i="4"/>
  <c r="H6456" i="4"/>
  <c r="H6465" i="4"/>
  <c r="H6474" i="4"/>
  <c r="H6483" i="4"/>
  <c r="H6492" i="4"/>
  <c r="H6502" i="4"/>
  <c r="H6511" i="4"/>
  <c r="H6520" i="4"/>
  <c r="H6529" i="4"/>
  <c r="H6538" i="4"/>
  <c r="H6547" i="4"/>
  <c r="H6556" i="4"/>
  <c r="H6703" i="4"/>
  <c r="H6712" i="4"/>
  <c r="H6721" i="4"/>
  <c r="H6729" i="4"/>
  <c r="H6737" i="4"/>
  <c r="H6745" i="4"/>
  <c r="H6753" i="4"/>
  <c r="H6761" i="4"/>
  <c r="H6769" i="4"/>
  <c r="H6777" i="4"/>
  <c r="H6785" i="4"/>
  <c r="H6793" i="4"/>
  <c r="H6801" i="4"/>
  <c r="H6809" i="4"/>
  <c r="H6817" i="4"/>
  <c r="H6825" i="4"/>
  <c r="H6833" i="4"/>
  <c r="H6841" i="4"/>
  <c r="H6849" i="4"/>
  <c r="H6857" i="4"/>
  <c r="H6865" i="4"/>
  <c r="H6873" i="4"/>
  <c r="H6881" i="4"/>
  <c r="H6889" i="4"/>
  <c r="H6897" i="4"/>
  <c r="H6905" i="4"/>
  <c r="H6913" i="4"/>
  <c r="H6921" i="4"/>
  <c r="H6929" i="4"/>
  <c r="H6937" i="4"/>
  <c r="H6945" i="4"/>
  <c r="H6953" i="4"/>
  <c r="H6961" i="4"/>
  <c r="H6969" i="4"/>
  <c r="H6977" i="4"/>
  <c r="H6985" i="4"/>
  <c r="H6993" i="4"/>
  <c r="H7001" i="4"/>
  <c r="H7009" i="4"/>
  <c r="H7017" i="4"/>
  <c r="H7025" i="4"/>
  <c r="H7033" i="4"/>
  <c r="H7041" i="4"/>
  <c r="H7049" i="4"/>
  <c r="H7057" i="4"/>
  <c r="H7065" i="4"/>
  <c r="H7073" i="4"/>
  <c r="H7081" i="4"/>
  <c r="H7089" i="4"/>
  <c r="H7097" i="4"/>
  <c r="H7105" i="4"/>
  <c r="H7113" i="4"/>
  <c r="H7121" i="4"/>
  <c r="H7129" i="4"/>
  <c r="H7137" i="4"/>
  <c r="H7145" i="4"/>
  <c r="H7153" i="4"/>
  <c r="H4580" i="4"/>
  <c r="H4906" i="4"/>
  <c r="H5117" i="4"/>
  <c r="H5238" i="4"/>
  <c r="H5311" i="4"/>
  <c r="H5384" i="4"/>
  <c r="H5451" i="4"/>
  <c r="H5515" i="4"/>
  <c r="H5579" i="4"/>
  <c r="H5643" i="4"/>
  <c r="H5707" i="4"/>
  <c r="H5771" i="4"/>
  <c r="H5835" i="4"/>
  <c r="H5899" i="4"/>
  <c r="H5963" i="4"/>
  <c r="H6027" i="4"/>
  <c r="H6091" i="4"/>
  <c r="H6155" i="4"/>
  <c r="H6211" i="4"/>
  <c r="H6243" i="4"/>
  <c r="H6275" i="4"/>
  <c r="H6402" i="4"/>
  <c r="H6411" i="4"/>
  <c r="H6420" i="4"/>
  <c r="H6430" i="4"/>
  <c r="H6439" i="4"/>
  <c r="H6448" i="4"/>
  <c r="H6457" i="4"/>
  <c r="H6466" i="4"/>
  <c r="H6475" i="4"/>
  <c r="H6484" i="4"/>
  <c r="H6494" i="4"/>
  <c r="H6503" i="4"/>
  <c r="H6512" i="4"/>
  <c r="H6521" i="4"/>
  <c r="H6530" i="4"/>
  <c r="H6539" i="4"/>
  <c r="H6548" i="4"/>
  <c r="H6704" i="4"/>
  <c r="H6713" i="4"/>
  <c r="H6722" i="4"/>
  <c r="H6730" i="4"/>
  <c r="H6738" i="4"/>
  <c r="H6746" i="4"/>
  <c r="H6754" i="4"/>
  <c r="H6762" i="4"/>
  <c r="H6770" i="4"/>
  <c r="H6778" i="4"/>
  <c r="H6786" i="4"/>
  <c r="H6794" i="4"/>
  <c r="H6802" i="4"/>
  <c r="H6810" i="4"/>
  <c r="H6818" i="4"/>
  <c r="H6826" i="4"/>
  <c r="H6834" i="4"/>
  <c r="H6842" i="4"/>
  <c r="H6850" i="4"/>
  <c r="H6858" i="4"/>
  <c r="H6866" i="4"/>
  <c r="H6874" i="4"/>
  <c r="H6882" i="4"/>
  <c r="H6890" i="4"/>
  <c r="H6898" i="4"/>
  <c r="H6906" i="4"/>
  <c r="H6914" i="4"/>
  <c r="H6922" i="4"/>
  <c r="H6930" i="4"/>
  <c r="H6938" i="4"/>
  <c r="H6946" i="4"/>
  <c r="H6954" i="4"/>
  <c r="H6962" i="4"/>
  <c r="H6970" i="4"/>
  <c r="H6978" i="4"/>
  <c r="H6986" i="4"/>
  <c r="H6994" i="4"/>
  <c r="H7002" i="4"/>
  <c r="H7010" i="4"/>
  <c r="H7018" i="4"/>
  <c r="H7042" i="4"/>
  <c r="H7050" i="4"/>
  <c r="H7058" i="4"/>
  <c r="H7066" i="4"/>
  <c r="H7074" i="4"/>
  <c r="H7082" i="4"/>
  <c r="H7090" i="4"/>
  <c r="H7098" i="4"/>
  <c r="H7106" i="4"/>
  <c r="H7114" i="4"/>
  <c r="H7122" i="4"/>
  <c r="H7130" i="4"/>
  <c r="H7138" i="4"/>
  <c r="H7146" i="4"/>
  <c r="H7154" i="4"/>
  <c r="H7162" i="4"/>
  <c r="H7170" i="4"/>
  <c r="H7178" i="4"/>
  <c r="H7186" i="4"/>
  <c r="H7194" i="4"/>
  <c r="H7202" i="4"/>
  <c r="H7210" i="4"/>
  <c r="H7218" i="4"/>
  <c r="H7226" i="4"/>
  <c r="H7234" i="4"/>
  <c r="H7242" i="4"/>
  <c r="H7258" i="4"/>
  <c r="H7266" i="4"/>
  <c r="H7274" i="4"/>
  <c r="H7282" i="4"/>
  <c r="H7290" i="4"/>
  <c r="H7298" i="4"/>
  <c r="H7306" i="4"/>
  <c r="H7314" i="4"/>
  <c r="H7322" i="4"/>
  <c r="H7330" i="4"/>
  <c r="H7338" i="4"/>
  <c r="H7346" i="4"/>
  <c r="H7354" i="4"/>
  <c r="H7362" i="4"/>
  <c r="H7370" i="4"/>
  <c r="H7378" i="4"/>
  <c r="H7386" i="4"/>
  <c r="H7394" i="4"/>
  <c r="H7402" i="4"/>
  <c r="H7410" i="4"/>
  <c r="H4622" i="4"/>
  <c r="H4942" i="4"/>
  <c r="H5137" i="4"/>
  <c r="H5247" i="4"/>
  <c r="H5320" i="4"/>
  <c r="H5393" i="4"/>
  <c r="H5459" i="4"/>
  <c r="H5523" i="4"/>
  <c r="H5587" i="4"/>
  <c r="H5651" i="4"/>
  <c r="H5715" i="4"/>
  <c r="H5779" i="4"/>
  <c r="H5843" i="4"/>
  <c r="H5907" i="4"/>
  <c r="H5971" i="4"/>
  <c r="H6035" i="4"/>
  <c r="H6099" i="4"/>
  <c r="H6163" i="4"/>
  <c r="H6214" i="4"/>
  <c r="H6246" i="4"/>
  <c r="H6278" i="4"/>
  <c r="H6394" i="4"/>
  <c r="H6403" i="4"/>
  <c r="H6412" i="4"/>
  <c r="H6422" i="4"/>
  <c r="H6431" i="4"/>
  <c r="H6440" i="4"/>
  <c r="H6449" i="4"/>
  <c r="H6458" i="4"/>
  <c r="H6467" i="4"/>
  <c r="H6476" i="4"/>
  <c r="H6486" i="4"/>
  <c r="H6495" i="4"/>
  <c r="H6504" i="4"/>
  <c r="H6513" i="4"/>
  <c r="H6522" i="4"/>
  <c r="H6531" i="4"/>
  <c r="H6540" i="4"/>
  <c r="H6550" i="4"/>
  <c r="H6705" i="4"/>
  <c r="H6714" i="4"/>
  <c r="H6723" i="4"/>
  <c r="H6731" i="4"/>
  <c r="H6739" i="4"/>
  <c r="H6747" i="4"/>
  <c r="H6755" i="4"/>
  <c r="H6763" i="4"/>
  <c r="H6771" i="4"/>
  <c r="H6779" i="4"/>
  <c r="H6787" i="4"/>
  <c r="H6795" i="4"/>
  <c r="H6803" i="4"/>
  <c r="H6811" i="4"/>
  <c r="H6819" i="4"/>
  <c r="H6827" i="4"/>
  <c r="H6835" i="4"/>
  <c r="H6843" i="4"/>
  <c r="H6851" i="4"/>
  <c r="H6859" i="4"/>
  <c r="H6867" i="4"/>
  <c r="H6875" i="4"/>
  <c r="H6883" i="4"/>
  <c r="H6891" i="4"/>
  <c r="H6899" i="4"/>
  <c r="H6907" i="4"/>
  <c r="H6915" i="4"/>
  <c r="H6923" i="4"/>
  <c r="H6931" i="4"/>
  <c r="H6939" i="4"/>
  <c r="H6947" i="4"/>
  <c r="H6955" i="4"/>
  <c r="H6963" i="4"/>
  <c r="H6971" i="4"/>
  <c r="H6979" i="4"/>
  <c r="H6987" i="4"/>
  <c r="H6995" i="4"/>
  <c r="H7003" i="4"/>
  <c r="H7011" i="4"/>
  <c r="H7019" i="4"/>
  <c r="H7027" i="4"/>
  <c r="H7035" i="4"/>
  <c r="H7043" i="4"/>
  <c r="H7051" i="4"/>
  <c r="H7059" i="4"/>
  <c r="H7067" i="4"/>
  <c r="H7075" i="4"/>
  <c r="H7091" i="4"/>
  <c r="H7099" i="4"/>
  <c r="H7107" i="4"/>
  <c r="H7115" i="4"/>
  <c r="H7123" i="4"/>
  <c r="H7131" i="4"/>
  <c r="H7139" i="4"/>
  <c r="H7147" i="4"/>
  <c r="H7155" i="4"/>
  <c r="H7163" i="4"/>
  <c r="H7171" i="4"/>
  <c r="H7179" i="4"/>
  <c r="H7187" i="4"/>
  <c r="H7195" i="4"/>
  <c r="H7203" i="4"/>
  <c r="H7211" i="4"/>
  <c r="H7219" i="4"/>
  <c r="H7227" i="4"/>
  <c r="H7235" i="4"/>
  <c r="H7243" i="4"/>
  <c r="H7251" i="4"/>
  <c r="H7259" i="4"/>
  <c r="H7267" i="4"/>
  <c r="H7275" i="4"/>
  <c r="H7283" i="4"/>
  <c r="H7299" i="4"/>
  <c r="H7307" i="4"/>
  <c r="H7315" i="4"/>
  <c r="H7323" i="4"/>
  <c r="H7331" i="4"/>
  <c r="H7339" i="4"/>
  <c r="H7347" i="4"/>
  <c r="H7355" i="4"/>
  <c r="H7363" i="4"/>
  <c r="H7371" i="4"/>
  <c r="H7379" i="4"/>
  <c r="H7387" i="4"/>
  <c r="H7395" i="4"/>
  <c r="H7403" i="4"/>
  <c r="H7411" i="4"/>
  <c r="H4228" i="4"/>
  <c r="H4665" i="4"/>
  <c r="H4974" i="4"/>
  <c r="H5153" i="4"/>
  <c r="H5256" i="4"/>
  <c r="H5329" i="4"/>
  <c r="H5403" i="4"/>
  <c r="H5467" i="4"/>
  <c r="H5531" i="4"/>
  <c r="H5595" i="4"/>
  <c r="H5659" i="4"/>
  <c r="H5723" i="4"/>
  <c r="H5787" i="4"/>
  <c r="H5851" i="4"/>
  <c r="H5915" i="4"/>
  <c r="H5979" i="4"/>
  <c r="H6043" i="4"/>
  <c r="H6107" i="4"/>
  <c r="H6171" i="4"/>
  <c r="H6219" i="4"/>
  <c r="H6251" i="4"/>
  <c r="H6283" i="4"/>
  <c r="H6395" i="4"/>
  <c r="H6404" i="4"/>
  <c r="H6414" i="4"/>
  <c r="H6423" i="4"/>
  <c r="H6432" i="4"/>
  <c r="H6441" i="4"/>
  <c r="H6450" i="4"/>
  <c r="H6459" i="4"/>
  <c r="H6468" i="4"/>
  <c r="H6478" i="4"/>
  <c r="H6487" i="4"/>
  <c r="H6496" i="4"/>
  <c r="H6505" i="4"/>
  <c r="H6514" i="4"/>
  <c r="H6523" i="4"/>
  <c r="H6532" i="4"/>
  <c r="H6542" i="4"/>
  <c r="H6551" i="4"/>
  <c r="H6706" i="4"/>
  <c r="H6715" i="4"/>
  <c r="H6724" i="4"/>
  <c r="H6732" i="4"/>
  <c r="H6740" i="4"/>
  <c r="H6748" i="4"/>
  <c r="H6756" i="4"/>
  <c r="H6764" i="4"/>
  <c r="H6772" i="4"/>
  <c r="H6780" i="4"/>
  <c r="H6788" i="4"/>
  <c r="H6796" i="4"/>
  <c r="H6804" i="4"/>
  <c r="H6812" i="4"/>
  <c r="H6820" i="4"/>
  <c r="H6828" i="4"/>
  <c r="H6836" i="4"/>
  <c r="H6844" i="4"/>
  <c r="H6852" i="4"/>
  <c r="H6860" i="4"/>
  <c r="H6868" i="4"/>
  <c r="H6876" i="4"/>
  <c r="H6884" i="4"/>
  <c r="H6892" i="4"/>
  <c r="H6900" i="4"/>
  <c r="H6908" i="4"/>
  <c r="H6916" i="4"/>
  <c r="H6924" i="4"/>
  <c r="H6932" i="4"/>
  <c r="H6940" i="4"/>
  <c r="H6948" i="4"/>
  <c r="H6956" i="4"/>
  <c r="H6964" i="4"/>
  <c r="H6972" i="4"/>
  <c r="H6980" i="4"/>
  <c r="H6988" i="4"/>
  <c r="H7004" i="4"/>
  <c r="H7012" i="4"/>
  <c r="H7020" i="4"/>
  <c r="H7028" i="4"/>
  <c r="H7036" i="4"/>
  <c r="H7044" i="4"/>
  <c r="H7052" i="4"/>
  <c r="H7060" i="4"/>
  <c r="H7068" i="4"/>
  <c r="H7076" i="4"/>
  <c r="H7084" i="4"/>
  <c r="H7092" i="4"/>
  <c r="H7100" i="4"/>
  <c r="H7108" i="4"/>
  <c r="H7116" i="4"/>
  <c r="H7124" i="4"/>
  <c r="H7132" i="4"/>
  <c r="H7140" i="4"/>
  <c r="H7148" i="4"/>
  <c r="H7156" i="4"/>
  <c r="H7164" i="4"/>
  <c r="H7172" i="4"/>
  <c r="H7180" i="4"/>
  <c r="H7188" i="4"/>
  <c r="H7196" i="4"/>
  <c r="H7204" i="4"/>
  <c r="H7212" i="4"/>
  <c r="H7220" i="4"/>
  <c r="H7228" i="4"/>
  <c r="H7236" i="4"/>
  <c r="H7244" i="4"/>
  <c r="H4330" i="4"/>
  <c r="H4708" i="4"/>
  <c r="H5006" i="4"/>
  <c r="H5169" i="4"/>
  <c r="H5265" i="4"/>
  <c r="H5339" i="4"/>
  <c r="H5411" i="4"/>
  <c r="H5475" i="4"/>
  <c r="H5539" i="4"/>
  <c r="H5603" i="4"/>
  <c r="H5667" i="4"/>
  <c r="H5731" i="4"/>
  <c r="H5795" i="4"/>
  <c r="H5859" i="4"/>
  <c r="H5923" i="4"/>
  <c r="H5987" i="4"/>
  <c r="H6051" i="4"/>
  <c r="H6115" i="4"/>
  <c r="H6179" i="4"/>
  <c r="H6222" i="4"/>
  <c r="H6254" i="4"/>
  <c r="H6286" i="4"/>
  <c r="H6396" i="4"/>
  <c r="H6406" i="4"/>
  <c r="H6415" i="4"/>
  <c r="H6424" i="4"/>
  <c r="H6433" i="4"/>
  <c r="H6442" i="4"/>
  <c r="H6451" i="4"/>
  <c r="H6460" i="4"/>
  <c r="H6470" i="4"/>
  <c r="H6479" i="4"/>
  <c r="H6488" i="4"/>
  <c r="H6497" i="4"/>
  <c r="H6506" i="4"/>
  <c r="H6515" i="4"/>
  <c r="H6524" i="4"/>
  <c r="H6534" i="4"/>
  <c r="H6543" i="4"/>
  <c r="H6552" i="4"/>
  <c r="H6698" i="4"/>
  <c r="H6707" i="4"/>
  <c r="H6716" i="4"/>
  <c r="H6725" i="4"/>
  <c r="H6733" i="4"/>
  <c r="H6741" i="4"/>
  <c r="H6749" i="4"/>
  <c r="H6757" i="4"/>
  <c r="H6765" i="4"/>
  <c r="H6773" i="4"/>
  <c r="H6781" i="4"/>
  <c r="H6789" i="4"/>
  <c r="H6797" i="4"/>
  <c r="H6805" i="4"/>
  <c r="H6813" i="4"/>
  <c r="H6821" i="4"/>
  <c r="H6829" i="4"/>
  <c r="H6837" i="4"/>
  <c r="H6845" i="4"/>
  <c r="H6853" i="4"/>
  <c r="H6861" i="4"/>
  <c r="H6869" i="4"/>
  <c r="H6877" i="4"/>
  <c r="H6885" i="4"/>
  <c r="H6893" i="4"/>
  <c r="H6901" i="4"/>
  <c r="H6909" i="4"/>
  <c r="H6917" i="4"/>
  <c r="H6925" i="4"/>
  <c r="H6933" i="4"/>
  <c r="H6941" i="4"/>
  <c r="H6949" i="4"/>
  <c r="H6965" i="4"/>
  <c r="H6973" i="4"/>
  <c r="H6981" i="4"/>
  <c r="H6989" i="4"/>
  <c r="H6997" i="4"/>
  <c r="H7005" i="4"/>
  <c r="H7013" i="4"/>
  <c r="H7021" i="4"/>
  <c r="H7029" i="4"/>
  <c r="H7037" i="4"/>
  <c r="H7061" i="4"/>
  <c r="H7069" i="4"/>
  <c r="H7077" i="4"/>
  <c r="H7085" i="4"/>
  <c r="H7093" i="4"/>
  <c r="H7101" i="4"/>
  <c r="H7109" i="4"/>
  <c r="H7117" i="4"/>
  <c r="H7125" i="4"/>
  <c r="H7133" i="4"/>
  <c r="H7141" i="4"/>
  <c r="H7149" i="4"/>
  <c r="H7157" i="4"/>
  <c r="H7165" i="4"/>
  <c r="H7173" i="4"/>
  <c r="H7181" i="4"/>
  <c r="H7197" i="4"/>
  <c r="H7205" i="4"/>
  <c r="H7221" i="4"/>
  <c r="H7229" i="4"/>
  <c r="H7237" i="4"/>
  <c r="H7245" i="4"/>
  <c r="H7253" i="4"/>
  <c r="H7261" i="4"/>
  <c r="H7269" i="4"/>
  <c r="H7277" i="4"/>
  <c r="H7285" i="4"/>
  <c r="H4382" i="4"/>
  <c r="H5547" i="4"/>
  <c r="H6059" i="4"/>
  <c r="H6425" i="4"/>
  <c r="H6498" i="4"/>
  <c r="H6718" i="4"/>
  <c r="H6782" i="4"/>
  <c r="H6846" i="4"/>
  <c r="H6910" i="4"/>
  <c r="H6974" i="4"/>
  <c r="H7038" i="4"/>
  <c r="H7102" i="4"/>
  <c r="H7161" i="4"/>
  <c r="H7193" i="4"/>
  <c r="H7225" i="4"/>
  <c r="H7257" i="4"/>
  <c r="H7278" i="4"/>
  <c r="H7297" i="4"/>
  <c r="H7313" i="4"/>
  <c r="H7329" i="4"/>
  <c r="H7345" i="4"/>
  <c r="H7361" i="4"/>
  <c r="H7377" i="4"/>
  <c r="H7393" i="4"/>
  <c r="H7409" i="4"/>
  <c r="H7770" i="4"/>
  <c r="H7778" i="4"/>
  <c r="H7786" i="4"/>
  <c r="H7794" i="4"/>
  <c r="H7802" i="4"/>
  <c r="H7810" i="4"/>
  <c r="H7818" i="4"/>
  <c r="H7826" i="4"/>
  <c r="H7834" i="4"/>
  <c r="H7842" i="4"/>
  <c r="H7850" i="4"/>
  <c r="H7858" i="4"/>
  <c r="H7866" i="4"/>
  <c r="H7874" i="4"/>
  <c r="H7882" i="4"/>
  <c r="H7890" i="4"/>
  <c r="H7898" i="4"/>
  <c r="H7906" i="4"/>
  <c r="H7914" i="4"/>
  <c r="H7922" i="4"/>
  <c r="H7930" i="4"/>
  <c r="H7938" i="4"/>
  <c r="H7946" i="4"/>
  <c r="H7954" i="4"/>
  <c r="H7962" i="4"/>
  <c r="H7978" i="4"/>
  <c r="H7986" i="4"/>
  <c r="H7994" i="4"/>
  <c r="H8002" i="4"/>
  <c r="H8010" i="4"/>
  <c r="H8018" i="4"/>
  <c r="H8026" i="4"/>
  <c r="H8034" i="4"/>
  <c r="H8042" i="4"/>
  <c r="H8050" i="4"/>
  <c r="H8058" i="4"/>
  <c r="H8066" i="4"/>
  <c r="H8074" i="4"/>
  <c r="H8082" i="4"/>
  <c r="H8090" i="4"/>
  <c r="H8098" i="4"/>
  <c r="H8106" i="4"/>
  <c r="H8114" i="4"/>
  <c r="H8122" i="4"/>
  <c r="H8130" i="4"/>
  <c r="H8138" i="4"/>
  <c r="H8146" i="4"/>
  <c r="H8154" i="4"/>
  <c r="H8162" i="4"/>
  <c r="H8170" i="4"/>
  <c r="H8178" i="4"/>
  <c r="H8186" i="4"/>
  <c r="H8202" i="4"/>
  <c r="H8210" i="4"/>
  <c r="H8218" i="4"/>
  <c r="H8226" i="4"/>
  <c r="H8234" i="4"/>
  <c r="H8242" i="4"/>
  <c r="H8250" i="4"/>
  <c r="H8258" i="4"/>
  <c r="H8266" i="4"/>
  <c r="H8274" i="4"/>
  <c r="H8282" i="4"/>
  <c r="H8290" i="4"/>
  <c r="H8298" i="4"/>
  <c r="H8306" i="4"/>
  <c r="H8314" i="4"/>
  <c r="H8322" i="4"/>
  <c r="H8338" i="4"/>
  <c r="H8354" i="4"/>
  <c r="H8362" i="4"/>
  <c r="H8370" i="4"/>
  <c r="H8378" i="4"/>
  <c r="H8386" i="4"/>
  <c r="H8402" i="4"/>
  <c r="H8410" i="4"/>
  <c r="H8418" i="4"/>
  <c r="H8426" i="4"/>
  <c r="H8434" i="4"/>
  <c r="H8442" i="4"/>
  <c r="H8450" i="4"/>
  <c r="H8458" i="4"/>
  <c r="H8466" i="4"/>
  <c r="H8474" i="4"/>
  <c r="H8482" i="4"/>
  <c r="H8514" i="4"/>
  <c r="H8522" i="4"/>
  <c r="H8530" i="4"/>
  <c r="H8538" i="4"/>
  <c r="H8546" i="4"/>
  <c r="H8554" i="4"/>
  <c r="H8562" i="4"/>
  <c r="H8570" i="4"/>
  <c r="H8578" i="4"/>
  <c r="H8586" i="4"/>
  <c r="H8594" i="4"/>
  <c r="H4750" i="4"/>
  <c r="H5611" i="4"/>
  <c r="H6123" i="4"/>
  <c r="H6434" i="4"/>
  <c r="H6507" i="4"/>
  <c r="H6726" i="4"/>
  <c r="H6790" i="4"/>
  <c r="H6854" i="4"/>
  <c r="H6918" i="4"/>
  <c r="H6982" i="4"/>
  <c r="H7046" i="4"/>
  <c r="H7110" i="4"/>
  <c r="H7166" i="4"/>
  <c r="H7198" i="4"/>
  <c r="H7230" i="4"/>
  <c r="H7260" i="4"/>
  <c r="H7281" i="4"/>
  <c r="H7300" i="4"/>
  <c r="H7316" i="4"/>
  <c r="H7332" i="4"/>
  <c r="H7348" i="4"/>
  <c r="H7364" i="4"/>
  <c r="H7380" i="4"/>
  <c r="H7396" i="4"/>
  <c r="H7412" i="4"/>
  <c r="H7779" i="4"/>
  <c r="H7787" i="4"/>
  <c r="H7795" i="4"/>
  <c r="H7803" i="4"/>
  <c r="H7811" i="4"/>
  <c r="H7819" i="4"/>
  <c r="H7827" i="4"/>
  <c r="H7835" i="4"/>
  <c r="H7843" i="4"/>
  <c r="H7851" i="4"/>
  <c r="H7859" i="4"/>
  <c r="H7867" i="4"/>
  <c r="H7875" i="4"/>
  <c r="H7883" i="4"/>
  <c r="H7891" i="4"/>
  <c r="H7899" i="4"/>
  <c r="H7907" i="4"/>
  <c r="H7915" i="4"/>
  <c r="H7923" i="4"/>
  <c r="H7931" i="4"/>
  <c r="H7939" i="4"/>
  <c r="H7947" i="4"/>
  <c r="H7955" i="4"/>
  <c r="H7963" i="4"/>
  <c r="H7971" i="4"/>
  <c r="H7979" i="4"/>
  <c r="H7987" i="4"/>
  <c r="H7995" i="4"/>
  <c r="H8003" i="4"/>
  <c r="H8011" i="4"/>
  <c r="H8019" i="4"/>
  <c r="H8027" i="4"/>
  <c r="H8035" i="4"/>
  <c r="H8043" i="4"/>
  <c r="H8051" i="4"/>
  <c r="H8059" i="4"/>
  <c r="H8067" i="4"/>
  <c r="H8075" i="4"/>
  <c r="H8083" i="4"/>
  <c r="H8091" i="4"/>
  <c r="H8099" i="4"/>
  <c r="H8107" i="4"/>
  <c r="H8115" i="4"/>
  <c r="H8123" i="4"/>
  <c r="H8131" i="4"/>
  <c r="H8139" i="4"/>
  <c r="H8147" i="4"/>
  <c r="H8155" i="4"/>
  <c r="H8163" i="4"/>
  <c r="H8171" i="4"/>
  <c r="H8179" i="4"/>
  <c r="H8187" i="4"/>
  <c r="H8211" i="4"/>
  <c r="H8219" i="4"/>
  <c r="H8227" i="4"/>
  <c r="H8235" i="4"/>
  <c r="H8243" i="4"/>
  <c r="H8251" i="4"/>
  <c r="H8259" i="4"/>
  <c r="H8267" i="4"/>
  <c r="H8275" i="4"/>
  <c r="H8283" i="4"/>
  <c r="H8291" i="4"/>
  <c r="H8299" i="4"/>
  <c r="H8307" i="4"/>
  <c r="H8323" i="4"/>
  <c r="H8339" i="4"/>
  <c r="H8347" i="4"/>
  <c r="H8355" i="4"/>
  <c r="H8363" i="4"/>
  <c r="H8371" i="4"/>
  <c r="H8379" i="4"/>
  <c r="H8387" i="4"/>
  <c r="H8395" i="4"/>
  <c r="H8403" i="4"/>
  <c r="H8411" i="4"/>
  <c r="H8419" i="4"/>
  <c r="H8427" i="4"/>
  <c r="H8435" i="4"/>
  <c r="H8443" i="4"/>
  <c r="H8451" i="4"/>
  <c r="H8459" i="4"/>
  <c r="H8467" i="4"/>
  <c r="H8475" i="4"/>
  <c r="H8483" i="4"/>
  <c r="H8491" i="4"/>
  <c r="H8515" i="4"/>
  <c r="H8523" i="4"/>
  <c r="H8531" i="4"/>
  <c r="H8539" i="4"/>
  <c r="H8547" i="4"/>
  <c r="H8555" i="4"/>
  <c r="H8563" i="4"/>
  <c r="H8571" i="4"/>
  <c r="H8579" i="4"/>
  <c r="H8587" i="4"/>
  <c r="H8595" i="4"/>
  <c r="H8603" i="4"/>
  <c r="H8627" i="4"/>
  <c r="H8635" i="4"/>
  <c r="H8643" i="4"/>
  <c r="H8651" i="4"/>
  <c r="H8667" i="4"/>
  <c r="H8675" i="4"/>
  <c r="H8683" i="4"/>
  <c r="H8691" i="4"/>
  <c r="H8699" i="4"/>
  <c r="H8707" i="4"/>
  <c r="H8715" i="4"/>
  <c r="H8723" i="4"/>
  <c r="H8739" i="4"/>
  <c r="H8747" i="4"/>
  <c r="H8763" i="4"/>
  <c r="H8771" i="4"/>
  <c r="H8779" i="4"/>
  <c r="H8803" i="4"/>
  <c r="H8811" i="4"/>
  <c r="H8819" i="4"/>
  <c r="H8827" i="4"/>
  <c r="H8843" i="4"/>
  <c r="H8859" i="4"/>
  <c r="H8875" i="4"/>
  <c r="H8883" i="4"/>
  <c r="H8899" i="4"/>
  <c r="H8907" i="4"/>
  <c r="H5030" i="4"/>
  <c r="H5675" i="4"/>
  <c r="H6187" i="4"/>
  <c r="H6443" i="4"/>
  <c r="H6516" i="4"/>
  <c r="H6734" i="4"/>
  <c r="H6798" i="4"/>
  <c r="H6862" i="4"/>
  <c r="H6926" i="4"/>
  <c r="H7054" i="4"/>
  <c r="H7118" i="4"/>
  <c r="H7169" i="4"/>
  <c r="H7201" i="4"/>
  <c r="H7233" i="4"/>
  <c r="H7262" i="4"/>
  <c r="H7284" i="4"/>
  <c r="H7301" i="4"/>
  <c r="H7317" i="4"/>
  <c r="H7333" i="4"/>
  <c r="H7349" i="4"/>
  <c r="H7365" i="4"/>
  <c r="H7381" i="4"/>
  <c r="H7397" i="4"/>
  <c r="H7413" i="4"/>
  <c r="H7764" i="4"/>
  <c r="H7780" i="4"/>
  <c r="H7788" i="4"/>
  <c r="H7796" i="4"/>
  <c r="H7804" i="4"/>
  <c r="H7812" i="4"/>
  <c r="H7820" i="4"/>
  <c r="H7828" i="4"/>
  <c r="H7836" i="4"/>
  <c r="H7852" i="4"/>
  <c r="H7860" i="4"/>
  <c r="H7868" i="4"/>
  <c r="H7876" i="4"/>
  <c r="H7884" i="4"/>
  <c r="H7892" i="4"/>
  <c r="H7900" i="4"/>
  <c r="H7908" i="4"/>
  <c r="H7916" i="4"/>
  <c r="H7924" i="4"/>
  <c r="H7932" i="4"/>
  <c r="H7940" i="4"/>
  <c r="H7948" i="4"/>
  <c r="H7956" i="4"/>
  <c r="H7964" i="4"/>
  <c r="H7972" i="4"/>
  <c r="H7980" i="4"/>
  <c r="H7988" i="4"/>
  <c r="H7996" i="4"/>
  <c r="H8004" i="4"/>
  <c r="H8012" i="4"/>
  <c r="H8020" i="4"/>
  <c r="H8028" i="4"/>
  <c r="H8036" i="4"/>
  <c r="H8044" i="4"/>
  <c r="H8052" i="4"/>
  <c r="H8060" i="4"/>
  <c r="H8068" i="4"/>
  <c r="H8076" i="4"/>
  <c r="H8084" i="4"/>
  <c r="H8092" i="4"/>
  <c r="H8100" i="4"/>
  <c r="H8108" i="4"/>
  <c r="H8116" i="4"/>
  <c r="H8124" i="4"/>
  <c r="H8132" i="4"/>
  <c r="H8140" i="4"/>
  <c r="H8148" i="4"/>
  <c r="H8156" i="4"/>
  <c r="H8180" i="4"/>
  <c r="H8188" i="4"/>
  <c r="H8212" i="4"/>
  <c r="H8220" i="4"/>
  <c r="H8228" i="4"/>
  <c r="H8244" i="4"/>
  <c r="H8252" i="4"/>
  <c r="H8260" i="4"/>
  <c r="H8268" i="4"/>
  <c r="H8276" i="4"/>
  <c r="H8284" i="4"/>
  <c r="H8292" i="4"/>
  <c r="H8300" i="4"/>
  <c r="H8308" i="4"/>
  <c r="H8316" i="4"/>
  <c r="H8324" i="4"/>
  <c r="H8332" i="4"/>
  <c r="H8340" i="4"/>
  <c r="H8348" i="4"/>
  <c r="H8356" i="4"/>
  <c r="H8372" i="4"/>
  <c r="H8380" i="4"/>
  <c r="H8388" i="4"/>
  <c r="H8404" i="4"/>
  <c r="H8412" i="4"/>
  <c r="H8420" i="4"/>
  <c r="H8428" i="4"/>
  <c r="H8444" i="4"/>
  <c r="H8452" i="4"/>
  <c r="H8460" i="4"/>
  <c r="H8476" i="4"/>
  <c r="H8484" i="4"/>
  <c r="H8492" i="4"/>
  <c r="H8516" i="4"/>
  <c r="H8524" i="4"/>
  <c r="H8540" i="4"/>
  <c r="H8548" i="4"/>
  <c r="H8556" i="4"/>
  <c r="H8572" i="4"/>
  <c r="H5185" i="4"/>
  <c r="H5739" i="4"/>
  <c r="H6227" i="4"/>
  <c r="H6452" i="4"/>
  <c r="H6526" i="4"/>
  <c r="H6742" i="4"/>
  <c r="H6806" i="4"/>
  <c r="H6870" i="4"/>
  <c r="H6934" i="4"/>
  <c r="H6998" i="4"/>
  <c r="H7062" i="4"/>
  <c r="H7126" i="4"/>
  <c r="H7174" i="4"/>
  <c r="H7206" i="4"/>
  <c r="H7238" i="4"/>
  <c r="H7265" i="4"/>
  <c r="H7286" i="4"/>
  <c r="H7302" i="4"/>
  <c r="H7318" i="4"/>
  <c r="H7334" i="4"/>
  <c r="H7350" i="4"/>
  <c r="H7366" i="4"/>
  <c r="H7382" i="4"/>
  <c r="H7398" i="4"/>
  <c r="H7765" i="4"/>
  <c r="H7781" i="4"/>
  <c r="H7789" i="4"/>
  <c r="H7797" i="4"/>
  <c r="H7805" i="4"/>
  <c r="H7813" i="4"/>
  <c r="H7821" i="4"/>
  <c r="H7829" i="4"/>
  <c r="H7853" i="4"/>
  <c r="H7861" i="4"/>
  <c r="H7869" i="4"/>
  <c r="H7877" i="4"/>
  <c r="H7885" i="4"/>
  <c r="H7893" i="4"/>
  <c r="H7901" i="4"/>
  <c r="H7909" i="4"/>
  <c r="H7917" i="4"/>
  <c r="H7925" i="4"/>
  <c r="H7933" i="4"/>
  <c r="H7941" i="4"/>
  <c r="H7949" i="4"/>
  <c r="H7957" i="4"/>
  <c r="H7965" i="4"/>
  <c r="H7973" i="4"/>
  <c r="H7981" i="4"/>
  <c r="H7989" i="4"/>
  <c r="H7997" i="4"/>
  <c r="H8005" i="4"/>
  <c r="H8013" i="4"/>
  <c r="H5275" i="4"/>
  <c r="H5803" i="4"/>
  <c r="H6259" i="4"/>
  <c r="H6462" i="4"/>
  <c r="H6535" i="4"/>
  <c r="H6750" i="4"/>
  <c r="H6814" i="4"/>
  <c r="H6878" i="4"/>
  <c r="H6942" i="4"/>
  <c r="H7006" i="4"/>
  <c r="H7070" i="4"/>
  <c r="H7134" i="4"/>
  <c r="H7177" i="4"/>
  <c r="H7209" i="4"/>
  <c r="H7241" i="4"/>
  <c r="H7268" i="4"/>
  <c r="H7289" i="4"/>
  <c r="H7305" i="4"/>
  <c r="H7321" i="4"/>
  <c r="H7337" i="4"/>
  <c r="H7353" i="4"/>
  <c r="H7369" i="4"/>
  <c r="H7385" i="4"/>
  <c r="H7401" i="4"/>
  <c r="H7766" i="4"/>
  <c r="H7774" i="4"/>
  <c r="H7782" i="4"/>
  <c r="H7790" i="4"/>
  <c r="H7798" i="4"/>
  <c r="H7806" i="4"/>
  <c r="H7814" i="4"/>
  <c r="H7822" i="4"/>
  <c r="H7830" i="4"/>
  <c r="H7838" i="4"/>
  <c r="H7846" i="4"/>
  <c r="H7854" i="4"/>
  <c r="H7862" i="4"/>
  <c r="H7870" i="4"/>
  <c r="H7878" i="4"/>
  <c r="H7894" i="4"/>
  <c r="H7902" i="4"/>
  <c r="H7910" i="4"/>
  <c r="H7918" i="4"/>
  <c r="H7926" i="4"/>
  <c r="H7934" i="4"/>
  <c r="H7942" i="4"/>
  <c r="H7950" i="4"/>
  <c r="H7958" i="4"/>
  <c r="H7966" i="4"/>
  <c r="H7974" i="4"/>
  <c r="H7982" i="4"/>
  <c r="H7990" i="4"/>
  <c r="H7998" i="4"/>
  <c r="H8006" i="4"/>
  <c r="H8014" i="4"/>
  <c r="H8022" i="4"/>
  <c r="H8030" i="4"/>
  <c r="H8038" i="4"/>
  <c r="H8046" i="4"/>
  <c r="H8054" i="4"/>
  <c r="H8062" i="4"/>
  <c r="H8070" i="4"/>
  <c r="H8078" i="4"/>
  <c r="H8086" i="4"/>
  <c r="H8094" i="4"/>
  <c r="H8102" i="4"/>
  <c r="H8110" i="4"/>
  <c r="H8126" i="4"/>
  <c r="H8134" i="4"/>
  <c r="H8142" i="4"/>
  <c r="H8150" i="4"/>
  <c r="H8158" i="4"/>
  <c r="H8182" i="4"/>
  <c r="H8190" i="4"/>
  <c r="H8198" i="4"/>
  <c r="H8206" i="4"/>
  <c r="H8214" i="4"/>
  <c r="H8222" i="4"/>
  <c r="H8230" i="4"/>
  <c r="H8238" i="4"/>
  <c r="H8246" i="4"/>
  <c r="H8254" i="4"/>
  <c r="H8262" i="4"/>
  <c r="H8270" i="4"/>
  <c r="H8278" i="4"/>
  <c r="H8286" i="4"/>
  <c r="H8294" i="4"/>
  <c r="H8302" i="4"/>
  <c r="H8310" i="4"/>
  <c r="H8326" i="4"/>
  <c r="H8334" i="4"/>
  <c r="H8342" i="4"/>
  <c r="H8350" i="4"/>
  <c r="H8358" i="4"/>
  <c r="H8366" i="4"/>
  <c r="H8374" i="4"/>
  <c r="H8382" i="4"/>
  <c r="H8390" i="4"/>
  <c r="H8398" i="4"/>
  <c r="H8406" i="4"/>
  <c r="H8414" i="4"/>
  <c r="H8430" i="4"/>
  <c r="H8446" i="4"/>
  <c r="H8454" i="4"/>
  <c r="H8462" i="4"/>
  <c r="H8470" i="4"/>
  <c r="H8478" i="4"/>
  <c r="H8486" i="4"/>
  <c r="H8494" i="4"/>
  <c r="H8502" i="4"/>
  <c r="H8510" i="4"/>
  <c r="H8518" i="4"/>
  <c r="H8526" i="4"/>
  <c r="H8534" i="4"/>
  <c r="H8542" i="4"/>
  <c r="H8550" i="4"/>
  <c r="H8558" i="4"/>
  <c r="H8566" i="4"/>
  <c r="H8574" i="4"/>
  <c r="H8582" i="4"/>
  <c r="H8590" i="4"/>
  <c r="H8598" i="4"/>
  <c r="H8606" i="4"/>
  <c r="H5348" i="4"/>
  <c r="H5867" i="4"/>
  <c r="H6291" i="4"/>
  <c r="H6398" i="4"/>
  <c r="H6471" i="4"/>
  <c r="H6544" i="4"/>
  <c r="H6758" i="4"/>
  <c r="H6822" i="4"/>
  <c r="H6886" i="4"/>
  <c r="H6950" i="4"/>
  <c r="H7014" i="4"/>
  <c r="H7078" i="4"/>
  <c r="H7142" i="4"/>
  <c r="H7182" i="4"/>
  <c r="H7214" i="4"/>
  <c r="H7246" i="4"/>
  <c r="H7270" i="4"/>
  <c r="H7292" i="4"/>
  <c r="H7308" i="4"/>
  <c r="H7324" i="4"/>
  <c r="H7340" i="4"/>
  <c r="H7356" i="4"/>
  <c r="H7372" i="4"/>
  <c r="H7388" i="4"/>
  <c r="H7404" i="4"/>
  <c r="H7767" i="4"/>
  <c r="H7775" i="4"/>
  <c r="H7783" i="4"/>
  <c r="H7791" i="4"/>
  <c r="H7799" i="4"/>
  <c r="H7807" i="4"/>
  <c r="H7815" i="4"/>
  <c r="H7823" i="4"/>
  <c r="H7831" i="4"/>
  <c r="H7839" i="4"/>
  <c r="H7847" i="4"/>
  <c r="H7855" i="4"/>
  <c r="H7863" i="4"/>
  <c r="H7871" i="4"/>
  <c r="H7879" i="4"/>
  <c r="H7895" i="4"/>
  <c r="H7903" i="4"/>
  <c r="H7911" i="4"/>
  <c r="H7919" i="4"/>
  <c r="H7927" i="4"/>
  <c r="H7935" i="4"/>
  <c r="H7943" i="4"/>
  <c r="H7951" i="4"/>
  <c r="H7959" i="4"/>
  <c r="H7967" i="4"/>
  <c r="H7975" i="4"/>
  <c r="H7983" i="4"/>
  <c r="H7991" i="4"/>
  <c r="H7999" i="4"/>
  <c r="H8007" i="4"/>
  <c r="H8015" i="4"/>
  <c r="H8023" i="4"/>
  <c r="H8031" i="4"/>
  <c r="H8039" i="4"/>
  <c r="H8047" i="4"/>
  <c r="H8055" i="4"/>
  <c r="H8063" i="4"/>
  <c r="H8071" i="4"/>
  <c r="H8079" i="4"/>
  <c r="H8087" i="4"/>
  <c r="H8095" i="4"/>
  <c r="H8111" i="4"/>
  <c r="H8119" i="4"/>
  <c r="H8127" i="4"/>
  <c r="H8135" i="4"/>
  <c r="H8143" i="4"/>
  <c r="H8151" i="4"/>
  <c r="H8159" i="4"/>
  <c r="H8167" i="4"/>
  <c r="H8175" i="4"/>
  <c r="H8183" i="4"/>
  <c r="H8199" i="4"/>
  <c r="H8207" i="4"/>
  <c r="H8215" i="4"/>
  <c r="H8223" i="4"/>
  <c r="H8231" i="4"/>
  <c r="H8239" i="4"/>
  <c r="H8247" i="4"/>
  <c r="H8255" i="4"/>
  <c r="H8271" i="4"/>
  <c r="H8279" i="4"/>
  <c r="H8287" i="4"/>
  <c r="H8295" i="4"/>
  <c r="H8303" i="4"/>
  <c r="H8311" i="4"/>
  <c r="H8319" i="4"/>
  <c r="H8327" i="4"/>
  <c r="H8335" i="4"/>
  <c r="H8351" i="4"/>
  <c r="H8359" i="4"/>
  <c r="H8367" i="4"/>
  <c r="H8375" i="4"/>
  <c r="H8383" i="4"/>
  <c r="H8391" i="4"/>
  <c r="H8399" i="4"/>
  <c r="H8407" i="4"/>
  <c r="H8415" i="4"/>
  <c r="H8431" i="4"/>
  <c r="H8439" i="4"/>
  <c r="H8447" i="4"/>
  <c r="H8455" i="4"/>
  <c r="H8463" i="4"/>
  <c r="H8471" i="4"/>
  <c r="H8479" i="4"/>
  <c r="H8487" i="4"/>
  <c r="H8495" i="4"/>
  <c r="H8503" i="4"/>
  <c r="H8511" i="4"/>
  <c r="H8519" i="4"/>
  <c r="H8527" i="4"/>
  <c r="H8535" i="4"/>
  <c r="H8543" i="4"/>
  <c r="H8551" i="4"/>
  <c r="H8559" i="4"/>
  <c r="H8567" i="4"/>
  <c r="H8575" i="4"/>
  <c r="H8583" i="4"/>
  <c r="H8591" i="4"/>
  <c r="H8599" i="4"/>
  <c r="H8607" i="4"/>
  <c r="H5483" i="4"/>
  <c r="H6489" i="4"/>
  <c r="H6774" i="4"/>
  <c r="H7030" i="4"/>
  <c r="H7222" i="4"/>
  <c r="H7310" i="4"/>
  <c r="H7374" i="4"/>
  <c r="H7777" i="4"/>
  <c r="H7809" i="4"/>
  <c r="H7841" i="4"/>
  <c r="H7873" i="4"/>
  <c r="H7905" i="4"/>
  <c r="H7937" i="4"/>
  <c r="H7969" i="4"/>
  <c r="H8001" i="4"/>
  <c r="H8029" i="4"/>
  <c r="H8049" i="4"/>
  <c r="H8072" i="4"/>
  <c r="H8093" i="4"/>
  <c r="H8113" i="4"/>
  <c r="H8136" i="4"/>
  <c r="H8157" i="4"/>
  <c r="H8221" i="4"/>
  <c r="H8241" i="4"/>
  <c r="H8264" i="4"/>
  <c r="H8285" i="4"/>
  <c r="H8305" i="4"/>
  <c r="H8328" i="4"/>
  <c r="H8369" i="4"/>
  <c r="H8392" i="4"/>
  <c r="H8413" i="4"/>
  <c r="H8433" i="4"/>
  <c r="H8456" i="4"/>
  <c r="H8477" i="4"/>
  <c r="H8497" i="4"/>
  <c r="H8520" i="4"/>
  <c r="H8541" i="4"/>
  <c r="H8561" i="4"/>
  <c r="H8581" i="4"/>
  <c r="H8597" i="4"/>
  <c r="H8610" i="4"/>
  <c r="H8631" i="4"/>
  <c r="H8640" i="4"/>
  <c r="H8649" i="4"/>
  <c r="H8658" i="4"/>
  <c r="H8668" i="4"/>
  <c r="H8686" i="4"/>
  <c r="H8695" i="4"/>
  <c r="H8704" i="4"/>
  <c r="H8713" i="4"/>
  <c r="H8722" i="4"/>
  <c r="H8732" i="4"/>
  <c r="H8741" i="4"/>
  <c r="H8750" i="4"/>
  <c r="H8759" i="4"/>
  <c r="H8768" i="4"/>
  <c r="H8796" i="4"/>
  <c r="H8805" i="4"/>
  <c r="H8814" i="4"/>
  <c r="H8823" i="4"/>
  <c r="H8832" i="4"/>
  <c r="H8841" i="4"/>
  <c r="H8850" i="4"/>
  <c r="H8869" i="4"/>
  <c r="H8878" i="4"/>
  <c r="H8887" i="4"/>
  <c r="H8896" i="4"/>
  <c r="H8905" i="4"/>
  <c r="H8914" i="4"/>
  <c r="H8922" i="4"/>
  <c r="H8930" i="4"/>
  <c r="H8938" i="4"/>
  <c r="H8946" i="4"/>
  <c r="H8954" i="4"/>
  <c r="H8962" i="4"/>
  <c r="H8970" i="4"/>
  <c r="H8978" i="4"/>
  <c r="H8986" i="4"/>
  <c r="H9002" i="4"/>
  <c r="H9010" i="4"/>
  <c r="H9042" i="4"/>
  <c r="H9058" i="4"/>
  <c r="H9066" i="4"/>
  <c r="H9074" i="4"/>
  <c r="H9082" i="4"/>
  <c r="H9106" i="4"/>
  <c r="H9114" i="4"/>
  <c r="H9122" i="4"/>
  <c r="H9130" i="4"/>
  <c r="H9138" i="4"/>
  <c r="H9146" i="4"/>
  <c r="H9154" i="4"/>
  <c r="H9162" i="4"/>
  <c r="H9170" i="4"/>
  <c r="H9178" i="4"/>
  <c r="H9186" i="4"/>
  <c r="H9194" i="4"/>
  <c r="H9202" i="4"/>
  <c r="H9210" i="4"/>
  <c r="H9218" i="4"/>
  <c r="H9226" i="4"/>
  <c r="H9234" i="4"/>
  <c r="H9242" i="4"/>
  <c r="H9250" i="4"/>
  <c r="H9258" i="4"/>
  <c r="H9266" i="4"/>
  <c r="H9274" i="4"/>
  <c r="H9282" i="4"/>
  <c r="H9290" i="4"/>
  <c r="H9298" i="4"/>
  <c r="H9306" i="4"/>
  <c r="H9314" i="4"/>
  <c r="H9322" i="4"/>
  <c r="H9330" i="4"/>
  <c r="H9338" i="4"/>
  <c r="H9346" i="4"/>
  <c r="H9354" i="4"/>
  <c r="H9362" i="4"/>
  <c r="H9370" i="4"/>
  <c r="H9378" i="4"/>
  <c r="H9386" i="4"/>
  <c r="H9394" i="4"/>
  <c r="H9402" i="4"/>
  <c r="H9410" i="4"/>
  <c r="H9418" i="4"/>
  <c r="H9426" i="4"/>
  <c r="H9434" i="4"/>
  <c r="H9442" i="4"/>
  <c r="H9450" i="4"/>
  <c r="H9458" i="4"/>
  <c r="H9466" i="4"/>
  <c r="H9474" i="4"/>
  <c r="H9482" i="4"/>
  <c r="H9490" i="4"/>
  <c r="H9498" i="4"/>
  <c r="H9506" i="4"/>
  <c r="H9514" i="4"/>
  <c r="H9522" i="4"/>
  <c r="H9530" i="4"/>
  <c r="H9546" i="4"/>
  <c r="H9554" i="4"/>
  <c r="H9562" i="4"/>
  <c r="H9570" i="4"/>
  <c r="H9578" i="4"/>
  <c r="H9586" i="4"/>
  <c r="H9594" i="4"/>
  <c r="H9602" i="4"/>
  <c r="H9610" i="4"/>
  <c r="H9618" i="4"/>
  <c r="H9626" i="4"/>
  <c r="H9634" i="4"/>
  <c r="H9642" i="4"/>
  <c r="H9650" i="4"/>
  <c r="H9658" i="4"/>
  <c r="H9666" i="4"/>
  <c r="H9674" i="4"/>
  <c r="H9698" i="4"/>
  <c r="H9730" i="4"/>
  <c r="H9738" i="4"/>
  <c r="H9746" i="4"/>
  <c r="H9754" i="4"/>
  <c r="H9762" i="4"/>
  <c r="H9770" i="4"/>
  <c r="H9778" i="4"/>
  <c r="H9786" i="4"/>
  <c r="H9794" i="4"/>
  <c r="H9810" i="4"/>
  <c r="H9818" i="4"/>
  <c r="H9826" i="4"/>
  <c r="H9834" i="4"/>
  <c r="H9842" i="4"/>
  <c r="H9850" i="4"/>
  <c r="H9858" i="4"/>
  <c r="H9866" i="4"/>
  <c r="H9874" i="4"/>
  <c r="H9882" i="4"/>
  <c r="H9890" i="4"/>
  <c r="H9898" i="4"/>
  <c r="H9906" i="4"/>
  <c r="H9914" i="4"/>
  <c r="H9922" i="4"/>
  <c r="H9930" i="4"/>
  <c r="H9938" i="4"/>
  <c r="H9946" i="4"/>
  <c r="H9954" i="4"/>
  <c r="H9962" i="4"/>
  <c r="H9970" i="4"/>
  <c r="H9978" i="4"/>
  <c r="H9986" i="4"/>
  <c r="H9994" i="4"/>
  <c r="H10002" i="4"/>
  <c r="H10010" i="4"/>
  <c r="H10018" i="4"/>
  <c r="H10026" i="4"/>
  <c r="H10034" i="4"/>
  <c r="H10042" i="4"/>
  <c r="H10050" i="4"/>
  <c r="H10058" i="4"/>
  <c r="H10074" i="4"/>
  <c r="H10082" i="4"/>
  <c r="H10090" i="4"/>
  <c r="H10098" i="4"/>
  <c r="H10106" i="4"/>
  <c r="H10122" i="4"/>
  <c r="H10130" i="4"/>
  <c r="H10138" i="4"/>
  <c r="H10154" i="4"/>
  <c r="H10162" i="4"/>
  <c r="H10170" i="4"/>
  <c r="H10178" i="4"/>
  <c r="H10186" i="4"/>
  <c r="H10194" i="4"/>
  <c r="H10202" i="4"/>
  <c r="H10210" i="4"/>
  <c r="H10218" i="4"/>
  <c r="H10226" i="4"/>
  <c r="H10234" i="4"/>
  <c r="H10242" i="4"/>
  <c r="H10250" i="4"/>
  <c r="H10258" i="4"/>
  <c r="H10266" i="4"/>
  <c r="H10274" i="4"/>
  <c r="H10282" i="4"/>
  <c r="H10290" i="4"/>
  <c r="H10298" i="4"/>
  <c r="H10306" i="4"/>
  <c r="H10314" i="4"/>
  <c r="H10322" i="4"/>
  <c r="H10330" i="4"/>
  <c r="H10338" i="4"/>
  <c r="H10346" i="4"/>
  <c r="H10354" i="4"/>
  <c r="H10362" i="4"/>
  <c r="H10370" i="4"/>
  <c r="H10378" i="4"/>
  <c r="H10386" i="4"/>
  <c r="H10394" i="4"/>
  <c r="H10402" i="4"/>
  <c r="H10410" i="4"/>
  <c r="H10418" i="4"/>
  <c r="H10426" i="4"/>
  <c r="H10434" i="4"/>
  <c r="H10442" i="4"/>
  <c r="H10450" i="4"/>
  <c r="H10458" i="4"/>
  <c r="H10466" i="4"/>
  <c r="H10474" i="4"/>
  <c r="H10482" i="4"/>
  <c r="H10490" i="4"/>
  <c r="H10498" i="4"/>
  <c r="H10506" i="4"/>
  <c r="H10514" i="4"/>
  <c r="H10522" i="4"/>
  <c r="H10530" i="4"/>
  <c r="H10538" i="4"/>
  <c r="H10546" i="4"/>
  <c r="H10554" i="4"/>
  <c r="H10562" i="4"/>
  <c r="H10570" i="4"/>
  <c r="H10578" i="4"/>
  <c r="H10586" i="4"/>
  <c r="H10602" i="4"/>
  <c r="H10610" i="4"/>
  <c r="H10618" i="4"/>
  <c r="H10626" i="4"/>
  <c r="H10634" i="4"/>
  <c r="H10642" i="4"/>
  <c r="H10650" i="4"/>
  <c r="H10658" i="4"/>
  <c r="H10666" i="4"/>
  <c r="H10674" i="4"/>
  <c r="H10682" i="4"/>
  <c r="H10690" i="4"/>
  <c r="H10698" i="4"/>
  <c r="H10706" i="4"/>
  <c r="H10714" i="4"/>
  <c r="H10722" i="4"/>
  <c r="H10730" i="4"/>
  <c r="H10738" i="4"/>
  <c r="H10754" i="4"/>
  <c r="H10762" i="4"/>
  <c r="H10770" i="4"/>
  <c r="H5931" i="4"/>
  <c r="H6553" i="4"/>
  <c r="H6830" i="4"/>
  <c r="H7086" i="4"/>
  <c r="H7249" i="4"/>
  <c r="H7325" i="4"/>
  <c r="H7389" i="4"/>
  <c r="H7784" i="4"/>
  <c r="H7816" i="4"/>
  <c r="H7848" i="4"/>
  <c r="H7880" i="4"/>
  <c r="H7912" i="4"/>
  <c r="H7944" i="4"/>
  <c r="H7976" i="4"/>
  <c r="H8008" i="4"/>
  <c r="H8032" i="4"/>
  <c r="H8053" i="4"/>
  <c r="H8073" i="4"/>
  <c r="H8096" i="4"/>
  <c r="H8117" i="4"/>
  <c r="H8137" i="4"/>
  <c r="H8160" i="4"/>
  <c r="H8181" i="4"/>
  <c r="H8201" i="4"/>
  <c r="H8224" i="4"/>
  <c r="H8245" i="4"/>
  <c r="H8265" i="4"/>
  <c r="H8309" i="4"/>
  <c r="H8329" i="4"/>
  <c r="H8373" i="4"/>
  <c r="H8393" i="4"/>
  <c r="H8416" i="4"/>
  <c r="H8457" i="4"/>
  <c r="H8480" i="4"/>
  <c r="H8501" i="4"/>
  <c r="H8521" i="4"/>
  <c r="H8544" i="4"/>
  <c r="H8565" i="4"/>
  <c r="H8584" i="4"/>
  <c r="H8600" i="4"/>
  <c r="H8632" i="4"/>
  <c r="H8641" i="4"/>
  <c r="H8650" i="4"/>
  <c r="H8660" i="4"/>
  <c r="H8669" i="4"/>
  <c r="H8696" i="4"/>
  <c r="H8705" i="4"/>
  <c r="H8714" i="4"/>
  <c r="H8724" i="4"/>
  <c r="H8733" i="4"/>
  <c r="H8751" i="4"/>
  <c r="H8760" i="4"/>
  <c r="H8769" i="4"/>
  <c r="H8778" i="4"/>
  <c r="H8788" i="4"/>
  <c r="H8797" i="4"/>
  <c r="H8806" i="4"/>
  <c r="H8815" i="4"/>
  <c r="H8824" i="4"/>
  <c r="H8833" i="4"/>
  <c r="H8842" i="4"/>
  <c r="H8852" i="4"/>
  <c r="H8861" i="4"/>
  <c r="H8870" i="4"/>
  <c r="H8879" i="4"/>
  <c r="H8888" i="4"/>
  <c r="H8897" i="4"/>
  <c r="H8906" i="4"/>
  <c r="H8915" i="4"/>
  <c r="H8923" i="4"/>
  <c r="H8931" i="4"/>
  <c r="H8939" i="4"/>
  <c r="H8947" i="4"/>
  <c r="H8955" i="4"/>
  <c r="H8963" i="4"/>
  <c r="H8971" i="4"/>
  <c r="H8979" i="4"/>
  <c r="H8987" i="4"/>
  <c r="H8995" i="4"/>
  <c r="H9003" i="4"/>
  <c r="H9011" i="4"/>
  <c r="H9019" i="4"/>
  <c r="H9027" i="4"/>
  <c r="H9043" i="4"/>
  <c r="H9051" i="4"/>
  <c r="H9067" i="4"/>
  <c r="H9075" i="4"/>
  <c r="H9083" i="4"/>
  <c r="H9107" i="4"/>
  <c r="H9115" i="4"/>
  <c r="H9123" i="4"/>
  <c r="H9139" i="4"/>
  <c r="H9147" i="4"/>
  <c r="H9155" i="4"/>
  <c r="H9163" i="4"/>
  <c r="H9171" i="4"/>
  <c r="H9179" i="4"/>
  <c r="H9187" i="4"/>
  <c r="H9195" i="4"/>
  <c r="H9203" i="4"/>
  <c r="H9211" i="4"/>
  <c r="H9219" i="4"/>
  <c r="H9227" i="4"/>
  <c r="H9235" i="4"/>
  <c r="H9243" i="4"/>
  <c r="H9251" i="4"/>
  <c r="H9259" i="4"/>
  <c r="H9267" i="4"/>
  <c r="H9275" i="4"/>
  <c r="H9283" i="4"/>
  <c r="H9291" i="4"/>
  <c r="H9299" i="4"/>
  <c r="H9307" i="4"/>
  <c r="H9315" i="4"/>
  <c r="H9323" i="4"/>
  <c r="H9331" i="4"/>
  <c r="H9339" i="4"/>
  <c r="H9347" i="4"/>
  <c r="H9355" i="4"/>
  <c r="H9363" i="4"/>
  <c r="H9371" i="4"/>
  <c r="H9379" i="4"/>
  <c r="H9387" i="4"/>
  <c r="H9395" i="4"/>
  <c r="H9403" i="4"/>
  <c r="H9411" i="4"/>
  <c r="H9419" i="4"/>
  <c r="H9427" i="4"/>
  <c r="H9435" i="4"/>
  <c r="H9443" i="4"/>
  <c r="H9451" i="4"/>
  <c r="H9459" i="4"/>
  <c r="H9467" i="4"/>
  <c r="H9475" i="4"/>
  <c r="H9483" i="4"/>
  <c r="H9491" i="4"/>
  <c r="H9499" i="4"/>
  <c r="H9507" i="4"/>
  <c r="H9523" i="4"/>
  <c r="H9531" i="4"/>
  <c r="H9539" i="4"/>
  <c r="H9547" i="4"/>
  <c r="H9555" i="4"/>
  <c r="H9563" i="4"/>
  <c r="H9587" i="4"/>
  <c r="H5995" i="4"/>
  <c r="H6838" i="4"/>
  <c r="H7094" i="4"/>
  <c r="H7326" i="4"/>
  <c r="H7390" i="4"/>
  <c r="H7785" i="4"/>
  <c r="H7817" i="4"/>
  <c r="H7849" i="4"/>
  <c r="H7881" i="4"/>
  <c r="H7913" i="4"/>
  <c r="H7945" i="4"/>
  <c r="H7977" i="4"/>
  <c r="H8009" i="4"/>
  <c r="H8033" i="4"/>
  <c r="H8056" i="4"/>
  <c r="H8077" i="4"/>
  <c r="H8097" i="4"/>
  <c r="H8120" i="4"/>
  <c r="H8141" i="4"/>
  <c r="H8161" i="4"/>
  <c r="H8184" i="4"/>
  <c r="H8205" i="4"/>
  <c r="H8225" i="4"/>
  <c r="H8248" i="4"/>
  <c r="H8269" i="4"/>
  <c r="H8289" i="4"/>
  <c r="H8312" i="4"/>
  <c r="H8333" i="4"/>
  <c r="H8353" i="4"/>
  <c r="H8376" i="4"/>
  <c r="H8417" i="4"/>
  <c r="H8440" i="4"/>
  <c r="H8481" i="4"/>
  <c r="H8504" i="4"/>
  <c r="H8525" i="4"/>
  <c r="H8545" i="4"/>
  <c r="H8568" i="4"/>
  <c r="H8585" i="4"/>
  <c r="H8601" i="4"/>
  <c r="H8652" i="4"/>
  <c r="H8661" i="4"/>
  <c r="H8670" i="4"/>
  <c r="H8679" i="4"/>
  <c r="H8688" i="4"/>
  <c r="H8697" i="4"/>
  <c r="H8706" i="4"/>
  <c r="H8716" i="4"/>
  <c r="H8725" i="4"/>
  <c r="H8734" i="4"/>
  <c r="H8743" i="4"/>
  <c r="H8752" i="4"/>
  <c r="H8761" i="4"/>
  <c r="H8770" i="4"/>
  <c r="H8789" i="4"/>
  <c r="H8798" i="4"/>
  <c r="H8807" i="4"/>
  <c r="H8816" i="4"/>
  <c r="H8825" i="4"/>
  <c r="H8834" i="4"/>
  <c r="H8844" i="4"/>
  <c r="H8853" i="4"/>
  <c r="H8871" i="4"/>
  <c r="H8880" i="4"/>
  <c r="H8889" i="4"/>
  <c r="H8916" i="4"/>
  <c r="H8924" i="4"/>
  <c r="H8932" i="4"/>
  <c r="H8940" i="4"/>
  <c r="H8948" i="4"/>
  <c r="H8956" i="4"/>
  <c r="H8980" i="4"/>
  <c r="H8988" i="4"/>
  <c r="H8996" i="4"/>
  <c r="H9004" i="4"/>
  <c r="H9020" i="4"/>
  <c r="H9028" i="4"/>
  <c r="H9060" i="4"/>
  <c r="H9068" i="4"/>
  <c r="H9076" i="4"/>
  <c r="H9108" i="4"/>
  <c r="H9116" i="4"/>
  <c r="H9124" i="4"/>
  <c r="H9132" i="4"/>
  <c r="H9140" i="4"/>
  <c r="H9148" i="4"/>
  <c r="H9156" i="4"/>
  <c r="H9164" i="4"/>
  <c r="H9172" i="4"/>
  <c r="H9180" i="4"/>
  <c r="H9188" i="4"/>
  <c r="H9196" i="4"/>
  <c r="H9204" i="4"/>
  <c r="H9212" i="4"/>
  <c r="H9220" i="4"/>
  <c r="H9228" i="4"/>
  <c r="H9236" i="4"/>
  <c r="H9244" i="4"/>
  <c r="H9252" i="4"/>
  <c r="H9260" i="4"/>
  <c r="H9268" i="4"/>
  <c r="H9276" i="4"/>
  <c r="H9284" i="4"/>
  <c r="H9292" i="4"/>
  <c r="H9300" i="4"/>
  <c r="H9308" i="4"/>
  <c r="H9316" i="4"/>
  <c r="H9324" i="4"/>
  <c r="H9332" i="4"/>
  <c r="H9340" i="4"/>
  <c r="H9348" i="4"/>
  <c r="H9356" i="4"/>
  <c r="H9364" i="4"/>
  <c r="H9372" i="4"/>
  <c r="H9380" i="4"/>
  <c r="H9388" i="4"/>
  <c r="H9396" i="4"/>
  <c r="H9404" i="4"/>
  <c r="H9412" i="4"/>
  <c r="H9420" i="4"/>
  <c r="H9428" i="4"/>
  <c r="H9436" i="4"/>
  <c r="H9452" i="4"/>
  <c r="H9460" i="4"/>
  <c r="H9468" i="4"/>
  <c r="H9476" i="4"/>
  <c r="H9484" i="4"/>
  <c r="H9492" i="4"/>
  <c r="H9500" i="4"/>
  <c r="H9508" i="4"/>
  <c r="H9524" i="4"/>
  <c r="H9532" i="4"/>
  <c r="H9540" i="4"/>
  <c r="H9548" i="4"/>
  <c r="H9556" i="4"/>
  <c r="H9564" i="4"/>
  <c r="H9572" i="4"/>
  <c r="H9588" i="4"/>
  <c r="H9596" i="4"/>
  <c r="H9604" i="4"/>
  <c r="H9612" i="4"/>
  <c r="H9620" i="4"/>
  <c r="H9636" i="4"/>
  <c r="H9644" i="4"/>
  <c r="H9652" i="4"/>
  <c r="H9660" i="4"/>
  <c r="H9668" i="4"/>
  <c r="H9676" i="4"/>
  <c r="H9684" i="4"/>
  <c r="H9692" i="4"/>
  <c r="H9700" i="4"/>
  <c r="H9732" i="4"/>
  <c r="H9740" i="4"/>
  <c r="H9748" i="4"/>
  <c r="H9756" i="4"/>
  <c r="H9764" i="4"/>
  <c r="H9772" i="4"/>
  <c r="H9780" i="4"/>
  <c r="H9788" i="4"/>
  <c r="H9796" i="4"/>
  <c r="H9804" i="4"/>
  <c r="H9812" i="4"/>
  <c r="H9820" i="4"/>
  <c r="H9828" i="4"/>
  <c r="H9836" i="4"/>
  <c r="H9844" i="4"/>
  <c r="H9852" i="4"/>
  <c r="H9860" i="4"/>
  <c r="H9868" i="4"/>
  <c r="H9876" i="4"/>
  <c r="H9884" i="4"/>
  <c r="H9892" i="4"/>
  <c r="H9900" i="4"/>
  <c r="H9908" i="4"/>
  <c r="H9916" i="4"/>
  <c r="H9924" i="4"/>
  <c r="H9932" i="4"/>
  <c r="H9940" i="4"/>
  <c r="H9948" i="4"/>
  <c r="H9956" i="4"/>
  <c r="H9964" i="4"/>
  <c r="H9972" i="4"/>
  <c r="H9980" i="4"/>
  <c r="H9988" i="4"/>
  <c r="H9996" i="4"/>
  <c r="H10012" i="4"/>
  <c r="H10020" i="4"/>
  <c r="H10028" i="4"/>
  <c r="H10036" i="4"/>
  <c r="H10044" i="4"/>
  <c r="H10052" i="4"/>
  <c r="H10060" i="4"/>
  <c r="H10068" i="4"/>
  <c r="H10076" i="4"/>
  <c r="H10084" i="4"/>
  <c r="H10092" i="4"/>
  <c r="H10100" i="4"/>
  <c r="H10108" i="4"/>
  <c r="H10116" i="4"/>
  <c r="H10124" i="4"/>
  <c r="H10132" i="4"/>
  <c r="H10140" i="4"/>
  <c r="H10148" i="4"/>
  <c r="H10156" i="4"/>
  <c r="H10164" i="4"/>
  <c r="H10172" i="4"/>
  <c r="H10180" i="4"/>
  <c r="H10188" i="4"/>
  <c r="H10196" i="4"/>
  <c r="H10204" i="4"/>
  <c r="H10212" i="4"/>
  <c r="H10220" i="4"/>
  <c r="H10228" i="4"/>
  <c r="H10236" i="4"/>
  <c r="H10244" i="4"/>
  <c r="H10252" i="4"/>
  <c r="H10260" i="4"/>
  <c r="H10268" i="4"/>
  <c r="H10276" i="4"/>
  <c r="H10284" i="4"/>
  <c r="H10292" i="4"/>
  <c r="H10300" i="4"/>
  <c r="H10316" i="4"/>
  <c r="H10324" i="4"/>
  <c r="H10332" i="4"/>
  <c r="H10340" i="4"/>
  <c r="H10348" i="4"/>
  <c r="H10356" i="4"/>
  <c r="H10364" i="4"/>
  <c r="H10372" i="4"/>
  <c r="H10380" i="4"/>
  <c r="H10388" i="4"/>
  <c r="H10396" i="4"/>
  <c r="H10404" i="4"/>
  <c r="H10412" i="4"/>
  <c r="H10420" i="4"/>
  <c r="H10428" i="4"/>
  <c r="H10436" i="4"/>
  <c r="H10444" i="4"/>
  <c r="H10452" i="4"/>
  <c r="H10460" i="4"/>
  <c r="H10468" i="4"/>
  <c r="H10476" i="4"/>
  <c r="H10484" i="4"/>
  <c r="H10492" i="4"/>
  <c r="H10500" i="4"/>
  <c r="H10508" i="4"/>
  <c r="H10516" i="4"/>
  <c r="H10524" i="4"/>
  <c r="H10532" i="4"/>
  <c r="H10540" i="4"/>
  <c r="H10548" i="4"/>
  <c r="H10556" i="4"/>
  <c r="H10564" i="4"/>
  <c r="H10572" i="4"/>
  <c r="H10580" i="4"/>
  <c r="H10588" i="4"/>
  <c r="H10596" i="4"/>
  <c r="H10604" i="4"/>
  <c r="H10612" i="4"/>
  <c r="H10620" i="4"/>
  <c r="H10628" i="4"/>
  <c r="H10636" i="4"/>
  <c r="H10644" i="4"/>
  <c r="H10652" i="4"/>
  <c r="H10660" i="4"/>
  <c r="H10668" i="4"/>
  <c r="H10676" i="4"/>
  <c r="H10684" i="4"/>
  <c r="H6902" i="4"/>
  <c r="H7158" i="4"/>
  <c r="H7276" i="4"/>
  <c r="H7342" i="4"/>
  <c r="H7406" i="4"/>
  <c r="H7793" i="4"/>
  <c r="H7825" i="4"/>
  <c r="H7857" i="4"/>
  <c r="H7889" i="4"/>
  <c r="H7921" i="4"/>
  <c r="H7953" i="4"/>
  <c r="H7985" i="4"/>
  <c r="H8017" i="4"/>
  <c r="H8040" i="4"/>
  <c r="H8061" i="4"/>
  <c r="H8081" i="4"/>
  <c r="H8104" i="4"/>
  <c r="H8125" i="4"/>
  <c r="H8145" i="4"/>
  <c r="H8168" i="4"/>
  <c r="H8189" i="4"/>
  <c r="H8209" i="4"/>
  <c r="H8232" i="4"/>
  <c r="H8253" i="4"/>
  <c r="H8273" i="4"/>
  <c r="H8296" i="4"/>
  <c r="H8337" i="4"/>
  <c r="H8360" i="4"/>
  <c r="H8381" i="4"/>
  <c r="H8401" i="4"/>
  <c r="H8445" i="4"/>
  <c r="H8465" i="4"/>
  <c r="H8488" i="4"/>
  <c r="H8529" i="4"/>
  <c r="H8552" i="4"/>
  <c r="H8573" i="4"/>
  <c r="H8589" i="4"/>
  <c r="H8604" i="4"/>
  <c r="H8626" i="4"/>
  <c r="H8636" i="4"/>
  <c r="H8645" i="4"/>
  <c r="H8663" i="4"/>
  <c r="H8672" i="4"/>
  <c r="H8681" i="4"/>
  <c r="H8690" i="4"/>
  <c r="H8700" i="4"/>
  <c r="H8709" i="4"/>
  <c r="H8736" i="4"/>
  <c r="H8745" i="4"/>
  <c r="H8754" i="4"/>
  <c r="H8764" i="4"/>
  <c r="H8773" i="4"/>
  <c r="H8782" i="4"/>
  <c r="H8791" i="4"/>
  <c r="H8800" i="4"/>
  <c r="H8809" i="4"/>
  <c r="H8818" i="4"/>
  <c r="H8828" i="4"/>
  <c r="H8837" i="4"/>
  <c r="H8846" i="4"/>
  <c r="H8855" i="4"/>
  <c r="H8864" i="4"/>
  <c r="H8873" i="4"/>
  <c r="H8882" i="4"/>
  <c r="H8892" i="4"/>
  <c r="H8901" i="4"/>
  <c r="H8910" i="4"/>
  <c r="H8918" i="4"/>
  <c r="H8926" i="4"/>
  <c r="H8934" i="4"/>
  <c r="H8942" i="4"/>
  <c r="H8950" i="4"/>
  <c r="H8958" i="4"/>
  <c r="H8966" i="4"/>
  <c r="H8974" i="4"/>
  <c r="H8982" i="4"/>
  <c r="H8990" i="4"/>
  <c r="H9006" i="4"/>
  <c r="H9014" i="4"/>
  <c r="H9030" i="4"/>
  <c r="H9038" i="4"/>
  <c r="H9054" i="4"/>
  <c r="H9062" i="4"/>
  <c r="H9070" i="4"/>
  <c r="H9110" i="4"/>
  <c r="H9118" i="4"/>
  <c r="H9126" i="4"/>
  <c r="H9134" i="4"/>
  <c r="H9142" i="4"/>
  <c r="H9150" i="4"/>
  <c r="H9158" i="4"/>
  <c r="H9166" i="4"/>
  <c r="H9174" i="4"/>
  <c r="H9182" i="4"/>
  <c r="H9190" i="4"/>
  <c r="H9198" i="4"/>
  <c r="H9206" i="4"/>
  <c r="H9214" i="4"/>
  <c r="H9222" i="4"/>
  <c r="H9230" i="4"/>
  <c r="H9238" i="4"/>
  <c r="H9246" i="4"/>
  <c r="H9254" i="4"/>
  <c r="H9262" i="4"/>
  <c r="H9270" i="4"/>
  <c r="H9278" i="4"/>
  <c r="H9286" i="4"/>
  <c r="H9294" i="4"/>
  <c r="H9302" i="4"/>
  <c r="H9310" i="4"/>
  <c r="H9318" i="4"/>
  <c r="H9326" i="4"/>
  <c r="H9334" i="4"/>
  <c r="H9342" i="4"/>
  <c r="H9350" i="4"/>
  <c r="H9358" i="4"/>
  <c r="H9366" i="4"/>
  <c r="H9374" i="4"/>
  <c r="H9382" i="4"/>
  <c r="H9390" i="4"/>
  <c r="H9398" i="4"/>
  <c r="H9406" i="4"/>
  <c r="H9414" i="4"/>
  <c r="H9422" i="4"/>
  <c r="H9430" i="4"/>
  <c r="H9438" i="4"/>
  <c r="H9446" i="4"/>
  <c r="H9454" i="4"/>
  <c r="H9462" i="4"/>
  <c r="H9470" i="4"/>
  <c r="H9478" i="4"/>
  <c r="H9486" i="4"/>
  <c r="H9494" i="4"/>
  <c r="H9502" i="4"/>
  <c r="H9510" i="4"/>
  <c r="H9518" i="4"/>
  <c r="H9526" i="4"/>
  <c r="H9534" i="4"/>
  <c r="H9542" i="4"/>
  <c r="H9550" i="4"/>
  <c r="H9558" i="4"/>
  <c r="H9566" i="4"/>
  <c r="H9574" i="4"/>
  <c r="H9582" i="4"/>
  <c r="H9590" i="4"/>
  <c r="H9606" i="4"/>
  <c r="H9614" i="4"/>
  <c r="H9630" i="4"/>
  <c r="H9638" i="4"/>
  <c r="H9646" i="4"/>
  <c r="H9654" i="4"/>
  <c r="H9662" i="4"/>
  <c r="H9670" i="4"/>
  <c r="H9678" i="4"/>
  <c r="H9686" i="4"/>
  <c r="H9694" i="4"/>
  <c r="H9702" i="4"/>
  <c r="H9718" i="4"/>
  <c r="H9734" i="4"/>
  <c r="H9758" i="4"/>
  <c r="H9766" i="4"/>
  <c r="H9782" i="4"/>
  <c r="H9790" i="4"/>
  <c r="H9798" i="4"/>
  <c r="H9806" i="4"/>
  <c r="H9814" i="4"/>
  <c r="H9822" i="4"/>
  <c r="H9830" i="4"/>
  <c r="H9838" i="4"/>
  <c r="H9846" i="4"/>
  <c r="H9854" i="4"/>
  <c r="H9862" i="4"/>
  <c r="H9870" i="4"/>
  <c r="H9878" i="4"/>
  <c r="H9886" i="4"/>
  <c r="H9894" i="4"/>
  <c r="H9902" i="4"/>
  <c r="H9910" i="4"/>
  <c r="H9918" i="4"/>
  <c r="H9926" i="4"/>
  <c r="H9934" i="4"/>
  <c r="H9942" i="4"/>
  <c r="H9950" i="4"/>
  <c r="H9958" i="4"/>
  <c r="H9966" i="4"/>
  <c r="H9974" i="4"/>
  <c r="H9982" i="4"/>
  <c r="H9990" i="4"/>
  <c r="H9998" i="4"/>
  <c r="H10006" i="4"/>
  <c r="H10014" i="4"/>
  <c r="H10022" i="4"/>
  <c r="H10030" i="4"/>
  <c r="H10038" i="4"/>
  <c r="H10046" i="4"/>
  <c r="H10054" i="4"/>
  <c r="H10062" i="4"/>
  <c r="H10070" i="4"/>
  <c r="H10078" i="4"/>
  <c r="H10086" i="4"/>
  <c r="H10094" i="4"/>
  <c r="H10102" i="4"/>
  <c r="H10110" i="4"/>
  <c r="H10118" i="4"/>
  <c r="H10126" i="4"/>
  <c r="H10142" i="4"/>
  <c r="H10150" i="4"/>
  <c r="H10158" i="4"/>
  <c r="H10166" i="4"/>
  <c r="H10174" i="4"/>
  <c r="H10182" i="4"/>
  <c r="H10190" i="4"/>
  <c r="H10198" i="4"/>
  <c r="H10206" i="4"/>
  <c r="H10214" i="4"/>
  <c r="H10222" i="4"/>
  <c r="H10230" i="4"/>
  <c r="H10238" i="4"/>
  <c r="H10246" i="4"/>
  <c r="H10254" i="4"/>
  <c r="H10262" i="4"/>
  <c r="H10270" i="4"/>
  <c r="H10278" i="4"/>
  <c r="H10286" i="4"/>
  <c r="H10294" i="4"/>
  <c r="H10302" i="4"/>
  <c r="H10318" i="4"/>
  <c r="H10326" i="4"/>
  <c r="H10334" i="4"/>
  <c r="H10342" i="4"/>
  <c r="H10350" i="4"/>
  <c r="H10358" i="4"/>
  <c r="H10366" i="4"/>
  <c r="H10374" i="4"/>
  <c r="H10382" i="4"/>
  <c r="H10390" i="4"/>
  <c r="H10398" i="4"/>
  <c r="H10406" i="4"/>
  <c r="H10414" i="4"/>
  <c r="H10430" i="4"/>
  <c r="H10438" i="4"/>
  <c r="H10446" i="4"/>
  <c r="H10454" i="4"/>
  <c r="H10462" i="4"/>
  <c r="H10470" i="4"/>
  <c r="H10478" i="4"/>
  <c r="H10486" i="4"/>
  <c r="H10494" i="4"/>
  <c r="H10502" i="4"/>
  <c r="H10510" i="4"/>
  <c r="H10518" i="4"/>
  <c r="H10526" i="4"/>
  <c r="H10534" i="4"/>
  <c r="H10542" i="4"/>
  <c r="H10550" i="4"/>
  <c r="H10558" i="4"/>
  <c r="H10566" i="4"/>
  <c r="H10574" i="4"/>
  <c r="H10582" i="4"/>
  <c r="H10590" i="4"/>
  <c r="H10598" i="4"/>
  <c r="H10606" i="4"/>
  <c r="H10614" i="4"/>
  <c r="H10622" i="4"/>
  <c r="H10630" i="4"/>
  <c r="H10638" i="4"/>
  <c r="H10646" i="4"/>
  <c r="H10654" i="4"/>
  <c r="H10662" i="4"/>
  <c r="H10670" i="4"/>
  <c r="H10678" i="4"/>
  <c r="H10686" i="4"/>
  <c r="H10694" i="4"/>
  <c r="H10702" i="4"/>
  <c r="H10710" i="4"/>
  <c r="H6407" i="4"/>
  <c r="H6699" i="4"/>
  <c r="H6958" i="4"/>
  <c r="H7293" i="4"/>
  <c r="H7357" i="4"/>
  <c r="H7768" i="4"/>
  <c r="H7800" i="4"/>
  <c r="H7832" i="4"/>
  <c r="H7864" i="4"/>
  <c r="H7896" i="4"/>
  <c r="H7960" i="4"/>
  <c r="H7992" i="4"/>
  <c r="H8021" i="4"/>
  <c r="H8041" i="4"/>
  <c r="H8064" i="4"/>
  <c r="H8085" i="4"/>
  <c r="H8105" i="4"/>
  <c r="H8128" i="4"/>
  <c r="H8149" i="4"/>
  <c r="H8169" i="4"/>
  <c r="H8213" i="4"/>
  <c r="H8233" i="4"/>
  <c r="H8256" i="4"/>
  <c r="H8277" i="4"/>
  <c r="H8297" i="4"/>
  <c r="H8320" i="4"/>
  <c r="H8341" i="4"/>
  <c r="H8361" i="4"/>
  <c r="H8405" i="4"/>
  <c r="H8425" i="4"/>
  <c r="H8448" i="4"/>
  <c r="H8469" i="4"/>
  <c r="H8489" i="4"/>
  <c r="H8512" i="4"/>
  <c r="H8533" i="4"/>
  <c r="H8553" i="4"/>
  <c r="H8576" i="4"/>
  <c r="H8592" i="4"/>
  <c r="H8605" i="4"/>
  <c r="H8628" i="4"/>
  <c r="H8637" i="4"/>
  <c r="H8646" i="4"/>
  <c r="H8655" i="4"/>
  <c r="H8664" i="4"/>
  <c r="H8673" i="4"/>
  <c r="H8682" i="4"/>
  <c r="H8692" i="4"/>
  <c r="H8701" i="4"/>
  <c r="H8710" i="4"/>
  <c r="H8728" i="4"/>
  <c r="H8737" i="4"/>
  <c r="H8746" i="4"/>
  <c r="H8756" i="4"/>
  <c r="H8765" i="4"/>
  <c r="H8774" i="4"/>
  <c r="H8783" i="4"/>
  <c r="H8792" i="4"/>
  <c r="H8801" i="4"/>
  <c r="H8810" i="4"/>
  <c r="H8820" i="4"/>
  <c r="H8829" i="4"/>
  <c r="H8838" i="4"/>
  <c r="H8847" i="4"/>
  <c r="H8865" i="4"/>
  <c r="H8874" i="4"/>
  <c r="H8884" i="4"/>
  <c r="H8893" i="4"/>
  <c r="H8902" i="4"/>
  <c r="H8911" i="4"/>
  <c r="H8919" i="4"/>
  <c r="H8927" i="4"/>
  <c r="H8935" i="4"/>
  <c r="H8943" i="4"/>
  <c r="H8951" i="4"/>
  <c r="H8959" i="4"/>
  <c r="H8975" i="4"/>
  <c r="H8983" i="4"/>
  <c r="H8991" i="4"/>
  <c r="H9007" i="4"/>
  <c r="H9015" i="4"/>
  <c r="H9023" i="4"/>
  <c r="H9031" i="4"/>
  <c r="H9047" i="4"/>
  <c r="H9055" i="4"/>
  <c r="H9063" i="4"/>
  <c r="H9071" i="4"/>
  <c r="H9087" i="4"/>
  <c r="H9103" i="4"/>
  <c r="H9111" i="4"/>
  <c r="H9119" i="4"/>
  <c r="H9127" i="4"/>
  <c r="H9135" i="4"/>
  <c r="H9143" i="4"/>
  <c r="H9151" i="4"/>
  <c r="H9159" i="4"/>
  <c r="H9167" i="4"/>
  <c r="H9175" i="4"/>
  <c r="H9183" i="4"/>
  <c r="H9191" i="4"/>
  <c r="H9199" i="4"/>
  <c r="H9207" i="4"/>
  <c r="H9215" i="4"/>
  <c r="H9223" i="4"/>
  <c r="H9231" i="4"/>
  <c r="H9239" i="4"/>
  <c r="H9247" i="4"/>
  <c r="H9255" i="4"/>
  <c r="H9263" i="4"/>
  <c r="H9271" i="4"/>
  <c r="H9279" i="4"/>
  <c r="H9287" i="4"/>
  <c r="H9295" i="4"/>
  <c r="H9303" i="4"/>
  <c r="H9311" i="4"/>
  <c r="H9319" i="4"/>
  <c r="H9327" i="4"/>
  <c r="H9335" i="4"/>
  <c r="H9343" i="4"/>
  <c r="H9351" i="4"/>
  <c r="H9359" i="4"/>
  <c r="H9367" i="4"/>
  <c r="H9375" i="4"/>
  <c r="H9383" i="4"/>
  <c r="H9391" i="4"/>
  <c r="H9399" i="4"/>
  <c r="H9407" i="4"/>
  <c r="H9415" i="4"/>
  <c r="H9423" i="4"/>
  <c r="H9431" i="4"/>
  <c r="H9439" i="4"/>
  <c r="H9447" i="4"/>
  <c r="H9455" i="4"/>
  <c r="H9463" i="4"/>
  <c r="H9471" i="4"/>
  <c r="H9479" i="4"/>
  <c r="H9487" i="4"/>
  <c r="H9495" i="4"/>
  <c r="H9511" i="4"/>
  <c r="H9519" i="4"/>
  <c r="H9527" i="4"/>
  <c r="H9535" i="4"/>
  <c r="H9543" i="4"/>
  <c r="H9551" i="4"/>
  <c r="H9575" i="4"/>
  <c r="H9583" i="4"/>
  <c r="H9591" i="4"/>
  <c r="H9607" i="4"/>
  <c r="H9615" i="4"/>
  <c r="H9631" i="4"/>
  <c r="H9639" i="4"/>
  <c r="H9647" i="4"/>
  <c r="H9655" i="4"/>
  <c r="H9671" i="4"/>
  <c r="H9679" i="4"/>
  <c r="H9687" i="4"/>
  <c r="H9695" i="4"/>
  <c r="H9703" i="4"/>
  <c r="H9719" i="4"/>
  <c r="H9735" i="4"/>
  <c r="H9743" i="4"/>
  <c r="H9759" i="4"/>
  <c r="H9767" i="4"/>
  <c r="H9775" i="4"/>
  <c r="H9791" i="4"/>
  <c r="H9799" i="4"/>
  <c r="H9807" i="4"/>
  <c r="H9815" i="4"/>
  <c r="H9823" i="4"/>
  <c r="H9831" i="4"/>
  <c r="H9839" i="4"/>
  <c r="H9847" i="4"/>
  <c r="H9855" i="4"/>
  <c r="H9863" i="4"/>
  <c r="H9871" i="4"/>
  <c r="H9879" i="4"/>
  <c r="H9887" i="4"/>
  <c r="H9895" i="4"/>
  <c r="H9903" i="4"/>
  <c r="H9911" i="4"/>
  <c r="H9919" i="4"/>
  <c r="H9927" i="4"/>
  <c r="H9935" i="4"/>
  <c r="H9943" i="4"/>
  <c r="H9951" i="4"/>
  <c r="H9959" i="4"/>
  <c r="H9967" i="4"/>
  <c r="H9975" i="4"/>
  <c r="H9983" i="4"/>
  <c r="H9991" i="4"/>
  <c r="H9999" i="4"/>
  <c r="H10007" i="4"/>
  <c r="H10015" i="4"/>
  <c r="H10023" i="4"/>
  <c r="H10031" i="4"/>
  <c r="H10039" i="4"/>
  <c r="H10047" i="4"/>
  <c r="H10055" i="4"/>
  <c r="H10063" i="4"/>
  <c r="H10071" i="4"/>
  <c r="H10079" i="4"/>
  <c r="H10087" i="4"/>
  <c r="H10095" i="4"/>
  <c r="H10103" i="4"/>
  <c r="H10119" i="4"/>
  <c r="H10127" i="4"/>
  <c r="H10135" i="4"/>
  <c r="H10143" i="4"/>
  <c r="H10151" i="4"/>
  <c r="H10159" i="4"/>
  <c r="H10167" i="4"/>
  <c r="H10175" i="4"/>
  <c r="H10183" i="4"/>
  <c r="H10191" i="4"/>
  <c r="H10199" i="4"/>
  <c r="H10207" i="4"/>
  <c r="H10215" i="4"/>
  <c r="H10223" i="4"/>
  <c r="H10231" i="4"/>
  <c r="H10239" i="4"/>
  <c r="H10247" i="4"/>
  <c r="H10255" i="4"/>
  <c r="H10263" i="4"/>
  <c r="H10271" i="4"/>
  <c r="H10279" i="4"/>
  <c r="H10287" i="4"/>
  <c r="H10295" i="4"/>
  <c r="H10303" i="4"/>
  <c r="H10311" i="4"/>
  <c r="H10319" i="4"/>
  <c r="H10327" i="4"/>
  <c r="H10335" i="4"/>
  <c r="H10343" i="4"/>
  <c r="H10351" i="4"/>
  <c r="H10359" i="4"/>
  <c r="H10367" i="4"/>
  <c r="H10375" i="4"/>
  <c r="H10383" i="4"/>
  <c r="H10391" i="4"/>
  <c r="H10399" i="4"/>
  <c r="H10407" i="4"/>
  <c r="H10415" i="4"/>
  <c r="H10423" i="4"/>
  <c r="H10431" i="4"/>
  <c r="H10439" i="4"/>
  <c r="H10447" i="4"/>
  <c r="H10455" i="4"/>
  <c r="H10463" i="4"/>
  <c r="H10471" i="4"/>
  <c r="H10479" i="4"/>
  <c r="H10487" i="4"/>
  <c r="H10495" i="4"/>
  <c r="H10503" i="4"/>
  <c r="H10511" i="4"/>
  <c r="H10519" i="4"/>
  <c r="H10527" i="4"/>
  <c r="H10535" i="4"/>
  <c r="H10543" i="4"/>
  <c r="H10551" i="4"/>
  <c r="H10559" i="4"/>
  <c r="H10567" i="4"/>
  <c r="H10575" i="4"/>
  <c r="H10591" i="4"/>
  <c r="H10599" i="4"/>
  <c r="H10607" i="4"/>
  <c r="H10615" i="4"/>
  <c r="H10623" i="4"/>
  <c r="H10631" i="4"/>
  <c r="H10639" i="4"/>
  <c r="H10647" i="4"/>
  <c r="H10655" i="4"/>
  <c r="H10663" i="4"/>
  <c r="H10671" i="4"/>
  <c r="H10679" i="4"/>
  <c r="H10687" i="4"/>
  <c r="H10695" i="4"/>
  <c r="H6416" i="4"/>
  <c r="H6708" i="4"/>
  <c r="H6966" i="4"/>
  <c r="H7190" i="4"/>
  <c r="H7358" i="4"/>
  <c r="H7769" i="4"/>
  <c r="H7801" i="4"/>
  <c r="H7833" i="4"/>
  <c r="H7865" i="4"/>
  <c r="H7897" i="4"/>
  <c r="H7929" i="4"/>
  <c r="H7961" i="4"/>
  <c r="H7993" i="4"/>
  <c r="H8024" i="4"/>
  <c r="H8045" i="4"/>
  <c r="H8065" i="4"/>
  <c r="H8088" i="4"/>
  <c r="H8109" i="4"/>
  <c r="H8129" i="4"/>
  <c r="H8152" i="4"/>
  <c r="H8173" i="4"/>
  <c r="H8193" i="4"/>
  <c r="H8216" i="4"/>
  <c r="H8257" i="4"/>
  <c r="H8280" i="4"/>
  <c r="H8301" i="4"/>
  <c r="H8321" i="4"/>
  <c r="H8365" i="4"/>
  <c r="H8385" i="4"/>
  <c r="H8408" i="4"/>
  <c r="H8429" i="4"/>
  <c r="H8449" i="4"/>
  <c r="H8472" i="4"/>
  <c r="H8513" i="4"/>
  <c r="H8536" i="4"/>
  <c r="H8577" i="4"/>
  <c r="H8593" i="4"/>
  <c r="H8608" i="4"/>
  <c r="H8629" i="4"/>
  <c r="H8638" i="4"/>
  <c r="H8647" i="4"/>
  <c r="H8656" i="4"/>
  <c r="H8665" i="4"/>
  <c r="H8674" i="4"/>
  <c r="H8684" i="4"/>
  <c r="H8693" i="4"/>
  <c r="H8702" i="4"/>
  <c r="H8711" i="4"/>
  <c r="H8720" i="4"/>
  <c r="H8729" i="4"/>
  <c r="H8738" i="4"/>
  <c r="H8757" i="4"/>
  <c r="H8766" i="4"/>
  <c r="H8775" i="4"/>
  <c r="H8784" i="4"/>
  <c r="H8793" i="4"/>
  <c r="H8802" i="4"/>
  <c r="H8812" i="4"/>
  <c r="H8821" i="4"/>
  <c r="H8830" i="4"/>
  <c r="H8839" i="4"/>
  <c r="H8848" i="4"/>
  <c r="H8857" i="4"/>
  <c r="H8866" i="4"/>
  <c r="H8885" i="4"/>
  <c r="H8903" i="4"/>
  <c r="H8912" i="4"/>
  <c r="H8920" i="4"/>
  <c r="H8928" i="4"/>
  <c r="H5419" i="4"/>
  <c r="H7217" i="4"/>
  <c r="H7776" i="4"/>
  <c r="H7904" i="4"/>
  <c r="H8025" i="4"/>
  <c r="H8112" i="4"/>
  <c r="H8281" i="4"/>
  <c r="H8368" i="4"/>
  <c r="H8453" i="4"/>
  <c r="H8537" i="4"/>
  <c r="H8609" i="4"/>
  <c r="H8648" i="4"/>
  <c r="H8685" i="4"/>
  <c r="H8721" i="4"/>
  <c r="H8758" i="4"/>
  <c r="H8794" i="4"/>
  <c r="H8868" i="4"/>
  <c r="H8904" i="4"/>
  <c r="H8936" i="4"/>
  <c r="H8957" i="4"/>
  <c r="H8977" i="4"/>
  <c r="H9021" i="4"/>
  <c r="H9041" i="4"/>
  <c r="H9064" i="4"/>
  <c r="H9105" i="4"/>
  <c r="H9149" i="4"/>
  <c r="H9169" i="4"/>
  <c r="H9192" i="4"/>
  <c r="H9213" i="4"/>
  <c r="H9233" i="4"/>
  <c r="H9256" i="4"/>
  <c r="H9277" i="4"/>
  <c r="H9297" i="4"/>
  <c r="H9320" i="4"/>
  <c r="H9341" i="4"/>
  <c r="H9361" i="4"/>
  <c r="H9384" i="4"/>
  <c r="H9405" i="4"/>
  <c r="H9425" i="4"/>
  <c r="H9448" i="4"/>
  <c r="H9469" i="4"/>
  <c r="H9489" i="4"/>
  <c r="H9512" i="4"/>
  <c r="H9533" i="4"/>
  <c r="H9553" i="4"/>
  <c r="H9595" i="4"/>
  <c r="H9611" i="4"/>
  <c r="H9643" i="4"/>
  <c r="H9659" i="4"/>
  <c r="H9675" i="4"/>
  <c r="H9691" i="4"/>
  <c r="H9739" i="4"/>
  <c r="H9755" i="4"/>
  <c r="H9771" i="4"/>
  <c r="H9787" i="4"/>
  <c r="H9803" i="4"/>
  <c r="H9819" i="4"/>
  <c r="H9835" i="4"/>
  <c r="H9851" i="4"/>
  <c r="H9867" i="4"/>
  <c r="H9883" i="4"/>
  <c r="H9899" i="4"/>
  <c r="H9915" i="4"/>
  <c r="H9931" i="4"/>
  <c r="H9947" i="4"/>
  <c r="H9963" i="4"/>
  <c r="H9979" i="4"/>
  <c r="H10011" i="4"/>
  <c r="H10027" i="4"/>
  <c r="H10043" i="4"/>
  <c r="H10059" i="4"/>
  <c r="H10075" i="4"/>
  <c r="H10091" i="4"/>
  <c r="H10107" i="4"/>
  <c r="H10123" i="4"/>
  <c r="H10139" i="4"/>
  <c r="H10155" i="4"/>
  <c r="H10171" i="4"/>
  <c r="H10187" i="4"/>
  <c r="H10203" i="4"/>
  <c r="H10219" i="4"/>
  <c r="H10235" i="4"/>
  <c r="H10251" i="4"/>
  <c r="H10267" i="4"/>
  <c r="H10283" i="4"/>
  <c r="H10299" i="4"/>
  <c r="H10315" i="4"/>
  <c r="H10331" i="4"/>
  <c r="H10347" i="4"/>
  <c r="H10363" i="4"/>
  <c r="H10379" i="4"/>
  <c r="H10395" i="4"/>
  <c r="H10411" i="4"/>
  <c r="H10427" i="4"/>
  <c r="H10443" i="4"/>
  <c r="H10459" i="4"/>
  <c r="H10475" i="4"/>
  <c r="H10491" i="4"/>
  <c r="H10507" i="4"/>
  <c r="H10523" i="4"/>
  <c r="H10539" i="4"/>
  <c r="H10555" i="4"/>
  <c r="H10571" i="4"/>
  <c r="H10587" i="4"/>
  <c r="H10603" i="4"/>
  <c r="H10619" i="4"/>
  <c r="H10635" i="4"/>
  <c r="H10651" i="4"/>
  <c r="H10667" i="4"/>
  <c r="H10683" i="4"/>
  <c r="H10697" i="4"/>
  <c r="H10708" i="4"/>
  <c r="H10718" i="4"/>
  <c r="H10736" i="4"/>
  <c r="H10745" i="4"/>
  <c r="H10755" i="4"/>
  <c r="H10764" i="4"/>
  <c r="H10773" i="4"/>
  <c r="H10781" i="4"/>
  <c r="H10789" i="4"/>
  <c r="H10797" i="4"/>
  <c r="H10813" i="4"/>
  <c r="H10821" i="4"/>
  <c r="H10829" i="4"/>
  <c r="H10837" i="4"/>
  <c r="H10869" i="4"/>
  <c r="H10877" i="4"/>
  <c r="H10885" i="4"/>
  <c r="H10893" i="4"/>
  <c r="H10901" i="4"/>
  <c r="H10909" i="4"/>
  <c r="H10917" i="4"/>
  <c r="H10925" i="4"/>
  <c r="H10933" i="4"/>
  <c r="H10941" i="4"/>
  <c r="H10949" i="4"/>
  <c r="H10957" i="4"/>
  <c r="H10965" i="4"/>
  <c r="H10973" i="4"/>
  <c r="H10981" i="4"/>
  <c r="H10989" i="4"/>
  <c r="H10997" i="4"/>
  <c r="H11005" i="4"/>
  <c r="H11013" i="4"/>
  <c r="H11021" i="4"/>
  <c r="H11029" i="4"/>
  <c r="H11037" i="4"/>
  <c r="H11045" i="4"/>
  <c r="H11053" i="4"/>
  <c r="H11061" i="4"/>
  <c r="H11069" i="4"/>
  <c r="H11077" i="4"/>
  <c r="H11085" i="4"/>
  <c r="H11093" i="4"/>
  <c r="H11101" i="4"/>
  <c r="H11109" i="4"/>
  <c r="H11117" i="4"/>
  <c r="H11125" i="4"/>
  <c r="H11133" i="4"/>
  <c r="H11141" i="4"/>
  <c r="H11149" i="4"/>
  <c r="H11157" i="4"/>
  <c r="H11165" i="4"/>
  <c r="H11173" i="4"/>
  <c r="H11181" i="4"/>
  <c r="H11189" i="4"/>
  <c r="H11197" i="4"/>
  <c r="H11205" i="4"/>
  <c r="H11213" i="4"/>
  <c r="H11221" i="4"/>
  <c r="H11229" i="4"/>
  <c r="H11237" i="4"/>
  <c r="H11245" i="4"/>
  <c r="H11253" i="4"/>
  <c r="H11261" i="4"/>
  <c r="H11269" i="4"/>
  <c r="H11277" i="4"/>
  <c r="H11285" i="4"/>
  <c r="H11293" i="4"/>
  <c r="H11309" i="4"/>
  <c r="H11317" i="4"/>
  <c r="H11325" i="4"/>
  <c r="H11333" i="4"/>
  <c r="H11341" i="4"/>
  <c r="H11349" i="4"/>
  <c r="H11357" i="4"/>
  <c r="H11365" i="4"/>
  <c r="H11373" i="4"/>
  <c r="H11381" i="4"/>
  <c r="H11389" i="4"/>
  <c r="H11397" i="4"/>
  <c r="H11405" i="4"/>
  <c r="H11413" i="4"/>
  <c r="H11421" i="4"/>
  <c r="H11429" i="4"/>
  <c r="H11437" i="4"/>
  <c r="H11445" i="4"/>
  <c r="H11453" i="4"/>
  <c r="H11461" i="4"/>
  <c r="H11469" i="4"/>
  <c r="H11477" i="4"/>
  <c r="H11485" i="4"/>
  <c r="H11493" i="4"/>
  <c r="H11501" i="4"/>
  <c r="H11509" i="4"/>
  <c r="H11549" i="4"/>
  <c r="H11565" i="4"/>
  <c r="H11589" i="4"/>
  <c r="H11597" i="4"/>
  <c r="H11605" i="4"/>
  <c r="H11613" i="4"/>
  <c r="H11621" i="4"/>
  <c r="H7273" i="4"/>
  <c r="H7792" i="4"/>
  <c r="H7920" i="4"/>
  <c r="H8037" i="4"/>
  <c r="H8121" i="4"/>
  <c r="H8208" i="4"/>
  <c r="H8293" i="4"/>
  <c r="H8377" i="4"/>
  <c r="H8464" i="4"/>
  <c r="H8549" i="4"/>
  <c r="H8653" i="4"/>
  <c r="H8726" i="4"/>
  <c r="H8762" i="4"/>
  <c r="H8799" i="4"/>
  <c r="H8909" i="4"/>
  <c r="H8937" i="4"/>
  <c r="H8960" i="4"/>
  <c r="H8981" i="4"/>
  <c r="H9001" i="4"/>
  <c r="H9024" i="4"/>
  <c r="H9065" i="4"/>
  <c r="H9109" i="4"/>
  <c r="H9129" i="4"/>
  <c r="H9152" i="4"/>
  <c r="H9173" i="4"/>
  <c r="H9193" i="4"/>
  <c r="H9216" i="4"/>
  <c r="H9237" i="4"/>
  <c r="H9257" i="4"/>
  <c r="H9280" i="4"/>
  <c r="H9301" i="4"/>
  <c r="H9321" i="4"/>
  <c r="H9344" i="4"/>
  <c r="H9365" i="4"/>
  <c r="H9385" i="4"/>
  <c r="H9429" i="4"/>
  <c r="H9449" i="4"/>
  <c r="H9472" i="4"/>
  <c r="H9493" i="4"/>
  <c r="H9513" i="4"/>
  <c r="H9536" i="4"/>
  <c r="H9557" i="4"/>
  <c r="H9597" i="4"/>
  <c r="H9613" i="4"/>
  <c r="H9629" i="4"/>
  <c r="H9645" i="4"/>
  <c r="H9661" i="4"/>
  <c r="H9677" i="4"/>
  <c r="H9693" i="4"/>
  <c r="H9741" i="4"/>
  <c r="H9757" i="4"/>
  <c r="H9789" i="4"/>
  <c r="H9805" i="4"/>
  <c r="H9821" i="4"/>
  <c r="H9837" i="4"/>
  <c r="H9853" i="4"/>
  <c r="H9869" i="4"/>
  <c r="H9885" i="4"/>
  <c r="H9901" i="4"/>
  <c r="H9917" i="4"/>
  <c r="H9933" i="4"/>
  <c r="H9949" i="4"/>
  <c r="H9981" i="4"/>
  <c r="H9997" i="4"/>
  <c r="H10013" i="4"/>
  <c r="H10029" i="4"/>
  <c r="H10061" i="4"/>
  <c r="H10077" i="4"/>
  <c r="H10093" i="4"/>
  <c r="H10109" i="4"/>
  <c r="H10125" i="4"/>
  <c r="H10141" i="4"/>
  <c r="H10157" i="4"/>
  <c r="H10173" i="4"/>
  <c r="H10189" i="4"/>
  <c r="H10205" i="4"/>
  <c r="H10221" i="4"/>
  <c r="H10237" i="4"/>
  <c r="H10253" i="4"/>
  <c r="H10269" i="4"/>
  <c r="H10285" i="4"/>
  <c r="H10301" i="4"/>
  <c r="H10317" i="4"/>
  <c r="H10333" i="4"/>
  <c r="H10349" i="4"/>
  <c r="H10365" i="4"/>
  <c r="H10381" i="4"/>
  <c r="H10397" i="4"/>
  <c r="H10413" i="4"/>
  <c r="H10429" i="4"/>
  <c r="H10445" i="4"/>
  <c r="H10461" i="4"/>
  <c r="H10477" i="4"/>
  <c r="H10493" i="4"/>
  <c r="H10509" i="4"/>
  <c r="H10525" i="4"/>
  <c r="H10541" i="4"/>
  <c r="H10557" i="4"/>
  <c r="H10605" i="4"/>
  <c r="H10621" i="4"/>
  <c r="H10637" i="4"/>
  <c r="H10653" i="4"/>
  <c r="H10669" i="4"/>
  <c r="H10685" i="4"/>
  <c r="H10699" i="4"/>
  <c r="H10709" i="4"/>
  <c r="H10719" i="4"/>
  <c r="H10728" i="4"/>
  <c r="H10737" i="4"/>
  <c r="H10747" i="4"/>
  <c r="H10756" i="4"/>
  <c r="H10765" i="4"/>
  <c r="H10774" i="4"/>
  <c r="H10782" i="4"/>
  <c r="H10790" i="4"/>
  <c r="H10798" i="4"/>
  <c r="H10814" i="4"/>
  <c r="H10822" i="4"/>
  <c r="H10830" i="4"/>
  <c r="H10838" i="4"/>
  <c r="H10870" i="4"/>
  <c r="H10878" i="4"/>
  <c r="H10886" i="4"/>
  <c r="H10894" i="4"/>
  <c r="H10902" i="4"/>
  <c r="H10910" i="4"/>
  <c r="H10918" i="4"/>
  <c r="H10926" i="4"/>
  <c r="H10934" i="4"/>
  <c r="H10942" i="4"/>
  <c r="H10950" i="4"/>
  <c r="H10958" i="4"/>
  <c r="H10966" i="4"/>
  <c r="H10974" i="4"/>
  <c r="H10982" i="4"/>
  <c r="H10990" i="4"/>
  <c r="H10998" i="4"/>
  <c r="H11006" i="4"/>
  <c r="H11014" i="4"/>
  <c r="H11022" i="4"/>
  <c r="H11030" i="4"/>
  <c r="H11038" i="4"/>
  <c r="H11046" i="4"/>
  <c r="H11054" i="4"/>
  <c r="H11062" i="4"/>
  <c r="H11070" i="4"/>
  <c r="H11078" i="4"/>
  <c r="H11086" i="4"/>
  <c r="H11102" i="4"/>
  <c r="H11110" i="4"/>
  <c r="H11118" i="4"/>
  <c r="H11126" i="4"/>
  <c r="H11134" i="4"/>
  <c r="H11142" i="4"/>
  <c r="H11150" i="4"/>
  <c r="H11158" i="4"/>
  <c r="H11166" i="4"/>
  <c r="H11174" i="4"/>
  <c r="H11182" i="4"/>
  <c r="H11190" i="4"/>
  <c r="H11198" i="4"/>
  <c r="H11206" i="4"/>
  <c r="H11214" i="4"/>
  <c r="H11222" i="4"/>
  <c r="H11230" i="4"/>
  <c r="H11238" i="4"/>
  <c r="H11246" i="4"/>
  <c r="H11254" i="4"/>
  <c r="H11262" i="4"/>
  <c r="H11270" i="4"/>
  <c r="H11278" i="4"/>
  <c r="H11286" i="4"/>
  <c r="H11294" i="4"/>
  <c r="H11302" i="4"/>
  <c r="H11310" i="4"/>
  <c r="H11318" i="4"/>
  <c r="H11326" i="4"/>
  <c r="H11334" i="4"/>
  <c r="H11342" i="4"/>
  <c r="H11350" i="4"/>
  <c r="H11358" i="4"/>
  <c r="H11366" i="4"/>
  <c r="H11374" i="4"/>
  <c r="H11382" i="4"/>
  <c r="H11390" i="4"/>
  <c r="H11398" i="4"/>
  <c r="H11406" i="4"/>
  <c r="H11414" i="4"/>
  <c r="H11422" i="4"/>
  <c r="H11430" i="4"/>
  <c r="H11438" i="4"/>
  <c r="H11446" i="4"/>
  <c r="H11454" i="4"/>
  <c r="H11462" i="4"/>
  <c r="H11470" i="4"/>
  <c r="H11478" i="4"/>
  <c r="H11486" i="4"/>
  <c r="H11494" i="4"/>
  <c r="H11502" i="4"/>
  <c r="H11510" i="4"/>
  <c r="H11566" i="4"/>
  <c r="H11582" i="4"/>
  <c r="H11590" i="4"/>
  <c r="H11598" i="4"/>
  <c r="H11606" i="4"/>
  <c r="H11614" i="4"/>
  <c r="H11622" i="4"/>
  <c r="H11630" i="4"/>
  <c r="H11638" i="4"/>
  <c r="H11646" i="4"/>
  <c r="H11654" i="4"/>
  <c r="H11662" i="4"/>
  <c r="H11670" i="4"/>
  <c r="H11678" i="4"/>
  <c r="H11686" i="4"/>
  <c r="H11694" i="4"/>
  <c r="H11702" i="4"/>
  <c r="H11710" i="4"/>
  <c r="H11718" i="4"/>
  <c r="H11726" i="4"/>
  <c r="H11734" i="4"/>
  <c r="H11742" i="4"/>
  <c r="H11750" i="4"/>
  <c r="H11758" i="4"/>
  <c r="H11766" i="4"/>
  <c r="H11774" i="4"/>
  <c r="H11782" i="4"/>
  <c r="H11790" i="4"/>
  <c r="H11798" i="4"/>
  <c r="H11806" i="4"/>
  <c r="H11814" i="4"/>
  <c r="H11822" i="4"/>
  <c r="H11830" i="4"/>
  <c r="H11838" i="4"/>
  <c r="H11846" i="4"/>
  <c r="H11854" i="4"/>
  <c r="H11862" i="4"/>
  <c r="H11870" i="4"/>
  <c r="H11878" i="4"/>
  <c r="H11886" i="4"/>
  <c r="H11894" i="4"/>
  <c r="H11902" i="4"/>
  <c r="H11910" i="4"/>
  <c r="H11918" i="4"/>
  <c r="H11926" i="4"/>
  <c r="H11934" i="4"/>
  <c r="H11942" i="4"/>
  <c r="H11950" i="4"/>
  <c r="H11958" i="4"/>
  <c r="H11966" i="4"/>
  <c r="H11974" i="4"/>
  <c r="H11982" i="4"/>
  <c r="H11990" i="4"/>
  <c r="H11998" i="4"/>
  <c r="H12006" i="4"/>
  <c r="H12014" i="4"/>
  <c r="H12022" i="4"/>
  <c r="H12030" i="4"/>
  <c r="H12038" i="4"/>
  <c r="H12046" i="4"/>
  <c r="H12054" i="4"/>
  <c r="H12062" i="4"/>
  <c r="H12070" i="4"/>
  <c r="H12078" i="4"/>
  <c r="H12086" i="4"/>
  <c r="H12094" i="4"/>
  <c r="H12102" i="4"/>
  <c r="H12110" i="4"/>
  <c r="H12118" i="4"/>
  <c r="H12126" i="4"/>
  <c r="H12134" i="4"/>
  <c r="H12142" i="4"/>
  <c r="H12150" i="4"/>
  <c r="H12158" i="4"/>
  <c r="H12166" i="4"/>
  <c r="H12174" i="4"/>
  <c r="H12182" i="4"/>
  <c r="H12190" i="4"/>
  <c r="H12198" i="4"/>
  <c r="H12206" i="4"/>
  <c r="H12214" i="4"/>
  <c r="H12222" i="4"/>
  <c r="H12230" i="4"/>
  <c r="H12238" i="4"/>
  <c r="H12246" i="4"/>
  <c r="H12254" i="4"/>
  <c r="H12262" i="4"/>
  <c r="H12270" i="4"/>
  <c r="H12278" i="4"/>
  <c r="H12286" i="4"/>
  <c r="H12294" i="4"/>
  <c r="H12302" i="4"/>
  <c r="H12310" i="4"/>
  <c r="H12318" i="4"/>
  <c r="H6480" i="4"/>
  <c r="H7309" i="4"/>
  <c r="H7808" i="4"/>
  <c r="H7936" i="4"/>
  <c r="H8048" i="4"/>
  <c r="H8133" i="4"/>
  <c r="H8217" i="4"/>
  <c r="H8304" i="4"/>
  <c r="H8389" i="4"/>
  <c r="H8473" i="4"/>
  <c r="H8560" i="4"/>
  <c r="H8657" i="4"/>
  <c r="H8694" i="4"/>
  <c r="H8730" i="4"/>
  <c r="H8767" i="4"/>
  <c r="H8804" i="4"/>
  <c r="H8840" i="4"/>
  <c r="H8877" i="4"/>
  <c r="H8913" i="4"/>
  <c r="H8941" i="4"/>
  <c r="H8961" i="4"/>
  <c r="H8984" i="4"/>
  <c r="H9025" i="4"/>
  <c r="H9048" i="4"/>
  <c r="H9069" i="4"/>
  <c r="H9112" i="4"/>
  <c r="H9133" i="4"/>
  <c r="H9153" i="4"/>
  <c r="H9176" i="4"/>
  <c r="H9197" i="4"/>
  <c r="H9217" i="4"/>
  <c r="H9240" i="4"/>
  <c r="H9261" i="4"/>
  <c r="H9281" i="4"/>
  <c r="H9304" i="4"/>
  <c r="H9325" i="4"/>
  <c r="H9345" i="4"/>
  <c r="H9389" i="4"/>
  <c r="H9409" i="4"/>
  <c r="H9432" i="4"/>
  <c r="H9453" i="4"/>
  <c r="H9473" i="4"/>
  <c r="H9496" i="4"/>
  <c r="H9517" i="4"/>
  <c r="H9537" i="4"/>
  <c r="H9581" i="4"/>
  <c r="H9616" i="4"/>
  <c r="H9648" i="4"/>
  <c r="H9664" i="4"/>
  <c r="H9696" i="4"/>
  <c r="H9728" i="4"/>
  <c r="H9744" i="4"/>
  <c r="H9760" i="4"/>
  <c r="H9776" i="4"/>
  <c r="H9792" i="4"/>
  <c r="H9808" i="4"/>
  <c r="H9824" i="4"/>
  <c r="H9840" i="4"/>
  <c r="H9856" i="4"/>
  <c r="H9872" i="4"/>
  <c r="H9888" i="4"/>
  <c r="H9904" i="4"/>
  <c r="H9920" i="4"/>
  <c r="H9936" i="4"/>
  <c r="H9952" i="4"/>
  <c r="H9968" i="4"/>
  <c r="H10000" i="4"/>
  <c r="H10016" i="4"/>
  <c r="H10032" i="4"/>
  <c r="H10048" i="4"/>
  <c r="H10064" i="4"/>
  <c r="H10080" i="4"/>
  <c r="H10096" i="4"/>
  <c r="H10112" i="4"/>
  <c r="H10128" i="4"/>
  <c r="H10144" i="4"/>
  <c r="H10160" i="4"/>
  <c r="H10176" i="4"/>
  <c r="H10192" i="4"/>
  <c r="H10208" i="4"/>
  <c r="H10224" i="4"/>
  <c r="H10240" i="4"/>
  <c r="H10256" i="4"/>
  <c r="H10272" i="4"/>
  <c r="H10288" i="4"/>
  <c r="H10304" i="4"/>
  <c r="H10320" i="4"/>
  <c r="H10336" i="4"/>
  <c r="H10352" i="4"/>
  <c r="H10368" i="4"/>
  <c r="H10384" i="4"/>
  <c r="H10400" i="4"/>
  <c r="H10416" i="4"/>
  <c r="H10432" i="4"/>
  <c r="H10448" i="4"/>
  <c r="H10464" i="4"/>
  <c r="H10480" i="4"/>
  <c r="H10496" i="4"/>
  <c r="H10512" i="4"/>
  <c r="H10528" i="4"/>
  <c r="H10544" i="4"/>
  <c r="H10560" i="4"/>
  <c r="H10576" i="4"/>
  <c r="H10608" i="4"/>
  <c r="H10624" i="4"/>
  <c r="H10640" i="4"/>
  <c r="H10656" i="4"/>
  <c r="H10672" i="4"/>
  <c r="H10700" i="4"/>
  <c r="H10711" i="4"/>
  <c r="H10720" i="4"/>
  <c r="H10729" i="4"/>
  <c r="H10739" i="4"/>
  <c r="H10748" i="4"/>
  <c r="H10757" i="4"/>
  <c r="H10766" i="4"/>
  <c r="H10775" i="4"/>
  <c r="H10783" i="4"/>
  <c r="H10791" i="4"/>
  <c r="H10799" i="4"/>
  <c r="H10815" i="4"/>
  <c r="H10831" i="4"/>
  <c r="H10871" i="4"/>
  <c r="H10879" i="4"/>
  <c r="H10887" i="4"/>
  <c r="H10895" i="4"/>
  <c r="H10903" i="4"/>
  <c r="H10911" i="4"/>
  <c r="H10919" i="4"/>
  <c r="H10927" i="4"/>
  <c r="H10935" i="4"/>
  <c r="H10943" i="4"/>
  <c r="H10951" i="4"/>
  <c r="H10959" i="4"/>
  <c r="H10967" i="4"/>
  <c r="H10975" i="4"/>
  <c r="H10983" i="4"/>
  <c r="H10991" i="4"/>
  <c r="H10999" i="4"/>
  <c r="H11007" i="4"/>
  <c r="H11023" i="4"/>
  <c r="H11031" i="4"/>
  <c r="H11039" i="4"/>
  <c r="H11047" i="4"/>
  <c r="H11055" i="4"/>
  <c r="H11063" i="4"/>
  <c r="H11071" i="4"/>
  <c r="H11079" i="4"/>
  <c r="H11087" i="4"/>
  <c r="H11095" i="4"/>
  <c r="H11103" i="4"/>
  <c r="H11111" i="4"/>
  <c r="H11119" i="4"/>
  <c r="H11127" i="4"/>
  <c r="H11135" i="4"/>
  <c r="H11143" i="4"/>
  <c r="H11151" i="4"/>
  <c r="H11159" i="4"/>
  <c r="H11167" i="4"/>
  <c r="H11175" i="4"/>
  <c r="H11183" i="4"/>
  <c r="H11191" i="4"/>
  <c r="H11199" i="4"/>
  <c r="H11207" i="4"/>
  <c r="H11215" i="4"/>
  <c r="H11223" i="4"/>
  <c r="H11231" i="4"/>
  <c r="H11239" i="4"/>
  <c r="H11247" i="4"/>
  <c r="H11255" i="4"/>
  <c r="H11263" i="4"/>
  <c r="H11271" i="4"/>
  <c r="H11279" i="4"/>
  <c r="H11287" i="4"/>
  <c r="H11295" i="4"/>
  <c r="H11303" i="4"/>
  <c r="H11311" i="4"/>
  <c r="H11319" i="4"/>
  <c r="H11327" i="4"/>
  <c r="H11335" i="4"/>
  <c r="H11343" i="4"/>
  <c r="H11351" i="4"/>
  <c r="H11367" i="4"/>
  <c r="H11375" i="4"/>
  <c r="H11383" i="4"/>
  <c r="H11391" i="4"/>
  <c r="H11399" i="4"/>
  <c r="H11407" i="4"/>
  <c r="H11415" i="4"/>
  <c r="H11423" i="4"/>
  <c r="H11431" i="4"/>
  <c r="H11439" i="4"/>
  <c r="H11447" i="4"/>
  <c r="H11455" i="4"/>
  <c r="H11463" i="4"/>
  <c r="H11471" i="4"/>
  <c r="H11479" i="4"/>
  <c r="H11487" i="4"/>
  <c r="H11495" i="4"/>
  <c r="H11511" i="4"/>
  <c r="H11551" i="4"/>
  <c r="H11567" i="4"/>
  <c r="H11583" i="4"/>
  <c r="H11591" i="4"/>
  <c r="H11599" i="4"/>
  <c r="H11607" i="4"/>
  <c r="H11615" i="4"/>
  <c r="H11623" i="4"/>
  <c r="H7341" i="4"/>
  <c r="H7824" i="4"/>
  <c r="H7952" i="4"/>
  <c r="H8057" i="4"/>
  <c r="H8144" i="4"/>
  <c r="H8229" i="4"/>
  <c r="H8313" i="4"/>
  <c r="H8400" i="4"/>
  <c r="H8485" i="4"/>
  <c r="H8569" i="4"/>
  <c r="H8662" i="4"/>
  <c r="H8698" i="4"/>
  <c r="H8735" i="4"/>
  <c r="H8772" i="4"/>
  <c r="H8808" i="4"/>
  <c r="H8881" i="4"/>
  <c r="H8917" i="4"/>
  <c r="H8944" i="4"/>
  <c r="H8985" i="4"/>
  <c r="H9008" i="4"/>
  <c r="H9029" i="4"/>
  <c r="H9049" i="4"/>
  <c r="H9072" i="4"/>
  <c r="H9113" i="4"/>
  <c r="H9136" i="4"/>
  <c r="H9157" i="4"/>
  <c r="H9177" i="4"/>
  <c r="H9200" i="4"/>
  <c r="H9221" i="4"/>
  <c r="H9241" i="4"/>
  <c r="H9264" i="4"/>
  <c r="H9285" i="4"/>
  <c r="H9305" i="4"/>
  <c r="H9328" i="4"/>
  <c r="H9349" i="4"/>
  <c r="H9369" i="4"/>
  <c r="H9392" i="4"/>
  <c r="H9413" i="4"/>
  <c r="H9433" i="4"/>
  <c r="H9456" i="4"/>
  <c r="H9477" i="4"/>
  <c r="H9497" i="4"/>
  <c r="H9520" i="4"/>
  <c r="H9561" i="4"/>
  <c r="H9584" i="4"/>
  <c r="H9601" i="4"/>
  <c r="H9617" i="4"/>
  <c r="H9633" i="4"/>
  <c r="H9649" i="4"/>
  <c r="H9665" i="4"/>
  <c r="H9697" i="4"/>
  <c r="H9729" i="4"/>
  <c r="H9745" i="4"/>
  <c r="H9761" i="4"/>
  <c r="H9777" i="4"/>
  <c r="H9793" i="4"/>
  <c r="H9809" i="4"/>
  <c r="H9825" i="4"/>
  <c r="H9841" i="4"/>
  <c r="H9857" i="4"/>
  <c r="H9873" i="4"/>
  <c r="H9889" i="4"/>
  <c r="H9905" i="4"/>
  <c r="H9921" i="4"/>
  <c r="H9937" i="4"/>
  <c r="H9953" i="4"/>
  <c r="H9969" i="4"/>
  <c r="H9985" i="4"/>
  <c r="H10001" i="4"/>
  <c r="H10017" i="4"/>
  <c r="H10033" i="4"/>
  <c r="H10065" i="4"/>
  <c r="H10081" i="4"/>
  <c r="H10097" i="4"/>
  <c r="H10113" i="4"/>
  <c r="H10129" i="4"/>
  <c r="H10161" i="4"/>
  <c r="H10177" i="4"/>
  <c r="H10193" i="4"/>
  <c r="H10209" i="4"/>
  <c r="H10225" i="4"/>
  <c r="H10241" i="4"/>
  <c r="H10257" i="4"/>
  <c r="H10273" i="4"/>
  <c r="H10289" i="4"/>
  <c r="H10305" i="4"/>
  <c r="H10337" i="4"/>
  <c r="H10353" i="4"/>
  <c r="H10369" i="4"/>
  <c r="H10385" i="4"/>
  <c r="H10401" i="4"/>
  <c r="H10417" i="4"/>
  <c r="H10433" i="4"/>
  <c r="H10449" i="4"/>
  <c r="H10465" i="4"/>
  <c r="H10481" i="4"/>
  <c r="H10497" i="4"/>
  <c r="H10513" i="4"/>
  <c r="H10529" i="4"/>
  <c r="H10545" i="4"/>
  <c r="H10561" i="4"/>
  <c r="H10577" i="4"/>
  <c r="H10609" i="4"/>
  <c r="H10625" i="4"/>
  <c r="H10641" i="4"/>
  <c r="H10657" i="4"/>
  <c r="H10673" i="4"/>
  <c r="H10689" i="4"/>
  <c r="H10701" i="4"/>
  <c r="H10712" i="4"/>
  <c r="H10721" i="4"/>
  <c r="H10731" i="4"/>
  <c r="H10740" i="4"/>
  <c r="H10758" i="4"/>
  <c r="H10767" i="4"/>
  <c r="H10776" i="4"/>
  <c r="H10784" i="4"/>
  <c r="H10792" i="4"/>
  <c r="H10808" i="4"/>
  <c r="H10816" i="4"/>
  <c r="H10824" i="4"/>
  <c r="H10832" i="4"/>
  <c r="H10872" i="4"/>
  <c r="H10880" i="4"/>
  <c r="H10888" i="4"/>
  <c r="H10896" i="4"/>
  <c r="H10904" i="4"/>
  <c r="H10912" i="4"/>
  <c r="H10920" i="4"/>
  <c r="H10928" i="4"/>
  <c r="H10936" i="4"/>
  <c r="H10944" i="4"/>
  <c r="H10952" i="4"/>
  <c r="H10960" i="4"/>
  <c r="H10968" i="4"/>
  <c r="H10976" i="4"/>
  <c r="H10984" i="4"/>
  <c r="H10992" i="4"/>
  <c r="H11000" i="4"/>
  <c r="H11008" i="4"/>
  <c r="H11016" i="4"/>
  <c r="H11024" i="4"/>
  <c r="H11032" i="4"/>
  <c r="H11040" i="4"/>
  <c r="H11048" i="4"/>
  <c r="H11056" i="4"/>
  <c r="H11064" i="4"/>
  <c r="H11072" i="4"/>
  <c r="H11080" i="4"/>
  <c r="H11088" i="4"/>
  <c r="H11096" i="4"/>
  <c r="H11104" i="4"/>
  <c r="H11112" i="4"/>
  <c r="H11120" i="4"/>
  <c r="H11128" i="4"/>
  <c r="H11136" i="4"/>
  <c r="H11144" i="4"/>
  <c r="H11152" i="4"/>
  <c r="H11160" i="4"/>
  <c r="H11168" i="4"/>
  <c r="H11184" i="4"/>
  <c r="H11192" i="4"/>
  <c r="H11200" i="4"/>
  <c r="H11208" i="4"/>
  <c r="H11216" i="4"/>
  <c r="H11224" i="4"/>
  <c r="H11232" i="4"/>
  <c r="H11240" i="4"/>
  <c r="H11248" i="4"/>
  <c r="H11256" i="4"/>
  <c r="H11264" i="4"/>
  <c r="H11272" i="4"/>
  <c r="H11280" i="4"/>
  <c r="H11288" i="4"/>
  <c r="H11296" i="4"/>
  <c r="H11304" i="4"/>
  <c r="H11312" i="4"/>
  <c r="H11320" i="4"/>
  <c r="H11328" i="4"/>
  <c r="H11336" i="4"/>
  <c r="H11344" i="4"/>
  <c r="H11352" i="4"/>
  <c r="H11360" i="4"/>
  <c r="H11368" i="4"/>
  <c r="H11376" i="4"/>
  <c r="H11384" i="4"/>
  <c r="H11392" i="4"/>
  <c r="H11400" i="4"/>
  <c r="H11408" i="4"/>
  <c r="H11416" i="4"/>
  <c r="H11424" i="4"/>
  <c r="H11432" i="4"/>
  <c r="H11440" i="4"/>
  <c r="H11448" i="4"/>
  <c r="H11456" i="4"/>
  <c r="H11464" i="4"/>
  <c r="H11472" i="4"/>
  <c r="H11480" i="4"/>
  <c r="H11488" i="4"/>
  <c r="H11496" i="4"/>
  <c r="H11504" i="4"/>
  <c r="H11512" i="4"/>
  <c r="H11544" i="4"/>
  <c r="H11584" i="4"/>
  <c r="H11592" i="4"/>
  <c r="H11600" i="4"/>
  <c r="H11608" i="4"/>
  <c r="H11616" i="4"/>
  <c r="H11624" i="4"/>
  <c r="H11632" i="4"/>
  <c r="H11640" i="4"/>
  <c r="H11648" i="4"/>
  <c r="H11656" i="4"/>
  <c r="H11664" i="4"/>
  <c r="H11672" i="4"/>
  <c r="H11680" i="4"/>
  <c r="H11688" i="4"/>
  <c r="H11696" i="4"/>
  <c r="H11704" i="4"/>
  <c r="H11712" i="4"/>
  <c r="H11720" i="4"/>
  <c r="H11728" i="4"/>
  <c r="H11736" i="4"/>
  <c r="H11744" i="4"/>
  <c r="H11752" i="4"/>
  <c r="H11760" i="4"/>
  <c r="H11768" i="4"/>
  <c r="H11776" i="4"/>
  <c r="H11784" i="4"/>
  <c r="H11792" i="4"/>
  <c r="H11800" i="4"/>
  <c r="H11808" i="4"/>
  <c r="H11816" i="4"/>
  <c r="H11824" i="4"/>
  <c r="H11832" i="4"/>
  <c r="H11840" i="4"/>
  <c r="H11848" i="4"/>
  <c r="H11856" i="4"/>
  <c r="H11864" i="4"/>
  <c r="H11872" i="4"/>
  <c r="H11880" i="4"/>
  <c r="H11888" i="4"/>
  <c r="H11896" i="4"/>
  <c r="H11904" i="4"/>
  <c r="H11912" i="4"/>
  <c r="H11920" i="4"/>
  <c r="H11928" i="4"/>
  <c r="H11936" i="4"/>
  <c r="H11944" i="4"/>
  <c r="H11952" i="4"/>
  <c r="H11960" i="4"/>
  <c r="H11968" i="4"/>
  <c r="H11976" i="4"/>
  <c r="H11984" i="4"/>
  <c r="H11992" i="4"/>
  <c r="H12000" i="4"/>
  <c r="H12008" i="4"/>
  <c r="H12016" i="4"/>
  <c r="H12024" i="4"/>
  <c r="H12032" i="4"/>
  <c r="H12040" i="4"/>
  <c r="H12048" i="4"/>
  <c r="H12056" i="4"/>
  <c r="H12064" i="4"/>
  <c r="H12072" i="4"/>
  <c r="H12080" i="4"/>
  <c r="H12088" i="4"/>
  <c r="H12096" i="4"/>
  <c r="H12104" i="4"/>
  <c r="H12112" i="4"/>
  <c r="H12120" i="4"/>
  <c r="H12128" i="4"/>
  <c r="H12136" i="4"/>
  <c r="H12144" i="4"/>
  <c r="H12152" i="4"/>
  <c r="H12160" i="4"/>
  <c r="H12168" i="4"/>
  <c r="H12176" i="4"/>
  <c r="H12184" i="4"/>
  <c r="H12192" i="4"/>
  <c r="H12200" i="4"/>
  <c r="H12208" i="4"/>
  <c r="H12216" i="4"/>
  <c r="H12224" i="4"/>
  <c r="H12232" i="4"/>
  <c r="H12240" i="4"/>
  <c r="H12248" i="4"/>
  <c r="H12256" i="4"/>
  <c r="H12264" i="4"/>
  <c r="H12272" i="4"/>
  <c r="H12280" i="4"/>
  <c r="H12288" i="4"/>
  <c r="H12296" i="4"/>
  <c r="H12304" i="4"/>
  <c r="H12312" i="4"/>
  <c r="H12320" i="4"/>
  <c r="H6766" i="4"/>
  <c r="H7373" i="4"/>
  <c r="H7840" i="4"/>
  <c r="H7968" i="4"/>
  <c r="H8069" i="4"/>
  <c r="H8153" i="4"/>
  <c r="H8240" i="4"/>
  <c r="H8325" i="4"/>
  <c r="H8409" i="4"/>
  <c r="H8496" i="4"/>
  <c r="H8580" i="4"/>
  <c r="H8630" i="4"/>
  <c r="H8703" i="4"/>
  <c r="H8740" i="4"/>
  <c r="H8776" i="4"/>
  <c r="H8813" i="4"/>
  <c r="H8849" i="4"/>
  <c r="H8886" i="4"/>
  <c r="H8945" i="4"/>
  <c r="H8968" i="4"/>
  <c r="H8989" i="4"/>
  <c r="H9009" i="4"/>
  <c r="H9073" i="4"/>
  <c r="H9117" i="4"/>
  <c r="H9137" i="4"/>
  <c r="H9160" i="4"/>
  <c r="H9181" i="4"/>
  <c r="H9201" i="4"/>
  <c r="H9224" i="4"/>
  <c r="H9245" i="4"/>
  <c r="H9265" i="4"/>
  <c r="H9288" i="4"/>
  <c r="H9309" i="4"/>
  <c r="H9329" i="4"/>
  <c r="H9352" i="4"/>
  <c r="H9373" i="4"/>
  <c r="H9393" i="4"/>
  <c r="H9416" i="4"/>
  <c r="H9437" i="4"/>
  <c r="H9457" i="4"/>
  <c r="H9480" i="4"/>
  <c r="H9501" i="4"/>
  <c r="H9521" i="4"/>
  <c r="H9544" i="4"/>
  <c r="H9585" i="4"/>
  <c r="H9603" i="4"/>
  <c r="H9619" i="4"/>
  <c r="H9635" i="4"/>
  <c r="H9651" i="4"/>
  <c r="H9667" i="4"/>
  <c r="H9683" i="4"/>
  <c r="H9699" i="4"/>
  <c r="H9731" i="4"/>
  <c r="H9747" i="4"/>
  <c r="H9763" i="4"/>
  <c r="H9779" i="4"/>
  <c r="H9795" i="4"/>
  <c r="H9811" i="4"/>
  <c r="H9827" i="4"/>
  <c r="H9843" i="4"/>
  <c r="H9859" i="4"/>
  <c r="H9875" i="4"/>
  <c r="H9891" i="4"/>
  <c r="H9907" i="4"/>
  <c r="H9923" i="4"/>
  <c r="H9939" i="4"/>
  <c r="H9955" i="4"/>
  <c r="H9971" i="4"/>
  <c r="H9987" i="4"/>
  <c r="H10003" i="4"/>
  <c r="H10019" i="4"/>
  <c r="H10035" i="4"/>
  <c r="H10051" i="4"/>
  <c r="H10067" i="4"/>
  <c r="H10083" i="4"/>
  <c r="H10099" i="4"/>
  <c r="H10115" i="4"/>
  <c r="H10131" i="4"/>
  <c r="H10147" i="4"/>
  <c r="H10163" i="4"/>
  <c r="H10179" i="4"/>
  <c r="H10195" i="4"/>
  <c r="H10211" i="4"/>
  <c r="H10227" i="4"/>
  <c r="H10243" i="4"/>
  <c r="H10259" i="4"/>
  <c r="H10275" i="4"/>
  <c r="H10291" i="4"/>
  <c r="H10307" i="4"/>
  <c r="H10323" i="4"/>
  <c r="H10339" i="4"/>
  <c r="H10355" i="4"/>
  <c r="H10371" i="4"/>
  <c r="H10387" i="4"/>
  <c r="H10403" i="4"/>
  <c r="H10419" i="4"/>
  <c r="H10435" i="4"/>
  <c r="H10451" i="4"/>
  <c r="H10467" i="4"/>
  <c r="H10483" i="4"/>
  <c r="H10499" i="4"/>
  <c r="H10515" i="4"/>
  <c r="H10531" i="4"/>
  <c r="H10547" i="4"/>
  <c r="H10563" i="4"/>
  <c r="H10579" i="4"/>
  <c r="H10595" i="4"/>
  <c r="H10611" i="4"/>
  <c r="H10627" i="4"/>
  <c r="H10643" i="4"/>
  <c r="H10659" i="4"/>
  <c r="H10675" i="4"/>
  <c r="H10691" i="4"/>
  <c r="H10703" i="4"/>
  <c r="H10713" i="4"/>
  <c r="H10723" i="4"/>
  <c r="H10732" i="4"/>
  <c r="H10741" i="4"/>
  <c r="H10750" i="4"/>
  <c r="H10759" i="4"/>
  <c r="H10768" i="4"/>
  <c r="H10777" i="4"/>
  <c r="H10785" i="4"/>
  <c r="H10793" i="4"/>
  <c r="H10809" i="4"/>
  <c r="H10817" i="4"/>
  <c r="H10825" i="4"/>
  <c r="H10833" i="4"/>
  <c r="H10873" i="4"/>
  <c r="H10881" i="4"/>
  <c r="H10889" i="4"/>
  <c r="H10897" i="4"/>
  <c r="H10905" i="4"/>
  <c r="H10913" i="4"/>
  <c r="H10921" i="4"/>
  <c r="H10929" i="4"/>
  <c r="H10937" i="4"/>
  <c r="H10945" i="4"/>
  <c r="H10953" i="4"/>
  <c r="H10961" i="4"/>
  <c r="H10969" i="4"/>
  <c r="H10977" i="4"/>
  <c r="H10985" i="4"/>
  <c r="H10993" i="4"/>
  <c r="H11001" i="4"/>
  <c r="H11009" i="4"/>
  <c r="H11017" i="4"/>
  <c r="H11025" i="4"/>
  <c r="H11033" i="4"/>
  <c r="H11041" i="4"/>
  <c r="H11049" i="4"/>
  <c r="H11057" i="4"/>
  <c r="H11065" i="4"/>
  <c r="H11073" i="4"/>
  <c r="H11081" i="4"/>
  <c r="H11089" i="4"/>
  <c r="H11097" i="4"/>
  <c r="H11105" i="4"/>
  <c r="H11113" i="4"/>
  <c r="H11121" i="4"/>
  <c r="H11129" i="4"/>
  <c r="H11137" i="4"/>
  <c r="H11145" i="4"/>
  <c r="H11153" i="4"/>
  <c r="H11161" i="4"/>
  <c r="H11169" i="4"/>
  <c r="H11193" i="4"/>
  <c r="H11201" i="4"/>
  <c r="H11209" i="4"/>
  <c r="H11217" i="4"/>
  <c r="H11225" i="4"/>
  <c r="H11233" i="4"/>
  <c r="H11241" i="4"/>
  <c r="H11249" i="4"/>
  <c r="H11257" i="4"/>
  <c r="H11265" i="4"/>
  <c r="H11281" i="4"/>
  <c r="H11289" i="4"/>
  <c r="H11297" i="4"/>
  <c r="H11305" i="4"/>
  <c r="H11313" i="4"/>
  <c r="H11321" i="4"/>
  <c r="H11329" i="4"/>
  <c r="H11337" i="4"/>
  <c r="H11345" i="4"/>
  <c r="H11353" i="4"/>
  <c r="H11361" i="4"/>
  <c r="H11369" i="4"/>
  <c r="H11377" i="4"/>
  <c r="H11385" i="4"/>
  <c r="H11393" i="4"/>
  <c r="H11401" i="4"/>
  <c r="H11409" i="4"/>
  <c r="H11417" i="4"/>
  <c r="H11425" i="4"/>
  <c r="H11433" i="4"/>
  <c r="H11441" i="4"/>
  <c r="H11449" i="4"/>
  <c r="H11457" i="4"/>
  <c r="H11465" i="4"/>
  <c r="H11473" i="4"/>
  <c r="H11481" i="4"/>
  <c r="H11489" i="4"/>
  <c r="H11505" i="4"/>
  <c r="H11513" i="4"/>
  <c r="H11585" i="4"/>
  <c r="H11593" i="4"/>
  <c r="H11601" i="4"/>
  <c r="H11609" i="4"/>
  <c r="H11617" i="4"/>
  <c r="H11625" i="4"/>
  <c r="H11633" i="4"/>
  <c r="H11641" i="4"/>
  <c r="H11649" i="4"/>
  <c r="H11657" i="4"/>
  <c r="H11665" i="4"/>
  <c r="H11673" i="4"/>
  <c r="H11681" i="4"/>
  <c r="H11689" i="4"/>
  <c r="H11697" i="4"/>
  <c r="H11705" i="4"/>
  <c r="H11713" i="4"/>
  <c r="H11721" i="4"/>
  <c r="H11729" i="4"/>
  <c r="H11737" i="4"/>
  <c r="H11745" i="4"/>
  <c r="H11753" i="4"/>
  <c r="H11761" i="4"/>
  <c r="H11777" i="4"/>
  <c r="H11785" i="4"/>
  <c r="H11793" i="4"/>
  <c r="H11801" i="4"/>
  <c r="H11809" i="4"/>
  <c r="H11817" i="4"/>
  <c r="H11825" i="4"/>
  <c r="H11833" i="4"/>
  <c r="H11841" i="4"/>
  <c r="H11849" i="4"/>
  <c r="H11857" i="4"/>
  <c r="H11865" i="4"/>
  <c r="H11873" i="4"/>
  <c r="H11881" i="4"/>
  <c r="H11889" i="4"/>
  <c r="H11897" i="4"/>
  <c r="H11905" i="4"/>
  <c r="H11913" i="4"/>
  <c r="H11921" i="4"/>
  <c r="H11929" i="4"/>
  <c r="H11937" i="4"/>
  <c r="H11945" i="4"/>
  <c r="H11953" i="4"/>
  <c r="H11961" i="4"/>
  <c r="H11969" i="4"/>
  <c r="H11977" i="4"/>
  <c r="H11985" i="4"/>
  <c r="H11993" i="4"/>
  <c r="H12001" i="4"/>
  <c r="H12009" i="4"/>
  <c r="H12017" i="4"/>
  <c r="H12025" i="4"/>
  <c r="H12033" i="4"/>
  <c r="H12041" i="4"/>
  <c r="H12049" i="4"/>
  <c r="H12057" i="4"/>
  <c r="H12065" i="4"/>
  <c r="H12073" i="4"/>
  <c r="H12081" i="4"/>
  <c r="H12089" i="4"/>
  <c r="H12097" i="4"/>
  <c r="H12105" i="4"/>
  <c r="H12113" i="4"/>
  <c r="H12121" i="4"/>
  <c r="H12129" i="4"/>
  <c r="H12137" i="4"/>
  <c r="H12145" i="4"/>
  <c r="H12153" i="4"/>
  <c r="H12161" i="4"/>
  <c r="H12169" i="4"/>
  <c r="H12177" i="4"/>
  <c r="H12185" i="4"/>
  <c r="H12193" i="4"/>
  <c r="H12201" i="4"/>
  <c r="H12209" i="4"/>
  <c r="H12217" i="4"/>
  <c r="H12225" i="4"/>
  <c r="H12233" i="4"/>
  <c r="H12241" i="4"/>
  <c r="H12249" i="4"/>
  <c r="H12257" i="4"/>
  <c r="H12265" i="4"/>
  <c r="H12273" i="4"/>
  <c r="H12281" i="4"/>
  <c r="H12289" i="4"/>
  <c r="H12297" i="4"/>
  <c r="H12305" i="4"/>
  <c r="H12313" i="4"/>
  <c r="H12321" i="4"/>
  <c r="H12329" i="4"/>
  <c r="H12337" i="4"/>
  <c r="H12345" i="4"/>
  <c r="H12353" i="4"/>
  <c r="H12361" i="4"/>
  <c r="H12369" i="4"/>
  <c r="H12377" i="4"/>
  <c r="H12385" i="4"/>
  <c r="H12393" i="4"/>
  <c r="H12401" i="4"/>
  <c r="H12409" i="4"/>
  <c r="H12417" i="4"/>
  <c r="H12274" i="4"/>
  <c r="H12290" i="4"/>
  <c r="H12306" i="4"/>
  <c r="H12322" i="4"/>
  <c r="H12330" i="4"/>
  <c r="H6894" i="4"/>
  <c r="H7405" i="4"/>
  <c r="H7856" i="4"/>
  <c r="H7984" i="4"/>
  <c r="H8080" i="4"/>
  <c r="H8165" i="4"/>
  <c r="H8249" i="4"/>
  <c r="H8336" i="4"/>
  <c r="H8505" i="4"/>
  <c r="H8588" i="4"/>
  <c r="H8634" i="4"/>
  <c r="H8671" i="4"/>
  <c r="H8708" i="4"/>
  <c r="H8744" i="4"/>
  <c r="H8781" i="4"/>
  <c r="H8817" i="4"/>
  <c r="H8854" i="4"/>
  <c r="H8890" i="4"/>
  <c r="H8925" i="4"/>
  <c r="H8949" i="4"/>
  <c r="H8969" i="4"/>
  <c r="H8992" i="4"/>
  <c r="H9013" i="4"/>
  <c r="H9033" i="4"/>
  <c r="H9056" i="4"/>
  <c r="H9077" i="4"/>
  <c r="H9120" i="4"/>
  <c r="H9141" i="4"/>
  <c r="H9161" i="4"/>
  <c r="H9184" i="4"/>
  <c r="H9205" i="4"/>
  <c r="H9225" i="4"/>
  <c r="H9248" i="4"/>
  <c r="H9269" i="4"/>
  <c r="H9289" i="4"/>
  <c r="H9312" i="4"/>
  <c r="H9333" i="4"/>
  <c r="H9353" i="4"/>
  <c r="H9397" i="4"/>
  <c r="H9440" i="4"/>
  <c r="H9461" i="4"/>
  <c r="H9481" i="4"/>
  <c r="H9525" i="4"/>
  <c r="H9545" i="4"/>
  <c r="H9568" i="4"/>
  <c r="H9589" i="4"/>
  <c r="H9605" i="4"/>
  <c r="H9621" i="4"/>
  <c r="H9637" i="4"/>
  <c r="H9653" i="4"/>
  <c r="H9669" i="4"/>
  <c r="H9685" i="4"/>
  <c r="H9701" i="4"/>
  <c r="H9733" i="4"/>
  <c r="H9765" i="4"/>
  <c r="H9781" i="4"/>
  <c r="H9797" i="4"/>
  <c r="H9813" i="4"/>
  <c r="H9829" i="4"/>
  <c r="H9845" i="4"/>
  <c r="H9861" i="4"/>
  <c r="H9877" i="4"/>
  <c r="H9893" i="4"/>
  <c r="H9909" i="4"/>
  <c r="H9925" i="4"/>
  <c r="H9941" i="4"/>
  <c r="H9957" i="4"/>
  <c r="H9973" i="4"/>
  <c r="H9989" i="4"/>
  <c r="H10021" i="4"/>
  <c r="H10037" i="4"/>
  <c r="H10053" i="4"/>
  <c r="H10069" i="4"/>
  <c r="H10085" i="4"/>
  <c r="H10101" i="4"/>
  <c r="H10117" i="4"/>
  <c r="H10133" i="4"/>
  <c r="H10149" i="4"/>
  <c r="H10165" i="4"/>
  <c r="H10181" i="4"/>
  <c r="H10197" i="4"/>
  <c r="H10213" i="4"/>
  <c r="H10229" i="4"/>
  <c r="H10245" i="4"/>
  <c r="H10261" i="4"/>
  <c r="H10277" i="4"/>
  <c r="H10293" i="4"/>
  <c r="H10325" i="4"/>
  <c r="H10341" i="4"/>
  <c r="H10357" i="4"/>
  <c r="H10373" i="4"/>
  <c r="H10389" i="4"/>
  <c r="H10405" i="4"/>
  <c r="H10421" i="4"/>
  <c r="H10437" i="4"/>
  <c r="H10453" i="4"/>
  <c r="H10469" i="4"/>
  <c r="H10485" i="4"/>
  <c r="H10501" i="4"/>
  <c r="H10517" i="4"/>
  <c r="H10533" i="4"/>
  <c r="H10549" i="4"/>
  <c r="H10565" i="4"/>
  <c r="H10581" i="4"/>
  <c r="H10613" i="4"/>
  <c r="H10629" i="4"/>
  <c r="H10645" i="4"/>
  <c r="H10661" i="4"/>
  <c r="H10677" i="4"/>
  <c r="H10692" i="4"/>
  <c r="H10704" i="4"/>
  <c r="H10715" i="4"/>
  <c r="H10724" i="4"/>
  <c r="H10733" i="4"/>
  <c r="H10742" i="4"/>
  <c r="H10751" i="4"/>
  <c r="H10760" i="4"/>
  <c r="H10769" i="4"/>
  <c r="H10778" i="4"/>
  <c r="H10786" i="4"/>
  <c r="H10794" i="4"/>
  <c r="H10810" i="4"/>
  <c r="H10826" i="4"/>
  <c r="H10834" i="4"/>
  <c r="H10874" i="4"/>
  <c r="H10882" i="4"/>
  <c r="H10890" i="4"/>
  <c r="H10898" i="4"/>
  <c r="H10906" i="4"/>
  <c r="H10914" i="4"/>
  <c r="H10922" i="4"/>
  <c r="H10930" i="4"/>
  <c r="H10938" i="4"/>
  <c r="H10946" i="4"/>
  <c r="H10962" i="4"/>
  <c r="H10970" i="4"/>
  <c r="H10978" i="4"/>
  <c r="H10986" i="4"/>
  <c r="H10994" i="4"/>
  <c r="H11002" i="4"/>
  <c r="H11010" i="4"/>
  <c r="H11018" i="4"/>
  <c r="H11026" i="4"/>
  <c r="H11034" i="4"/>
  <c r="H11042" i="4"/>
  <c r="H11050" i="4"/>
  <c r="H11058" i="4"/>
  <c r="H11066" i="4"/>
  <c r="H11074" i="4"/>
  <c r="H11082" i="4"/>
  <c r="H11090" i="4"/>
  <c r="H11098" i="4"/>
  <c r="H11106" i="4"/>
  <c r="H11114" i="4"/>
  <c r="H11122" i="4"/>
  <c r="H11130" i="4"/>
  <c r="H11138" i="4"/>
  <c r="H11146" i="4"/>
  <c r="H11154" i="4"/>
  <c r="H11162" i="4"/>
  <c r="H11186" i="4"/>
  <c r="H11194" i="4"/>
  <c r="H11202" i="4"/>
  <c r="H11210" i="4"/>
  <c r="H11218" i="4"/>
  <c r="H11226" i="4"/>
  <c r="H11234" i="4"/>
  <c r="H11242" i="4"/>
  <c r="H11250" i="4"/>
  <c r="H11258" i="4"/>
  <c r="H11266" i="4"/>
  <c r="H11274" i="4"/>
  <c r="H11282" i="4"/>
  <c r="H11290" i="4"/>
  <c r="H11298" i="4"/>
  <c r="H11306" i="4"/>
  <c r="H11314" i="4"/>
  <c r="H11322" i="4"/>
  <c r="H11330" i="4"/>
  <c r="H11338" i="4"/>
  <c r="H11346" i="4"/>
  <c r="H11354" i="4"/>
  <c r="H11362" i="4"/>
  <c r="H11370" i="4"/>
  <c r="H11378" i="4"/>
  <c r="H11386" i="4"/>
  <c r="H11394" i="4"/>
  <c r="H11402" i="4"/>
  <c r="H11410" i="4"/>
  <c r="H11418" i="4"/>
  <c r="H11426" i="4"/>
  <c r="H11434" i="4"/>
  <c r="H11442" i="4"/>
  <c r="H11450" i="4"/>
  <c r="H11458" i="4"/>
  <c r="H11466" i="4"/>
  <c r="H11474" i="4"/>
  <c r="H11482" i="4"/>
  <c r="H11490" i="4"/>
  <c r="H11514" i="4"/>
  <c r="H11562" i="4"/>
  <c r="H11586" i="4"/>
  <c r="H11594" i="4"/>
  <c r="H11602" i="4"/>
  <c r="H11610" i="4"/>
  <c r="H11618" i="4"/>
  <c r="H11626" i="4"/>
  <c r="H11634" i="4"/>
  <c r="H11642" i="4"/>
  <c r="H11650" i="4"/>
  <c r="H11658" i="4"/>
  <c r="H11666" i="4"/>
  <c r="H11674" i="4"/>
  <c r="H11682" i="4"/>
  <c r="H11690" i="4"/>
  <c r="H11698" i="4"/>
  <c r="H11706" i="4"/>
  <c r="H11714" i="4"/>
  <c r="H11722" i="4"/>
  <c r="H11730" i="4"/>
  <c r="H11738" i="4"/>
  <c r="H11746" i="4"/>
  <c r="H11754" i="4"/>
  <c r="H11762" i="4"/>
  <c r="H11770" i="4"/>
  <c r="H11778" i="4"/>
  <c r="H11786" i="4"/>
  <c r="H11794" i="4"/>
  <c r="H11802" i="4"/>
  <c r="H11810" i="4"/>
  <c r="H11818" i="4"/>
  <c r="H11826" i="4"/>
  <c r="H11834" i="4"/>
  <c r="H11842" i="4"/>
  <c r="H11850" i="4"/>
  <c r="H11858" i="4"/>
  <c r="H11866" i="4"/>
  <c r="H11874" i="4"/>
  <c r="H11882" i="4"/>
  <c r="H11890" i="4"/>
  <c r="H11898" i="4"/>
  <c r="H11906" i="4"/>
  <c r="H11914" i="4"/>
  <c r="H11922" i="4"/>
  <c r="H11930" i="4"/>
  <c r="H11938" i="4"/>
  <c r="H11946" i="4"/>
  <c r="H11954" i="4"/>
  <c r="H11962" i="4"/>
  <c r="H11970" i="4"/>
  <c r="H11978" i="4"/>
  <c r="H11986" i="4"/>
  <c r="H11994" i="4"/>
  <c r="H12002" i="4"/>
  <c r="H12010" i="4"/>
  <c r="H12018" i="4"/>
  <c r="H12026" i="4"/>
  <c r="H12034" i="4"/>
  <c r="H12042" i="4"/>
  <c r="H12050" i="4"/>
  <c r="H12058" i="4"/>
  <c r="H12066" i="4"/>
  <c r="H12074" i="4"/>
  <c r="H12082" i="4"/>
  <c r="H12090" i="4"/>
  <c r="H12098" i="4"/>
  <c r="H12106" i="4"/>
  <c r="H12114" i="4"/>
  <c r="H12122" i="4"/>
  <c r="H12130" i="4"/>
  <c r="H12138" i="4"/>
  <c r="H12146" i="4"/>
  <c r="H12154" i="4"/>
  <c r="H12162" i="4"/>
  <c r="H12170" i="4"/>
  <c r="H12178" i="4"/>
  <c r="H12186" i="4"/>
  <c r="H12194" i="4"/>
  <c r="H12202" i="4"/>
  <c r="H12210" i="4"/>
  <c r="H12218" i="4"/>
  <c r="H12226" i="4"/>
  <c r="H12234" i="4"/>
  <c r="H12242" i="4"/>
  <c r="H12250" i="4"/>
  <c r="H12258" i="4"/>
  <c r="H12266" i="4"/>
  <c r="H12282" i="4"/>
  <c r="H12298" i="4"/>
  <c r="H12338" i="4"/>
  <c r="H7022" i="4"/>
  <c r="H7872" i="4"/>
  <c r="H8000" i="4"/>
  <c r="H8089" i="4"/>
  <c r="H8176" i="4"/>
  <c r="H8261" i="4"/>
  <c r="H8345" i="4"/>
  <c r="H8517" i="4"/>
  <c r="H8596" i="4"/>
  <c r="H8639" i="4"/>
  <c r="H8676" i="4"/>
  <c r="H8712" i="4"/>
  <c r="H8749" i="4"/>
  <c r="H8822" i="4"/>
  <c r="H8929" i="4"/>
  <c r="H8952" i="4"/>
  <c r="H8973" i="4"/>
  <c r="H8993" i="4"/>
  <c r="H9016" i="4"/>
  <c r="H9057" i="4"/>
  <c r="H9080" i="4"/>
  <c r="H9121" i="4"/>
  <c r="H9144" i="4"/>
  <c r="H9165" i="4"/>
  <c r="H9185" i="4"/>
  <c r="H9208" i="4"/>
  <c r="H9229" i="4"/>
  <c r="H9249" i="4"/>
  <c r="H9272" i="4"/>
  <c r="H9293" i="4"/>
  <c r="H9313" i="4"/>
  <c r="H9336" i="4"/>
  <c r="H9357" i="4"/>
  <c r="H9377" i="4"/>
  <c r="H9400" i="4"/>
  <c r="H9421" i="4"/>
  <c r="H9441" i="4"/>
  <c r="H9464" i="4"/>
  <c r="H9485" i="4"/>
  <c r="H9505" i="4"/>
  <c r="H9528" i="4"/>
  <c r="H9549" i="4"/>
  <c r="H9569" i="4"/>
  <c r="H9592" i="4"/>
  <c r="H9608" i="4"/>
  <c r="H9624" i="4"/>
  <c r="H9640" i="4"/>
  <c r="H9656" i="4"/>
  <c r="H9672" i="4"/>
  <c r="H9688" i="4"/>
  <c r="H9704" i="4"/>
  <c r="H9736" i="4"/>
  <c r="H9752" i="4"/>
  <c r="H9768" i="4"/>
  <c r="H9784" i="4"/>
  <c r="H9816" i="4"/>
  <c r="H9832" i="4"/>
  <c r="H9848" i="4"/>
  <c r="H9864" i="4"/>
  <c r="H9880" i="4"/>
  <c r="H9896" i="4"/>
  <c r="H9912" i="4"/>
  <c r="H9928" i="4"/>
  <c r="H9944" i="4"/>
  <c r="H9960" i="4"/>
  <c r="H9976" i="4"/>
  <c r="H10008" i="4"/>
  <c r="H10024" i="4"/>
  <c r="H10040" i="4"/>
  <c r="H10056" i="4"/>
  <c r="H10072" i="4"/>
  <c r="H10088" i="4"/>
  <c r="H10120" i="4"/>
  <c r="H10136" i="4"/>
  <c r="H10152" i="4"/>
  <c r="H10168" i="4"/>
  <c r="H10184" i="4"/>
  <c r="H10200" i="4"/>
  <c r="H10216" i="4"/>
  <c r="H10232" i="4"/>
  <c r="H10248" i="4"/>
  <c r="H10264" i="4"/>
  <c r="H10280" i="4"/>
  <c r="H10296" i="4"/>
  <c r="H10328" i="4"/>
  <c r="H10360" i="4"/>
  <c r="H10376" i="4"/>
  <c r="H10392" i="4"/>
  <c r="H10408" i="4"/>
  <c r="H10424" i="4"/>
  <c r="H10440" i="4"/>
  <c r="H10472" i="4"/>
  <c r="H10488" i="4"/>
  <c r="H10504" i="4"/>
  <c r="H10520" i="4"/>
  <c r="H10536" i="4"/>
  <c r="H10552" i="4"/>
  <c r="H10568" i="4"/>
  <c r="H10584" i="4"/>
  <c r="H10600" i="4"/>
  <c r="H10616" i="4"/>
  <c r="H10632" i="4"/>
  <c r="H10648" i="4"/>
  <c r="H10664" i="4"/>
  <c r="H10680" i="4"/>
  <c r="H10693" i="4"/>
  <c r="H10705" i="4"/>
  <c r="H10716" i="4"/>
  <c r="H10725" i="4"/>
  <c r="H10734" i="4"/>
  <c r="H10743" i="4"/>
  <c r="H10752" i="4"/>
  <c r="H10761" i="4"/>
  <c r="H10771" i="4"/>
  <c r="H10779" i="4"/>
  <c r="H10787" i="4"/>
  <c r="H10795" i="4"/>
  <c r="H10811" i="4"/>
  <c r="H10819" i="4"/>
  <c r="H10827" i="4"/>
  <c r="H10835" i="4"/>
  <c r="H10875" i="4"/>
  <c r="H10883" i="4"/>
  <c r="H10891" i="4"/>
  <c r="H10899" i="4"/>
  <c r="H10907" i="4"/>
  <c r="H10915" i="4"/>
  <c r="H10923" i="4"/>
  <c r="H10931" i="4"/>
  <c r="H10939" i="4"/>
  <c r="H10947" i="4"/>
  <c r="H10955" i="4"/>
  <c r="H10963" i="4"/>
  <c r="H10979" i="4"/>
  <c r="H10987" i="4"/>
  <c r="H10995" i="4"/>
  <c r="H11003" i="4"/>
  <c r="H11011" i="4"/>
  <c r="H11019" i="4"/>
  <c r="H11027" i="4"/>
  <c r="H11035" i="4"/>
  <c r="H11043" i="4"/>
  <c r="H11051" i="4"/>
  <c r="H11059" i="4"/>
  <c r="H11067" i="4"/>
  <c r="H11075" i="4"/>
  <c r="H11083" i="4"/>
  <c r="H11091" i="4"/>
  <c r="H11099" i="4"/>
  <c r="H11107" i="4"/>
  <c r="H11115" i="4"/>
  <c r="H11123" i="4"/>
  <c r="H11131" i="4"/>
  <c r="H11139" i="4"/>
  <c r="H11147" i="4"/>
  <c r="H11155" i="4"/>
  <c r="H11163" i="4"/>
  <c r="H11179" i="4"/>
  <c r="H11187" i="4"/>
  <c r="H11195" i="4"/>
  <c r="H11203" i="4"/>
  <c r="H11211" i="4"/>
  <c r="H11219" i="4"/>
  <c r="H11227" i="4"/>
  <c r="H11235" i="4"/>
  <c r="H11243" i="4"/>
  <c r="H11251" i="4"/>
  <c r="H11259" i="4"/>
  <c r="H11267" i="4"/>
  <c r="H11275" i="4"/>
  <c r="H11283" i="4"/>
  <c r="H11291" i="4"/>
  <c r="H11299" i="4"/>
  <c r="H11307" i="4"/>
  <c r="H11315" i="4"/>
  <c r="H11323" i="4"/>
  <c r="H11331" i="4"/>
  <c r="H11339" i="4"/>
  <c r="H11347" i="4"/>
  <c r="H11355" i="4"/>
  <c r="H11363" i="4"/>
  <c r="H11371" i="4"/>
  <c r="H11379" i="4"/>
  <c r="H11387" i="4"/>
  <c r="H11395" i="4"/>
  <c r="H11403" i="4"/>
  <c r="H11411" i="4"/>
  <c r="H11419" i="4"/>
  <c r="H11427" i="4"/>
  <c r="H11435" i="4"/>
  <c r="H11443" i="4"/>
  <c r="H11451" i="4"/>
  <c r="H11459" i="4"/>
  <c r="H11467" i="4"/>
  <c r="H11475" i="4"/>
  <c r="H11483" i="4"/>
  <c r="H11491" i="4"/>
  <c r="H11563" i="4"/>
  <c r="H11579" i="4"/>
  <c r="H11587" i="4"/>
  <c r="H11595" i="4"/>
  <c r="H11603" i="4"/>
  <c r="H11611" i="4"/>
  <c r="H11619" i="4"/>
  <c r="H11627" i="4"/>
  <c r="H11635" i="4"/>
  <c r="H11643" i="4"/>
  <c r="H11651" i="4"/>
  <c r="H11659" i="4"/>
  <c r="H11667" i="4"/>
  <c r="H11675" i="4"/>
  <c r="H11683" i="4"/>
  <c r="H11691" i="4"/>
  <c r="H11699" i="4"/>
  <c r="H11707" i="4"/>
  <c r="H11715" i="4"/>
  <c r="H11723" i="4"/>
  <c r="H11731" i="4"/>
  <c r="H11739" i="4"/>
  <c r="H11747" i="4"/>
  <c r="H11755" i="4"/>
  <c r="H11763" i="4"/>
  <c r="H11771" i="4"/>
  <c r="H11779" i="4"/>
  <c r="H11787" i="4"/>
  <c r="H11795" i="4"/>
  <c r="H11803" i="4"/>
  <c r="H11811" i="4"/>
  <c r="H11819" i="4"/>
  <c r="H11827" i="4"/>
  <c r="H11835" i="4"/>
  <c r="H11843" i="4"/>
  <c r="H11851" i="4"/>
  <c r="H11859" i="4"/>
  <c r="H11867" i="4"/>
  <c r="H11875" i="4"/>
  <c r="H11883" i="4"/>
  <c r="H11891" i="4"/>
  <c r="H11899" i="4"/>
  <c r="H11907" i="4"/>
  <c r="H11915" i="4"/>
  <c r="H11923" i="4"/>
  <c r="H11931" i="4"/>
  <c r="H11939" i="4"/>
  <c r="H11947" i="4"/>
  <c r="H11955" i="4"/>
  <c r="H11963" i="4"/>
  <c r="H11971" i="4"/>
  <c r="H11979" i="4"/>
  <c r="H11987" i="4"/>
  <c r="H11995" i="4"/>
  <c r="H12003" i="4"/>
  <c r="H12011" i="4"/>
  <c r="H12019" i="4"/>
  <c r="H12027" i="4"/>
  <c r="H12035" i="4"/>
  <c r="H12043" i="4"/>
  <c r="H12051" i="4"/>
  <c r="H12059" i="4"/>
  <c r="H12067" i="4"/>
  <c r="H12075" i="4"/>
  <c r="H12083" i="4"/>
  <c r="H12091" i="4"/>
  <c r="H12099" i="4"/>
  <c r="H12107" i="4"/>
  <c r="H12115" i="4"/>
  <c r="H12123" i="4"/>
  <c r="H12131" i="4"/>
  <c r="H12139" i="4"/>
  <c r="H12147" i="4"/>
  <c r="H12155" i="4"/>
  <c r="H12163" i="4"/>
  <c r="H12171" i="4"/>
  <c r="H12179" i="4"/>
  <c r="H12187" i="4"/>
  <c r="H12195" i="4"/>
  <c r="H12203" i="4"/>
  <c r="H12211" i="4"/>
  <c r="H12219" i="4"/>
  <c r="H12227" i="4"/>
  <c r="H12235" i="4"/>
  <c r="H12243" i="4"/>
  <c r="H12251" i="4"/>
  <c r="H12259" i="4"/>
  <c r="H12267" i="4"/>
  <c r="H12275" i="4"/>
  <c r="H12283" i="4"/>
  <c r="H12291" i="4"/>
  <c r="H12299" i="4"/>
  <c r="H12307" i="4"/>
  <c r="H12315" i="4"/>
  <c r="H12323" i="4"/>
  <c r="H7150" i="4"/>
  <c r="H7888" i="4"/>
  <c r="H8016" i="4"/>
  <c r="H8101" i="4"/>
  <c r="H8185" i="4"/>
  <c r="H8272" i="4"/>
  <c r="H8357" i="4"/>
  <c r="H8441" i="4"/>
  <c r="H8528" i="4"/>
  <c r="H8602" i="4"/>
  <c r="H8644" i="4"/>
  <c r="H8680" i="4"/>
  <c r="H8717" i="4"/>
  <c r="H8826" i="4"/>
  <c r="H8863" i="4"/>
  <c r="H8900" i="4"/>
  <c r="H8933" i="4"/>
  <c r="H8953" i="4"/>
  <c r="H8976" i="4"/>
  <c r="H8997" i="4"/>
  <c r="H9017" i="4"/>
  <c r="H9040" i="4"/>
  <c r="H9061" i="4"/>
  <c r="H9104" i="4"/>
  <c r="H9125" i="4"/>
  <c r="H9145" i="4"/>
  <c r="H9168" i="4"/>
  <c r="H9189" i="4"/>
  <c r="H9209" i="4"/>
  <c r="H9232" i="4"/>
  <c r="H9253" i="4"/>
  <c r="H9273" i="4"/>
  <c r="H9296" i="4"/>
  <c r="H9317" i="4"/>
  <c r="H9337" i="4"/>
  <c r="H9360" i="4"/>
  <c r="H9381" i="4"/>
  <c r="H9401" i="4"/>
  <c r="H9424" i="4"/>
  <c r="H9445" i="4"/>
  <c r="H9465" i="4"/>
  <c r="H9488" i="4"/>
  <c r="H9509" i="4"/>
  <c r="H9529" i="4"/>
  <c r="H9552" i="4"/>
  <c r="H9573" i="4"/>
  <c r="H9593" i="4"/>
  <c r="H9609" i="4"/>
  <c r="H9625" i="4"/>
  <c r="H9641" i="4"/>
  <c r="H9657" i="4"/>
  <c r="H9673" i="4"/>
  <c r="H9689" i="4"/>
  <c r="H9737" i="4"/>
  <c r="H9753" i="4"/>
  <c r="H9769" i="4"/>
  <c r="H9785" i="4"/>
  <c r="H9817" i="4"/>
  <c r="H9833" i="4"/>
  <c r="H9849" i="4"/>
  <c r="H9865" i="4"/>
  <c r="H9881" i="4"/>
  <c r="H9897" i="4"/>
  <c r="H9913" i="4"/>
  <c r="H9929" i="4"/>
  <c r="H9945" i="4"/>
  <c r="H9961" i="4"/>
  <c r="H9977" i="4"/>
  <c r="H9993" i="4"/>
  <c r="H10009" i="4"/>
  <c r="H10025" i="4"/>
  <c r="H10057" i="4"/>
  <c r="H10073" i="4"/>
  <c r="H10089" i="4"/>
  <c r="H10105" i="4"/>
  <c r="H10121" i="4"/>
  <c r="H10137" i="4"/>
  <c r="H10153" i="4"/>
  <c r="H10169" i="4"/>
  <c r="H10185" i="4"/>
  <c r="H10201" i="4"/>
  <c r="H10217" i="4"/>
  <c r="H10233" i="4"/>
  <c r="H10249" i="4"/>
  <c r="H10265" i="4"/>
  <c r="H10281" i="4"/>
  <c r="H10297" i="4"/>
  <c r="H10313" i="4"/>
  <c r="H10345" i="4"/>
  <c r="H10361" i="4"/>
  <c r="H10377" i="4"/>
  <c r="H10393" i="4"/>
  <c r="H10409" i="4"/>
  <c r="H10425" i="4"/>
  <c r="H10441" i="4"/>
  <c r="H10457" i="4"/>
  <c r="H10473" i="4"/>
  <c r="H10489" i="4"/>
  <c r="H10505" i="4"/>
  <c r="H10521" i="4"/>
  <c r="H10537" i="4"/>
  <c r="H10553" i="4"/>
  <c r="H10569" i="4"/>
  <c r="H10585" i="4"/>
  <c r="H10601" i="4"/>
  <c r="H10617" i="4"/>
  <c r="H10633" i="4"/>
  <c r="H10649" i="4"/>
  <c r="H10665" i="4"/>
  <c r="H10681" i="4"/>
  <c r="H10696" i="4"/>
  <c r="H10707" i="4"/>
  <c r="H10717" i="4"/>
  <c r="H10726" i="4"/>
  <c r="H10735" i="4"/>
  <c r="H10744" i="4"/>
  <c r="H10753" i="4"/>
  <c r="H10763" i="4"/>
  <c r="H10772" i="4"/>
  <c r="H10780" i="4"/>
  <c r="H10788" i="4"/>
  <c r="H10796" i="4"/>
  <c r="H10812" i="4"/>
  <c r="H10820" i="4"/>
  <c r="H10828" i="4"/>
  <c r="H10836" i="4"/>
  <c r="H10876" i="4"/>
  <c r="H10884" i="4"/>
  <c r="H10892" i="4"/>
  <c r="H10900" i="4"/>
  <c r="H10908" i="4"/>
  <c r="H10916" i="4"/>
  <c r="H10924" i="4"/>
  <c r="H10932" i="4"/>
  <c r="H10940" i="4"/>
  <c r="H10948" i="4"/>
  <c r="H10956" i="4"/>
  <c r="H10964" i="4"/>
  <c r="H10972" i="4"/>
  <c r="H10980" i="4"/>
  <c r="H10988" i="4"/>
  <c r="H10996" i="4"/>
  <c r="H11004" i="4"/>
  <c r="H11012" i="4"/>
  <c r="H11020" i="4"/>
  <c r="H12414" i="4"/>
  <c r="H12405" i="4"/>
  <c r="H12396" i="4"/>
  <c r="H12387" i="4"/>
  <c r="H12378" i="4"/>
  <c r="H12368" i="4"/>
  <c r="H12359" i="4"/>
  <c r="H12350" i="4"/>
  <c r="H12341" i="4"/>
  <c r="H12331" i="4"/>
  <c r="H12316" i="4"/>
  <c r="H12293" i="4"/>
  <c r="H12271" i="4"/>
  <c r="H12252" i="4"/>
  <c r="H12229" i="4"/>
  <c r="H12207" i="4"/>
  <c r="H12188" i="4"/>
  <c r="H12165" i="4"/>
  <c r="H12143" i="4"/>
  <c r="H12124" i="4"/>
  <c r="H12101" i="4"/>
  <c r="H12079" i="4"/>
  <c r="H12060" i="4"/>
  <c r="H12037" i="4"/>
  <c r="H12015" i="4"/>
  <c r="H11996" i="4"/>
  <c r="H11973" i="4"/>
  <c r="H11951" i="4"/>
  <c r="H11932" i="4"/>
  <c r="H11909" i="4"/>
  <c r="H11887" i="4"/>
  <c r="H11868" i="4"/>
  <c r="H11845" i="4"/>
  <c r="H11823" i="4"/>
  <c r="H11804" i="4"/>
  <c r="H11781" i="4"/>
  <c r="H11759" i="4"/>
  <c r="H11740" i="4"/>
  <c r="H11717" i="4"/>
  <c r="H11695" i="4"/>
  <c r="H11676" i="4"/>
  <c r="H11653" i="4"/>
  <c r="H11631" i="4"/>
  <c r="H11580" i="4"/>
  <c r="H11452" i="4"/>
  <c r="H11388" i="4"/>
  <c r="H11324" i="4"/>
  <c r="H11260" i="4"/>
  <c r="H11196" i="4"/>
  <c r="H11132" i="4"/>
  <c r="H11068" i="4"/>
  <c r="H12415" i="4"/>
  <c r="H12370" i="4"/>
  <c r="H12317" i="4"/>
  <c r="H3" i="4"/>
  <c r="H12376" i="4"/>
  <c r="H12367" i="4"/>
  <c r="H12358" i="4"/>
  <c r="H12349" i="4"/>
  <c r="H12340" i="4"/>
  <c r="H12328" i="4"/>
  <c r="H12311" i="4"/>
  <c r="H12292" i="4"/>
  <c r="H12269" i="4"/>
  <c r="H12247" i="4"/>
  <c r="H12228" i="4"/>
  <c r="H12205" i="4"/>
  <c r="H12183" i="4"/>
  <c r="H12164" i="4"/>
  <c r="H12141" i="4"/>
  <c r="H12119" i="4"/>
  <c r="H12100" i="4"/>
  <c r="H12077" i="4"/>
  <c r="H12055" i="4"/>
  <c r="H12036" i="4"/>
  <c r="H12013" i="4"/>
  <c r="H11991" i="4"/>
  <c r="H11972" i="4"/>
  <c r="H11949" i="4"/>
  <c r="H11927" i="4"/>
  <c r="H11908" i="4"/>
  <c r="H11885" i="4"/>
  <c r="H11863" i="4"/>
  <c r="H11844" i="4"/>
  <c r="H11821" i="4"/>
  <c r="H11799" i="4"/>
  <c r="H11780" i="4"/>
  <c r="H11757" i="4"/>
  <c r="H11735" i="4"/>
  <c r="H11716" i="4"/>
  <c r="H11693" i="4"/>
  <c r="H11671" i="4"/>
  <c r="H11652" i="4"/>
  <c r="H11629" i="4"/>
  <c r="H11572" i="4"/>
  <c r="H11508" i="4"/>
  <c r="H11444" i="4"/>
  <c r="H11380" i="4"/>
  <c r="H11316" i="4"/>
  <c r="H11252" i="4"/>
  <c r="H11188" i="4"/>
  <c r="H11124" i="4"/>
  <c r="H11060" i="4"/>
  <c r="H12388" i="4"/>
  <c r="H12360" i="4"/>
  <c r="H12342" i="4"/>
  <c r="H12276" i="4"/>
  <c r="H12413" i="4"/>
  <c r="H12404" i="4"/>
  <c r="H12395" i="4"/>
  <c r="H12386" i="4"/>
  <c r="H12421" i="4"/>
  <c r="H12412" i="4"/>
  <c r="H12403" i="4"/>
  <c r="H12394" i="4"/>
  <c r="H12384" i="4"/>
  <c r="H12375" i="4"/>
  <c r="H12366" i="4"/>
  <c r="H12357" i="4"/>
  <c r="H12348" i="4"/>
  <c r="H12339" i="4"/>
  <c r="H12327" i="4"/>
  <c r="H12309" i="4"/>
  <c r="H12287" i="4"/>
  <c r="H12268" i="4"/>
  <c r="H12245" i="4"/>
  <c r="H12223" i="4"/>
  <c r="H12204" i="4"/>
  <c r="H12181" i="4"/>
  <c r="H12159" i="4"/>
  <c r="H12140" i="4"/>
  <c r="H12117" i="4"/>
  <c r="H12095" i="4"/>
  <c r="H12076" i="4"/>
  <c r="H12053" i="4"/>
  <c r="H12031" i="4"/>
  <c r="H12012" i="4"/>
  <c r="H11989" i="4"/>
  <c r="H11967" i="4"/>
  <c r="H11948" i="4"/>
  <c r="H11925" i="4"/>
  <c r="H11903" i="4"/>
  <c r="H11884" i="4"/>
  <c r="H11861" i="4"/>
  <c r="H11839" i="4"/>
  <c r="H11820" i="4"/>
  <c r="H11797" i="4"/>
  <c r="H11775" i="4"/>
  <c r="H11756" i="4"/>
  <c r="H11733" i="4"/>
  <c r="H11711" i="4"/>
  <c r="H11692" i="4"/>
  <c r="H11669" i="4"/>
  <c r="H11647" i="4"/>
  <c r="H11628" i="4"/>
  <c r="H11436" i="4"/>
  <c r="H11372" i="4"/>
  <c r="H11308" i="4"/>
  <c r="H11244" i="4"/>
  <c r="H11180" i="4"/>
  <c r="H11116" i="4"/>
  <c r="H11052" i="4"/>
  <c r="H12397" i="4"/>
  <c r="H12420" i="4"/>
  <c r="H12411" i="4"/>
  <c r="H12402" i="4"/>
  <c r="H12392" i="4"/>
  <c r="H12383" i="4"/>
  <c r="H12374" i="4"/>
  <c r="H12365" i="4"/>
  <c r="H12356" i="4"/>
  <c r="H12347" i="4"/>
  <c r="H12336" i="4"/>
  <c r="H12308" i="4"/>
  <c r="H12263" i="4"/>
  <c r="H12244" i="4"/>
  <c r="H12221" i="4"/>
  <c r="H12199" i="4"/>
  <c r="H12180" i="4"/>
  <c r="H12157" i="4"/>
  <c r="H12135" i="4"/>
  <c r="H12116" i="4"/>
  <c r="H12093" i="4"/>
  <c r="H12071" i="4"/>
  <c r="H12052" i="4"/>
  <c r="H12029" i="4"/>
  <c r="H12007" i="4"/>
  <c r="H11988" i="4"/>
  <c r="H11965" i="4"/>
  <c r="H11943" i="4"/>
  <c r="H11924" i="4"/>
  <c r="H11901" i="4"/>
  <c r="H11879" i="4"/>
  <c r="H11860" i="4"/>
  <c r="H11837" i="4"/>
  <c r="H11815" i="4"/>
  <c r="H11796" i="4"/>
  <c r="H11773" i="4"/>
  <c r="H11751" i="4"/>
  <c r="H11732" i="4"/>
  <c r="H11709" i="4"/>
  <c r="H11687" i="4"/>
  <c r="H11668" i="4"/>
  <c r="H11645" i="4"/>
  <c r="H11620" i="4"/>
  <c r="H11492" i="4"/>
  <c r="H11428" i="4"/>
  <c r="H11364" i="4"/>
  <c r="H11300" i="4"/>
  <c r="H11236" i="4"/>
  <c r="H11108" i="4"/>
  <c r="H11044" i="4"/>
  <c r="C8" i="3" l="1"/>
  <c r="D8" i="3"/>
  <c r="F8" i="3" s="1"/>
  <c r="C9" i="3"/>
  <c r="D9" i="3"/>
  <c r="F9" i="3" s="1"/>
  <c r="G9" i="3" s="1"/>
  <c r="C10" i="3"/>
  <c r="D10" i="3"/>
  <c r="F10" i="3" s="1"/>
  <c r="G10" i="3" s="1"/>
  <c r="C7" i="3"/>
  <c r="D7" i="3"/>
  <c r="F7" i="3" s="1"/>
  <c r="D12" i="3"/>
  <c r="F12" i="3" s="1"/>
  <c r="C12" i="3"/>
  <c r="D11" i="3"/>
  <c r="F11" i="3" s="1"/>
  <c r="C11" i="3"/>
  <c r="J10308" i="4"/>
  <c r="K1" i="4"/>
  <c r="G8" i="3" l="1"/>
  <c r="G7" i="3"/>
  <c r="G11" i="3"/>
  <c r="G12" i="3"/>
  <c r="B2" i="3" l="1"/>
  <c r="C2" i="3" s="1"/>
  <c r="D2" i="3"/>
  <c r="F2" i="3" s="1"/>
  <c r="B3" i="3"/>
  <c r="C3" i="3" s="1"/>
  <c r="D3" i="3"/>
  <c r="F3" i="3" s="1"/>
  <c r="B4" i="3"/>
  <c r="C4" i="3" s="1"/>
  <c r="D4" i="3"/>
  <c r="F4" i="3" s="1"/>
  <c r="B5" i="3"/>
  <c r="C5" i="3" s="1"/>
  <c r="D5" i="3"/>
  <c r="F5" i="3" s="1"/>
  <c r="B6" i="3"/>
  <c r="C6" i="3" s="1"/>
  <c r="D6" i="3"/>
  <c r="F6" i="3" s="1"/>
  <c r="G6" i="3" l="1"/>
  <c r="G5" i="3"/>
  <c r="G3" i="3"/>
  <c r="G2" i="3"/>
  <c r="G4" i="3"/>
  <c r="B26" i="1" l="1"/>
  <c r="B22" i="1"/>
  <c r="B23" i="1" s="1"/>
  <c r="B18" i="1"/>
  <c r="B19" i="1" s="1"/>
  <c r="B12" i="1"/>
  <c r="B2" i="1"/>
  <c r="B27" i="1"/>
  <c r="B13" i="1"/>
  <c r="B14" i="1" s="1"/>
  <c r="B15" i="1" s="1"/>
  <c r="B7" i="1"/>
  <c r="G14" i="1" s="1"/>
  <c r="G19" i="1" s="1"/>
  <c r="C14" i="1" l="1"/>
  <c r="C15" i="1" s="1"/>
</calcChain>
</file>

<file path=xl/sharedStrings.xml><?xml version="1.0" encoding="utf-8"?>
<sst xmlns="http://schemas.openxmlformats.org/spreadsheetml/2006/main" count="37353" uniqueCount="508">
  <si>
    <t>Formula Romiti</t>
  </si>
  <si>
    <t>S</t>
  </si>
  <si>
    <t>dmax (m)</t>
  </si>
  <si>
    <t>dc (m)</t>
  </si>
  <si>
    <t>b (m)</t>
  </si>
  <si>
    <t>Sc</t>
  </si>
  <si>
    <t>bc (m)</t>
  </si>
  <si>
    <t>Japones</t>
  </si>
  <si>
    <t>alpha</t>
  </si>
  <si>
    <t>alphaC</t>
  </si>
  <si>
    <t>Italiana</t>
  </si>
  <si>
    <t>USA</t>
  </si>
  <si>
    <t>Recomendada</t>
  </si>
  <si>
    <t>Res</t>
  </si>
  <si>
    <t>qcal</t>
  </si>
  <si>
    <t>y1</t>
  </si>
  <si>
    <t>Cd</t>
  </si>
  <si>
    <t>q</t>
  </si>
  <si>
    <t>Q</t>
  </si>
  <si>
    <t>a</t>
  </si>
  <si>
    <t>m3</t>
  </si>
  <si>
    <t>Volumen de sedimentos atrapado, teniendo en cuenta penduente de compensación</t>
  </si>
  <si>
    <t>Estimación volumen de sedimentos lavados</t>
  </si>
  <si>
    <t>Promedio</t>
  </si>
  <si>
    <t>Fecha</t>
  </si>
  <si>
    <t>Año</t>
  </si>
  <si>
    <t>Mes</t>
  </si>
  <si>
    <t>Año-Mes</t>
  </si>
  <si>
    <t>ENSO</t>
  </si>
  <si>
    <t>ENSO-MES</t>
  </si>
  <si>
    <t>Transferida de La Garrucha</t>
  </si>
  <si>
    <t>Nota: No modificar para que no se dañen las hojas de Q95%</t>
  </si>
  <si>
    <t>19831</t>
  </si>
  <si>
    <t>Niño</t>
  </si>
  <si>
    <t>Niño1</t>
  </si>
  <si>
    <t>19832</t>
  </si>
  <si>
    <t>Niño2</t>
  </si>
  <si>
    <t>19833</t>
  </si>
  <si>
    <t>Niño3</t>
  </si>
  <si>
    <t>19834</t>
  </si>
  <si>
    <t>Niño4</t>
  </si>
  <si>
    <t>19835</t>
  </si>
  <si>
    <t>Niño5</t>
  </si>
  <si>
    <t>19836</t>
  </si>
  <si>
    <t>Niño6</t>
  </si>
  <si>
    <t>19837</t>
  </si>
  <si>
    <t>Neutro</t>
  </si>
  <si>
    <t>Neutro7</t>
  </si>
  <si>
    <t>19838</t>
  </si>
  <si>
    <t>Neutro8</t>
  </si>
  <si>
    <t>19839</t>
  </si>
  <si>
    <t>Neutro9</t>
  </si>
  <si>
    <t>198310</t>
  </si>
  <si>
    <t>Niña</t>
  </si>
  <si>
    <t>Niña10</t>
  </si>
  <si>
    <t>198311</t>
  </si>
  <si>
    <t>Niña11</t>
  </si>
  <si>
    <t>198312</t>
  </si>
  <si>
    <t>Niña12</t>
  </si>
  <si>
    <t>19841</t>
  </si>
  <si>
    <t>Niña1</t>
  </si>
  <si>
    <t>19842</t>
  </si>
  <si>
    <t>Neutro2</t>
  </si>
  <si>
    <t>19843</t>
  </si>
  <si>
    <t>Neutro3</t>
  </si>
  <si>
    <t>19844</t>
  </si>
  <si>
    <t>Neutro4</t>
  </si>
  <si>
    <t>19845</t>
  </si>
  <si>
    <t>Neutro5</t>
  </si>
  <si>
    <t>19846</t>
  </si>
  <si>
    <t>Neutro6</t>
  </si>
  <si>
    <t>19847</t>
  </si>
  <si>
    <t>19848</t>
  </si>
  <si>
    <t>19849</t>
  </si>
  <si>
    <t>198410</t>
  </si>
  <si>
    <t>Neutro10</t>
  </si>
  <si>
    <t>198411</t>
  </si>
  <si>
    <t>198412</t>
  </si>
  <si>
    <t>19851</t>
  </si>
  <si>
    <t>19852</t>
  </si>
  <si>
    <t>Niña2</t>
  </si>
  <si>
    <t>19853</t>
  </si>
  <si>
    <t>Niña3</t>
  </si>
  <si>
    <t>19854</t>
  </si>
  <si>
    <t>Niña4</t>
  </si>
  <si>
    <t>19855</t>
  </si>
  <si>
    <t>Niña5</t>
  </si>
  <si>
    <t>19856</t>
  </si>
  <si>
    <t>Niña6</t>
  </si>
  <si>
    <t>19857</t>
  </si>
  <si>
    <t>19858</t>
  </si>
  <si>
    <t>19859</t>
  </si>
  <si>
    <t>198510</t>
  </si>
  <si>
    <t>198511</t>
  </si>
  <si>
    <t>Neutro11</t>
  </si>
  <si>
    <t>198512</t>
  </si>
  <si>
    <t>Neutro12</t>
  </si>
  <si>
    <t>19861</t>
  </si>
  <si>
    <t>Neutro1</t>
  </si>
  <si>
    <t>19862</t>
  </si>
  <si>
    <t>19863</t>
  </si>
  <si>
    <t>19864</t>
  </si>
  <si>
    <t>19865</t>
  </si>
  <si>
    <t>19866</t>
  </si>
  <si>
    <t>19867</t>
  </si>
  <si>
    <t>19868</t>
  </si>
  <si>
    <t>Niño8</t>
  </si>
  <si>
    <t>19869</t>
  </si>
  <si>
    <t>Niño9</t>
  </si>
  <si>
    <t>198610</t>
  </si>
  <si>
    <t>Niño10</t>
  </si>
  <si>
    <t>198611</t>
  </si>
  <si>
    <t>Niño11</t>
  </si>
  <si>
    <t>198612</t>
  </si>
  <si>
    <t>Niño12</t>
  </si>
  <si>
    <t>19871</t>
  </si>
  <si>
    <t>19872</t>
  </si>
  <si>
    <t>19873</t>
  </si>
  <si>
    <t>19874</t>
  </si>
  <si>
    <t>19875</t>
  </si>
  <si>
    <t>19876</t>
  </si>
  <si>
    <t>19877</t>
  </si>
  <si>
    <t>Niño7</t>
  </si>
  <si>
    <t>19878</t>
  </si>
  <si>
    <t>19879</t>
  </si>
  <si>
    <t>198710</t>
  </si>
  <si>
    <t>198711</t>
  </si>
  <si>
    <t>198712</t>
  </si>
  <si>
    <t>19881</t>
  </si>
  <si>
    <t>19882</t>
  </si>
  <si>
    <t>19883</t>
  </si>
  <si>
    <t>19884</t>
  </si>
  <si>
    <t>19885</t>
  </si>
  <si>
    <t>19886</t>
  </si>
  <si>
    <t>19887</t>
  </si>
  <si>
    <t>Niña7</t>
  </si>
  <si>
    <t>19888</t>
  </si>
  <si>
    <t>Niña8</t>
  </si>
  <si>
    <t>19889</t>
  </si>
  <si>
    <t>Niña9</t>
  </si>
  <si>
    <t>198810</t>
  </si>
  <si>
    <t>198811</t>
  </si>
  <si>
    <t>198812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</si>
  <si>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</si>
  <si>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</si>
  <si>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</si>
  <si>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</si>
  <si>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</si>
  <si>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</si>
  <si>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</si>
  <si>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</si>
  <si>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</si>
  <si>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198910</t>
  </si>
  <si>
    <t>198911</t>
  </si>
  <si>
    <t>198912</t>
  </si>
  <si>
    <t>19901</t>
  </si>
  <si>
    <t>19902</t>
  </si>
  <si>
    <t>19903</t>
  </si>
  <si>
    <t>19904</t>
  </si>
  <si>
    <t>19905</t>
  </si>
  <si>
    <t>19906</t>
  </si>
  <si>
    <t>19907</t>
  </si>
  <si>
    <t>19908</t>
  </si>
  <si>
    <t>19909</t>
  </si>
  <si>
    <t>199010</t>
  </si>
  <si>
    <t>199011</t>
  </si>
  <si>
    <t>199012</t>
  </si>
  <si>
    <t>19911</t>
  </si>
  <si>
    <t>19912</t>
  </si>
  <si>
    <t>19913</t>
  </si>
  <si>
    <t>19914</t>
  </si>
  <si>
    <t>19915</t>
  </si>
  <si>
    <t>19916</t>
  </si>
  <si>
    <t>19917</t>
  </si>
  <si>
    <t>19918</t>
  </si>
  <si>
    <t>19919</t>
  </si>
  <si>
    <t>199110</t>
  </si>
  <si>
    <t>199111</t>
  </si>
  <si>
    <t>199112</t>
  </si>
  <si>
    <t>19921</t>
  </si>
  <si>
    <t>19922</t>
  </si>
  <si>
    <t>19923</t>
  </si>
  <si>
    <t>19924</t>
  </si>
  <si>
    <t>19925</t>
  </si>
  <si>
    <t>19926</t>
  </si>
  <si>
    <t>19927</t>
  </si>
  <si>
    <t>19928</t>
  </si>
  <si>
    <t>19929</t>
  </si>
  <si>
    <t>199210</t>
  </si>
  <si>
    <t>199211</t>
  </si>
  <si>
    <t>199212</t>
  </si>
  <si>
    <t>19931</t>
  </si>
  <si>
    <t>19932</t>
  </si>
  <si>
    <t>19933</t>
  </si>
  <si>
    <t>19934</t>
  </si>
  <si>
    <t>19935</t>
  </si>
  <si>
    <t>19936</t>
  </si>
  <si>
    <t>19937</t>
  </si>
  <si>
    <t>19938</t>
  </si>
  <si>
    <t>19939</t>
  </si>
  <si>
    <t>199310</t>
  </si>
  <si>
    <t>199311</t>
  </si>
  <si>
    <t>199312</t>
  </si>
  <si>
    <t>19941</t>
  </si>
  <si>
    <t>19942</t>
  </si>
  <si>
    <t>19943</t>
  </si>
  <si>
    <t>19944</t>
  </si>
  <si>
    <t>19945</t>
  </si>
  <si>
    <t>19946</t>
  </si>
  <si>
    <t>19947</t>
  </si>
  <si>
    <t>19948</t>
  </si>
  <si>
    <t>19949</t>
  </si>
  <si>
    <t>199410</t>
  </si>
  <si>
    <t>199411</t>
  </si>
  <si>
    <t>199412</t>
  </si>
  <si>
    <t>19951</t>
  </si>
  <si>
    <t>19952</t>
  </si>
  <si>
    <t>19953</t>
  </si>
  <si>
    <t>19954</t>
  </si>
  <si>
    <t>19955</t>
  </si>
  <si>
    <t>19956</t>
  </si>
  <si>
    <t>19957</t>
  </si>
  <si>
    <t>19958</t>
  </si>
  <si>
    <t>19959</t>
  </si>
  <si>
    <t>199510</t>
  </si>
  <si>
    <t>199511</t>
  </si>
  <si>
    <t>199512</t>
  </si>
  <si>
    <t>19961</t>
  </si>
  <si>
    <t>19962</t>
  </si>
  <si>
    <t>19963</t>
  </si>
  <si>
    <t>19964</t>
  </si>
  <si>
    <t>19965</t>
  </si>
  <si>
    <t>19966</t>
  </si>
  <si>
    <t>19967</t>
  </si>
  <si>
    <t>19968</t>
  </si>
  <si>
    <t>19969</t>
  </si>
  <si>
    <t>199610</t>
  </si>
  <si>
    <t>199611</t>
  </si>
  <si>
    <t>199612</t>
  </si>
  <si>
    <t>19971</t>
  </si>
  <si>
    <t>19972</t>
  </si>
  <si>
    <t>19973</t>
  </si>
  <si>
    <t>19974</t>
  </si>
  <si>
    <t>19975</t>
  </si>
  <si>
    <t>19976</t>
  </si>
  <si>
    <t>19977</t>
  </si>
  <si>
    <t>19978</t>
  </si>
  <si>
    <t>19979</t>
  </si>
  <si>
    <t>199710</t>
  </si>
  <si>
    <t>199711</t>
  </si>
  <si>
    <t>199712</t>
  </si>
  <si>
    <t>19981</t>
  </si>
  <si>
    <t>19982</t>
  </si>
  <si>
    <t>19983</t>
  </si>
  <si>
    <t>19984</t>
  </si>
  <si>
    <t>19985</t>
  </si>
  <si>
    <t>19986</t>
  </si>
  <si>
    <t>19987</t>
  </si>
  <si>
    <t>19988</t>
  </si>
  <si>
    <t>19989</t>
  </si>
  <si>
    <t>199810</t>
  </si>
  <si>
    <t>199811</t>
  </si>
  <si>
    <t>199812</t>
  </si>
  <si>
    <t>19991</t>
  </si>
  <si>
    <t>19992</t>
  </si>
  <si>
    <t>19993</t>
  </si>
  <si>
    <t>19994</t>
  </si>
  <si>
    <t>19995</t>
  </si>
  <si>
    <t>19996</t>
  </si>
  <si>
    <t>19997</t>
  </si>
  <si>
    <t>19998</t>
  </si>
  <si>
    <t>19999</t>
  </si>
  <si>
    <t>199910</t>
  </si>
  <si>
    <t>199911</t>
  </si>
  <si>
    <t>199912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</si>
  <si>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</si>
  <si>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</si>
  <si>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</si>
  <si>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</si>
  <si>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</si>
  <si>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</si>
  <si>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</si>
  <si>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</si>
  <si>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</si>
  <si>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200010</t>
  </si>
  <si>
    <t>200011</t>
  </si>
  <si>
    <t>200012</t>
  </si>
  <si>
    <t>20011</t>
  </si>
  <si>
    <t>20012</t>
  </si>
  <si>
    <t>20013</t>
  </si>
  <si>
    <t>20014</t>
  </si>
  <si>
    <t>20015</t>
  </si>
  <si>
    <t>20016</t>
  </si>
  <si>
    <t>20017</t>
  </si>
  <si>
    <t>20018</t>
  </si>
  <si>
    <t>20019</t>
  </si>
  <si>
    <t>200110</t>
  </si>
  <si>
    <t>200111</t>
  </si>
  <si>
    <t>200112</t>
  </si>
  <si>
    <t>20021</t>
  </si>
  <si>
    <t>20022</t>
  </si>
  <si>
    <t>20023</t>
  </si>
  <si>
    <t>20024</t>
  </si>
  <si>
    <t>20025</t>
  </si>
  <si>
    <t>20026</t>
  </si>
  <si>
    <t>20027</t>
  </si>
  <si>
    <t>20028</t>
  </si>
  <si>
    <t>20029</t>
  </si>
  <si>
    <t>200210</t>
  </si>
  <si>
    <t>200211</t>
  </si>
  <si>
    <t>200212</t>
  </si>
  <si>
    <t>20031</t>
  </si>
  <si>
    <t>20032</t>
  </si>
  <si>
    <t>20033</t>
  </si>
  <si>
    <t>20034</t>
  </si>
  <si>
    <t>20035</t>
  </si>
  <si>
    <t>20036</t>
  </si>
  <si>
    <t>20037</t>
  </si>
  <si>
    <t>20038</t>
  </si>
  <si>
    <t>20039</t>
  </si>
  <si>
    <t>200310</t>
  </si>
  <si>
    <t>200311</t>
  </si>
  <si>
    <t>200312</t>
  </si>
  <si>
    <t>20041</t>
  </si>
  <si>
    <t>20042</t>
  </si>
  <si>
    <t>20043</t>
  </si>
  <si>
    <t>20044</t>
  </si>
  <si>
    <t>20045</t>
  </si>
  <si>
    <t>20046</t>
  </si>
  <si>
    <t>20047</t>
  </si>
  <si>
    <t>20048</t>
  </si>
  <si>
    <t>20049</t>
  </si>
  <si>
    <t>200410</t>
  </si>
  <si>
    <t>200411</t>
  </si>
  <si>
    <t>200412</t>
  </si>
  <si>
    <t>20051</t>
  </si>
  <si>
    <t>20052</t>
  </si>
  <si>
    <t>20053</t>
  </si>
  <si>
    <t>20054</t>
  </si>
  <si>
    <t>20055</t>
  </si>
  <si>
    <t>20056</t>
  </si>
  <si>
    <t>20057</t>
  </si>
  <si>
    <t>20058</t>
  </si>
  <si>
    <t>20059</t>
  </si>
  <si>
    <t>200510</t>
  </si>
  <si>
    <t>200511</t>
  </si>
  <si>
    <t>200512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</si>
  <si>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</si>
  <si>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</si>
  <si>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</si>
  <si>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</si>
  <si>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</si>
  <si>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</si>
  <si>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</si>
  <si>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</si>
  <si>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</si>
  <si>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200610</t>
  </si>
  <si>
    <t>200611</t>
  </si>
  <si>
    <t>200612</t>
  </si>
  <si>
    <t>20071</t>
  </si>
  <si>
    <t>20072</t>
  </si>
  <si>
    <t>20073</t>
  </si>
  <si>
    <t>20074</t>
  </si>
  <si>
    <t>20075</t>
  </si>
  <si>
    <t>20076</t>
  </si>
  <si>
    <t>20077</t>
  </si>
  <si>
    <t>20078</t>
  </si>
  <si>
    <t>20079</t>
  </si>
  <si>
    <t>200710</t>
  </si>
  <si>
    <t>200711</t>
  </si>
  <si>
    <t>200712</t>
  </si>
  <si>
    <t>20081</t>
  </si>
  <si>
    <t>20082</t>
  </si>
  <si>
    <t>20083</t>
  </si>
  <si>
    <t>20084</t>
  </si>
  <si>
    <t>20085</t>
  </si>
  <si>
    <t>20086</t>
  </si>
  <si>
    <t>20087</t>
  </si>
  <si>
    <t>20088</t>
  </si>
  <si>
    <t>20089</t>
  </si>
  <si>
    <t>200810</t>
  </si>
  <si>
    <t>200811</t>
  </si>
  <si>
    <t>200812</t>
  </si>
  <si>
    <t>20091</t>
  </si>
  <si>
    <t>20092</t>
  </si>
  <si>
    <t>20093</t>
  </si>
  <si>
    <t>20094</t>
  </si>
  <si>
    <t>20095</t>
  </si>
  <si>
    <t>20096</t>
  </si>
  <si>
    <t>20097</t>
  </si>
  <si>
    <t>20098</t>
  </si>
  <si>
    <t>20099</t>
  </si>
  <si>
    <t>200910</t>
  </si>
  <si>
    <t>200911</t>
  </si>
  <si>
    <t>200912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</si>
  <si>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</si>
  <si>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</si>
  <si>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</si>
  <si>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</si>
  <si>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</si>
  <si>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</si>
  <si>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</si>
  <si>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</si>
  <si>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</si>
  <si>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201010</t>
  </si>
  <si>
    <t>201011</t>
  </si>
  <si>
    <t>201012</t>
  </si>
  <si>
    <t>20111</t>
  </si>
  <si>
    <t>20112</t>
  </si>
  <si>
    <t>20113</t>
  </si>
  <si>
    <t>20114</t>
  </si>
  <si>
    <t>20115</t>
  </si>
  <si>
    <t>20116</t>
  </si>
  <si>
    <t>20117</t>
  </si>
  <si>
    <t>20118</t>
  </si>
  <si>
    <t>20119</t>
  </si>
  <si>
    <t>201110</t>
  </si>
  <si>
    <t>201111</t>
  </si>
  <si>
    <t>201112</t>
  </si>
  <si>
    <t>20121</t>
  </si>
  <si>
    <t>20122</t>
  </si>
  <si>
    <t>20123</t>
  </si>
  <si>
    <t>20124</t>
  </si>
  <si>
    <t>20125</t>
  </si>
  <si>
    <t>20126</t>
  </si>
  <si>
    <t>20127</t>
  </si>
  <si>
    <t>20128</t>
  </si>
  <si>
    <t>20129</t>
  </si>
  <si>
    <t>201210</t>
  </si>
  <si>
    <t>201211</t>
  </si>
  <si>
    <t>201212</t>
  </si>
  <si>
    <t>20131</t>
  </si>
  <si>
    <t>20132</t>
  </si>
  <si>
    <t>20133</t>
  </si>
  <si>
    <t>20134</t>
  </si>
  <si>
    <t>20135</t>
  </si>
  <si>
    <t>20136</t>
  </si>
  <si>
    <t>20137</t>
  </si>
  <si>
    <t>20138</t>
  </si>
  <si>
    <t>20139</t>
  </si>
  <si>
    <t>201310</t>
  </si>
  <si>
    <t>201311</t>
  </si>
  <si>
    <t>201312</t>
  </si>
  <si>
    <t>20141</t>
  </si>
  <si>
    <t>20142</t>
  </si>
  <si>
    <t>20143</t>
  </si>
  <si>
    <t>20144</t>
  </si>
  <si>
    <t>20145</t>
  </si>
  <si>
    <t>20146</t>
  </si>
  <si>
    <t>20147</t>
  </si>
  <si>
    <t>20148</t>
  </si>
  <si>
    <t>20149</t>
  </si>
  <si>
    <t>201410</t>
  </si>
  <si>
    <t>201411</t>
  </si>
  <si>
    <t>201412</t>
  </si>
  <si>
    <t>20151</t>
  </si>
  <si>
    <t>20152</t>
  </si>
  <si>
    <t>20153</t>
  </si>
  <si>
    <t>20154</t>
  </si>
  <si>
    <t>20155</t>
  </si>
  <si>
    <t>20156</t>
  </si>
  <si>
    <t>20157</t>
  </si>
  <si>
    <t>20158</t>
  </si>
  <si>
    <t>20159</t>
  </si>
  <si>
    <t>201510</t>
  </si>
  <si>
    <t>201511</t>
  </si>
  <si>
    <t>201512</t>
  </si>
  <si>
    <t>20161</t>
  </si>
  <si>
    <t>20162</t>
  </si>
  <si>
    <t>20163</t>
  </si>
  <si>
    <t>20164</t>
  </si>
  <si>
    <t>20165</t>
  </si>
  <si>
    <t>20166</t>
  </si>
  <si>
    <t>20167</t>
  </si>
  <si>
    <t>20168</t>
  </si>
  <si>
    <t>20169</t>
  </si>
  <si>
    <t>201610</t>
  </si>
  <si>
    <t>201611</t>
  </si>
  <si>
    <t>201612</t>
  </si>
  <si>
    <t>Row Labels</t>
  </si>
  <si>
    <t>Grand Total</t>
  </si>
  <si>
    <t>Max of Transferida de La Garrucha</t>
  </si>
  <si>
    <t>Min of Transferida de La Garrucha</t>
  </si>
  <si>
    <t>Average of Transferida de La Garrucha</t>
  </si>
  <si>
    <t>StdDev of Transferida de La Garrucha</t>
  </si>
  <si>
    <t>densidad mat (kg/m3)</t>
  </si>
  <si>
    <t>Vol (m3)</t>
  </si>
  <si>
    <t>C mg/L</t>
  </si>
  <si>
    <t>Average of C mg/L</t>
  </si>
  <si>
    <t>Min of C mg/L</t>
  </si>
  <si>
    <t>Max of C mg/L</t>
  </si>
  <si>
    <t>StdDev of C mg/L</t>
  </si>
  <si>
    <t>porosidad</t>
  </si>
  <si>
    <t>Vol Vacios</t>
  </si>
  <si>
    <t>Vol Sed</t>
  </si>
  <si>
    <t>Peso seco (kg)</t>
  </si>
  <si>
    <t>Vol Vacios (m3)</t>
  </si>
  <si>
    <t>Vol Sed (m3)</t>
  </si>
  <si>
    <t>Variable</t>
  </si>
  <si>
    <t>Valor</t>
  </si>
  <si>
    <t>Caudal (m3/s)</t>
  </si>
  <si>
    <t>C (mg/l)</t>
  </si>
  <si>
    <t xml:space="preserve">Formula </t>
  </si>
  <si>
    <t>min</t>
  </si>
  <si>
    <t>medio</t>
  </si>
  <si>
    <t>max</t>
  </si>
  <si>
    <t>total azud colmatado</t>
  </si>
  <si>
    <t>Ton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</si>
</sst>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 tint="-0.249977111117893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rgb="FFC5E0B3"/>
      </left>
      <right style="medium">
        <color rgb="FFC5E0B3"/>
      </right>
      <top/>
      <bottom style="medium">
        <color rgb="FFC5E0B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</borders>
  <cellStyleXfs count="1">
    <xf numFmtId="0" fontId="0" fillId="0" borderId="0"/>
  </cellStyleXfs>
  <cellXfs count="33">
    <xf numFmtId="0" fontId="0" fillId="0" borderId="0" xfId="0"/>
    <xf numFmtId="2" fontId="0" fillId="0" borderId="0" xfId="0" applyNumberFormat="1"/>
    <xf numFmtId="0" fontId="2" fillId="0" borderId="0" xfId="0" applyFont="1" applyAlignment="1">
      <alignment horizontal="center"/>
    </xf>
    <xf numFmtId="1" fontId="0" fillId="0" borderId="0" xfId="0" applyNumberForma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/>
    </xf>
    <xf numFmtId="0" fontId="3" fillId="0" borderId="1" xfId="0" applyFont="1" applyBorder="1" applyAlignment="1">
      <alignment vertical="center"/>
    </xf>
    <xf numFmtId="0" fontId="3" fillId="2" borderId="1" xfId="0" applyFont="1" applyFill="1" applyBorder="1" applyAlignment="1">
      <alignment horizontal="center"/>
    </xf>
    <xf numFmtId="0" fontId="3" fillId="3" borderId="2" xfId="0" applyFont="1" applyFill="1" applyBorder="1" applyAlignment="1">
      <alignment vertical="center"/>
    </xf>
    <xf numFmtId="0" fontId="0" fillId="3" borderId="0" xfId="0" applyFill="1"/>
    <xf numFmtId="14" fontId="2" fillId="0" borderId="0" xfId="0" applyNumberFormat="1" applyFont="1" applyAlignment="1">
      <alignment horizontal="center"/>
    </xf>
    <xf numFmtId="2" fontId="2" fillId="4" borderId="0" xfId="0" applyNumberFormat="1" applyFont="1" applyFill="1" applyAlignment="1">
      <alignment horizontal="center"/>
    </xf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2" fontId="4" fillId="0" borderId="3" xfId="0" applyNumberFormat="1" applyFont="1" applyBorder="1" applyAlignment="1">
      <alignment horizontal="center" vertical="center" wrapText="1"/>
    </xf>
    <xf numFmtId="2" fontId="0" fillId="0" borderId="0" xfId="0" pivotButton="1" applyNumberFormat="1"/>
    <xf numFmtId="0" fontId="3" fillId="0" borderId="4" xfId="0" applyFont="1" applyFill="1" applyBorder="1" applyAlignment="1">
      <alignment vertical="center"/>
    </xf>
    <xf numFmtId="1" fontId="0" fillId="0" borderId="0" xfId="0" applyNumberFormat="1" applyAlignment="1">
      <alignment horizontal="left" indent="1"/>
    </xf>
    <xf numFmtId="2" fontId="3" fillId="5" borderId="3" xfId="0" applyNumberFormat="1" applyFont="1" applyFill="1" applyBorder="1" applyAlignment="1">
      <alignment horizontal="center" vertical="center" wrapText="1"/>
    </xf>
    <xf numFmtId="0" fontId="1" fillId="0" borderId="0" xfId="0" applyFont="1"/>
    <xf numFmtId="0" fontId="0" fillId="0" borderId="5" xfId="0" applyBorder="1"/>
    <xf numFmtId="164" fontId="0" fillId="0" borderId="5" xfId="0" applyNumberFormat="1" applyBorder="1"/>
    <xf numFmtId="0" fontId="0" fillId="5" borderId="5" xfId="0" applyFill="1" applyBorder="1"/>
    <xf numFmtId="2" fontId="0" fillId="0" borderId="5" xfId="0" applyNumberFormat="1" applyBorder="1"/>
    <xf numFmtId="2" fontId="0" fillId="0" borderId="5" xfId="0" applyNumberFormat="1" applyFill="1" applyBorder="1"/>
    <xf numFmtId="0" fontId="0" fillId="6" borderId="5" xfId="0" applyFill="1" applyBorder="1"/>
    <xf numFmtId="2" fontId="0" fillId="6" borderId="5" xfId="0" applyNumberFormat="1" applyFill="1" applyBorder="1"/>
    <xf numFmtId="0" fontId="0" fillId="0" borderId="0" xfId="0" applyAlignment="1">
      <alignment horizontal="center"/>
    </xf>
    <xf numFmtId="0" fontId="1" fillId="5" borderId="5" xfId="0" applyFont="1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5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023293778611282"/>
          <c:y val="4.7205243465182498E-2"/>
          <c:w val="0.7695573043774101"/>
          <c:h val="0.78369996522963814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Serie_con!$S$18:$S$25</c:f>
              <c:numCache>
                <c:formatCode>General</c:formatCode>
                <c:ptCount val="8"/>
                <c:pt idx="0">
                  <c:v>3.23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37</c:v>
                </c:pt>
              </c:numCache>
            </c:numRef>
          </c:xVal>
          <c:yVal>
            <c:numRef>
              <c:f>Serie_con!$T$18:$T$25</c:f>
              <c:numCache>
                <c:formatCode>General</c:formatCode>
                <c:ptCount val="8"/>
                <c:pt idx="0">
                  <c:v>7728.8954086809417</c:v>
                </c:pt>
                <c:pt idx="1">
                  <c:v>4992.8664340078885</c:v>
                </c:pt>
                <c:pt idx="2">
                  <c:v>2496.4332170039443</c:v>
                </c:pt>
                <c:pt idx="3">
                  <c:v>1664.2888113359629</c:v>
                </c:pt>
                <c:pt idx="4">
                  <c:v>1248.2166085019721</c:v>
                </c:pt>
                <c:pt idx="5">
                  <c:v>998.57328680157764</c:v>
                </c:pt>
                <c:pt idx="6">
                  <c:v>832.14440566798146</c:v>
                </c:pt>
                <c:pt idx="7">
                  <c:v>674.71168027133638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4AE-4913-A5CB-7566C87036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5435576"/>
        <c:axId val="675437544"/>
      </c:scatterChart>
      <c:valAx>
        <c:axId val="675435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Q (m3/s)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675437544"/>
        <c:crosses val="autoZero"/>
        <c:crossBetween val="midCat"/>
      </c:valAx>
      <c:valAx>
        <c:axId val="675437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C (mg/l)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675435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'curva C Vs Q'!$E$1</c:f>
              <c:strCache>
                <c:ptCount val="1"/>
                <c:pt idx="0">
                  <c:v>C (mg/l)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rgbClr val="FF0000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1.1644615702737032E-2"/>
                  <c:y val="-0.46110755957485511"/>
                </c:manualLayout>
              </c:layout>
              <c:numFmt formatCode="General" sourceLinked="0"/>
              <c:spPr>
                <a:solidFill>
                  <a:schemeClr val="bg1"/>
                </a:solidFill>
                <a:ln>
                  <a:solidFill>
                    <a:schemeClr val="tx1"/>
                  </a:solidFill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CO"/>
                </a:p>
              </c:txPr>
            </c:trendlineLbl>
          </c:trendline>
          <c:xVal>
            <c:numRef>
              <c:f>'curva C Vs Q'!$D$2:$D$9</c:f>
              <c:numCache>
                <c:formatCode>0.00</c:formatCode>
                <c:ptCount val="8"/>
                <c:pt idx="0">
                  <c:v>3.23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37</c:v>
                </c:pt>
              </c:numCache>
            </c:numRef>
          </c:xVal>
          <c:yVal>
            <c:numRef>
              <c:f>'curva C Vs Q'!$E$2:$E$9</c:f>
              <c:numCache>
                <c:formatCode>0.00</c:formatCode>
                <c:ptCount val="8"/>
                <c:pt idx="0">
                  <c:v>7728.8954086809417</c:v>
                </c:pt>
                <c:pt idx="1">
                  <c:v>4992.8664340078885</c:v>
                </c:pt>
                <c:pt idx="2">
                  <c:v>2496.4332170039443</c:v>
                </c:pt>
                <c:pt idx="3">
                  <c:v>1664.2888113359629</c:v>
                </c:pt>
                <c:pt idx="4">
                  <c:v>1248.2166085019721</c:v>
                </c:pt>
                <c:pt idx="5">
                  <c:v>998.57328680157764</c:v>
                </c:pt>
                <c:pt idx="6">
                  <c:v>832.14440566798146</c:v>
                </c:pt>
                <c:pt idx="7">
                  <c:v>674.71168027133638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295-4FC2-9C47-DF84ED2E0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7631832"/>
        <c:axId val="967631504"/>
      </c:scatterChart>
      <c:valAx>
        <c:axId val="967631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 (m3/s)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967631504"/>
        <c:crosses val="autoZero"/>
        <c:crossBetween val="midCat"/>
      </c:valAx>
      <c:valAx>
        <c:axId val="967631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 (mg/l)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967631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1</xdr:colOff>
      <xdr:row>8</xdr:row>
      <xdr:rowOff>68580</xdr:rowOff>
    </xdr:from>
    <xdr:to>
      <xdr:col>25</xdr:col>
      <xdr:colOff>716280</xdr:colOff>
      <xdr:row>24</xdr:row>
      <xdr:rowOff>132397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2511C4-AA03-4757-9664-CF53BC074F6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370522</xdr:colOff>
      <xdr:row>2</xdr:row>
      <xdr:rowOff>126682</xdr:rowOff>
    </xdr:from>
    <xdr:to>
      <xdr:col>13</xdr:col>
      <xdr:colOff>63817</xdr:colOff>
      <xdr:row>17</xdr:row>
      <xdr:rowOff>88582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F82A497-530B-49F7-AC43-F9E939D935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ELL\Dropbox\Trabajo\Cocorna3\Requerimiento\seriedecaudalescocorn3\Curva_Duacion_Cudal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Q_Recomendada"/>
      <sheetName val="Sheet2"/>
    </sheetNames>
    <sheetDataSet>
      <sheetData sheetId="0">
        <row r="4">
          <cell r="C4">
            <v>38.355983527165549</v>
          </cell>
        </row>
      </sheetData>
      <sheetData sheetId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ELL" refreshedDate="44323.634785185182" createdVersion="6" refreshedVersion="6" minRefreshableVersion="3" recordCount="12419" xr:uid="{0AD6252B-4E5D-4F0F-A6D8-C0CB7CD1BD21}">
  <cacheSource type="worksheet">
    <worksheetSource ref="A2:G12421" sheet="Serie_con"/>
  </cacheSource>
  <cacheFields count="7">
    <cacheField name="Fecha" numFmtId="14">
      <sharedItems containsSemiMixedTypes="0" containsNonDate="0" containsDate="1" containsString="0" minDate="1983-01-01T00:00:00" maxDate="2017-01-01T00:00:00"/>
    </cacheField>
    <cacheField name="Año" numFmtId="1">
      <sharedItems containsSemiMixedTypes="0" containsString="0" containsNumber="1" containsInteger="1" minValue="1983" maxValue="2016"/>
    </cacheField>
    <cacheField name="Mes" numFmtId="1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Año-Mes" numFmtId="1">
      <sharedItems/>
    </cacheField>
    <cacheField name="ENSO" numFmtId="1">
      <sharedItems count="3">
        <s v="Niño"/>
        <s v="Neutro"/>
        <s v="Niña"/>
      </sharedItems>
    </cacheField>
    <cacheField name="ENSO-MES" numFmtId="1">
      <sharedItems/>
    </cacheField>
    <cacheField name="Transferida de La Garrucha" numFmtId="2">
      <sharedItems containsMixedTypes="1" containsNumber="1" minValue="1.476128719009862" maxValue="38.35598352716554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ELL" refreshedDate="44323.650756712967" createdVersion="6" refreshedVersion="6" minRefreshableVersion="3" recordCount="12419" xr:uid="{C4F542EF-A2EE-488C-9DC7-DA823E01A185}">
  <cacheSource type="worksheet">
    <worksheetSource ref="A2:H12421" sheet="Serie_con"/>
  </cacheSource>
  <cacheFields count="8">
    <cacheField name="Fecha" numFmtId="14">
      <sharedItems containsSemiMixedTypes="0" containsNonDate="0" containsDate="1" containsString="0" minDate="1983-01-01T00:00:00" maxDate="2017-01-01T00:00:00"/>
    </cacheField>
    <cacheField name="Año" numFmtId="1">
      <sharedItems containsSemiMixedTypes="0" containsString="0" containsNumber="1" containsInteger="1" minValue="1983" maxValue="2016"/>
    </cacheField>
    <cacheField name="Mes" numFmtId="1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Año-Mes" numFmtId="1">
      <sharedItems/>
    </cacheField>
    <cacheField name="ENSO" numFmtId="1">
      <sharedItems count="3">
        <s v="Niño"/>
        <s v="Neutro"/>
        <s v="Niña"/>
      </sharedItems>
    </cacheField>
    <cacheField name="ENSO-MES" numFmtId="1">
      <sharedItems/>
    </cacheField>
    <cacheField name="Transferida de La Garrucha" numFmtId="2">
      <sharedItems containsString="0" containsBlank="1" containsNumber="1" minValue="1.476128719009862" maxValue="38.355983527165549"/>
    </cacheField>
    <cacheField name="C mg/L" numFmtId="0">
      <sharedItems containsString="0" containsBlank="1" containsNumber="1" minValue="937.49545356185513" maxValue="24360.04374857696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419">
  <r>
    <d v="1983-01-01T00:00:00"/>
    <n v="1983"/>
    <x v="0"/>
    <s v="19831"/>
    <x v="0"/>
    <s v="Niño1"/>
    <n v="6.4390953268492668"/>
  </r>
  <r>
    <d v="1983-01-02T00:00:00"/>
    <n v="1983"/>
    <x v="0"/>
    <s v="19831"/>
    <x v="0"/>
    <s v="Niño1"/>
    <n v="11.670186170269526"/>
  </r>
  <r>
    <d v="1983-01-03T00:00:00"/>
    <n v="1983"/>
    <x v="0"/>
    <s v="19831"/>
    <x v="0"/>
    <s v="Niño1"/>
    <n v="7.8196718793395616"/>
  </r>
  <r>
    <d v="1983-01-04T00:00:00"/>
    <n v="1983"/>
    <x v="0"/>
    <s v="19831"/>
    <x v="0"/>
    <s v="Niño1"/>
    <n v="8.4937815241102133"/>
  </r>
  <r>
    <d v="1983-01-05T00:00:00"/>
    <n v="1983"/>
    <x v="0"/>
    <s v="19831"/>
    <x v="0"/>
    <s v="Niño1"/>
    <n v="9.3458561151003181"/>
  </r>
  <r>
    <d v="1983-01-06T00:00:00"/>
    <n v="1983"/>
    <x v="0"/>
    <s v="19831"/>
    <x v="0"/>
    <s v="Niño1"/>
    <n v="10.2788238634629"/>
  </r>
  <r>
    <d v="1983-01-07T00:00:00"/>
    <n v="1983"/>
    <x v="0"/>
    <s v="19831"/>
    <x v="0"/>
    <s v="Niño1"/>
    <n v="7.7927074935487362"/>
  </r>
  <r>
    <d v="1983-01-08T00:00:00"/>
    <n v="1983"/>
    <x v="0"/>
    <s v="19831"/>
    <x v="0"/>
    <s v="Niño1"/>
    <n v="6.9622044111912924"/>
  </r>
  <r>
    <d v="1983-01-09T00:00:00"/>
    <n v="1983"/>
    <x v="0"/>
    <s v="19831"/>
    <x v="0"/>
    <s v="Niño1"/>
    <n v="6.4498810811655964"/>
  </r>
  <r>
    <d v="1983-01-10T00:00:00"/>
    <n v="1983"/>
    <x v="0"/>
    <s v="19831"/>
    <x v="0"/>
    <s v="Niño1"/>
    <n v="6.670989044650371"/>
  </r>
  <r>
    <d v="1983-01-11T00:00:00"/>
    <n v="1983"/>
    <x v="0"/>
    <s v="19831"/>
    <x v="0"/>
    <s v="Niño1"/>
    <n v="6.0346295399868763"/>
  </r>
  <r>
    <d v="1983-01-12T00:00:00"/>
    <n v="1983"/>
    <x v="0"/>
    <s v="19831"/>
    <x v="0"/>
    <s v="Niño1"/>
    <n v="6.2934876435788061"/>
  </r>
  <r>
    <d v="1983-01-13T00:00:00"/>
    <n v="1983"/>
    <x v="0"/>
    <s v="19831"/>
    <x v="0"/>
    <s v="Niño1"/>
    <n v="6.2072016090481625"/>
  </r>
  <r>
    <d v="1983-01-14T00:00:00"/>
    <n v="1983"/>
    <x v="0"/>
    <s v="19831"/>
    <x v="0"/>
    <s v="Niño1"/>
    <n v="5.7595928049204499"/>
  </r>
  <r>
    <d v="1983-01-15T00:00:00"/>
    <n v="1983"/>
    <x v="0"/>
    <s v="19831"/>
    <x v="0"/>
    <s v="Niño1"/>
    <n v="5.6355566302826494"/>
  </r>
  <r>
    <d v="1983-01-16T00:00:00"/>
    <n v="1983"/>
    <x v="0"/>
    <s v="19831"/>
    <x v="0"/>
    <s v="Niño1"/>
    <n v="5.5115204556448498"/>
  </r>
  <r>
    <d v="1983-01-17T00:00:00"/>
    <n v="1983"/>
    <x v="0"/>
    <s v="19831"/>
    <x v="0"/>
    <s v="Niño1"/>
    <n v="5.3605198952162239"/>
  </r>
  <r>
    <d v="1983-01-18T00:00:00"/>
    <n v="1983"/>
    <x v="0"/>
    <s v="19831"/>
    <x v="0"/>
    <s v="Niño1"/>
    <n v="5.2256979662620937"/>
  </r>
  <r>
    <d v="1983-01-19T00:00:00"/>
    <n v="1983"/>
    <x v="0"/>
    <s v="19831"/>
    <x v="0"/>
    <s v="Niño1"/>
    <n v="5.1771620718386062"/>
  </r>
  <r>
    <d v="1983-01-20T00:00:00"/>
    <n v="1983"/>
    <x v="0"/>
    <s v="19831"/>
    <x v="0"/>
    <s v="Niño1"/>
    <n v="5.6409495074408147"/>
  </r>
  <r>
    <d v="1983-01-21T00:00:00"/>
    <n v="1983"/>
    <x v="0"/>
    <s v="19831"/>
    <x v="0"/>
    <s v="Niño1"/>
    <n v="5.2472694748947539"/>
  </r>
  <r>
    <d v="1983-01-22T00:00:00"/>
    <n v="1983"/>
    <x v="0"/>
    <s v="19831"/>
    <x v="0"/>
    <s v="Niño1"/>
    <n v="5.1663763175222757"/>
  </r>
  <r>
    <d v="1983-01-23T00:00:00"/>
    <n v="1983"/>
    <x v="0"/>
    <s v="19831"/>
    <x v="0"/>
    <s v="Niño1"/>
    <n v="5.1717691946804418"/>
  </r>
  <r>
    <d v="1983-01-24T00:00:00"/>
    <n v="1983"/>
    <x v="0"/>
    <s v="19831"/>
    <x v="0"/>
    <s v="Niño1"/>
    <n v="4.9614469855119978"/>
  </r>
  <r>
    <d v="1983-01-25T00:00:00"/>
    <n v="1983"/>
    <x v="0"/>
    <s v="19831"/>
    <x v="0"/>
    <s v="Niño1"/>
    <n v="5.3874842810070502"/>
  </r>
  <r>
    <d v="1983-01-26T00:00:00"/>
    <n v="1983"/>
    <x v="0"/>
    <s v="19831"/>
    <x v="0"/>
    <s v="Niño1"/>
    <n v="6.5793101329615622"/>
  </r>
  <r>
    <d v="1983-01-27T00:00:00"/>
    <n v="1983"/>
    <x v="0"/>
    <s v="19831"/>
    <x v="0"/>
    <s v="Niño1"/>
    <n v="5.4144486667978766"/>
  </r>
  <r>
    <d v="1983-01-28T00:00:00"/>
    <n v="1983"/>
    <x v="0"/>
    <s v="19831"/>
    <x v="0"/>
    <s v="Niño1"/>
    <n v="5.0854831601497974"/>
  </r>
  <r>
    <d v="1983-01-29T00:00:00"/>
    <n v="1983"/>
    <x v="0"/>
    <s v="19831"/>
    <x v="0"/>
    <s v="Niño1"/>
    <n v="5.0477330200426413"/>
  </r>
  <r>
    <d v="1983-01-30T00:00:00"/>
    <n v="1983"/>
    <x v="0"/>
    <s v="19831"/>
    <x v="0"/>
    <s v="Niño1"/>
    <n v="5.0045900027773191"/>
  </r>
  <r>
    <d v="1983-01-31T00:00:00"/>
    <n v="1983"/>
    <x v="0"/>
    <s v="19831"/>
    <x v="0"/>
    <s v="Niño1"/>
    <n v="5.193340703313102"/>
  </r>
  <r>
    <d v="1983-02-01T00:00:00"/>
    <n v="1983"/>
    <x v="1"/>
    <s v="19832"/>
    <x v="0"/>
    <s v="Niño2"/>
    <s v=" "/>
  </r>
  <r>
    <d v="1983-02-02T00:00:00"/>
    <n v="1983"/>
    <x v="1"/>
    <s v="19832"/>
    <x v="0"/>
    <s v="Niño2"/>
    <s v=" "/>
  </r>
  <r>
    <d v="1983-02-03T00:00:00"/>
    <n v="1983"/>
    <x v="1"/>
    <s v="19832"/>
    <x v="0"/>
    <s v="Niño2"/>
    <s v=" "/>
  </r>
  <r>
    <d v="1983-02-04T00:00:00"/>
    <n v="1983"/>
    <x v="1"/>
    <s v="19832"/>
    <x v="0"/>
    <s v="Niño2"/>
    <s v=" "/>
  </r>
  <r>
    <d v="1983-02-05T00:00:00"/>
    <n v="1983"/>
    <x v="1"/>
    <s v="19832"/>
    <x v="0"/>
    <s v="Niño2"/>
    <s v=" "/>
  </r>
  <r>
    <d v="1983-02-06T00:00:00"/>
    <n v="1983"/>
    <x v="1"/>
    <s v="19832"/>
    <x v="0"/>
    <s v="Niño2"/>
    <s v=" "/>
  </r>
  <r>
    <d v="1983-02-07T00:00:00"/>
    <n v="1983"/>
    <x v="1"/>
    <s v="19832"/>
    <x v="0"/>
    <s v="Niño2"/>
    <s v=" "/>
  </r>
  <r>
    <d v="1983-02-08T00:00:00"/>
    <n v="1983"/>
    <x v="1"/>
    <s v="19832"/>
    <x v="0"/>
    <s v="Niño2"/>
    <s v=" "/>
  </r>
  <r>
    <d v="1983-02-09T00:00:00"/>
    <n v="1983"/>
    <x v="1"/>
    <s v="19832"/>
    <x v="0"/>
    <s v="Niño2"/>
    <s v=" "/>
  </r>
  <r>
    <d v="1983-02-10T00:00:00"/>
    <n v="1983"/>
    <x v="1"/>
    <s v="19832"/>
    <x v="0"/>
    <s v="Niño2"/>
    <s v=" "/>
  </r>
  <r>
    <d v="1983-02-11T00:00:00"/>
    <n v="1983"/>
    <x v="1"/>
    <s v="19832"/>
    <x v="0"/>
    <s v="Niño2"/>
    <s v=" "/>
  </r>
  <r>
    <d v="1983-02-12T00:00:00"/>
    <n v="1983"/>
    <x v="1"/>
    <s v="19832"/>
    <x v="0"/>
    <s v="Niño2"/>
    <s v=" "/>
  </r>
  <r>
    <d v="1983-02-13T00:00:00"/>
    <n v="1983"/>
    <x v="1"/>
    <s v="19832"/>
    <x v="0"/>
    <s v="Niño2"/>
    <s v=" "/>
  </r>
  <r>
    <d v="1983-02-14T00:00:00"/>
    <n v="1983"/>
    <x v="1"/>
    <s v="19832"/>
    <x v="0"/>
    <s v="Niño2"/>
    <s v=" "/>
  </r>
  <r>
    <d v="1983-02-15T00:00:00"/>
    <n v="1983"/>
    <x v="1"/>
    <s v="19832"/>
    <x v="0"/>
    <s v="Niño2"/>
    <s v=" "/>
  </r>
  <r>
    <d v="1983-02-16T00:00:00"/>
    <n v="1983"/>
    <x v="1"/>
    <s v="19832"/>
    <x v="0"/>
    <s v="Niño2"/>
    <s v=" "/>
  </r>
  <r>
    <d v="1983-02-17T00:00:00"/>
    <n v="1983"/>
    <x v="1"/>
    <s v="19832"/>
    <x v="0"/>
    <s v="Niño2"/>
    <s v=" "/>
  </r>
  <r>
    <d v="1983-02-18T00:00:00"/>
    <n v="1983"/>
    <x v="1"/>
    <s v="19832"/>
    <x v="0"/>
    <s v="Niño2"/>
    <s v=" "/>
  </r>
  <r>
    <d v="1983-02-19T00:00:00"/>
    <n v="1983"/>
    <x v="1"/>
    <s v="19832"/>
    <x v="0"/>
    <s v="Niño2"/>
    <s v=" "/>
  </r>
  <r>
    <d v="1983-02-20T00:00:00"/>
    <n v="1983"/>
    <x v="1"/>
    <s v="19832"/>
    <x v="0"/>
    <s v="Niño2"/>
    <s v=" "/>
  </r>
  <r>
    <d v="1983-02-21T00:00:00"/>
    <n v="1983"/>
    <x v="1"/>
    <s v="19832"/>
    <x v="0"/>
    <s v="Niño2"/>
    <s v=" "/>
  </r>
  <r>
    <d v="1983-02-22T00:00:00"/>
    <n v="1983"/>
    <x v="1"/>
    <s v="19832"/>
    <x v="0"/>
    <s v="Niño2"/>
    <s v=" "/>
  </r>
  <r>
    <d v="1983-02-23T00:00:00"/>
    <n v="1983"/>
    <x v="1"/>
    <s v="19832"/>
    <x v="0"/>
    <s v="Niño2"/>
    <s v=" "/>
  </r>
  <r>
    <d v="1983-02-24T00:00:00"/>
    <n v="1983"/>
    <x v="1"/>
    <s v="19832"/>
    <x v="0"/>
    <s v="Niño2"/>
    <s v=" "/>
  </r>
  <r>
    <d v="1983-02-25T00:00:00"/>
    <n v="1983"/>
    <x v="1"/>
    <s v="19832"/>
    <x v="0"/>
    <s v="Niño2"/>
    <s v=" "/>
  </r>
  <r>
    <d v="1983-02-26T00:00:00"/>
    <n v="1983"/>
    <x v="1"/>
    <s v="19832"/>
    <x v="0"/>
    <s v="Niño2"/>
    <s v=" "/>
  </r>
  <r>
    <d v="1983-02-27T00:00:00"/>
    <n v="1983"/>
    <x v="1"/>
    <s v="19832"/>
    <x v="0"/>
    <s v="Niño2"/>
    <s v=" "/>
  </r>
  <r>
    <d v="1983-02-28T00:00:00"/>
    <n v="1983"/>
    <x v="1"/>
    <s v="19832"/>
    <x v="0"/>
    <s v="Niño2"/>
    <s v=" "/>
  </r>
  <r>
    <d v="1983-03-01T00:00:00"/>
    <n v="1983"/>
    <x v="2"/>
    <s v="19833"/>
    <x v="0"/>
    <s v="Niño3"/>
    <s v=" "/>
  </r>
  <r>
    <d v="1983-03-02T00:00:00"/>
    <n v="1983"/>
    <x v="2"/>
    <s v="19833"/>
    <x v="0"/>
    <s v="Niño3"/>
    <s v=" "/>
  </r>
  <r>
    <d v="1983-03-03T00:00:00"/>
    <n v="1983"/>
    <x v="2"/>
    <s v="19833"/>
    <x v="0"/>
    <s v="Niño3"/>
    <s v=" "/>
  </r>
  <r>
    <d v="1983-03-04T00:00:00"/>
    <n v="1983"/>
    <x v="2"/>
    <s v="19833"/>
    <x v="0"/>
    <s v="Niño3"/>
    <s v=" "/>
  </r>
  <r>
    <d v="1983-03-05T00:00:00"/>
    <n v="1983"/>
    <x v="2"/>
    <s v="19833"/>
    <x v="0"/>
    <s v="Niño3"/>
    <s v=" "/>
  </r>
  <r>
    <d v="1983-03-06T00:00:00"/>
    <n v="1983"/>
    <x v="2"/>
    <s v="19833"/>
    <x v="0"/>
    <s v="Niño3"/>
    <s v=" "/>
  </r>
  <r>
    <d v="1983-03-07T00:00:00"/>
    <n v="1983"/>
    <x v="2"/>
    <s v="19833"/>
    <x v="0"/>
    <s v="Niño3"/>
    <s v=" "/>
  </r>
  <r>
    <d v="1983-03-08T00:00:00"/>
    <n v="1983"/>
    <x v="2"/>
    <s v="19833"/>
    <x v="0"/>
    <s v="Niño3"/>
    <s v=" "/>
  </r>
  <r>
    <d v="1983-03-09T00:00:00"/>
    <n v="1983"/>
    <x v="2"/>
    <s v="19833"/>
    <x v="0"/>
    <s v="Niño3"/>
    <s v=" "/>
  </r>
  <r>
    <d v="1983-03-10T00:00:00"/>
    <n v="1983"/>
    <x v="2"/>
    <s v="19833"/>
    <x v="0"/>
    <s v="Niño3"/>
    <s v=" "/>
  </r>
  <r>
    <d v="1983-03-11T00:00:00"/>
    <n v="1983"/>
    <x v="2"/>
    <s v="19833"/>
    <x v="0"/>
    <s v="Niño3"/>
    <s v=" "/>
  </r>
  <r>
    <d v="1983-03-12T00:00:00"/>
    <n v="1983"/>
    <x v="2"/>
    <s v="19833"/>
    <x v="0"/>
    <s v="Niño3"/>
    <s v=" "/>
  </r>
  <r>
    <d v="1983-03-13T00:00:00"/>
    <n v="1983"/>
    <x v="2"/>
    <s v="19833"/>
    <x v="0"/>
    <s v="Niño3"/>
    <s v=" "/>
  </r>
  <r>
    <d v="1983-03-14T00:00:00"/>
    <n v="1983"/>
    <x v="2"/>
    <s v="19833"/>
    <x v="0"/>
    <s v="Niño3"/>
    <s v=" "/>
  </r>
  <r>
    <d v="1983-03-15T00:00:00"/>
    <n v="1983"/>
    <x v="2"/>
    <s v="19833"/>
    <x v="0"/>
    <s v="Niño3"/>
    <n v="3.9448723765335738"/>
  </r>
  <r>
    <d v="1983-03-16T00:00:00"/>
    <n v="1983"/>
    <x v="2"/>
    <s v="19833"/>
    <x v="0"/>
    <s v="Niño3"/>
    <n v="3.9137286472451511"/>
  </r>
  <r>
    <d v="1983-03-17T00:00:00"/>
    <n v="1983"/>
    <x v="2"/>
    <s v="19833"/>
    <x v="0"/>
    <s v="Niño3"/>
    <n v="4.5521750976578215"/>
  </r>
  <r>
    <d v="1983-03-18T00:00:00"/>
    <n v="1983"/>
    <x v="2"/>
    <s v="19833"/>
    <x v="0"/>
    <s v="Niño3"/>
    <n v="4.3445502357350021"/>
  </r>
  <r>
    <d v="1983-03-19T00:00:00"/>
    <n v="1983"/>
    <x v="2"/>
    <s v="19833"/>
    <x v="0"/>
    <s v="Niño3"/>
    <n v="4.3964564512157072"/>
  </r>
  <r>
    <d v="1983-03-20T00:00:00"/>
    <n v="1983"/>
    <x v="2"/>
    <s v="19833"/>
    <x v="0"/>
    <s v="Niño3"/>
    <n v="4.2355471832255214"/>
  </r>
  <r>
    <d v="1983-03-21T00:00:00"/>
    <n v="1983"/>
    <x v="2"/>
    <s v="19833"/>
    <x v="0"/>
    <s v="Niño3"/>
    <n v="3.7891537300914591"/>
  </r>
  <r>
    <d v="1983-03-22T00:00:00"/>
    <n v="1983"/>
    <x v="2"/>
    <s v="19833"/>
    <x v="0"/>
    <s v="Niño3"/>
    <n v="4.1265441307160406"/>
  </r>
  <r>
    <d v="1983-03-23T00:00:00"/>
    <n v="1983"/>
    <x v="2"/>
    <s v="19833"/>
    <x v="0"/>
    <s v="Niño3"/>
    <n v="3.8514411886683053"/>
  </r>
  <r>
    <d v="1983-03-24T00:00:00"/>
    <n v="1983"/>
    <x v="2"/>
    <s v="19833"/>
    <x v="0"/>
    <s v="Niño3"/>
    <n v="4.1265441307160406"/>
  </r>
  <r>
    <d v="1983-03-25T00:00:00"/>
    <n v="1983"/>
    <x v="2"/>
    <s v="19833"/>
    <x v="0"/>
    <s v="Niño3"/>
    <n v="3.8670130533125167"/>
  </r>
  <r>
    <d v="1983-03-26T00:00:00"/>
    <n v="1983"/>
    <x v="2"/>
    <s v="19833"/>
    <x v="0"/>
    <s v="Niño3"/>
    <n v="6.0989803189828278"/>
  </r>
  <r>
    <d v="1983-03-27T00:00:00"/>
    <n v="1983"/>
    <x v="2"/>
    <s v="19833"/>
    <x v="0"/>
    <s v="Niño3"/>
    <n v="5.3048152221280427"/>
  </r>
  <r>
    <d v="1983-03-28T00:00:00"/>
    <n v="1983"/>
    <x v="2"/>
    <s v="19833"/>
    <x v="0"/>
    <s v="Niño3"/>
    <n v="4.3964564512157072"/>
  </r>
  <r>
    <d v="1983-03-29T00:00:00"/>
    <n v="1983"/>
    <x v="2"/>
    <s v="19833"/>
    <x v="0"/>
    <s v="Niño3"/>
    <n v="4.7078937440999367"/>
  </r>
  <r>
    <d v="1983-03-30T00:00:00"/>
    <n v="1983"/>
    <x v="2"/>
    <s v="19833"/>
    <x v="0"/>
    <s v="Niño3"/>
    <n v="6.0989803189828278"/>
  </r>
  <r>
    <d v="1983-03-31T00:00:00"/>
    <n v="1983"/>
    <x v="2"/>
    <s v="19833"/>
    <x v="0"/>
    <s v="Niño3"/>
    <n v="3.9448723765335738"/>
  </r>
  <r>
    <d v="1983-04-01T00:00:00"/>
    <n v="1983"/>
    <x v="3"/>
    <s v="19834"/>
    <x v="0"/>
    <s v="Niño4"/>
    <n v="5.2262373643306939"/>
  </r>
  <r>
    <d v="1983-04-02T00:00:00"/>
    <n v="1983"/>
    <x v="3"/>
    <s v="19834"/>
    <x v="0"/>
    <s v="Niño4"/>
    <n v="4.9633973565339451"/>
  </r>
  <r>
    <d v="1983-04-03T00:00:00"/>
    <n v="1983"/>
    <x v="3"/>
    <s v="19834"/>
    <x v="0"/>
    <s v="Niño4"/>
    <n v="4.5538559490366861"/>
  </r>
  <r>
    <d v="1983-04-04T00:00:00"/>
    <n v="1983"/>
    <x v="3"/>
    <s v="19834"/>
    <x v="0"/>
    <s v="Niño4"/>
    <n v="6.5710001949187085"/>
  </r>
  <r>
    <d v="1983-04-05T00:00:00"/>
    <n v="1983"/>
    <x v="3"/>
    <s v="19834"/>
    <x v="0"/>
    <s v="Niño4"/>
    <n v="7.4512085931217724"/>
  </r>
  <r>
    <d v="1983-04-06T00:00:00"/>
    <n v="1983"/>
    <x v="3"/>
    <s v="19834"/>
    <x v="0"/>
    <s v="Niño4"/>
    <n v="7.3656327766298073"/>
  </r>
  <r>
    <d v="1983-04-07T00:00:00"/>
    <n v="1983"/>
    <x v="3"/>
    <s v="19834"/>
    <x v="0"/>
    <s v="Niño4"/>
    <n v="6.0514327376460662"/>
  </r>
  <r>
    <d v="1983-04-08T00:00:00"/>
    <n v="1983"/>
    <x v="3"/>
    <s v="19834"/>
    <x v="0"/>
    <s v="Niño4"/>
    <n v="7.9768886087152691"/>
  </r>
  <r>
    <d v="1983-04-09T00:00:00"/>
    <n v="1983"/>
    <x v="3"/>
    <s v="19834"/>
    <x v="0"/>
    <s v="Niño4"/>
    <n v="13.019749223420323"/>
  </r>
  <r>
    <d v="1983-04-10T00:00:00"/>
    <n v="1983"/>
    <x v="3"/>
    <s v="19834"/>
    <x v="0"/>
    <s v="Niño4"/>
    <n v="7.1822560270041693"/>
  </r>
  <r>
    <d v="1983-04-11T00:00:00"/>
    <n v="1983"/>
    <x v="3"/>
    <s v="19834"/>
    <x v="0"/>
    <s v="Niño4"/>
    <n v="9.2910886476990111"/>
  </r>
  <r>
    <d v="1983-04-12T00:00:00"/>
    <n v="1983"/>
    <x v="3"/>
    <s v="19834"/>
    <x v="0"/>
    <s v="Niño4"/>
    <n v="7.7018234842768116"/>
  </r>
  <r>
    <d v="1983-04-13T00:00:00"/>
    <n v="1983"/>
    <x v="3"/>
    <s v="19834"/>
    <x v="0"/>
    <s v="Niño4"/>
    <n v="10.489150078586514"/>
  </r>
  <r>
    <d v="1983-04-14T00:00:00"/>
    <n v="1983"/>
    <x v="3"/>
    <s v="19834"/>
    <x v="0"/>
    <s v="Niño4"/>
    <n v="9.9329072713887445"/>
  </r>
  <r>
    <d v="1983-04-15T00:00:00"/>
    <n v="1983"/>
    <x v="3"/>
    <s v="19834"/>
    <x v="0"/>
    <s v="Niño4"/>
    <n v="7.5795723178597187"/>
  </r>
  <r>
    <d v="1983-04-16T00:00:00"/>
    <n v="1983"/>
    <x v="3"/>
    <s v="19834"/>
    <x v="0"/>
    <s v="Niño4"/>
    <n v="18.551614503793747"/>
  </r>
  <r>
    <d v="1983-04-17T00:00:00"/>
    <n v="1983"/>
    <x v="3"/>
    <s v="19834"/>
    <x v="0"/>
    <s v="Niño4"/>
    <n v="9.388889580832684"/>
  </r>
  <r>
    <d v="1983-04-18T00:00:00"/>
    <n v="1983"/>
    <x v="3"/>
    <s v="19834"/>
    <x v="0"/>
    <s v="Niño4"/>
    <n v="11.399921268393852"/>
  </r>
  <r>
    <d v="1983-04-19T00:00:00"/>
    <n v="1983"/>
    <x v="3"/>
    <s v="19834"/>
    <x v="0"/>
    <s v="Niño4"/>
    <n v="14.914642302885253"/>
  </r>
  <r>
    <d v="1983-04-20T00:00:00"/>
    <n v="1983"/>
    <x v="3"/>
    <s v="19834"/>
    <x v="0"/>
    <s v="Niño4"/>
    <n v="15.409759526874478"/>
  </r>
  <r>
    <d v="1983-04-21T00:00:00"/>
    <n v="1983"/>
    <x v="3"/>
    <s v="19834"/>
    <x v="0"/>
    <s v="Niño4"/>
    <n v="25.519930989568007"/>
  </r>
  <r>
    <d v="1983-04-22T00:00:00"/>
    <n v="1983"/>
    <x v="3"/>
    <s v="19834"/>
    <x v="0"/>
    <s v="Niño4"/>
    <n v="17.573605172457011"/>
  </r>
  <r>
    <d v="1983-04-23T00:00:00"/>
    <n v="1983"/>
    <x v="3"/>
    <s v="19834"/>
    <x v="0"/>
    <s v="Niño4"/>
    <n v="11.063730560746848"/>
  </r>
  <r>
    <d v="1983-04-24T00:00:00"/>
    <n v="1983"/>
    <x v="3"/>
    <s v="19834"/>
    <x v="0"/>
    <s v="Niño4"/>
    <n v="15.098019052510892"/>
  </r>
  <r>
    <d v="1983-04-25T00:00:00"/>
    <n v="1983"/>
    <x v="3"/>
    <s v="19834"/>
    <x v="0"/>
    <s v="Niño4"/>
    <n v="9.1077118980733722"/>
  </r>
  <r>
    <d v="1983-04-26T00:00:00"/>
    <n v="1983"/>
    <x v="3"/>
    <s v="19834"/>
    <x v="0"/>
    <s v="Niño4"/>
    <n v="18.337674962563838"/>
  </r>
  <r>
    <d v="1983-04-27T00:00:00"/>
    <n v="1983"/>
    <x v="3"/>
    <s v="19834"/>
    <x v="0"/>
    <s v="Niño4"/>
    <n v="12.683558515773321"/>
  </r>
  <r>
    <d v="1983-04-28T00:00:00"/>
    <n v="1983"/>
    <x v="3"/>
    <s v="19834"/>
    <x v="0"/>
    <s v="Niño4"/>
    <n v="24.327982117001355"/>
  </r>
  <r>
    <d v="1983-04-29T00:00:00"/>
    <n v="1983"/>
    <x v="3"/>
    <s v="19834"/>
    <x v="0"/>
    <s v="Niño4"/>
    <n v="15.935439542467973"/>
  </r>
  <r>
    <d v="1983-04-30T00:00:00"/>
    <n v="1983"/>
    <x v="3"/>
    <s v="19834"/>
    <x v="0"/>
    <s v="Niño4"/>
    <n v="12.530744557751955"/>
  </r>
  <r>
    <d v="1983-05-01T00:00:00"/>
    <n v="1983"/>
    <x v="4"/>
    <s v="19835"/>
    <x v="0"/>
    <s v="Niño5"/>
    <n v="15.686330476835954"/>
  </r>
  <r>
    <d v="1983-05-02T00:00:00"/>
    <n v="1983"/>
    <x v="4"/>
    <s v="19835"/>
    <x v="0"/>
    <s v="Niño5"/>
    <n v="13.724637653985665"/>
  </r>
  <r>
    <d v="1983-05-03T00:00:00"/>
    <n v="1983"/>
    <x v="4"/>
    <s v="19835"/>
    <x v="0"/>
    <s v="Niño5"/>
    <n v="17.453296438594485"/>
  </r>
  <r>
    <d v="1983-05-04T00:00:00"/>
    <n v="1983"/>
    <x v="4"/>
    <s v="19835"/>
    <x v="0"/>
    <s v="Niño5"/>
    <n v="11.488884804413644"/>
  </r>
  <r>
    <d v="1983-05-05T00:00:00"/>
    <n v="1983"/>
    <x v="4"/>
    <s v="19835"/>
    <x v="0"/>
    <s v="Niño5"/>
    <n v="16.299359483976669"/>
  </r>
  <r>
    <d v="1983-05-06T00:00:00"/>
    <n v="1983"/>
    <x v="4"/>
    <s v="19835"/>
    <x v="0"/>
    <s v="Niño5"/>
    <n v="11.250885307523719"/>
  </r>
  <r>
    <d v="1983-05-07T00:00:00"/>
    <n v="1983"/>
    <x v="4"/>
    <s v="19835"/>
    <x v="0"/>
    <s v="Niño5"/>
    <n v="11.077794764331045"/>
  </r>
  <r>
    <d v="1983-05-08T00:00:00"/>
    <n v="1983"/>
    <x v="4"/>
    <s v="19835"/>
    <x v="0"/>
    <s v="Niño5"/>
    <n v="9.2675561667743445"/>
  </r>
  <r>
    <d v="1983-05-09T00:00:00"/>
    <n v="1983"/>
    <x v="4"/>
    <s v="19835"/>
    <x v="0"/>
    <s v="Niño5"/>
    <n v="14.243909283563683"/>
  </r>
  <r>
    <d v="1983-05-10T00:00:00"/>
    <n v="1983"/>
    <x v="4"/>
    <s v="19835"/>
    <x v="0"/>
    <s v="Niño5"/>
    <n v="9.2675561667743445"/>
  </r>
  <r>
    <d v="1983-05-11T00:00:00"/>
    <n v="1983"/>
    <x v="4"/>
    <s v="19835"/>
    <x v="0"/>
    <s v="Niño5"/>
    <n v="8.7915571729944961"/>
  </r>
  <r>
    <d v="1983-05-12T00:00:00"/>
    <n v="1983"/>
    <x v="4"/>
    <s v="19835"/>
    <x v="0"/>
    <s v="Niño5"/>
    <n v="15.217543589022466"/>
  </r>
  <r>
    <d v="1983-05-13T00:00:00"/>
    <n v="1983"/>
    <x v="4"/>
    <s v="19835"/>
    <x v="0"/>
    <s v="Niño5"/>
    <n v="10.998461598701072"/>
  </r>
  <r>
    <d v="1983-05-14T00:00:00"/>
    <n v="1983"/>
    <x v="4"/>
    <s v="19835"/>
    <x v="0"/>
    <s v="Niño5"/>
    <n v="8.6545271596336306"/>
  </r>
  <r>
    <d v="1983-05-15T00:00:00"/>
    <n v="1983"/>
    <x v="4"/>
    <s v="19835"/>
    <x v="0"/>
    <s v="Niño5"/>
    <n v="15.938754185658601"/>
  </r>
  <r>
    <d v="1983-05-16T00:00:00"/>
    <n v="1983"/>
    <x v="4"/>
    <s v="19835"/>
    <x v="0"/>
    <s v="Niño5"/>
    <n v="18.931778161698567"/>
  </r>
  <r>
    <d v="1983-05-17T00:00:00"/>
    <n v="1983"/>
    <x v="4"/>
    <s v="19835"/>
    <x v="0"/>
    <s v="Niño5"/>
    <n v="16.587843722631124"/>
  </r>
  <r>
    <d v="1983-05-18T00:00:00"/>
    <n v="1983"/>
    <x v="4"/>
    <s v="19835"/>
    <x v="0"/>
    <s v="Niño5"/>
    <n v="20.554502004129869"/>
  </r>
  <r>
    <d v="1983-05-19T00:00:00"/>
    <n v="1983"/>
    <x v="4"/>
    <s v="19835"/>
    <x v="0"/>
    <s v="Niño5"/>
    <n v="15.686330476835954"/>
  </r>
  <r>
    <d v="1983-05-20T00:00:00"/>
    <n v="1983"/>
    <x v="4"/>
    <s v="19835"/>
    <x v="0"/>
    <s v="Niño5"/>
    <n v="13.739061865918387"/>
  </r>
  <r>
    <d v="1983-05-21T00:00:00"/>
    <n v="1983"/>
    <x v="4"/>
    <s v="19835"/>
    <x v="0"/>
    <s v="Niño5"/>
    <n v="13.162093388609479"/>
  </r>
  <r>
    <d v="1983-05-22T00:00:00"/>
    <n v="1983"/>
    <x v="4"/>
    <s v="19835"/>
    <x v="0"/>
    <s v="Niño5"/>
    <n v="9.9166457037468678"/>
  </r>
  <r>
    <d v="1983-05-23T00:00:00"/>
    <n v="1983"/>
    <x v="4"/>
    <s v="19835"/>
    <x v="0"/>
    <s v="Niño5"/>
    <n v="22.537831144879245"/>
  </r>
  <r>
    <d v="1983-05-24T00:00:00"/>
    <n v="1983"/>
    <x v="4"/>
    <s v="19835"/>
    <x v="0"/>
    <s v="Niño5"/>
    <n v="8.6905876894654366"/>
  </r>
  <r>
    <d v="1983-05-25T00:00:00"/>
    <n v="1983"/>
    <x v="4"/>
    <s v="19835"/>
    <x v="0"/>
    <s v="Niño5"/>
    <n v="10.709977360046617"/>
  </r>
  <r>
    <d v="1983-05-26T00:00:00"/>
    <n v="1983"/>
    <x v="4"/>
    <s v="19835"/>
    <x v="0"/>
    <s v="Niño5"/>
    <n v="10.385432591560356"/>
  </r>
  <r>
    <d v="1983-05-27T00:00:00"/>
    <n v="1983"/>
    <x v="4"/>
    <s v="19835"/>
    <x v="0"/>
    <s v="Niño5"/>
    <n v="15.325725178517887"/>
  </r>
  <r>
    <d v="1983-05-28T00:00:00"/>
    <n v="1983"/>
    <x v="4"/>
    <s v="19835"/>
    <x v="0"/>
    <s v="Niño5"/>
    <n v="19.580867698671089"/>
  </r>
  <r>
    <d v="1983-05-29T00:00:00"/>
    <n v="1983"/>
    <x v="4"/>
    <s v="19835"/>
    <x v="0"/>
    <s v="Niño5"/>
    <n v="14.647787217679918"/>
  </r>
  <r>
    <d v="1983-05-30T00:00:00"/>
    <n v="1983"/>
    <x v="4"/>
    <s v="19835"/>
    <x v="0"/>
    <s v="Niño5"/>
    <n v="17.208084835738202"/>
  </r>
  <r>
    <d v="1983-05-31T00:00:00"/>
    <n v="1983"/>
    <x v="4"/>
    <s v="19835"/>
    <x v="0"/>
    <s v="Niño5"/>
    <n v="19.941472996989155"/>
  </r>
  <r>
    <d v="1983-06-01T00:00:00"/>
    <n v="1983"/>
    <x v="5"/>
    <s v="19836"/>
    <x v="0"/>
    <s v="Niño6"/>
    <n v="11.125445239428258"/>
  </r>
  <r>
    <d v="1983-06-02T00:00:00"/>
    <n v="1983"/>
    <x v="5"/>
    <s v="19836"/>
    <x v="0"/>
    <s v="Niño6"/>
    <n v="12.521977285611749"/>
  </r>
  <r>
    <d v="1983-06-03T00:00:00"/>
    <n v="1983"/>
    <x v="5"/>
    <s v="19836"/>
    <x v="0"/>
    <s v="Niño6"/>
    <n v="20.869962142686248"/>
  </r>
  <r>
    <d v="1983-06-04T00:00:00"/>
    <n v="1983"/>
    <x v="5"/>
    <s v="19836"/>
    <x v="0"/>
    <s v="Niño6"/>
    <n v="11.125445239428258"/>
  </r>
  <r>
    <d v="1983-06-05T00:00:00"/>
    <n v="1983"/>
    <x v="5"/>
    <s v="19836"/>
    <x v="0"/>
    <s v="Niño6"/>
    <n v="10.423278288833206"/>
  </r>
  <r>
    <d v="1983-06-06T00:00:00"/>
    <n v="1983"/>
    <x v="5"/>
    <s v="19836"/>
    <x v="0"/>
    <s v="Niño6"/>
    <n v="11.936838160115872"/>
  </r>
  <r>
    <d v="1983-06-07T00:00:00"/>
    <n v="1983"/>
    <x v="5"/>
    <s v="19836"/>
    <x v="0"/>
    <s v="Niño6"/>
    <n v="10.766559909124121"/>
  </r>
  <r>
    <d v="1983-06-08T00:00:00"/>
    <n v="1983"/>
    <x v="5"/>
    <s v="19836"/>
    <x v="0"/>
    <s v="Niño6"/>
    <n v="15.018570887727487"/>
  </r>
  <r>
    <d v="1983-06-09T00:00:00"/>
    <n v="1983"/>
    <x v="5"/>
    <s v="19836"/>
    <x v="0"/>
    <s v="Niño6"/>
    <n v="11.585754684818347"/>
  </r>
  <r>
    <d v="1983-06-10T00:00:00"/>
    <n v="1983"/>
    <x v="5"/>
    <s v="19836"/>
    <x v="0"/>
    <s v="Niño6"/>
    <n v="18.958507666066385"/>
  </r>
  <r>
    <d v="1983-06-11T00:00:00"/>
    <n v="1983"/>
    <x v="5"/>
    <s v="19836"/>
    <x v="0"/>
    <s v="Niño6"/>
    <n v="9.1671796327687254"/>
  </r>
  <r>
    <d v="1983-06-12T00:00:00"/>
    <n v="1983"/>
    <x v="5"/>
    <s v="19836"/>
    <x v="0"/>
    <s v="Niño6"/>
    <n v="14.058942721914249"/>
  </r>
  <r>
    <d v="1983-06-13T00:00:00"/>
    <n v="1983"/>
    <x v="5"/>
    <s v="19836"/>
    <x v="0"/>
    <s v="Niño6"/>
    <n v="10.360863448780314"/>
  </r>
  <r>
    <d v="1983-06-14T00:00:00"/>
    <n v="1983"/>
    <x v="5"/>
    <s v="19836"/>
    <x v="0"/>
    <s v="Niño6"/>
    <n v="11.421915729679501"/>
  </r>
  <r>
    <d v="1983-06-15T00:00:00"/>
    <n v="1983"/>
    <x v="5"/>
    <s v="19836"/>
    <x v="0"/>
    <s v="Niño6"/>
    <n v="10.360863448780314"/>
  </r>
  <r>
    <d v="1983-06-16T00:00:00"/>
    <n v="1983"/>
    <x v="5"/>
    <s v="19836"/>
    <x v="0"/>
    <s v="Niño6"/>
    <n v="10.4856931288861"/>
  </r>
  <r>
    <d v="1983-06-17T00:00:00"/>
    <n v="1983"/>
    <x v="5"/>
    <s v="19836"/>
    <x v="0"/>
    <s v="Niño6"/>
    <n v="10.158015218608409"/>
  </r>
  <r>
    <d v="1983-06-18T00:00:00"/>
    <n v="1983"/>
    <x v="5"/>
    <s v="19836"/>
    <x v="0"/>
    <s v="Niño6"/>
    <n v="9.752318758264602"/>
  </r>
  <r>
    <d v="1983-06-19T00:00:00"/>
    <n v="1983"/>
    <x v="5"/>
    <s v="19836"/>
    <x v="0"/>
    <s v="Niño6"/>
    <n v="9.6821020632050967"/>
  </r>
  <r>
    <d v="1983-06-20T00:00:00"/>
    <n v="1983"/>
    <x v="5"/>
    <s v="19836"/>
    <x v="0"/>
    <s v="Niño6"/>
    <n v="9.2608018928480664"/>
  </r>
  <r>
    <d v="1983-06-21T00:00:00"/>
    <n v="1983"/>
    <x v="5"/>
    <s v="19836"/>
    <x v="0"/>
    <s v="Niño6"/>
    <n v="8.0359106568100316"/>
  </r>
  <r>
    <d v="1983-06-22T00:00:00"/>
    <n v="1983"/>
    <x v="5"/>
    <s v="19836"/>
    <x v="0"/>
    <s v="Niño6"/>
    <n v="8.0359106568100316"/>
  </r>
  <r>
    <d v="1983-06-23T00:00:00"/>
    <n v="1983"/>
    <x v="5"/>
    <s v="19836"/>
    <x v="0"/>
    <s v="Niño6"/>
    <n v="8.0359106568100316"/>
  </r>
  <r>
    <d v="1983-06-24T00:00:00"/>
    <n v="1983"/>
    <x v="5"/>
    <s v="19836"/>
    <x v="0"/>
    <s v="Niño6"/>
    <n v="8.0359106568100316"/>
  </r>
  <r>
    <d v="1983-06-25T00:00:00"/>
    <n v="1983"/>
    <x v="5"/>
    <s v="19836"/>
    <x v="0"/>
    <s v="Niño6"/>
    <n v="8.0359106568100316"/>
  </r>
  <r>
    <d v="1983-06-26T00:00:00"/>
    <n v="1983"/>
    <x v="5"/>
    <s v="19836"/>
    <x v="0"/>
    <s v="Niño6"/>
    <n v="7.7862512965984578"/>
  </r>
  <r>
    <d v="1983-06-27T00:00:00"/>
    <n v="1983"/>
    <x v="5"/>
    <s v="19836"/>
    <x v="0"/>
    <s v="Niño6"/>
    <n v="7.4117622562810972"/>
  </r>
  <r>
    <d v="1983-06-28T00:00:00"/>
    <n v="1983"/>
    <x v="5"/>
    <s v="19836"/>
    <x v="0"/>
    <s v="Niño6"/>
    <n v="7.4117622562810972"/>
  </r>
  <r>
    <d v="1983-06-29T00:00:00"/>
    <n v="1983"/>
    <x v="5"/>
    <s v="19836"/>
    <x v="0"/>
    <s v="Niño6"/>
    <n v="13.458199886405151"/>
  </r>
  <r>
    <d v="1983-06-30T00:00:00"/>
    <n v="1983"/>
    <x v="5"/>
    <s v="19836"/>
    <x v="0"/>
    <s v="Niño6"/>
    <n v="7.9734958167571381"/>
  </r>
  <r>
    <d v="1983-07-01T00:00:00"/>
    <n v="1983"/>
    <x v="6"/>
    <s v="19837"/>
    <x v="1"/>
    <s v="Neutro7"/>
    <n v="6.5208086262745875"/>
  </r>
  <r>
    <d v="1983-07-02T00:00:00"/>
    <n v="1983"/>
    <x v="6"/>
    <s v="19837"/>
    <x v="1"/>
    <s v="Neutro7"/>
    <n v="6.4855610120785085"/>
  </r>
  <r>
    <d v="1983-07-03T00:00:00"/>
    <n v="1983"/>
    <x v="6"/>
    <s v="19837"/>
    <x v="1"/>
    <s v="Neutro7"/>
    <n v="6.2458772355451719"/>
  </r>
  <r>
    <d v="1983-07-04T00:00:00"/>
    <n v="1983"/>
    <x v="6"/>
    <s v="19837"/>
    <x v="1"/>
    <s v="Neutro7"/>
    <n v="7.7262770317804836"/>
  </r>
  <r>
    <d v="1983-07-05T00:00:00"/>
    <n v="1983"/>
    <x v="6"/>
    <s v="19837"/>
    <x v="1"/>
    <s v="Neutro7"/>
    <n v="7.5782370521569531"/>
  </r>
  <r>
    <d v="1983-07-06T00:00:00"/>
    <n v="1983"/>
    <x v="6"/>
    <s v="19837"/>
    <x v="1"/>
    <s v="Neutro7"/>
    <n v="6.3798181694902718"/>
  </r>
  <r>
    <d v="1983-07-07T00:00:00"/>
    <n v="1983"/>
    <x v="6"/>
    <s v="19837"/>
    <x v="1"/>
    <s v="Neutro7"/>
    <n v="6.3445705552941929"/>
  </r>
  <r>
    <d v="1983-07-08T00:00:00"/>
    <n v="1983"/>
    <x v="6"/>
    <s v="19837"/>
    <x v="1"/>
    <s v="Neutro7"/>
    <n v="19.209949736862974"/>
  </r>
  <r>
    <d v="1983-07-09T00:00:00"/>
    <n v="1983"/>
    <x v="6"/>
    <s v="19837"/>
    <x v="1"/>
    <s v="Neutro7"/>
    <n v="17.059845270902162"/>
  </r>
  <r>
    <d v="1983-07-10T00:00:00"/>
    <n v="1983"/>
    <x v="6"/>
    <s v="19837"/>
    <x v="1"/>
    <s v="Neutro7"/>
    <n v="16.53113105796098"/>
  </r>
  <r>
    <d v="1983-07-11T00:00:00"/>
    <n v="1983"/>
    <x v="6"/>
    <s v="19837"/>
    <x v="1"/>
    <s v="Neutro7"/>
    <n v="9.375865376156975"/>
  </r>
  <r>
    <d v="1983-07-12T00:00:00"/>
    <n v="1983"/>
    <x v="6"/>
    <s v="19837"/>
    <x v="1"/>
    <s v="Neutro7"/>
    <n v="14.522017048784488"/>
  </r>
  <r>
    <d v="1983-07-13T00:00:00"/>
    <n v="1983"/>
    <x v="6"/>
    <s v="19837"/>
    <x v="1"/>
    <s v="Neutro7"/>
    <n v="9.4181625131922679"/>
  </r>
  <r>
    <d v="1983-07-14T00:00:00"/>
    <n v="1983"/>
    <x v="6"/>
    <s v="19837"/>
    <x v="1"/>
    <s v="Neutro7"/>
    <n v="8.8119035490197124"/>
  </r>
  <r>
    <d v="1983-07-15T00:00:00"/>
    <n v="1983"/>
    <x v="6"/>
    <s v="19837"/>
    <x v="1"/>
    <s v="Neutro7"/>
    <n v="8.9317454372863807"/>
  </r>
  <r>
    <d v="1983-07-16T00:00:00"/>
    <n v="1983"/>
    <x v="6"/>
    <s v="19837"/>
    <x v="1"/>
    <s v="Neutro7"/>
    <n v="8.7484578434667704"/>
  </r>
  <r>
    <d v="1983-07-17T00:00:00"/>
    <n v="1983"/>
    <x v="6"/>
    <s v="19837"/>
    <x v="1"/>
    <s v="Neutro7"/>
    <n v="16.037664459215879"/>
  </r>
  <r>
    <d v="1983-07-18T00:00:00"/>
    <n v="1983"/>
    <x v="6"/>
    <s v="19837"/>
    <x v="1"/>
    <s v="Neutro7"/>
    <n v="8.0364560367059781"/>
  </r>
  <r>
    <d v="1983-07-19T00:00:00"/>
    <n v="1983"/>
    <x v="6"/>
    <s v="19837"/>
    <x v="1"/>
    <s v="Neutro7"/>
    <n v="5.9991439361726204"/>
  </r>
  <r>
    <d v="1983-07-20T00:00:00"/>
    <n v="1983"/>
    <x v="6"/>
    <s v="19837"/>
    <x v="1"/>
    <s v="Neutro7"/>
    <n v="11.349731771137391"/>
  </r>
  <r>
    <d v="1983-07-21T00:00:00"/>
    <n v="1983"/>
    <x v="6"/>
    <s v="19837"/>
    <x v="1"/>
    <s v="Neutro7"/>
    <n v="9.5309548786197205"/>
  </r>
  <r>
    <d v="1983-07-22T00:00:00"/>
    <n v="1983"/>
    <x v="6"/>
    <s v="19837"/>
    <x v="1"/>
    <s v="Neutro7"/>
    <n v="8.8119035490197124"/>
  </r>
  <r>
    <d v="1983-07-23T00:00:00"/>
    <n v="1983"/>
    <x v="6"/>
    <s v="19837"/>
    <x v="1"/>
    <s v="Neutro7"/>
    <n v="12.195674511843283"/>
  </r>
  <r>
    <d v="1983-07-24T00:00:00"/>
    <n v="1983"/>
    <x v="6"/>
    <s v="19837"/>
    <x v="1"/>
    <s v="Neutro7"/>
    <n v="5.9497972762981108"/>
  </r>
  <r>
    <d v="1983-07-25T00:00:00"/>
    <n v="1983"/>
    <x v="6"/>
    <s v="19837"/>
    <x v="1"/>
    <s v="Neutro7"/>
    <n v="5.2730430837333957"/>
  </r>
  <r>
    <d v="1983-07-26T00:00:00"/>
    <n v="1983"/>
    <x v="6"/>
    <s v="19837"/>
    <x v="1"/>
    <s v="Neutro7"/>
    <n v="5.3576373578039851"/>
  </r>
  <r>
    <d v="1983-07-27T00:00:00"/>
    <n v="1983"/>
    <x v="6"/>
    <s v="19837"/>
    <x v="1"/>
    <s v="Neutro7"/>
    <n v="5.9991439361726204"/>
  </r>
  <r>
    <d v="1983-07-28T00:00:00"/>
    <n v="1983"/>
    <x v="6"/>
    <s v="19837"/>
    <x v="1"/>
    <s v="Neutro7"/>
    <n v="6.0978372559216414"/>
  </r>
  <r>
    <d v="1983-07-29T00:00:00"/>
    <n v="1983"/>
    <x v="6"/>
    <s v="19837"/>
    <x v="1"/>
    <s v="Neutro7"/>
    <n v="5.851103956549089"/>
  </r>
  <r>
    <d v="1983-07-30T00:00:00"/>
    <n v="1983"/>
    <x v="6"/>
    <s v="19837"/>
    <x v="1"/>
    <s v="Neutro7"/>
    <n v="6.8027895398432179"/>
  </r>
  <r>
    <d v="1983-07-31T00:00:00"/>
    <n v="1983"/>
    <x v="6"/>
    <s v="19837"/>
    <x v="1"/>
    <s v="Neutro7"/>
    <n v="6.3445705552941929"/>
  </r>
  <r>
    <d v="1983-08-01T00:00:00"/>
    <n v="1983"/>
    <x v="7"/>
    <s v="19838"/>
    <x v="1"/>
    <s v="Neutro8"/>
    <n v="6.2974431640120763"/>
  </r>
  <r>
    <d v="1983-08-02T00:00:00"/>
    <n v="1983"/>
    <x v="7"/>
    <s v="19838"/>
    <x v="1"/>
    <s v="Neutro8"/>
    <n v="6.2974431640120763"/>
  </r>
  <r>
    <d v="1983-08-03T00:00:00"/>
    <n v="1983"/>
    <x v="7"/>
    <s v="19838"/>
    <x v="1"/>
    <s v="Neutro8"/>
    <n v="6.1272419974171557"/>
  </r>
  <r>
    <d v="1983-08-04T00:00:00"/>
    <n v="1983"/>
    <x v="7"/>
    <s v="19838"/>
    <x v="1"/>
    <s v="Neutro8"/>
    <n v="6.4676443306069977"/>
  </r>
  <r>
    <d v="1983-08-05T00:00:00"/>
    <n v="1983"/>
    <x v="7"/>
    <s v="19838"/>
    <x v="1"/>
    <s v="Neutro8"/>
    <n v="6.9033593170899952"/>
  </r>
  <r>
    <d v="1983-08-06T00:00:00"/>
    <n v="1983"/>
    <x v="7"/>
    <s v="19838"/>
    <x v="1"/>
    <s v="Neutro8"/>
    <n v="6.4676443306069977"/>
  </r>
  <r>
    <d v="1983-08-07T00:00:00"/>
    <n v="1983"/>
    <x v="7"/>
    <s v="19838"/>
    <x v="1"/>
    <s v="Neutro8"/>
    <n v="7.250569696943634"/>
  </r>
  <r>
    <d v="1983-08-08T00:00:00"/>
    <n v="1983"/>
    <x v="7"/>
    <s v="19838"/>
    <x v="1"/>
    <s v="Neutro8"/>
    <n v="6.1680902773999362"/>
  </r>
  <r>
    <d v="1983-08-09T00:00:00"/>
    <n v="1983"/>
    <x v="7"/>
    <s v="19838"/>
    <x v="1"/>
    <s v="Neutro8"/>
    <n v="6.8080466637968389"/>
  </r>
  <r>
    <d v="1983-08-10T00:00:00"/>
    <n v="1983"/>
    <x v="7"/>
    <s v="19838"/>
    <x v="1"/>
    <s v="Neutro8"/>
    <n v="5.3647407710719088"/>
  </r>
  <r>
    <d v="1983-08-11T00:00:00"/>
    <n v="1983"/>
    <x v="7"/>
    <s v="19838"/>
    <x v="1"/>
    <s v="Neutro8"/>
    <n v="5.0924189045200352"/>
  </r>
  <r>
    <d v="1983-08-12T00:00:00"/>
    <n v="1983"/>
    <x v="7"/>
    <s v="19838"/>
    <x v="1"/>
    <s v="Neutro8"/>
    <n v="6.2634029306930925"/>
  </r>
  <r>
    <d v="1983-08-13T00:00:00"/>
    <n v="1983"/>
    <x v="7"/>
    <s v="19838"/>
    <x v="1"/>
    <s v="Neutro8"/>
    <n v="6.0795856707705775"/>
  </r>
  <r>
    <d v="1983-08-14T00:00:00"/>
    <n v="1983"/>
    <x v="7"/>
    <s v="19838"/>
    <x v="1"/>
    <s v="Neutro8"/>
    <n v="5.7459913842445332"/>
  </r>
  <r>
    <d v="1983-08-15T00:00:00"/>
    <n v="1983"/>
    <x v="7"/>
    <s v="19838"/>
    <x v="1"/>
    <s v="Neutro8"/>
    <n v="5.6506787309513768"/>
  </r>
  <r>
    <d v="1983-08-16T00:00:00"/>
    <n v="1983"/>
    <x v="7"/>
    <s v="19838"/>
    <x v="1"/>
    <s v="Neutro8"/>
    <n v="5.3647407710719088"/>
  </r>
  <r>
    <d v="1983-08-17T00:00:00"/>
    <n v="1983"/>
    <x v="7"/>
    <s v="19838"/>
    <x v="1"/>
    <s v="Neutro8"/>
    <n v="5.174115464485598"/>
  </r>
  <r>
    <d v="1983-08-18T00:00:00"/>
    <n v="1983"/>
    <x v="7"/>
    <s v="19838"/>
    <x v="1"/>
    <s v="Neutro8"/>
    <n v="5.0924189045200352"/>
  </r>
  <r>
    <d v="1983-08-19T00:00:00"/>
    <n v="1983"/>
    <x v="7"/>
    <s v="19838"/>
    <x v="1"/>
    <s v="Neutro8"/>
    <n v="5.174115464485598"/>
  </r>
  <r>
    <d v="1983-08-20T00:00:00"/>
    <n v="1983"/>
    <x v="7"/>
    <s v="19838"/>
    <x v="1"/>
    <s v="Neutro8"/>
    <n v="5.174115464485598"/>
  </r>
  <r>
    <d v="1983-08-21T00:00:00"/>
    <n v="1983"/>
    <x v="7"/>
    <s v="19838"/>
    <x v="1"/>
    <s v="Neutro8"/>
    <n v="5.5553660776582205"/>
  </r>
  <r>
    <d v="1983-08-22T00:00:00"/>
    <n v="1983"/>
    <x v="7"/>
    <s v="19838"/>
    <x v="1"/>
    <s v="Neutro8"/>
    <n v="7.8973341300043334"/>
  </r>
  <r>
    <d v="1983-08-23T00:00:00"/>
    <n v="1983"/>
    <x v="7"/>
    <s v="19838"/>
    <x v="1"/>
    <s v="Neutro8"/>
    <n v="5.0107223445544733"/>
  </r>
  <r>
    <d v="1983-08-24T00:00:00"/>
    <n v="1983"/>
    <x v="7"/>
    <s v="19838"/>
    <x v="1"/>
    <s v="Neutro8"/>
    <n v="11.049459735342271"/>
  </r>
  <r>
    <d v="1983-08-25T00:00:00"/>
    <n v="1983"/>
    <x v="7"/>
    <s v="19838"/>
    <x v="1"/>
    <s v="Neutro8"/>
    <n v="6.1272419974171557"/>
  </r>
  <r>
    <d v="1983-08-26T00:00:00"/>
    <n v="1983"/>
    <x v="7"/>
    <s v="19838"/>
    <x v="1"/>
    <s v="Neutro8"/>
    <n v="8.7483399629789389"/>
  </r>
  <r>
    <d v="1983-08-27T00:00:00"/>
    <n v="1983"/>
    <x v="7"/>
    <s v="19838"/>
    <x v="1"/>
    <s v="Neutro8"/>
    <n v="6.7399661971588705"/>
  </r>
  <r>
    <d v="1983-08-28T00:00:00"/>
    <n v="1983"/>
    <x v="7"/>
    <s v="19838"/>
    <x v="1"/>
    <s v="Neutro8"/>
    <n v="6.1272419974171557"/>
  </r>
  <r>
    <d v="1983-08-29T00:00:00"/>
    <n v="1983"/>
    <x v="7"/>
    <s v="19838"/>
    <x v="1"/>
    <s v="Neutro8"/>
    <n v="6.1272419974171557"/>
  </r>
  <r>
    <d v="1983-08-30T00:00:00"/>
    <n v="1983"/>
    <x v="7"/>
    <s v="19838"/>
    <x v="1"/>
    <s v="Neutro8"/>
    <n v="7.0122880637107441"/>
  </r>
  <r>
    <d v="1983-08-31T00:00:00"/>
    <n v="1983"/>
    <x v="7"/>
    <s v="19838"/>
    <x v="1"/>
    <s v="Neutro8"/>
    <n v="5.8208798975462974"/>
  </r>
  <r>
    <d v="1983-09-01T00:00:00"/>
    <n v="1983"/>
    <x v="8"/>
    <s v="19839"/>
    <x v="1"/>
    <s v="Neutro9"/>
    <n v="8.7544574130643564"/>
  </r>
  <r>
    <d v="1983-09-02T00:00:00"/>
    <n v="1983"/>
    <x v="8"/>
    <s v="19839"/>
    <x v="1"/>
    <s v="Neutro9"/>
    <n v="19.564885885257464"/>
  </r>
  <r>
    <d v="1983-09-03T00:00:00"/>
    <n v="1983"/>
    <x v="8"/>
    <s v="19839"/>
    <x v="1"/>
    <s v="Neutro9"/>
    <n v="26.197050592124402"/>
  </r>
  <r>
    <d v="1983-09-04T00:00:00"/>
    <n v="1983"/>
    <x v="8"/>
    <s v="19839"/>
    <x v="1"/>
    <s v="Neutro9"/>
    <n v="28.120378357115815"/>
  </r>
  <r>
    <d v="1983-09-05T00:00:00"/>
    <n v="1983"/>
    <x v="8"/>
    <s v="19839"/>
    <x v="1"/>
    <s v="Neutro9"/>
    <n v="18.901669414570772"/>
  </r>
  <r>
    <d v="1983-09-06T00:00:00"/>
    <n v="1983"/>
    <x v="8"/>
    <s v="19839"/>
    <x v="1"/>
    <s v="Neutro9"/>
    <n v="17.077824120182363"/>
  </r>
  <r>
    <d v="1983-09-07T00:00:00"/>
    <n v="1983"/>
    <x v="8"/>
    <s v="19839"/>
    <x v="1"/>
    <s v="Neutro9"/>
    <n v="16.812537531907687"/>
  </r>
  <r>
    <d v="1983-09-08T00:00:00"/>
    <n v="1983"/>
    <x v="8"/>
    <s v="19839"/>
    <x v="1"/>
    <s v="Neutro9"/>
    <n v="15.585587061137304"/>
  </r>
  <r>
    <d v="1983-09-09T00:00:00"/>
    <n v="1983"/>
    <x v="8"/>
    <s v="19839"/>
    <x v="1"/>
    <s v="Neutro9"/>
    <n v="11.805253178223149"/>
  </r>
  <r>
    <d v="1983-09-10T00:00:00"/>
    <n v="1983"/>
    <x v="8"/>
    <s v="19839"/>
    <x v="1"/>
    <s v="Neutro9"/>
    <n v="10.147212001506414"/>
  </r>
  <r>
    <d v="1983-09-11T00:00:00"/>
    <n v="1983"/>
    <x v="8"/>
    <s v="19839"/>
    <x v="1"/>
    <s v="Neutro9"/>
    <n v="8.7544574130643564"/>
  </r>
  <r>
    <d v="1983-09-12T00:00:00"/>
    <n v="1983"/>
    <x v="8"/>
    <s v="19839"/>
    <x v="1"/>
    <s v="Neutro9"/>
    <n v="14.955531413984943"/>
  </r>
  <r>
    <d v="1983-09-13T00:00:00"/>
    <n v="1983"/>
    <x v="8"/>
    <s v="19839"/>
    <x v="1"/>
    <s v="Neutro9"/>
    <n v="12.368987178306838"/>
  </r>
  <r>
    <d v="1983-09-14T00:00:00"/>
    <n v="1983"/>
    <x v="8"/>
    <s v="19839"/>
    <x v="1"/>
    <s v="Neutro9"/>
    <n v="20.990801297233858"/>
  </r>
  <r>
    <d v="1983-09-15T00:00:00"/>
    <n v="1983"/>
    <x v="8"/>
    <s v="19839"/>
    <x v="1"/>
    <s v="Neutro9"/>
    <n v="14.424958237435588"/>
  </r>
  <r>
    <d v="1983-09-16T00:00:00"/>
    <n v="1983"/>
    <x v="8"/>
    <s v="19839"/>
    <x v="1"/>
    <s v="Neutro9"/>
    <n v="20.725514708959178"/>
  </r>
  <r>
    <d v="1983-09-17T00:00:00"/>
    <n v="1983"/>
    <x v="8"/>
    <s v="19839"/>
    <x v="1"/>
    <s v="Neutro9"/>
    <n v="15.784552002343311"/>
  </r>
  <r>
    <d v="1983-09-18T00:00:00"/>
    <n v="1983"/>
    <x v="8"/>
    <s v="19839"/>
    <x v="1"/>
    <s v="Neutro9"/>
    <n v="9.3513522366823825"/>
  </r>
  <r>
    <d v="1983-09-19T00:00:00"/>
    <n v="1983"/>
    <x v="8"/>
    <s v="19839"/>
    <x v="1"/>
    <s v="Neutro9"/>
    <n v="6.8974512951416145"/>
  </r>
  <r>
    <d v="1983-09-20T00:00:00"/>
    <n v="1983"/>
    <x v="8"/>
    <s v="19839"/>
    <x v="1"/>
    <s v="Neutro9"/>
    <n v="22.217751768004241"/>
  </r>
  <r>
    <d v="1983-09-21T00:00:00"/>
    <n v="1983"/>
    <x v="8"/>
    <s v="19839"/>
    <x v="1"/>
    <s v="Neutro9"/>
    <n v="25.865442356781056"/>
  </r>
  <r>
    <d v="1983-09-22T00:00:00"/>
    <n v="1983"/>
    <x v="8"/>
    <s v="19839"/>
    <x v="1"/>
    <s v="Neutro9"/>
    <n v="17.409432355525709"/>
  </r>
  <r>
    <d v="1983-09-23T00:00:00"/>
    <n v="1983"/>
    <x v="8"/>
    <s v="19839"/>
    <x v="1"/>
    <s v="Neutro9"/>
    <n v="16.116160237686657"/>
  </r>
  <r>
    <d v="1983-09-24T00:00:00"/>
    <n v="1983"/>
    <x v="8"/>
    <s v="19839"/>
    <x v="1"/>
    <s v="Neutro9"/>
    <n v="12.335826354772504"/>
  </r>
  <r>
    <d v="1983-09-25T00:00:00"/>
    <n v="1983"/>
    <x v="8"/>
    <s v="19839"/>
    <x v="1"/>
    <s v="Neutro9"/>
    <n v="9.8487645896974012"/>
  </r>
  <r>
    <d v="1983-09-26T00:00:00"/>
    <n v="1983"/>
    <x v="8"/>
    <s v="19839"/>
    <x v="1"/>
    <s v="Neutro9"/>
    <n v="12.634273766581515"/>
  </r>
  <r>
    <d v="1983-09-27T00:00:00"/>
    <n v="1983"/>
    <x v="8"/>
    <s v="19839"/>
    <x v="1"/>
    <s v="Neutro9"/>
    <n v="14.371900919780652"/>
  </r>
  <r>
    <d v="1983-09-28T00:00:00"/>
    <n v="1983"/>
    <x v="8"/>
    <s v="19839"/>
    <x v="1"/>
    <s v="Neutro9"/>
    <n v="17.077824120182363"/>
  </r>
  <r>
    <d v="1983-09-29T00:00:00"/>
    <n v="1983"/>
    <x v="8"/>
    <s v="19839"/>
    <x v="1"/>
    <s v="Neutro9"/>
    <n v="12.269504707703835"/>
  </r>
  <r>
    <d v="1983-09-30T00:00:00"/>
    <n v="1983"/>
    <x v="8"/>
    <s v="19839"/>
    <x v="1"/>
    <s v="Neutro9"/>
    <n v="11.772092354688814"/>
  </r>
  <r>
    <d v="1983-10-01T00:00:00"/>
    <n v="1983"/>
    <x v="9"/>
    <s v="198310"/>
    <x v="2"/>
    <s v="Niña10"/>
    <n v="7.3891176190574015"/>
  </r>
  <r>
    <d v="1983-10-02T00:00:00"/>
    <n v="1983"/>
    <x v="9"/>
    <s v="198310"/>
    <x v="2"/>
    <s v="Niña10"/>
    <n v="12.603424023995071"/>
  </r>
  <r>
    <d v="1983-10-03T00:00:00"/>
    <n v="1983"/>
    <x v="9"/>
    <s v="198310"/>
    <x v="2"/>
    <s v="Niña10"/>
    <n v="9.7473466464161476"/>
  </r>
  <r>
    <d v="1983-10-04T00:00:00"/>
    <n v="1983"/>
    <x v="9"/>
    <s v="198310"/>
    <x v="2"/>
    <s v="Niña10"/>
    <n v="9.5639288331771333"/>
  </r>
  <r>
    <d v="1983-10-05T00:00:00"/>
    <n v="1983"/>
    <x v="9"/>
    <s v="198310"/>
    <x v="2"/>
    <s v="Niña10"/>
    <n v="7.80835833503229"/>
  </r>
  <r>
    <d v="1983-10-06T00:00:00"/>
    <n v="1983"/>
    <x v="9"/>
    <s v="198310"/>
    <x v="2"/>
    <s v="Niña10"/>
    <n v="6.4458260081139036"/>
  </r>
  <r>
    <d v="1983-10-07T00:00:00"/>
    <n v="1983"/>
    <x v="9"/>
    <s v="198310"/>
    <x v="2"/>
    <s v="Niña10"/>
    <n v="5.8798510415478047"/>
  </r>
  <r>
    <d v="1983-10-08T00:00:00"/>
    <n v="1983"/>
    <x v="9"/>
    <s v="198310"/>
    <x v="2"/>
    <s v="Niña10"/>
    <n v="5.6335471209125583"/>
  </r>
  <r>
    <d v="1983-10-09T00:00:00"/>
    <n v="1983"/>
    <x v="9"/>
    <s v="198310"/>
    <x v="2"/>
    <s v="Niña10"/>
    <n v="4.4806351519816161"/>
  </r>
  <r>
    <d v="1983-10-10T00:00:00"/>
    <n v="1983"/>
    <x v="9"/>
    <s v="198310"/>
    <x v="2"/>
    <s v="Niña10"/>
    <n v="9.328105930441259"/>
  </r>
  <r>
    <d v="1983-10-11T00:00:00"/>
    <n v="1983"/>
    <x v="9"/>
    <s v="198310"/>
    <x v="2"/>
    <s v="Niña10"/>
    <n v="12.577221479246642"/>
  </r>
  <r>
    <d v="1983-10-12T00:00:00"/>
    <n v="1983"/>
    <x v="9"/>
    <s v="198310"/>
    <x v="2"/>
    <s v="Niña10"/>
    <n v="22.010137588681623"/>
  </r>
  <r>
    <d v="1983-10-13T00:00:00"/>
    <n v="1983"/>
    <x v="9"/>
    <s v="198310"/>
    <x v="2"/>
    <s v="Niña10"/>
    <n v="24.143024731203866"/>
  </r>
  <r>
    <d v="1983-10-14T00:00:00"/>
    <n v="1983"/>
    <x v="9"/>
    <s v="198310"/>
    <x v="2"/>
    <s v="Niña10"/>
    <n v="15.14507086459283"/>
  </r>
  <r>
    <d v="1983-10-15T00:00:00"/>
    <n v="1983"/>
    <x v="9"/>
    <s v="198310"/>
    <x v="2"/>
    <s v="Niña10"/>
    <n v="20.175959456291487"/>
  </r>
  <r>
    <d v="1983-10-16T00:00:00"/>
    <n v="1983"/>
    <x v="9"/>
    <s v="198310"/>
    <x v="2"/>
    <s v="Niña10"/>
    <n v="22.534188483650233"/>
  </r>
  <r>
    <d v="1983-10-17T00:00:00"/>
    <n v="1983"/>
    <x v="9"/>
    <s v="198310"/>
    <x v="2"/>
    <s v="Niña10"/>
    <n v="13.520513090190139"/>
  </r>
  <r>
    <d v="1983-10-18T00:00:00"/>
    <n v="1983"/>
    <x v="9"/>
    <s v="198310"/>
    <x v="2"/>
    <s v="Niña10"/>
    <n v="8.9350677592148013"/>
  </r>
  <r>
    <d v="1983-10-19T00:00:00"/>
    <n v="1983"/>
    <x v="9"/>
    <s v="198310"/>
    <x v="2"/>
    <s v="Niña10"/>
    <n v="9.6949415569192858"/>
  </r>
  <r>
    <d v="1983-10-20T00:00:00"/>
    <n v="1983"/>
    <x v="9"/>
    <s v="198310"/>
    <x v="2"/>
    <s v="Niña10"/>
    <n v="8.4896244984914837"/>
  </r>
  <r>
    <d v="1983-10-21T00:00:00"/>
    <n v="1983"/>
    <x v="9"/>
    <s v="198310"/>
    <x v="2"/>
    <s v="Niña10"/>
    <n v="7.3891176190574015"/>
  </r>
  <r>
    <d v="1983-10-22T00:00:00"/>
    <n v="1983"/>
    <x v="9"/>
    <s v="198310"/>
    <x v="2"/>
    <s v="Niña10"/>
    <n v="6.4982310976107645"/>
  </r>
  <r>
    <d v="1983-10-23T00:00:00"/>
    <n v="1983"/>
    <x v="9"/>
    <s v="198310"/>
    <x v="2"/>
    <s v="Niña10"/>
    <n v="5.5287369419188357"/>
  </r>
  <r>
    <d v="1983-10-24T00:00:00"/>
    <n v="1983"/>
    <x v="9"/>
    <s v="198310"/>
    <x v="2"/>
    <s v="Niña10"/>
    <n v="7.7821557902838592"/>
  </r>
  <r>
    <d v="1983-10-25T00:00:00"/>
    <n v="1983"/>
    <x v="9"/>
    <s v="198310"/>
    <x v="2"/>
    <s v="Niña10"/>
    <n v="10.638233167862785"/>
  </r>
  <r>
    <d v="1983-10-26T00:00:00"/>
    <n v="1983"/>
    <x v="9"/>
    <s v="198310"/>
    <x v="2"/>
    <s v="Niña10"/>
    <n v="9.2232957514475373"/>
  </r>
  <r>
    <d v="1983-10-27T00:00:00"/>
    <n v="1983"/>
    <x v="9"/>
    <s v="198310"/>
    <x v="2"/>
    <s v="Niña10"/>
    <n v="9.3019033856928282"/>
  </r>
  <r>
    <d v="1983-10-28T00:00:00"/>
    <n v="1983"/>
    <x v="9"/>
    <s v="198310"/>
    <x v="2"/>
    <s v="Niña10"/>
    <n v="7.80835833503229"/>
  </r>
  <r>
    <d v="1983-10-29T00:00:00"/>
    <n v="1983"/>
    <x v="9"/>
    <s v="198310"/>
    <x v="2"/>
    <s v="Niña10"/>
    <n v="12.079373129026461"/>
  </r>
  <r>
    <d v="1983-10-30T00:00:00"/>
    <n v="1983"/>
    <x v="9"/>
    <s v="198310"/>
    <x v="2"/>
    <s v="Niña10"/>
    <n v="15.590514125316149"/>
  </r>
  <r>
    <d v="1983-10-31T00:00:00"/>
    <n v="1983"/>
    <x v="9"/>
    <s v="198310"/>
    <x v="2"/>
    <s v="Niña10"/>
    <n v="5.3715216734282532"/>
  </r>
  <r>
    <d v="1983-11-01T00:00:00"/>
    <n v="1983"/>
    <x v="10"/>
    <s v="198311"/>
    <x v="2"/>
    <s v="Niña11"/>
    <n v="4.7198431861129313"/>
  </r>
  <r>
    <d v="1983-11-02T00:00:00"/>
    <n v="1983"/>
    <x v="10"/>
    <s v="198311"/>
    <x v="2"/>
    <s v="Niña11"/>
    <n v="5.485223162239353"/>
  </r>
  <r>
    <d v="1983-11-03T00:00:00"/>
    <n v="1983"/>
    <x v="10"/>
    <s v="198311"/>
    <x v="2"/>
    <s v="Niña11"/>
    <n v="4.056513873470033"/>
  </r>
  <r>
    <d v="1983-11-04T00:00:00"/>
    <n v="1983"/>
    <x v="10"/>
    <s v="198311"/>
    <x v="2"/>
    <s v="Niña11"/>
    <n v="8.0364897493274245"/>
  </r>
  <r>
    <d v="1983-11-05T00:00:00"/>
    <n v="1983"/>
    <x v="10"/>
    <s v="198311"/>
    <x v="2"/>
    <s v="Niña11"/>
    <n v="7.7558504247477362"/>
  </r>
  <r>
    <d v="1983-11-06T00:00:00"/>
    <n v="1983"/>
    <x v="10"/>
    <s v="198311"/>
    <x v="2"/>
    <s v="Niña11"/>
    <n v="6.7353437899125082"/>
  </r>
  <r>
    <d v="1983-11-07T00:00:00"/>
    <n v="1983"/>
    <x v="10"/>
    <s v="198311"/>
    <x v="2"/>
    <s v="Niña11"/>
    <n v="5.3831724987558305"/>
  </r>
  <r>
    <d v="1983-11-08T00:00:00"/>
    <n v="1983"/>
    <x v="10"/>
    <s v="198311"/>
    <x v="2"/>
    <s v="Niña11"/>
    <n v="5.7658624868190405"/>
  </r>
  <r>
    <d v="1983-11-09T00:00:00"/>
    <n v="1983"/>
    <x v="10"/>
    <s v="198311"/>
    <x v="2"/>
    <s v="Niña11"/>
    <n v="5.6127864915937566"/>
  </r>
  <r>
    <d v="1983-11-10T00:00:00"/>
    <n v="1983"/>
    <x v="10"/>
    <s v="198311"/>
    <x v="2"/>
    <s v="Niña11"/>
    <n v="6.5057297970745811"/>
  </r>
  <r>
    <d v="1983-11-11T00:00:00"/>
    <n v="1983"/>
    <x v="10"/>
    <s v="198311"/>
    <x v="2"/>
    <s v="Niña11"/>
    <n v="6.1485524748822513"/>
  </r>
  <r>
    <d v="1983-11-12T00:00:00"/>
    <n v="1983"/>
    <x v="10"/>
    <s v="198311"/>
    <x v="2"/>
    <s v="Niña11"/>
    <n v="4.4136911956623628"/>
  </r>
  <r>
    <d v="1983-11-13T00:00:00"/>
    <n v="1983"/>
    <x v="10"/>
    <s v="198311"/>
    <x v="2"/>
    <s v="Niña11"/>
    <n v="4.7198431861129313"/>
  </r>
  <r>
    <d v="1983-11-14T00:00:00"/>
    <n v="1983"/>
    <x v="10"/>
    <s v="198311"/>
    <x v="2"/>
    <s v="Niña11"/>
    <n v="4.9239445130799773"/>
  </r>
  <r>
    <d v="1983-11-15T00:00:00"/>
    <n v="1983"/>
    <x v="10"/>
    <s v="198311"/>
    <x v="2"/>
    <s v="Niña11"/>
    <n v="9.312123042871459"/>
  </r>
  <r>
    <d v="1983-11-16T00:00:00"/>
    <n v="1983"/>
    <x v="10"/>
    <s v="198311"/>
    <x v="2"/>
    <s v="Niña11"/>
    <n v="8.3273341402554628"/>
  </r>
  <r>
    <d v="1983-11-17T00:00:00"/>
    <n v="1983"/>
    <x v="10"/>
    <s v="198311"/>
    <x v="2"/>
    <s v="Niña11"/>
    <n v="7.6537997612642137"/>
  </r>
  <r>
    <d v="1983-11-18T00:00:00"/>
    <n v="1983"/>
    <x v="10"/>
    <s v="198311"/>
    <x v="2"/>
    <s v="Niña11"/>
    <n v="6.5567551288163433"/>
  </r>
  <r>
    <d v="1983-11-19T00:00:00"/>
    <n v="1983"/>
    <x v="10"/>
    <s v="198311"/>
    <x v="2"/>
    <s v="Niña11"/>
    <n v="6.3781664677201775"/>
  </r>
  <r>
    <d v="1983-11-20T00:00:00"/>
    <n v="1983"/>
    <x v="10"/>
    <s v="198311"/>
    <x v="2"/>
    <s v="Niña11"/>
    <n v="5.9189384820443252"/>
  </r>
  <r>
    <d v="1983-11-21T00:00:00"/>
    <n v="1983"/>
    <x v="10"/>
    <s v="198311"/>
    <x v="2"/>
    <s v="Niña11"/>
    <n v="5.6127864915937566"/>
  </r>
  <r>
    <d v="1983-11-22T00:00:00"/>
    <n v="1983"/>
    <x v="10"/>
    <s v="198311"/>
    <x v="2"/>
    <s v="Niña11"/>
    <n v="6.1485524748822513"/>
  </r>
  <r>
    <d v="1983-11-23T00:00:00"/>
    <n v="1983"/>
    <x v="10"/>
    <s v="198311"/>
    <x v="2"/>
    <s v="Niña11"/>
    <n v="5.2556091694014269"/>
  </r>
  <r>
    <d v="1983-11-24T00:00:00"/>
    <n v="1983"/>
    <x v="10"/>
    <s v="198311"/>
    <x v="2"/>
    <s v="Niña11"/>
    <n v="5.2556091694014269"/>
  </r>
  <r>
    <d v="1983-11-25T00:00:00"/>
    <n v="1983"/>
    <x v="10"/>
    <s v="198311"/>
    <x v="2"/>
    <s v="Niña11"/>
    <n v="13.904402899629988"/>
  </r>
  <r>
    <d v="1983-11-26T00:00:00"/>
    <n v="1983"/>
    <x v="10"/>
    <s v="198311"/>
    <x v="2"/>
    <s v="Niña11"/>
    <n v="10.000965021385239"/>
  </r>
  <r>
    <d v="1983-11-27T00:00:00"/>
    <n v="1983"/>
    <x v="10"/>
    <s v="198311"/>
    <x v="2"/>
    <s v="Niña11"/>
    <n v="7.8068757564894975"/>
  </r>
  <r>
    <d v="1983-11-28T00:00:00"/>
    <n v="1983"/>
    <x v="10"/>
    <s v="198311"/>
    <x v="2"/>
    <s v="Niña11"/>
    <n v="6.5567551288163433"/>
  </r>
  <r>
    <d v="1983-11-29T00:00:00"/>
    <n v="1983"/>
    <x v="10"/>
    <s v="198311"/>
    <x v="2"/>
    <s v="Niña11"/>
    <n v="6.1485524748822513"/>
  </r>
  <r>
    <d v="1983-11-30T00:00:00"/>
    <n v="1983"/>
    <x v="10"/>
    <s v="198311"/>
    <x v="2"/>
    <s v="Niña11"/>
    <n v="6.418986733113587"/>
  </r>
  <r>
    <d v="1983-12-01T00:00:00"/>
    <n v="1983"/>
    <x v="11"/>
    <s v="198312"/>
    <x v="2"/>
    <s v="Niña12"/>
    <n v="6.3867944814580602"/>
  </r>
  <r>
    <d v="1983-12-02T00:00:00"/>
    <n v="1983"/>
    <x v="11"/>
    <s v="198312"/>
    <x v="2"/>
    <s v="Niña12"/>
    <n v="8.1411071287255101"/>
  </r>
  <r>
    <d v="1983-12-03T00:00:00"/>
    <n v="1983"/>
    <x v="11"/>
    <s v="198312"/>
    <x v="2"/>
    <s v="Niña12"/>
    <n v="9.977653181333622"/>
  </r>
  <r>
    <d v="1983-12-04T00:00:00"/>
    <n v="1983"/>
    <x v="11"/>
    <s v="198312"/>
    <x v="2"/>
    <s v="Niña12"/>
    <n v="8.8263855065643568"/>
  </r>
  <r>
    <d v="1983-12-05T00:00:00"/>
    <n v="1983"/>
    <x v="11"/>
    <s v="198312"/>
    <x v="2"/>
    <s v="Niña12"/>
    <n v="5.098471131121026"/>
  </r>
  <r>
    <d v="1983-12-06T00:00:00"/>
    <n v="1983"/>
    <x v="11"/>
    <s v="198312"/>
    <x v="2"/>
    <s v="Niña12"/>
    <n v="7.7299401020222014"/>
  </r>
  <r>
    <d v="1983-12-07T00:00:00"/>
    <n v="1983"/>
    <x v="11"/>
    <s v="198312"/>
    <x v="2"/>
    <s v="Niña12"/>
    <n v="12.63653328734835"/>
  </r>
  <r>
    <d v="1983-12-08T00:00:00"/>
    <n v="1983"/>
    <x v="11"/>
    <s v="198312"/>
    <x v="2"/>
    <s v="Niña12"/>
    <n v="10.224353397355607"/>
  </r>
  <r>
    <d v="1983-12-09T00:00:00"/>
    <n v="1983"/>
    <x v="11"/>
    <s v="198312"/>
    <x v="2"/>
    <s v="Niña12"/>
    <n v="6.6060835623664911"/>
  </r>
  <r>
    <d v="1983-12-10T00:00:00"/>
    <n v="1983"/>
    <x v="11"/>
    <s v="198312"/>
    <x v="2"/>
    <s v="Niña12"/>
    <n v="9.4842527492896505"/>
  </r>
  <r>
    <d v="1983-12-11T00:00:00"/>
    <n v="1983"/>
    <x v="11"/>
    <s v="198312"/>
    <x v="2"/>
    <s v="Niña12"/>
    <n v="9.7309529653116371"/>
  </r>
  <r>
    <d v="1983-12-12T00:00:00"/>
    <n v="1983"/>
    <x v="11"/>
    <s v="198312"/>
    <x v="2"/>
    <s v="Niña12"/>
    <n v="7.7299401020222014"/>
  </r>
  <r>
    <d v="1983-12-13T00:00:00"/>
    <n v="1983"/>
    <x v="11"/>
    <s v="198312"/>
    <x v="2"/>
    <s v="Niña12"/>
    <n v="5.6466938333921046"/>
  </r>
  <r>
    <d v="1983-12-14T00:00:00"/>
    <n v="1983"/>
    <x v="11"/>
    <s v="198312"/>
    <x v="2"/>
    <s v="Niña12"/>
    <n v="4.7421263746448252"/>
  </r>
  <r>
    <d v="1983-12-15T00:00:00"/>
    <n v="1983"/>
    <x v="11"/>
    <s v="198312"/>
    <x v="2"/>
    <s v="Niña12"/>
    <n v="11.183743126329993"/>
  </r>
  <r>
    <d v="1983-12-16T00:00:00"/>
    <n v="1983"/>
    <x v="11"/>
    <s v="198312"/>
    <x v="2"/>
    <s v="Niña12"/>
    <n v="6.0030385898683054"/>
  </r>
  <r>
    <d v="1983-12-17T00:00:00"/>
    <n v="1983"/>
    <x v="11"/>
    <s v="198312"/>
    <x v="2"/>
    <s v="Niña12"/>
    <n v="5.0710599960074729"/>
  </r>
  <r>
    <d v="1983-12-18T00:00:00"/>
    <n v="1983"/>
    <x v="11"/>
    <s v="198312"/>
    <x v="2"/>
    <s v="Niña12"/>
    <n v="5.6466938333921046"/>
  </r>
  <r>
    <d v="1983-12-19T00:00:00"/>
    <n v="1983"/>
    <x v="11"/>
    <s v="198312"/>
    <x v="2"/>
    <s v="Niña12"/>
    <n v="6.1949165356631823"/>
  </r>
  <r>
    <d v="1983-12-20T00:00:00"/>
    <n v="1983"/>
    <x v="11"/>
    <s v="198312"/>
    <x v="2"/>
    <s v="Niña12"/>
    <n v="6.94598163777456"/>
  </r>
  <r>
    <d v="1983-12-21T00:00:00"/>
    <n v="1983"/>
    <x v="11"/>
    <s v="198312"/>
    <x v="2"/>
    <s v="Niña12"/>
    <n v="6.0304497249818594"/>
  </r>
  <r>
    <d v="1983-12-22T00:00:00"/>
    <n v="1983"/>
    <x v="11"/>
    <s v="198312"/>
    <x v="2"/>
    <s v="Niña12"/>
    <n v="4.3583704830550714"/>
  </r>
  <r>
    <d v="1983-12-23T00:00:00"/>
    <n v="1983"/>
    <x v="11"/>
    <s v="198312"/>
    <x v="2"/>
    <s v="Niña12"/>
    <n v="4.8572531421217517"/>
  </r>
  <r>
    <d v="1983-12-24T00:00:00"/>
    <n v="1983"/>
    <x v="11"/>
    <s v="198312"/>
    <x v="2"/>
    <s v="Niña12"/>
    <n v="6.6060835623664911"/>
  </r>
  <r>
    <d v="1983-12-25T00:00:00"/>
    <n v="1983"/>
    <x v="11"/>
    <s v="198312"/>
    <x v="2"/>
    <s v="Niña12"/>
    <n v="7.0446617241833538"/>
  </r>
  <r>
    <d v="1983-12-26T00:00:00"/>
    <n v="1983"/>
    <x v="11"/>
    <s v="198312"/>
    <x v="2"/>
    <s v="Niña12"/>
    <n v="5.6192826982785506"/>
  </r>
  <r>
    <d v="1983-12-27T00:00:00"/>
    <n v="1983"/>
    <x v="11"/>
    <s v="198312"/>
    <x v="2"/>
    <s v="Niña12"/>
    <n v="6.94598163777456"/>
  </r>
  <r>
    <d v="1983-12-28T00:00:00"/>
    <n v="1983"/>
    <x v="11"/>
    <s v="198312"/>
    <x v="2"/>
    <s v="Niña12"/>
    <n v="8.0588737233848491"/>
  </r>
  <r>
    <d v="1983-12-29T00:00:00"/>
    <n v="1983"/>
    <x v="11"/>
    <s v="198312"/>
    <x v="2"/>
    <s v="Niña12"/>
    <n v="8.8263855065643568"/>
  </r>
  <r>
    <d v="1983-12-30T00:00:00"/>
    <n v="1983"/>
    <x v="11"/>
    <s v="198312"/>
    <x v="2"/>
    <s v="Niña12"/>
    <n v="7.0446617241833538"/>
  </r>
  <r>
    <d v="1983-12-31T00:00:00"/>
    <n v="1983"/>
    <x v="11"/>
    <s v="198312"/>
    <x v="2"/>
    <s v="Niña12"/>
    <n v="10.443642478264039"/>
  </r>
  <r>
    <d v="1984-01-01T00:00:00"/>
    <n v="1984"/>
    <x v="0"/>
    <s v="19841"/>
    <x v="2"/>
    <s v="Niña1"/>
    <n v="10.03176636470792"/>
  </r>
  <r>
    <d v="1984-01-02T00:00:00"/>
    <n v="1984"/>
    <x v="0"/>
    <s v="19841"/>
    <x v="2"/>
    <s v="Niña1"/>
    <n v="8.3247033590007149"/>
  </r>
  <r>
    <d v="1984-01-03T00:00:00"/>
    <n v="1984"/>
    <x v="0"/>
    <s v="19841"/>
    <x v="2"/>
    <s v="Niña1"/>
    <n v="10.087190488269842"/>
  </r>
  <r>
    <d v="1984-01-04T00:00:00"/>
    <n v="1984"/>
    <x v="0"/>
    <s v="19841"/>
    <x v="2"/>
    <s v="Niña1"/>
    <n v="17.874279848719912"/>
  </r>
  <r>
    <d v="1984-01-05T00:00:00"/>
    <n v="1984"/>
    <x v="0"/>
    <s v="19841"/>
    <x v="2"/>
    <s v="Niña1"/>
    <n v="7.9810737929167983"/>
  </r>
  <r>
    <d v="1984-01-06T00:00:00"/>
    <n v="1984"/>
    <x v="0"/>
    <s v="19841"/>
    <x v="2"/>
    <s v="Niña1"/>
    <n v="7.3714084337356534"/>
  </r>
  <r>
    <d v="1984-01-07T00:00:00"/>
    <n v="1984"/>
    <x v="0"/>
    <s v="19841"/>
    <x v="2"/>
    <s v="Niña1"/>
    <n v="4.7941866881062714"/>
  </r>
  <r>
    <d v="1984-01-08T00:00:00"/>
    <n v="1984"/>
    <x v="0"/>
    <s v="19841"/>
    <x v="2"/>
    <s v="Niña1"/>
    <n v="6.8725913216783541"/>
  </r>
  <r>
    <d v="1984-01-09T00:00:00"/>
    <n v="1984"/>
    <x v="0"/>
    <s v="19841"/>
    <x v="2"/>
    <s v="Niña1"/>
    <n v="6.4569103949639377"/>
  </r>
  <r>
    <d v="1984-01-10T00:00:00"/>
    <n v="1984"/>
    <x v="0"/>
    <s v="19841"/>
    <x v="2"/>
    <s v="Niña1"/>
    <n v="6.26292596249721"/>
  </r>
  <r>
    <d v="1984-01-11T00:00:00"/>
    <n v="1984"/>
    <x v="0"/>
    <s v="19841"/>
    <x v="2"/>
    <s v="Niña1"/>
    <n v="6.8725913216783541"/>
  </r>
  <r>
    <d v="1984-01-12T00:00:00"/>
    <n v="1984"/>
    <x v="0"/>
    <s v="19841"/>
    <x v="2"/>
    <s v="Niña1"/>
    <n v="8.7292994610027481"/>
  </r>
  <r>
    <d v="1984-01-13T00:00:00"/>
    <n v="1984"/>
    <x v="0"/>
    <s v="19841"/>
    <x v="2"/>
    <s v="Niña1"/>
    <n v="9.7546457468983085"/>
  </r>
  <r>
    <d v="1984-01-14T00:00:00"/>
    <n v="1984"/>
    <x v="0"/>
    <s v="19841"/>
    <x v="2"/>
    <s v="Niña1"/>
    <n v="18.650217578586822"/>
  </r>
  <r>
    <d v="1984-01-15T00:00:00"/>
    <n v="1984"/>
    <x v="0"/>
    <s v="19841"/>
    <x v="2"/>
    <s v="Niña1"/>
    <n v="8.2304823489454488"/>
  </r>
  <r>
    <d v="1984-01-16T00:00:00"/>
    <n v="1984"/>
    <x v="0"/>
    <s v="19841"/>
    <x v="2"/>
    <s v="Niña1"/>
    <n v="11.195672959508286"/>
  </r>
  <r>
    <d v="1984-01-17T00:00:00"/>
    <n v="1984"/>
    <x v="0"/>
    <s v="19841"/>
    <x v="2"/>
    <s v="Niña1"/>
    <n v="11.02940058882252"/>
  </r>
  <r>
    <d v="1984-01-18T00:00:00"/>
    <n v="1984"/>
    <x v="0"/>
    <s v="19841"/>
    <x v="2"/>
    <s v="Niña1"/>
    <n v="8.3136185342883309"/>
  </r>
  <r>
    <d v="1984-01-19T00:00:00"/>
    <n v="1984"/>
    <x v="0"/>
    <s v="19841"/>
    <x v="2"/>
    <s v="Niña1"/>
    <n v="13.745182643356708"/>
  </r>
  <r>
    <d v="1984-01-20T00:00:00"/>
    <n v="1984"/>
    <x v="0"/>
    <s v="19841"/>
    <x v="2"/>
    <s v="Niña1"/>
    <n v="7.8148014222310316"/>
  </r>
  <r>
    <d v="1984-01-21T00:00:00"/>
    <n v="1984"/>
    <x v="0"/>
    <s v="19841"/>
    <x v="2"/>
    <s v="Niña1"/>
    <n v="4.406217823172816"/>
  </r>
  <r>
    <d v="1984-01-22T00:00:00"/>
    <n v="1984"/>
    <x v="0"/>
    <s v="19841"/>
    <x v="2"/>
    <s v="Niña1"/>
    <n v="6.6786068892116264"/>
  </r>
  <r>
    <d v="1984-01-23T00:00:00"/>
    <n v="1984"/>
    <x v="0"/>
    <s v="19841"/>
    <x v="2"/>
    <s v="Niña1"/>
    <n v="6.26292596249721"/>
  </r>
  <r>
    <d v="1984-01-24T00:00:00"/>
    <n v="1984"/>
    <x v="0"/>
    <s v="19841"/>
    <x v="2"/>
    <s v="Niña1"/>
    <n v="6.1299080659485963"/>
  </r>
  <r>
    <d v="1984-01-25T00:00:00"/>
    <n v="1984"/>
    <x v="0"/>
    <s v="19841"/>
    <x v="2"/>
    <s v="Niña1"/>
    <n v="15.795875215147829"/>
  </r>
  <r>
    <d v="1984-01-26T00:00:00"/>
    <n v="1984"/>
    <x v="0"/>
    <s v="19841"/>
    <x v="2"/>
    <s v="Niña1"/>
    <n v="18.289960775434327"/>
  </r>
  <r>
    <d v="1984-01-27T00:00:00"/>
    <n v="1984"/>
    <x v="0"/>
    <s v="19841"/>
    <x v="2"/>
    <s v="Niña1"/>
    <n v="9.2669134595533933"/>
  </r>
  <r>
    <d v="1984-01-28T00:00:00"/>
    <n v="1984"/>
    <x v="0"/>
    <s v="19841"/>
    <x v="2"/>
    <s v="Niña1"/>
    <n v="4.6002022556395437"/>
  </r>
  <r>
    <d v="1984-01-29T00:00:00"/>
    <n v="1984"/>
    <x v="0"/>
    <s v="19841"/>
    <x v="2"/>
    <s v="Niña1"/>
    <n v="8.5463998532484045"/>
  </r>
  <r>
    <d v="1984-01-30T00:00:00"/>
    <n v="1984"/>
    <x v="0"/>
    <s v="19841"/>
    <x v="2"/>
    <s v="Niña1"/>
    <n v="9.7546457468983085"/>
  </r>
  <r>
    <d v="1984-01-31T00:00:00"/>
    <n v="1984"/>
    <x v="0"/>
    <s v="19841"/>
    <x v="2"/>
    <s v="Niña1"/>
    <n v="12.498139863213458"/>
  </r>
  <r>
    <d v="1984-02-01T00:00:00"/>
    <n v="1984"/>
    <x v="1"/>
    <s v="19842"/>
    <x v="1"/>
    <s v="Neutro2"/>
    <n v="11.474586286895844"/>
  </r>
  <r>
    <d v="1984-02-02T00:00:00"/>
    <n v="1984"/>
    <x v="1"/>
    <s v="19842"/>
    <x v="1"/>
    <s v="Neutro2"/>
    <n v="16.413390178420602"/>
  </r>
  <r>
    <d v="1984-02-03T00:00:00"/>
    <n v="1984"/>
    <x v="1"/>
    <s v="19842"/>
    <x v="1"/>
    <s v="Neutro2"/>
    <n v="6.8906665073369373"/>
  </r>
  <r>
    <d v="1984-02-04T00:00:00"/>
    <n v="1984"/>
    <x v="1"/>
    <s v="19842"/>
    <x v="1"/>
    <s v="Neutro2"/>
    <n v="17.448468838321002"/>
  </r>
  <r>
    <d v="1984-02-05T00:00:00"/>
    <n v="1984"/>
    <x v="1"/>
    <s v="19842"/>
    <x v="1"/>
    <s v="Neutro2"/>
    <n v="13.101138466739327"/>
  </r>
  <r>
    <d v="1984-02-06T00:00:00"/>
    <n v="1984"/>
    <x v="1"/>
    <s v="19842"/>
    <x v="1"/>
    <s v="Neutro2"/>
    <n v="9.0495448551291968"/>
  </r>
  <r>
    <d v="1984-02-07T00:00:00"/>
    <n v="1984"/>
    <x v="1"/>
    <s v="19842"/>
    <x v="1"/>
    <s v="Neutro2"/>
    <n v="7.127255915314171"/>
  </r>
  <r>
    <d v="1984-02-08T00:00:00"/>
    <n v="1984"/>
    <x v="1"/>
    <s v="19842"/>
    <x v="1"/>
    <s v="Neutro2"/>
    <n v="6.6836507753568579"/>
  </r>
  <r>
    <d v="1984-02-09T00:00:00"/>
    <n v="1984"/>
    <x v="1"/>
    <s v="19842"/>
    <x v="1"/>
    <s v="Neutro2"/>
    <n v="12.066059806838929"/>
  </r>
  <r>
    <d v="1984-02-10T00:00:00"/>
    <n v="1984"/>
    <x v="1"/>
    <s v="19842"/>
    <x v="1"/>
    <s v="Neutro2"/>
    <n v="24.841887837609558"/>
  </r>
  <r>
    <d v="1984-02-11T00:00:00"/>
    <n v="1984"/>
    <x v="1"/>
    <s v="19842"/>
    <x v="1"/>
    <s v="Neutro2"/>
    <n v="11.770323046867388"/>
  </r>
  <r>
    <d v="1984-02-12T00:00:00"/>
    <n v="1984"/>
    <x v="1"/>
    <s v="19842"/>
    <x v="1"/>
    <s v="Neutro2"/>
    <n v="7.1568295913113253"/>
  </r>
  <r>
    <d v="1984-02-13T00:00:00"/>
    <n v="1984"/>
    <x v="1"/>
    <s v="19842"/>
    <x v="1"/>
    <s v="Neutro2"/>
    <n v="5.8555878474365395"/>
  </r>
  <r>
    <d v="1984-02-14T00:00:00"/>
    <n v="1984"/>
    <x v="1"/>
    <s v="19842"/>
    <x v="1"/>
    <s v="Neutro2"/>
    <n v="5.3232616794877625"/>
  </r>
  <r>
    <d v="1984-02-15T00:00:00"/>
    <n v="1984"/>
    <x v="1"/>
    <s v="19842"/>
    <x v="1"/>
    <s v="Neutro2"/>
    <n v="4.9092302155276037"/>
  </r>
  <r>
    <d v="1984-02-16T00:00:00"/>
    <n v="1984"/>
    <x v="1"/>
    <s v="19842"/>
    <x v="1"/>
    <s v="Neutro2"/>
    <n v="9.7001657270665902"/>
  </r>
  <r>
    <d v="1984-02-17T00:00:00"/>
    <n v="1984"/>
    <x v="1"/>
    <s v="19842"/>
    <x v="1"/>
    <s v="Neutro2"/>
    <n v="7.6004347312686393"/>
  </r>
  <r>
    <d v="1984-02-18T00:00:00"/>
    <n v="1984"/>
    <x v="1"/>
    <s v="19842"/>
    <x v="1"/>
    <s v="Neutro2"/>
    <n v="5.8555878474365395"/>
  </r>
  <r>
    <d v="1984-02-19T00:00:00"/>
    <n v="1984"/>
    <x v="1"/>
    <s v="19842"/>
    <x v="1"/>
    <s v="Neutro2"/>
    <n v="6.2991929873938526"/>
  </r>
  <r>
    <d v="1984-02-20T00:00:00"/>
    <n v="1984"/>
    <x v="1"/>
    <s v="19842"/>
    <x v="1"/>
    <s v="Neutro2"/>
    <n v="8.9903975031348882"/>
  </r>
  <r>
    <d v="1984-02-21T00:00:00"/>
    <n v="1984"/>
    <x v="1"/>
    <s v="19842"/>
    <x v="1"/>
    <s v="Neutro2"/>
    <n v="7.3934189992885599"/>
  </r>
  <r>
    <d v="1984-02-22T00:00:00"/>
    <n v="1984"/>
    <x v="1"/>
    <s v="19842"/>
    <x v="1"/>
    <s v="Neutro2"/>
    <n v="6.861092831339783"/>
  </r>
  <r>
    <d v="1984-02-23T00:00:00"/>
    <n v="1984"/>
    <x v="1"/>
    <s v="19842"/>
    <x v="1"/>
    <s v="Neutro2"/>
    <n v="13.899627718662492"/>
  </r>
  <r>
    <d v="1984-02-24T00:00:00"/>
    <n v="1984"/>
    <x v="1"/>
    <s v="19842"/>
    <x v="1"/>
    <s v="Neutro2"/>
    <n v="8.5172186871804207"/>
  </r>
  <r>
    <d v="1984-02-25T00:00:00"/>
    <n v="1984"/>
    <x v="1"/>
    <s v="19842"/>
    <x v="1"/>
    <s v="Neutro2"/>
    <n v="8.9726532975365956"/>
  </r>
  <r>
    <d v="1984-02-26T00:00:00"/>
    <n v="1984"/>
    <x v="1"/>
    <s v="19842"/>
    <x v="1"/>
    <s v="Neutro2"/>
    <n v="12.066059806838929"/>
  </r>
  <r>
    <d v="1984-02-27T00:00:00"/>
    <n v="1984"/>
    <x v="1"/>
    <s v="19842"/>
    <x v="1"/>
    <s v="Neutro2"/>
    <n v="14.136217126639727"/>
  </r>
  <r>
    <d v="1984-02-28T00:00:00"/>
    <n v="1984"/>
    <x v="1"/>
    <s v="19842"/>
    <x v="1"/>
    <s v="Neutro2"/>
    <n v="9.1855837647161067"/>
  </r>
  <r>
    <d v="1984-02-29T00:00:00"/>
    <n v="1984"/>
    <x v="1"/>
    <s v="19842"/>
    <x v="1"/>
    <s v="Neutro2"/>
    <n v="7.6004347312686393"/>
  </r>
  <r>
    <d v="1984-03-01T00:00:00"/>
    <n v="1984"/>
    <x v="2"/>
    <s v="19843"/>
    <x v="1"/>
    <s v="Neutro3"/>
    <n v="7.4731673866491839"/>
  </r>
  <r>
    <d v="1984-03-02T00:00:00"/>
    <n v="1984"/>
    <x v="2"/>
    <s v="19843"/>
    <x v="1"/>
    <s v="Neutro3"/>
    <n v="8.2001291946889889"/>
  </r>
  <r>
    <d v="1984-03-03T00:00:00"/>
    <n v="1984"/>
    <x v="2"/>
    <s v="19843"/>
    <x v="1"/>
    <s v="Neutro3"/>
    <n v="7.0079118295037102"/>
  </r>
  <r>
    <d v="1984-03-04T00:00:00"/>
    <n v="1984"/>
    <x v="2"/>
    <s v="19843"/>
    <x v="1"/>
    <s v="Neutro3"/>
    <n v="5.9901652982479847"/>
  </r>
  <r>
    <d v="1984-03-05T00:00:00"/>
    <n v="1984"/>
    <x v="2"/>
    <s v="19843"/>
    <x v="1"/>
    <s v="Neutro3"/>
    <n v="7.676716692900329"/>
  </r>
  <r>
    <d v="1984-03-06T00:00:00"/>
    <n v="1984"/>
    <x v="2"/>
    <s v="19843"/>
    <x v="1"/>
    <s v="Neutro3"/>
    <n v="24.25144591620786"/>
  </r>
  <r>
    <d v="1984-03-07T00:00:00"/>
    <n v="1984"/>
    <x v="2"/>
    <s v="19843"/>
    <x v="1"/>
    <s v="Neutro3"/>
    <n v="12.096644485782337"/>
  </r>
  <r>
    <d v="1984-03-08T00:00:00"/>
    <n v="1984"/>
    <x v="2"/>
    <s v="19843"/>
    <x v="1"/>
    <s v="Neutro3"/>
    <n v="9.5958958661254119"/>
  </r>
  <r>
    <d v="1984-03-09T00:00:00"/>
    <n v="1984"/>
    <x v="2"/>
    <s v="19843"/>
    <x v="1"/>
    <s v="Neutro3"/>
    <n v="7.4731673866491839"/>
  </r>
  <r>
    <d v="1984-03-10T00:00:00"/>
    <n v="1984"/>
    <x v="2"/>
    <s v="19843"/>
    <x v="1"/>
    <s v="Neutro3"/>
    <n v="7.2696180803980388"/>
  </r>
  <r>
    <d v="1984-03-11T00:00:00"/>
    <n v="1984"/>
    <x v="2"/>
    <s v="19843"/>
    <x v="1"/>
    <s v="Neutro3"/>
    <n v="5.9901652982479847"/>
  </r>
  <r>
    <d v="1984-03-12T00:00:00"/>
    <n v="1984"/>
    <x v="2"/>
    <s v="19843"/>
    <x v="1"/>
    <s v="Neutro3"/>
    <n v="5.7110119639606998"/>
  </r>
  <r>
    <d v="1984-03-13T00:00:00"/>
    <n v="1984"/>
    <x v="2"/>
    <s v="19843"/>
    <x v="1"/>
    <s v="Neutro3"/>
    <n v="5.5249097411025101"/>
  </r>
  <r>
    <d v="1984-03-14T00:00:00"/>
    <n v="1984"/>
    <x v="2"/>
    <s v="19843"/>
    <x v="1"/>
    <s v="Neutro3"/>
    <n v="5.321360434851365"/>
  </r>
  <r>
    <d v="1984-03-15T00:00:00"/>
    <n v="1984"/>
    <x v="2"/>
    <s v="19843"/>
    <x v="1"/>
    <s v="Neutro3"/>
    <n v="5.437674324137733"/>
  </r>
  <r>
    <d v="1984-03-16T00:00:00"/>
    <n v="1984"/>
    <x v="2"/>
    <s v="19843"/>
    <x v="1"/>
    <s v="Neutro3"/>
    <n v="6.9730176627177993"/>
  </r>
  <r>
    <d v="1984-03-17T00:00:00"/>
    <n v="1984"/>
    <x v="2"/>
    <s v="19843"/>
    <x v="1"/>
    <s v="Neutro3"/>
    <n v="7.7697678043294243"/>
  </r>
  <r>
    <d v="1984-03-18T00:00:00"/>
    <n v="1984"/>
    <x v="2"/>
    <s v="19843"/>
    <x v="1"/>
    <s v="Neutro3"/>
    <n v="9.0724833643367528"/>
  </r>
  <r>
    <d v="1984-03-19T00:00:00"/>
    <n v="1984"/>
    <x v="2"/>
    <s v="19843"/>
    <x v="1"/>
    <s v="Neutro3"/>
    <n v="6.6880486339661962"/>
  </r>
  <r>
    <d v="1984-03-20T00:00:00"/>
    <n v="1984"/>
    <x v="2"/>
    <s v="19843"/>
    <x v="1"/>
    <s v="Neutro3"/>
    <n v="7.275433774862357"/>
  </r>
  <r>
    <d v="1984-03-21T00:00:00"/>
    <n v="1984"/>
    <x v="2"/>
    <s v="19843"/>
    <x v="1"/>
    <s v="Neutro3"/>
    <n v="10.782297536846372"/>
  </r>
  <r>
    <d v="1984-03-22T00:00:00"/>
    <n v="1984"/>
    <x v="2"/>
    <s v="19843"/>
    <x v="1"/>
    <s v="Neutro3"/>
    <n v="6.3449226605714086"/>
  </r>
  <r>
    <d v="1984-03-23T00:00:00"/>
    <n v="1984"/>
    <x v="2"/>
    <s v="19843"/>
    <x v="1"/>
    <s v="Neutro3"/>
    <n v="9.241138503801988"/>
  </r>
  <r>
    <d v="1984-03-24T00:00:00"/>
    <n v="1984"/>
    <x v="2"/>
    <s v="19843"/>
    <x v="1"/>
    <s v="Neutro3"/>
    <n v="9.7122097554117808"/>
  </r>
  <r>
    <d v="1984-03-25T00:00:00"/>
    <n v="1984"/>
    <x v="2"/>
    <s v="19843"/>
    <x v="1"/>
    <s v="Neutro3"/>
    <n v="7.1358571077187154"/>
  </r>
  <r>
    <d v="1984-03-26T00:00:00"/>
    <n v="1984"/>
    <x v="2"/>
    <s v="19843"/>
    <x v="1"/>
    <s v="Neutro3"/>
    <n v="9.2702169761235798"/>
  </r>
  <r>
    <d v="1984-03-27T00:00:00"/>
    <n v="1984"/>
    <x v="2"/>
    <s v="19843"/>
    <x v="1"/>
    <s v="Neutro3"/>
    <n v="11.555784900600722"/>
  </r>
  <r>
    <d v="1984-03-28T00:00:00"/>
    <n v="1984"/>
    <x v="2"/>
    <s v="19843"/>
    <x v="1"/>
    <s v="Neutro3"/>
    <n v="9.6598685052329145"/>
  </r>
  <r>
    <d v="1984-03-29T00:00:00"/>
    <n v="1984"/>
    <x v="2"/>
    <s v="19843"/>
    <x v="1"/>
    <s v="Neutro3"/>
    <n v="12.782896432571913"/>
  </r>
  <r>
    <d v="1984-03-30T00:00:00"/>
    <n v="1984"/>
    <x v="2"/>
    <s v="19843"/>
    <x v="1"/>
    <s v="Neutro3"/>
    <n v="9.3865308654099486"/>
  </r>
  <r>
    <d v="1984-03-31T00:00:00"/>
    <n v="1984"/>
    <x v="2"/>
    <s v="19843"/>
    <x v="1"/>
    <s v="Neutro3"/>
    <n v="13.213257822931475"/>
  </r>
  <r>
    <d v="1984-04-01T00:00:00"/>
    <n v="1984"/>
    <x v="3"/>
    <s v="19844"/>
    <x v="1"/>
    <s v="Neutro4"/>
    <n v="8.3982666535334225"/>
  </r>
  <r>
    <d v="1984-04-02T00:00:00"/>
    <n v="1984"/>
    <x v="3"/>
    <s v="19844"/>
    <x v="1"/>
    <s v="Neutro4"/>
    <n v="7.485544748809513"/>
  </r>
  <r>
    <d v="1984-04-03T00:00:00"/>
    <n v="1984"/>
    <x v="3"/>
    <s v="19844"/>
    <x v="1"/>
    <s v="Neutro4"/>
    <n v="7.2466443844858048"/>
  </r>
  <r>
    <d v="1984-04-04T00:00:00"/>
    <n v="1984"/>
    <x v="3"/>
    <s v="19844"/>
    <x v="1"/>
    <s v="Neutro4"/>
    <n v="7.4610421473404145"/>
  </r>
  <r>
    <d v="1984-04-05T00:00:00"/>
    <n v="1984"/>
    <x v="3"/>
    <s v="19844"/>
    <x v="1"/>
    <s v="Neutro4"/>
    <n v="7.0016183697948229"/>
  </r>
  <r>
    <d v="1984-04-06T00:00:00"/>
    <n v="1984"/>
    <x v="3"/>
    <s v="19844"/>
    <x v="1"/>
    <s v="Neutro4"/>
    <n v="10.303343917755811"/>
  </r>
  <r>
    <d v="1984-04-07T00:00:00"/>
    <n v="1984"/>
    <x v="3"/>
    <s v="19844"/>
    <x v="1"/>
    <s v="Neutro4"/>
    <n v="7.399785643667669"/>
  </r>
  <r>
    <d v="1984-04-08T00:00:00"/>
    <n v="1984"/>
    <x v="3"/>
    <s v="19844"/>
    <x v="1"/>
    <s v="Neutro4"/>
    <n v="7.3201521888930996"/>
  </r>
  <r>
    <d v="1984-04-09T00:00:00"/>
    <n v="1984"/>
    <x v="3"/>
    <s v="19844"/>
    <x v="1"/>
    <s v="Neutro4"/>
    <n v="8.7290517733662494"/>
  </r>
  <r>
    <d v="1984-04-10T00:00:00"/>
    <n v="1984"/>
    <x v="3"/>
    <s v="19844"/>
    <x v="1"/>
    <s v="Neutro4"/>
    <n v="8.5146540105116397"/>
  </r>
  <r>
    <d v="1984-04-11T00:00:00"/>
    <n v="1984"/>
    <x v="3"/>
    <s v="19844"/>
    <x v="1"/>
    <s v="Neutro4"/>
    <n v="9.8867996927811408"/>
  </r>
  <r>
    <d v="1984-04-12T00:00:00"/>
    <n v="1984"/>
    <x v="3"/>
    <s v="19844"/>
    <x v="1"/>
    <s v="Neutro4"/>
    <n v="13.145645688171207"/>
  </r>
  <r>
    <d v="1984-04-13T00:00:00"/>
    <n v="1984"/>
    <x v="3"/>
    <s v="19844"/>
    <x v="1"/>
    <s v="Neutro4"/>
    <n v="9.3722450619300783"/>
  </r>
  <r>
    <d v="1984-04-14T00:00:00"/>
    <n v="1984"/>
    <x v="3"/>
    <s v="19844"/>
    <x v="1"/>
    <s v="Neutro4"/>
    <n v="14.456534866767964"/>
  </r>
  <r>
    <d v="1984-04-15T00:00:00"/>
    <n v="1984"/>
    <x v="3"/>
    <s v="19844"/>
    <x v="1"/>
    <s v="Neutro4"/>
    <n v="15.412136324062795"/>
  </r>
  <r>
    <d v="1984-04-16T00:00:00"/>
    <n v="1984"/>
    <x v="3"/>
    <s v="19844"/>
    <x v="1"/>
    <s v="Neutro4"/>
    <n v="10.229836113348517"/>
  </r>
  <r>
    <d v="1984-04-17T00:00:00"/>
    <n v="1984"/>
    <x v="3"/>
    <s v="19844"/>
    <x v="1"/>
    <s v="Neutro4"/>
    <n v="10.027689651228455"/>
  </r>
  <r>
    <d v="1984-04-18T00:00:00"/>
    <n v="1984"/>
    <x v="3"/>
    <s v="19844"/>
    <x v="1"/>
    <s v="Neutro4"/>
    <n v="7.9939737292933017"/>
  </r>
  <r>
    <d v="1984-04-19T00:00:00"/>
    <n v="1984"/>
    <x v="3"/>
    <s v="19844"/>
    <x v="1"/>
    <s v="Neutro4"/>
    <n v="8.5330309616134628"/>
  </r>
  <r>
    <d v="1984-04-20T00:00:00"/>
    <n v="1984"/>
    <x v="3"/>
    <s v="19844"/>
    <x v="1"/>
    <s v="Neutro4"/>
    <n v="7.2037648319148833"/>
  </r>
  <r>
    <d v="1984-04-21T00:00:00"/>
    <n v="1984"/>
    <x v="3"/>
    <s v="19844"/>
    <x v="1"/>
    <s v="Neutro4"/>
    <n v="9.745909734333825"/>
  </r>
  <r>
    <d v="1984-04-22T00:00:00"/>
    <n v="1984"/>
    <x v="3"/>
    <s v="19844"/>
    <x v="1"/>
    <s v="Neutro4"/>
    <n v="10.536118631712243"/>
  </r>
  <r>
    <d v="1984-04-23T00:00:00"/>
    <n v="1984"/>
    <x v="3"/>
    <s v="19844"/>
    <x v="1"/>
    <s v="Neutro4"/>
    <n v="9.2558577049518611"/>
  </r>
  <r>
    <d v="1984-04-24T00:00:00"/>
    <n v="1984"/>
    <x v="3"/>
    <s v="19844"/>
    <x v="1"/>
    <s v="Neutro4"/>
    <n v="9.6785275802938049"/>
  </r>
  <r>
    <d v="1984-04-25T00:00:00"/>
    <n v="1984"/>
    <x v="3"/>
    <s v="19844"/>
    <x v="1"/>
    <s v="Neutro4"/>
    <n v="15.559151932877384"/>
  </r>
  <r>
    <d v="1984-04-26T00:00:00"/>
    <n v="1984"/>
    <x v="3"/>
    <s v="19844"/>
    <x v="1"/>
    <s v="Neutro4"/>
    <n v="12.373813741894612"/>
  </r>
  <r>
    <d v="1984-04-27T00:00:00"/>
    <n v="1984"/>
    <x v="3"/>
    <s v="19844"/>
    <x v="1"/>
    <s v="Neutro4"/>
    <n v="9.0720881939336238"/>
  </r>
  <r>
    <d v="1984-04-28T00:00:00"/>
    <n v="1984"/>
    <x v="3"/>
    <s v="19844"/>
    <x v="1"/>
    <s v="Neutro4"/>
    <n v="11.36308143129431"/>
  </r>
  <r>
    <d v="1984-04-29T00:00:00"/>
    <n v="1984"/>
    <x v="3"/>
    <s v="19844"/>
    <x v="1"/>
    <s v="Neutro4"/>
    <n v="15.932816605281134"/>
  </r>
  <r>
    <d v="1984-04-30T00:00:00"/>
    <n v="1984"/>
    <x v="3"/>
    <s v="19844"/>
    <x v="1"/>
    <s v="Neutro4"/>
    <n v="11.681615250392586"/>
  </r>
  <r>
    <d v="1984-05-01T00:00:00"/>
    <n v="1984"/>
    <x v="4"/>
    <s v="19845"/>
    <x v="1"/>
    <s v="Neutro5"/>
    <n v="11.876273409551001"/>
  </r>
  <r>
    <d v="1984-05-02T00:00:00"/>
    <n v="1984"/>
    <x v="4"/>
    <s v="19845"/>
    <x v="1"/>
    <s v="Neutro5"/>
    <n v="16.294875419889987"/>
  </r>
  <r>
    <d v="1984-05-03T00:00:00"/>
    <n v="1984"/>
    <x v="4"/>
    <s v="19845"/>
    <x v="1"/>
    <s v="Neutro5"/>
    <n v="14.013866035881916"/>
  </r>
  <r>
    <d v="1984-05-04T00:00:00"/>
    <n v="1984"/>
    <x v="4"/>
    <s v="19845"/>
    <x v="1"/>
    <s v="Neutro5"/>
    <n v="10.285030336275909"/>
  </r>
  <r>
    <d v="1984-05-05T00:00:00"/>
    <n v="1984"/>
    <x v="4"/>
    <s v="19845"/>
    <x v="1"/>
    <s v="Neutro5"/>
    <n v="9.9640499738556123"/>
  </r>
  <r>
    <d v="1984-05-06T00:00:00"/>
    <n v="1984"/>
    <x v="4"/>
    <s v="19845"/>
    <x v="1"/>
    <s v="Neutro5"/>
    <n v="9.2264780772302473"/>
  </r>
  <r>
    <d v="1984-05-07T00:00:00"/>
    <n v="1984"/>
    <x v="4"/>
    <s v="19845"/>
    <x v="1"/>
    <s v="Neutro5"/>
    <n v="10.278200966862713"/>
  </r>
  <r>
    <d v="1984-05-08T00:00:00"/>
    <n v="1984"/>
    <x v="4"/>
    <s v="19845"/>
    <x v="1"/>
    <s v="Neutro5"/>
    <n v="11.37772944238756"/>
  </r>
  <r>
    <d v="1984-05-09T00:00:00"/>
    <n v="1984"/>
    <x v="4"/>
    <s v="19845"/>
    <x v="1"/>
    <s v="Neutro5"/>
    <n v="15.331934332629094"/>
  </r>
  <r>
    <d v="1984-05-10T00:00:00"/>
    <n v="1984"/>
    <x v="4"/>
    <s v="19845"/>
    <x v="1"/>
    <s v="Neutro5"/>
    <n v="12.955313776836254"/>
  </r>
  <r>
    <d v="1984-05-11T00:00:00"/>
    <n v="1984"/>
    <x v="4"/>
    <s v="19845"/>
    <x v="1"/>
    <s v="Neutro5"/>
    <n v="13.788496845246389"/>
  </r>
  <r>
    <d v="1984-05-12T00:00:00"/>
    <n v="1984"/>
    <x v="4"/>
    <s v="19845"/>
    <x v="1"/>
    <s v="Neutro5"/>
    <n v="13.406052158107313"/>
  </r>
  <r>
    <d v="1984-05-13T00:00:00"/>
    <n v="1984"/>
    <x v="4"/>
    <s v="19845"/>
    <x v="1"/>
    <s v="Neutro5"/>
    <n v="13.986548558229126"/>
  </r>
  <r>
    <d v="1984-05-14T00:00:00"/>
    <n v="1984"/>
    <x v="4"/>
    <s v="19845"/>
    <x v="1"/>
    <s v="Neutro5"/>
    <n v="14.280211442996631"/>
  </r>
  <r>
    <d v="1984-05-15T00:00:00"/>
    <n v="1984"/>
    <x v="4"/>
    <s v="19845"/>
    <x v="1"/>
    <s v="Neutro5"/>
    <n v="17.74953110490112"/>
  </r>
  <r>
    <d v="1984-05-16T00:00:00"/>
    <n v="1984"/>
    <x v="4"/>
    <s v="19845"/>
    <x v="1"/>
    <s v="Neutro5"/>
    <n v="15.97389505746969"/>
  </r>
  <r>
    <d v="1984-05-17T00:00:00"/>
    <n v="1984"/>
    <x v="4"/>
    <s v="19845"/>
    <x v="1"/>
    <s v="Neutro5"/>
    <n v="15.591450370330612"/>
  </r>
  <r>
    <d v="1984-05-18T00:00:00"/>
    <n v="1984"/>
    <x v="4"/>
    <s v="19845"/>
    <x v="1"/>
    <s v="Neutro5"/>
    <n v="15.960236318643293"/>
  </r>
  <r>
    <d v="1984-05-19T00:00:00"/>
    <n v="1984"/>
    <x v="4"/>
    <s v="19845"/>
    <x v="1"/>
    <s v="Neutro5"/>
    <n v="13.488004591065685"/>
  </r>
  <r>
    <d v="1984-05-20T00:00:00"/>
    <n v="1984"/>
    <x v="4"/>
    <s v="19845"/>
    <x v="1"/>
    <s v="Neutro5"/>
    <n v="19.026623185169115"/>
  </r>
  <r>
    <d v="1984-05-21T00:00:00"/>
    <n v="1984"/>
    <x v="4"/>
    <s v="19845"/>
    <x v="1"/>
    <s v="Neutro5"/>
    <n v="14.724120454854489"/>
  </r>
  <r>
    <d v="1984-05-22T00:00:00"/>
    <n v="1984"/>
    <x v="4"/>
    <s v="19845"/>
    <x v="1"/>
    <s v="Neutro5"/>
    <n v="14.382651984194599"/>
  </r>
  <r>
    <d v="1984-05-23T00:00:00"/>
    <n v="1984"/>
    <x v="4"/>
    <s v="19845"/>
    <x v="1"/>
    <s v="Neutro5"/>
    <n v="11.835297193071815"/>
  </r>
  <r>
    <d v="1984-05-24T00:00:00"/>
    <n v="1984"/>
    <x v="4"/>
    <s v="19845"/>
    <x v="1"/>
    <s v="Neutro5"/>
    <n v="11.391388181213957"/>
  </r>
  <r>
    <d v="1984-05-25T00:00:00"/>
    <n v="1984"/>
    <x v="4"/>
    <s v="19845"/>
    <x v="1"/>
    <s v="Neutro5"/>
    <n v="17.558308761331585"/>
  </r>
  <r>
    <d v="1984-05-26T00:00:00"/>
    <n v="1984"/>
    <x v="4"/>
    <s v="19845"/>
    <x v="1"/>
    <s v="Neutro5"/>
    <n v="21.130068964434038"/>
  </r>
  <r>
    <d v="1984-05-27T00:00:00"/>
    <n v="1984"/>
    <x v="4"/>
    <s v="19845"/>
    <x v="1"/>
    <s v="Neutro5"/>
    <n v="21.990569510496965"/>
  </r>
  <r>
    <d v="1984-05-28T00:00:00"/>
    <n v="1984"/>
    <x v="4"/>
    <s v="19845"/>
    <x v="1"/>
    <s v="Neutro5"/>
    <n v="15.031442078448391"/>
  </r>
  <r>
    <d v="1984-05-29T00:00:00"/>
    <n v="1984"/>
    <x v="4"/>
    <s v="19845"/>
    <x v="1"/>
    <s v="Neutro5"/>
    <n v="13.488004591065685"/>
  </r>
  <r>
    <d v="1984-05-30T00:00:00"/>
    <n v="1984"/>
    <x v="4"/>
    <s v="19845"/>
    <x v="1"/>
    <s v="Neutro5"/>
    <n v="14.683144238375302"/>
  </r>
  <r>
    <d v="1984-05-31T00:00:00"/>
    <n v="1984"/>
    <x v="4"/>
    <s v="19845"/>
    <x v="1"/>
    <s v="Neutro5"/>
    <n v="15.181688205538745"/>
  </r>
  <r>
    <d v="1984-06-01T00:00:00"/>
    <n v="1984"/>
    <x v="5"/>
    <s v="19846"/>
    <x v="1"/>
    <s v="Neutro6"/>
    <n v="23.753484069936846"/>
  </r>
  <r>
    <d v="1984-06-02T00:00:00"/>
    <n v="1984"/>
    <x v="5"/>
    <s v="19846"/>
    <x v="1"/>
    <s v="Neutro6"/>
    <n v="14.990580171059502"/>
  </r>
  <r>
    <d v="1984-06-03T00:00:00"/>
    <n v="1984"/>
    <x v="5"/>
    <s v="19846"/>
    <x v="1"/>
    <s v="Neutro6"/>
    <n v="17.084236619531499"/>
  </r>
  <r>
    <d v="1984-06-04T00:00:00"/>
    <n v="1984"/>
    <x v="5"/>
    <s v="19846"/>
    <x v="1"/>
    <s v="Neutro6"/>
    <n v="18.005445456859178"/>
  </r>
  <r>
    <d v="1984-06-05T00:00:00"/>
    <n v="1984"/>
    <x v="5"/>
    <s v="19846"/>
    <x v="1"/>
    <s v="Neutro6"/>
    <n v="27.270826903369802"/>
  </r>
  <r>
    <d v="1984-06-06T00:00:00"/>
    <n v="1984"/>
    <x v="5"/>
    <s v="19846"/>
    <x v="1"/>
    <s v="Neutro6"/>
    <n v="16.909130807477478"/>
  </r>
  <r>
    <d v="1984-06-07T00:00:00"/>
    <n v="1984"/>
    <x v="5"/>
    <s v="19846"/>
    <x v="1"/>
    <s v="Neutro6"/>
    <n v="20.822365042076047"/>
  </r>
  <r>
    <d v="1984-06-08T00:00:00"/>
    <n v="1984"/>
    <x v="5"/>
    <s v="19846"/>
    <x v="1"/>
    <s v="Neutro6"/>
    <n v="19.314932399176211"/>
  </r>
  <r>
    <d v="1984-06-09T00:00:00"/>
    <n v="1984"/>
    <x v="5"/>
    <s v="19846"/>
    <x v="1"/>
    <s v="Neutro6"/>
    <n v="16.558919183369436"/>
  </r>
  <r>
    <d v="1984-06-10T00:00:00"/>
    <n v="1984"/>
    <x v="5"/>
    <s v="19846"/>
    <x v="1"/>
    <s v="Neutro6"/>
    <n v="13.521214009040973"/>
  </r>
  <r>
    <d v="1984-06-11T00:00:00"/>
    <n v="1984"/>
    <x v="5"/>
    <s v="19846"/>
    <x v="1"/>
    <s v="Neutro6"/>
    <n v="15.226592352523619"/>
  </r>
  <r>
    <d v="1984-06-12T00:00:00"/>
    <n v="1984"/>
    <x v="5"/>
    <s v="19846"/>
    <x v="1"/>
    <s v="Neutro6"/>
    <n v="14.061758037555562"/>
  </r>
  <r>
    <d v="1984-06-13T00:00:00"/>
    <n v="1984"/>
    <x v="5"/>
    <s v="19846"/>
    <x v="1"/>
    <s v="Neutro6"/>
    <n v="13.544053897569759"/>
  </r>
  <r>
    <d v="1984-06-14T00:00:00"/>
    <n v="1984"/>
    <x v="5"/>
    <s v="19846"/>
    <x v="1"/>
    <s v="Neutro6"/>
    <n v="15.805202861919515"/>
  </r>
  <r>
    <d v="1984-06-15T00:00:00"/>
    <n v="1984"/>
    <x v="5"/>
    <s v="19846"/>
    <x v="1"/>
    <s v="Neutro6"/>
    <n v="13.833359152267706"/>
  </r>
  <r>
    <d v="1984-06-16T00:00:00"/>
    <n v="1984"/>
    <x v="5"/>
    <s v="19846"/>
    <x v="1"/>
    <s v="Neutro6"/>
    <n v="15.485444422516521"/>
  </r>
  <r>
    <d v="1984-06-17T00:00:00"/>
    <n v="1984"/>
    <x v="5"/>
    <s v="19846"/>
    <x v="1"/>
    <s v="Neutro6"/>
    <n v="11.648343149680569"/>
  </r>
  <r>
    <d v="1984-06-18T00:00:00"/>
    <n v="1984"/>
    <x v="5"/>
    <s v="19846"/>
    <x v="1"/>
    <s v="Neutro6"/>
    <n v="11.343811302630096"/>
  </r>
  <r>
    <d v="1984-06-19T00:00:00"/>
    <n v="1984"/>
    <x v="5"/>
    <s v="19846"/>
    <x v="1"/>
    <s v="Neutro6"/>
    <n v="18.089191714798059"/>
  </r>
  <r>
    <d v="1984-06-20T00:00:00"/>
    <n v="1984"/>
    <x v="5"/>
    <s v="19846"/>
    <x v="1"/>
    <s v="Neutro6"/>
    <n v="11.343811302630096"/>
  </r>
  <r>
    <d v="1984-06-21T00:00:00"/>
    <n v="1984"/>
    <x v="5"/>
    <s v="19846"/>
    <x v="1"/>
    <s v="Neutro6"/>
    <n v="10.47589553853625"/>
  </r>
  <r>
    <d v="1984-06-22T00:00:00"/>
    <n v="1984"/>
    <x v="5"/>
    <s v="19846"/>
    <x v="1"/>
    <s v="Neutro6"/>
    <n v="10.529188611770083"/>
  </r>
  <r>
    <d v="1984-06-23T00:00:00"/>
    <n v="1984"/>
    <x v="5"/>
    <s v="19846"/>
    <x v="1"/>
    <s v="Neutro6"/>
    <n v="14.312996811372201"/>
  </r>
  <r>
    <d v="1984-06-24T00:00:00"/>
    <n v="1984"/>
    <x v="5"/>
    <s v="19846"/>
    <x v="1"/>
    <s v="Neutro6"/>
    <n v="21.903453099105224"/>
  </r>
  <r>
    <d v="1984-06-25T00:00:00"/>
    <n v="1984"/>
    <x v="5"/>
    <s v="19846"/>
    <x v="1"/>
    <s v="Neutro6"/>
    <n v="20.083875312978655"/>
  </r>
  <r>
    <d v="1984-06-26T00:00:00"/>
    <n v="1984"/>
    <x v="5"/>
    <s v="19846"/>
    <x v="1"/>
    <s v="Neutro6"/>
    <n v="16.848224438067383"/>
  </r>
  <r>
    <d v="1984-06-27T00:00:00"/>
    <n v="1984"/>
    <x v="5"/>
    <s v="19846"/>
    <x v="1"/>
    <s v="Neutro6"/>
    <n v="19.421518545643874"/>
  </r>
  <r>
    <d v="1984-06-28T00:00:00"/>
    <n v="1984"/>
    <x v="5"/>
    <s v="19846"/>
    <x v="1"/>
    <s v="Neutro6"/>
    <n v="15.043873244293335"/>
  </r>
  <r>
    <d v="1984-06-29T00:00:00"/>
    <n v="1984"/>
    <x v="5"/>
    <s v="19846"/>
    <x v="1"/>
    <s v="Neutro6"/>
    <n v="22.443997127619813"/>
  </r>
  <r>
    <d v="1984-06-30T00:00:00"/>
    <n v="1984"/>
    <x v="5"/>
    <s v="19846"/>
    <x v="1"/>
    <s v="Neutro6"/>
    <n v="20.913724596191191"/>
  </r>
  <r>
    <d v="1984-07-01T00:00:00"/>
    <n v="1984"/>
    <x v="6"/>
    <s v="19847"/>
    <x v="1"/>
    <s v="Neutro7"/>
    <n v="17.426420458541383"/>
  </r>
  <r>
    <d v="1984-07-02T00:00:00"/>
    <n v="1984"/>
    <x v="6"/>
    <s v="19847"/>
    <x v="1"/>
    <s v="Neutro7"/>
    <n v="16.28439775858843"/>
  </r>
  <r>
    <d v="1984-07-03T00:00:00"/>
    <n v="1984"/>
    <x v="6"/>
    <s v="19847"/>
    <x v="1"/>
    <s v="Neutro7"/>
    <n v="13.224904846368785"/>
  </r>
  <r>
    <d v="1984-07-04T00:00:00"/>
    <n v="1984"/>
    <x v="6"/>
    <s v="19847"/>
    <x v="1"/>
    <s v="Neutro7"/>
    <n v="18.060877514070803"/>
  </r>
  <r>
    <d v="1984-07-05T00:00:00"/>
    <n v="1984"/>
    <x v="6"/>
    <s v="19847"/>
    <x v="1"/>
    <s v="Neutro7"/>
    <n v="20.803141898525741"/>
  </r>
  <r>
    <d v="1984-07-06T00:00:00"/>
    <n v="1984"/>
    <x v="6"/>
    <s v="19847"/>
    <x v="1"/>
    <s v="Neutro7"/>
    <n v="17.475767118415895"/>
  </r>
  <r>
    <d v="1984-07-07T00:00:00"/>
    <n v="1984"/>
    <x v="6"/>
    <s v="19847"/>
    <x v="1"/>
    <s v="Neutro7"/>
    <n v="14.014451404360951"/>
  </r>
  <r>
    <d v="1984-07-08T00:00:00"/>
    <n v="1984"/>
    <x v="6"/>
    <s v="19847"/>
    <x v="1"/>
    <s v="Neutro7"/>
    <n v="14.599561800015859"/>
  </r>
  <r>
    <d v="1984-07-09T00:00:00"/>
    <n v="1984"/>
    <x v="6"/>
    <s v="19847"/>
    <x v="1"/>
    <s v="Neutro7"/>
    <n v="19.86555536091004"/>
  </r>
  <r>
    <d v="1984-07-10T00:00:00"/>
    <n v="1984"/>
    <x v="6"/>
    <s v="19847"/>
    <x v="1"/>
    <s v="Neutro7"/>
    <n v="24.31380427245519"/>
  </r>
  <r>
    <d v="1984-07-11T00:00:00"/>
    <n v="1984"/>
    <x v="6"/>
    <s v="19847"/>
    <x v="1"/>
    <s v="Neutro7"/>
    <n v="16.495883443764903"/>
  </r>
  <r>
    <d v="1984-07-12T00:00:00"/>
    <n v="1984"/>
    <x v="6"/>
    <s v="19847"/>
    <x v="1"/>
    <s v="Neutro7"/>
    <n v="18.836325026384536"/>
  </r>
  <r>
    <d v="1984-07-13T00:00:00"/>
    <n v="1984"/>
    <x v="6"/>
    <s v="19847"/>
    <x v="1"/>
    <s v="Neutro7"/>
    <n v="18.991414528847283"/>
  </r>
  <r>
    <d v="1984-07-14T00:00:00"/>
    <n v="1984"/>
    <x v="6"/>
    <s v="19847"/>
    <x v="1"/>
    <s v="Neutro7"/>
    <n v="15.790931159843325"/>
  </r>
  <r>
    <d v="1984-07-15T00:00:00"/>
    <n v="1984"/>
    <x v="6"/>
    <s v="19847"/>
    <x v="1"/>
    <s v="Neutro7"/>
    <n v="20.105239137443377"/>
  </r>
  <r>
    <d v="1984-07-16T00:00:00"/>
    <n v="1984"/>
    <x v="6"/>
    <s v="19847"/>
    <x v="1"/>
    <s v="Neutro7"/>
    <n v="16.897706245600201"/>
  </r>
  <r>
    <d v="1984-07-17T00:00:00"/>
    <n v="1984"/>
    <x v="6"/>
    <s v="19847"/>
    <x v="1"/>
    <s v="Neutro7"/>
    <n v="13.535083851294278"/>
  </r>
  <r>
    <d v="1984-07-18T00:00:00"/>
    <n v="1984"/>
    <x v="6"/>
    <s v="19847"/>
    <x v="1"/>
    <s v="Neutro7"/>
    <n v="11.906644075435436"/>
  </r>
  <r>
    <d v="1984-07-19T00:00:00"/>
    <n v="1984"/>
    <x v="6"/>
    <s v="19847"/>
    <x v="1"/>
    <s v="Neutro7"/>
    <n v="13.520984805615848"/>
  </r>
  <r>
    <d v="1984-07-20T00:00:00"/>
    <n v="1984"/>
    <x v="6"/>
    <s v="19847"/>
    <x v="1"/>
    <s v="Neutro7"/>
    <n v="11.864346938400143"/>
  </r>
  <r>
    <d v="1984-07-21T00:00:00"/>
    <n v="1984"/>
    <x v="6"/>
    <s v="19847"/>
    <x v="1"/>
    <s v="Neutro7"/>
    <n v="10.722324238447186"/>
  </r>
  <r>
    <d v="1984-07-22T00:00:00"/>
    <n v="1984"/>
    <x v="6"/>
    <s v="19847"/>
    <x v="1"/>
    <s v="Neutro7"/>
    <n v="11.49777175076092"/>
  </r>
  <r>
    <d v="1984-07-23T00:00:00"/>
    <n v="1984"/>
    <x v="6"/>
    <s v="19847"/>
    <x v="1"/>
    <s v="Neutro7"/>
    <n v="15.438455017882537"/>
  </r>
  <r>
    <d v="1984-07-24T00:00:00"/>
    <n v="1984"/>
    <x v="6"/>
    <s v="19847"/>
    <x v="1"/>
    <s v="Neutro7"/>
    <n v="15.410256926525673"/>
  </r>
  <r>
    <d v="1984-07-25T00:00:00"/>
    <n v="1984"/>
    <x v="6"/>
    <s v="19847"/>
    <x v="1"/>
    <s v="Neutro7"/>
    <n v="10.792819466839344"/>
  </r>
  <r>
    <d v="1984-07-26T00:00:00"/>
    <n v="1984"/>
    <x v="6"/>
    <s v="19847"/>
    <x v="1"/>
    <s v="Neutro7"/>
    <n v="10.362798573647183"/>
  </r>
  <r>
    <d v="1984-07-27T00:00:00"/>
    <n v="1984"/>
    <x v="6"/>
    <s v="19847"/>
    <x v="1"/>
    <s v="Neutro7"/>
    <n v="9.5873510613334467"/>
  </r>
  <r>
    <d v="1984-07-28T00:00:00"/>
    <n v="1984"/>
    <x v="6"/>
    <s v="19847"/>
    <x v="1"/>
    <s v="Neutro7"/>
    <n v="9.2137263508550102"/>
  </r>
  <r>
    <d v="1984-07-29T00:00:00"/>
    <n v="1984"/>
    <x v="6"/>
    <s v="19847"/>
    <x v="1"/>
    <s v="Neutro7"/>
    <n v="8.9810920971608912"/>
  </r>
  <r>
    <d v="1984-07-30T00:00:00"/>
    <n v="1984"/>
    <x v="6"/>
    <s v="19847"/>
    <x v="1"/>
    <s v="Neutro7"/>
    <n v="8.7132102292706914"/>
  </r>
  <r>
    <d v="1984-07-31T00:00:00"/>
    <n v="1984"/>
    <x v="6"/>
    <s v="19847"/>
    <x v="1"/>
    <s v="Neutro7"/>
    <n v="8.4241797928628461"/>
  </r>
  <r>
    <d v="1984-08-01T00:00:00"/>
    <n v="1984"/>
    <x v="7"/>
    <s v="19848"/>
    <x v="1"/>
    <s v="Neutro8"/>
    <n v="10.654593028842054"/>
  </r>
  <r>
    <d v="1984-08-02T00:00:00"/>
    <n v="1984"/>
    <x v="7"/>
    <s v="19848"/>
    <x v="1"/>
    <s v="Neutro8"/>
    <n v="15.971677473267384"/>
  </r>
  <r>
    <d v="1984-08-03T00:00:00"/>
    <n v="1984"/>
    <x v="7"/>
    <s v="19848"/>
    <x v="1"/>
    <s v="Neutro8"/>
    <n v="15.284064760223904"/>
  </r>
  <r>
    <d v="1984-08-04T00:00:00"/>
    <n v="1984"/>
    <x v="7"/>
    <s v="19848"/>
    <x v="1"/>
    <s v="Neutro8"/>
    <n v="20.335635384761158"/>
  </r>
  <r>
    <d v="1984-08-05T00:00:00"/>
    <n v="1984"/>
    <x v="7"/>
    <s v="19848"/>
    <x v="1"/>
    <s v="Neutro8"/>
    <n v="11.274125275247565"/>
  </r>
  <r>
    <d v="1984-08-06T00:00:00"/>
    <n v="1984"/>
    <x v="7"/>
    <s v="19848"/>
    <x v="1"/>
    <s v="Neutro8"/>
    <n v="9.9397481291433856"/>
  </r>
  <r>
    <d v="1984-08-07T00:00:00"/>
    <n v="1984"/>
    <x v="7"/>
    <s v="19848"/>
    <x v="1"/>
    <s v="Neutro8"/>
    <n v="9.1908629961257322"/>
  </r>
  <r>
    <d v="1984-08-08T00:00:00"/>
    <n v="1984"/>
    <x v="7"/>
    <s v="19848"/>
    <x v="1"/>
    <s v="Neutro8"/>
    <n v="9.9942125024537614"/>
  </r>
  <r>
    <d v="1984-08-09T00:00:00"/>
    <n v="1984"/>
    <x v="7"/>
    <s v="19848"/>
    <x v="1"/>
    <s v="Neutro8"/>
    <n v="12.4927656280672"/>
  </r>
  <r>
    <d v="1984-08-10T00:00:00"/>
    <n v="1984"/>
    <x v="7"/>
    <s v="19848"/>
    <x v="1"/>
    <s v="Neutro8"/>
    <n v="12.08428282823939"/>
  </r>
  <r>
    <d v="1984-08-11T00:00:00"/>
    <n v="1984"/>
    <x v="7"/>
    <s v="19848"/>
    <x v="1"/>
    <s v="Neutro8"/>
    <n v="16.175918873181288"/>
  </r>
  <r>
    <d v="1984-08-12T00:00:00"/>
    <n v="1984"/>
    <x v="7"/>
    <s v="19848"/>
    <x v="1"/>
    <s v="Neutro8"/>
    <n v="17.993667332415047"/>
  </r>
  <r>
    <d v="1984-08-13T00:00:00"/>
    <n v="1984"/>
    <x v="7"/>
    <s v="19848"/>
    <x v="1"/>
    <s v="Neutro8"/>
    <n v="10.777137868790398"/>
  </r>
  <r>
    <d v="1984-08-14T00:00:00"/>
    <n v="1984"/>
    <x v="7"/>
    <s v="19848"/>
    <x v="1"/>
    <s v="Neutro8"/>
    <n v="9.5857297026259509"/>
  </r>
  <r>
    <d v="1984-08-15T00:00:00"/>
    <n v="1984"/>
    <x v="7"/>
    <s v="19848"/>
    <x v="1"/>
    <s v="Neutro8"/>
    <n v="10.089525155746916"/>
  </r>
  <r>
    <d v="1984-08-16T00:00:00"/>
    <n v="1984"/>
    <x v="7"/>
    <s v="19848"/>
    <x v="1"/>
    <s v="Neutro8"/>
    <n v="10.51162404890232"/>
  </r>
  <r>
    <d v="1984-08-17T00:00:00"/>
    <n v="1984"/>
    <x v="7"/>
    <s v="19848"/>
    <x v="1"/>
    <s v="Neutro8"/>
    <n v="13.949687614119725"/>
  </r>
  <r>
    <d v="1984-08-18T00:00:00"/>
    <n v="1984"/>
    <x v="7"/>
    <s v="19848"/>
    <x v="1"/>
    <s v="Neutro8"/>
    <n v="16.904379866207552"/>
  </r>
  <r>
    <d v="1984-08-19T00:00:00"/>
    <n v="1984"/>
    <x v="7"/>
    <s v="19848"/>
    <x v="1"/>
    <s v="Neutro8"/>
    <n v="11.328589648557941"/>
  </r>
  <r>
    <d v="1984-08-20T00:00:00"/>
    <n v="1984"/>
    <x v="7"/>
    <s v="19848"/>
    <x v="1"/>
    <s v="Neutro8"/>
    <n v="15.127479686956576"/>
  </r>
  <r>
    <d v="1984-08-21T00:00:00"/>
    <n v="1984"/>
    <x v="7"/>
    <s v="19848"/>
    <x v="1"/>
    <s v="Neutro8"/>
    <n v="12.901248427895011"/>
  </r>
  <r>
    <d v="1984-08-22T00:00:00"/>
    <n v="1984"/>
    <x v="7"/>
    <s v="19848"/>
    <x v="1"/>
    <s v="Neutro8"/>
    <n v="19.518669785105537"/>
  </r>
  <r>
    <d v="1984-08-23T00:00:00"/>
    <n v="1984"/>
    <x v="7"/>
    <s v="19848"/>
    <x v="1"/>
    <s v="Neutro8"/>
    <n v="10.906490755402535"/>
  </r>
  <r>
    <d v="1984-08-24T00:00:00"/>
    <n v="1984"/>
    <x v="7"/>
    <s v="19848"/>
    <x v="1"/>
    <s v="Neutro8"/>
    <n v="16.148686686526101"/>
  </r>
  <r>
    <d v="1984-08-25T00:00:00"/>
    <n v="1984"/>
    <x v="7"/>
    <s v="19848"/>
    <x v="1"/>
    <s v="Neutro8"/>
    <n v="10.967763175376708"/>
  </r>
  <r>
    <d v="1984-08-26T00:00:00"/>
    <n v="1984"/>
    <x v="7"/>
    <s v="19848"/>
    <x v="1"/>
    <s v="Neutro8"/>
    <n v="10.627360842186865"/>
  </r>
  <r>
    <d v="1984-08-27T00:00:00"/>
    <n v="1984"/>
    <x v="7"/>
    <s v="19848"/>
    <x v="1"/>
    <s v="Neutro8"/>
    <n v="9.4155285360310295"/>
  </r>
  <r>
    <d v="1984-08-28T00:00:00"/>
    <n v="1984"/>
    <x v="7"/>
    <s v="19848"/>
    <x v="1"/>
    <s v="Neutro8"/>
    <n v="8.76876410297033"/>
  </r>
  <r>
    <d v="1984-08-29T00:00:00"/>
    <n v="1984"/>
    <x v="7"/>
    <s v="19848"/>
    <x v="1"/>
    <s v="Neutro8"/>
    <n v="8.2649686498493633"/>
  </r>
  <r>
    <d v="1984-08-30T00:00:00"/>
    <n v="1984"/>
    <x v="7"/>
    <s v="19848"/>
    <x v="1"/>
    <s v="Neutro8"/>
    <n v="8.4487859097718765"/>
  </r>
  <r>
    <d v="1984-08-31T00:00:00"/>
    <n v="1984"/>
    <x v="7"/>
    <s v="19848"/>
    <x v="1"/>
    <s v="Neutro8"/>
    <n v="7.774789290055991"/>
  </r>
  <r>
    <d v="1984-09-01T00:00:00"/>
    <n v="1984"/>
    <x v="8"/>
    <s v="19849"/>
    <x v="1"/>
    <s v="Neutro9"/>
    <n v="7.4147601422772356"/>
  </r>
  <r>
    <d v="1984-09-02T00:00:00"/>
    <n v="1984"/>
    <x v="8"/>
    <s v="19849"/>
    <x v="1"/>
    <s v="Neutro9"/>
    <n v="7.3749671540360344"/>
  </r>
  <r>
    <d v="1984-09-03T00:00:00"/>
    <n v="1984"/>
    <x v="8"/>
    <s v="19849"/>
    <x v="1"/>
    <s v="Neutro9"/>
    <n v="11.460380613466068"/>
  </r>
  <r>
    <d v="1984-09-04T00:00:00"/>
    <n v="1984"/>
    <x v="8"/>
    <s v="19849"/>
    <x v="1"/>
    <s v="Neutro9"/>
    <n v="12.097068425325293"/>
  </r>
  <r>
    <d v="1984-09-05T00:00:00"/>
    <n v="1984"/>
    <x v="8"/>
    <s v="19849"/>
    <x v="1"/>
    <s v="Neutro9"/>
    <n v="8.1111374364982645"/>
  </r>
  <r>
    <d v="1984-09-06T00:00:00"/>
    <n v="1984"/>
    <x v="8"/>
    <s v="19849"/>
    <x v="1"/>
    <s v="Neutro9"/>
    <n v="13.934178049127436"/>
  </r>
  <r>
    <d v="1984-09-07T00:00:00"/>
    <n v="1984"/>
    <x v="8"/>
    <s v="19849"/>
    <x v="1"/>
    <s v="Neutro9"/>
    <n v="13.052100143114133"/>
  </r>
  <r>
    <d v="1984-09-08T00:00:00"/>
    <n v="1984"/>
    <x v="8"/>
    <s v="19849"/>
    <x v="1"/>
    <s v="Neutro9"/>
    <n v="17.230363908440303"/>
  </r>
  <r>
    <d v="1984-09-09T00:00:00"/>
    <n v="1984"/>
    <x v="8"/>
    <s v="19849"/>
    <x v="1"/>
    <s v="Neutro9"/>
    <n v="17.73440842616219"/>
  </r>
  <r>
    <d v="1984-09-10T00:00:00"/>
    <n v="1984"/>
    <x v="8"/>
    <s v="19849"/>
    <x v="1"/>
    <s v="Neutro9"/>
    <n v="13.748477437335161"/>
  </r>
  <r>
    <d v="1984-09-11T00:00:00"/>
    <n v="1984"/>
    <x v="8"/>
    <s v="19849"/>
    <x v="1"/>
    <s v="Neutro9"/>
    <n v="14.929002755157475"/>
  </r>
  <r>
    <d v="1984-09-12T00:00:00"/>
    <n v="1984"/>
    <x v="8"/>
    <s v="19849"/>
    <x v="1"/>
    <s v="Neutro9"/>
    <n v="10.153844166213281"/>
  </r>
  <r>
    <d v="1984-09-13T00:00:00"/>
    <n v="1984"/>
    <x v="8"/>
    <s v="19849"/>
    <x v="1"/>
    <s v="Neutro9"/>
    <n v="18.841979932208972"/>
  </r>
  <r>
    <d v="1984-09-14T00:00:00"/>
    <n v="1984"/>
    <x v="8"/>
    <s v="19849"/>
    <x v="1"/>
    <s v="Neutro9"/>
    <n v="19.995976591203817"/>
  </r>
  <r>
    <d v="1984-09-15T00:00:00"/>
    <n v="1984"/>
    <x v="8"/>
    <s v="19849"/>
    <x v="1"/>
    <s v="Neutro9"/>
    <n v="18.25171727329781"/>
  </r>
  <r>
    <d v="1984-09-16T00:00:00"/>
    <n v="1984"/>
    <x v="8"/>
    <s v="19849"/>
    <x v="1"/>
    <s v="Neutro9"/>
    <n v="12.640905931288382"/>
  </r>
  <r>
    <d v="1984-09-17T00:00:00"/>
    <n v="1984"/>
    <x v="8"/>
    <s v="19849"/>
    <x v="1"/>
    <s v="Neutro9"/>
    <n v="21.80655755617849"/>
  </r>
  <r>
    <d v="1984-09-18T00:00:00"/>
    <n v="1984"/>
    <x v="8"/>
    <s v="19849"/>
    <x v="1"/>
    <s v="Neutro9"/>
    <n v="19.319495791103389"/>
  </r>
  <r>
    <d v="1984-09-19T00:00:00"/>
    <n v="1984"/>
    <x v="8"/>
    <s v="19849"/>
    <x v="1"/>
    <s v="Neutro9"/>
    <n v="20.181677202996092"/>
  </r>
  <r>
    <d v="1984-09-20T00:00:00"/>
    <n v="1984"/>
    <x v="8"/>
    <s v="19849"/>
    <x v="1"/>
    <s v="Neutro9"/>
    <n v="17.482386167301247"/>
  </r>
  <r>
    <d v="1984-09-21T00:00:00"/>
    <n v="1984"/>
    <x v="8"/>
    <s v="19849"/>
    <x v="1"/>
    <s v="Neutro9"/>
    <n v="17.110984943716698"/>
  </r>
  <r>
    <d v="1984-09-22T00:00:00"/>
    <n v="1984"/>
    <x v="8"/>
    <s v="19849"/>
    <x v="1"/>
    <s v="Neutro9"/>
    <n v="15.777919837636444"/>
  </r>
  <r>
    <d v="1984-09-23T00:00:00"/>
    <n v="1984"/>
    <x v="8"/>
    <s v="19849"/>
    <x v="1"/>
    <s v="Neutro9"/>
    <n v="18.94809456751884"/>
  </r>
  <r>
    <d v="1984-09-24T00:00:00"/>
    <n v="1984"/>
    <x v="8"/>
    <s v="19849"/>
    <x v="1"/>
    <s v="Neutro9"/>
    <n v="13.887752896179368"/>
  </r>
  <r>
    <d v="1984-09-25T00:00:00"/>
    <n v="1984"/>
    <x v="8"/>
    <s v="19849"/>
    <x v="1"/>
    <s v="Neutro9"/>
    <n v="12.873031696028725"/>
  </r>
  <r>
    <d v="1984-09-26T00:00:00"/>
    <n v="1984"/>
    <x v="8"/>
    <s v="19849"/>
    <x v="1"/>
    <s v="Neutro9"/>
    <n v="13.542880331422285"/>
  </r>
  <r>
    <d v="1984-09-27T00:00:00"/>
    <n v="1984"/>
    <x v="8"/>
    <s v="19849"/>
    <x v="1"/>
    <s v="Neutro9"/>
    <n v="16.567147437753611"/>
  </r>
  <r>
    <d v="1984-09-28T00:00:00"/>
    <n v="1984"/>
    <x v="8"/>
    <s v="19849"/>
    <x v="1"/>
    <s v="Neutro9"/>
    <n v="11.367530307569931"/>
  </r>
  <r>
    <d v="1984-09-29T00:00:00"/>
    <n v="1984"/>
    <x v="8"/>
    <s v="19849"/>
    <x v="1"/>
    <s v="Neutro9"/>
    <n v="10.412498589781091"/>
  </r>
  <r>
    <d v="1984-09-30T00:00:00"/>
    <n v="1984"/>
    <x v="8"/>
    <s v="19849"/>
    <x v="1"/>
    <s v="Neutro9"/>
    <n v="10.803796307486241"/>
  </r>
  <r>
    <d v="1984-10-01T00:00:00"/>
    <n v="1984"/>
    <x v="9"/>
    <s v="198410"/>
    <x v="1"/>
    <s v="Neutro10"/>
    <n v="15.117004340132322"/>
  </r>
  <r>
    <d v="1984-10-02T00:00:00"/>
    <n v="1984"/>
    <x v="9"/>
    <s v="198410"/>
    <x v="1"/>
    <s v="Neutro10"/>
    <n v="17.797768287497654"/>
  </r>
  <r>
    <d v="1984-10-03T00:00:00"/>
    <n v="1984"/>
    <x v="9"/>
    <s v="198410"/>
    <x v="1"/>
    <s v="Neutro10"/>
    <n v="13.631485464840704"/>
  </r>
  <r>
    <d v="1984-10-04T00:00:00"/>
    <n v="1984"/>
    <x v="9"/>
    <s v="198410"/>
    <x v="1"/>
    <s v="Neutro10"/>
    <n v="13.8876094088565"/>
  </r>
  <r>
    <d v="1984-10-05T00:00:00"/>
    <n v="1984"/>
    <x v="9"/>
    <s v="198410"/>
    <x v="1"/>
    <s v="Neutro10"/>
    <n v="10.353098981438514"/>
  </r>
  <r>
    <d v="1984-10-06T00:00:00"/>
    <n v="1984"/>
    <x v="9"/>
    <s v="198410"/>
    <x v="1"/>
    <s v="Neutro10"/>
    <n v="9.9774505302153464"/>
  </r>
  <r>
    <d v="1984-10-07T00:00:00"/>
    <n v="1984"/>
    <x v="9"/>
    <s v="198410"/>
    <x v="1"/>
    <s v="Neutro10"/>
    <n v="11.963834007137853"/>
  </r>
  <r>
    <d v="1984-10-08T00:00:00"/>
    <n v="1984"/>
    <x v="9"/>
    <s v="198410"/>
    <x v="1"/>
    <s v="Neutro10"/>
    <n v="16.773272511434467"/>
  </r>
  <r>
    <d v="1984-10-09T00:00:00"/>
    <n v="1984"/>
    <x v="9"/>
    <s v="198410"/>
    <x v="1"/>
    <s v="Neutro10"/>
    <n v="15.105621053731618"/>
  </r>
  <r>
    <d v="1984-10-10T00:00:00"/>
    <n v="1984"/>
    <x v="9"/>
    <s v="198410"/>
    <x v="1"/>
    <s v="Neutro10"/>
    <n v="12.754972411986646"/>
  </r>
  <r>
    <d v="1984-10-11T00:00:00"/>
    <n v="1984"/>
    <x v="9"/>
    <s v="198410"/>
    <x v="1"/>
    <s v="Neutro10"/>
    <n v="17.393661620272731"/>
  </r>
  <r>
    <d v="1984-10-12T00:00:00"/>
    <n v="1984"/>
    <x v="9"/>
    <s v="198410"/>
    <x v="1"/>
    <s v="Neutro10"/>
    <n v="12.043517011942766"/>
  </r>
  <r>
    <d v="1984-10-13T00:00:00"/>
    <n v="1984"/>
    <x v="9"/>
    <s v="198410"/>
    <x v="1"/>
    <s v="Neutro10"/>
    <n v="17.763618428295548"/>
  </r>
  <r>
    <d v="1984-10-14T00:00:00"/>
    <n v="1984"/>
    <x v="9"/>
    <s v="198410"/>
    <x v="1"/>
    <s v="Neutro10"/>
    <n v="12.350865744761723"/>
  </r>
  <r>
    <d v="1984-10-15T00:00:00"/>
    <n v="1984"/>
    <x v="9"/>
    <s v="198410"/>
    <x v="1"/>
    <s v="Neutro10"/>
    <n v="17.598560775485367"/>
  </r>
  <r>
    <d v="1984-10-16T00:00:00"/>
    <n v="1984"/>
    <x v="9"/>
    <s v="198410"/>
    <x v="1"/>
    <s v="Neutro10"/>
    <n v="19.419886599597696"/>
  </r>
  <r>
    <d v="1984-10-17T00:00:00"/>
    <n v="1984"/>
    <x v="9"/>
    <s v="198410"/>
    <x v="1"/>
    <s v="Neutro10"/>
    <n v="13.068012788005952"/>
  </r>
  <r>
    <d v="1984-10-18T00:00:00"/>
    <n v="1984"/>
    <x v="9"/>
    <s v="198410"/>
    <x v="1"/>
    <s v="Neutro10"/>
    <n v="22.481990641386545"/>
  </r>
  <r>
    <d v="1984-10-19T00:00:00"/>
    <n v="1984"/>
    <x v="9"/>
    <s v="198410"/>
    <x v="1"/>
    <s v="Neutro10"/>
    <n v="21.912826321351442"/>
  </r>
  <r>
    <d v="1984-10-20T00:00:00"/>
    <n v="1984"/>
    <x v="9"/>
    <s v="198410"/>
    <x v="1"/>
    <s v="Neutro10"/>
    <n v="21.059079841298789"/>
  </r>
  <r>
    <d v="1984-10-21T00:00:00"/>
    <n v="1984"/>
    <x v="9"/>
    <s v="198410"/>
    <x v="1"/>
    <s v="Neutro10"/>
    <n v="12.066283584744172"/>
  </r>
  <r>
    <d v="1984-10-22T00:00:00"/>
    <n v="1984"/>
    <x v="9"/>
    <s v="198410"/>
    <x v="1"/>
    <s v="Neutro10"/>
    <n v="21.059079841298789"/>
  </r>
  <r>
    <d v="1984-10-23T00:00:00"/>
    <n v="1984"/>
    <x v="9"/>
    <s v="198410"/>
    <x v="1"/>
    <s v="Neutro10"/>
    <n v="15.168229128935479"/>
  </r>
  <r>
    <d v="1984-10-24T00:00:00"/>
    <n v="1984"/>
    <x v="9"/>
    <s v="198410"/>
    <x v="1"/>
    <s v="Neutro10"/>
    <n v="16.875722089040789"/>
  </r>
  <r>
    <d v="1984-10-25T00:00:00"/>
    <n v="1984"/>
    <x v="9"/>
    <s v="198410"/>
    <x v="1"/>
    <s v="Neutro10"/>
    <n v="24.189483601491855"/>
  </r>
  <r>
    <d v="1984-10-26T00:00:00"/>
    <n v="1984"/>
    <x v="9"/>
    <s v="198410"/>
    <x v="1"/>
    <s v="Neutro10"/>
    <n v="18.440923969137319"/>
  </r>
  <r>
    <d v="1984-10-27T00:00:00"/>
    <n v="1984"/>
    <x v="9"/>
    <s v="198410"/>
    <x v="1"/>
    <s v="Neutro10"/>
    <n v="23.051154961421648"/>
  </r>
  <r>
    <d v="1984-10-28T00:00:00"/>
    <n v="1984"/>
    <x v="9"/>
    <s v="198410"/>
    <x v="1"/>
    <s v="Neutro10"/>
    <n v="21.912826321351442"/>
  </r>
  <r>
    <d v="1984-10-29T00:00:00"/>
    <n v="1984"/>
    <x v="9"/>
    <s v="198410"/>
    <x v="1"/>
    <s v="Neutro10"/>
    <n v="22.481990641386545"/>
  </r>
  <r>
    <d v="1984-10-30T00:00:00"/>
    <n v="1984"/>
    <x v="9"/>
    <s v="198410"/>
    <x v="1"/>
    <s v="Neutro10"/>
    <n v="20.205333361246137"/>
  </r>
  <r>
    <d v="1984-10-31T00:00:00"/>
    <n v="1984"/>
    <x v="9"/>
    <s v="198410"/>
    <x v="1"/>
    <s v="Neutro10"/>
    <n v="22.481990641386545"/>
  </r>
  <r>
    <d v="1984-11-01T00:00:00"/>
    <n v="1984"/>
    <x v="10"/>
    <s v="198411"/>
    <x v="2"/>
    <s v="Niña11"/>
    <n v="12.19505428628098"/>
  </r>
  <r>
    <d v="1984-11-02T00:00:00"/>
    <n v="1984"/>
    <x v="10"/>
    <s v="198411"/>
    <x v="2"/>
    <s v="Niña11"/>
    <n v="15.077985529690501"/>
  </r>
  <r>
    <d v="1984-11-03T00:00:00"/>
    <n v="1984"/>
    <x v="10"/>
    <s v="198411"/>
    <x v="2"/>
    <s v="Niña11"/>
    <n v="14.108504226597034"/>
  </r>
  <r>
    <d v="1984-11-04T00:00:00"/>
    <n v="1984"/>
    <x v="10"/>
    <s v="198411"/>
    <x v="2"/>
    <s v="Niña11"/>
    <n v="14.822858870981694"/>
  </r>
  <r>
    <d v="1984-11-05T00:00:00"/>
    <n v="1984"/>
    <x v="10"/>
    <s v="198411"/>
    <x v="2"/>
    <s v="Niña11"/>
    <n v="15.690289510591638"/>
  </r>
  <r>
    <d v="1984-11-06T00:00:00"/>
    <n v="1984"/>
    <x v="10"/>
    <s v="198411"/>
    <x v="2"/>
    <s v="Niña11"/>
    <n v="18.624246085742918"/>
  </r>
  <r>
    <d v="1984-11-07T00:00:00"/>
    <n v="1984"/>
    <x v="10"/>
    <s v="198411"/>
    <x v="2"/>
    <s v="Niña11"/>
    <n v="19.38962606186934"/>
  </r>
  <r>
    <d v="1984-11-08T00:00:00"/>
    <n v="1984"/>
    <x v="10"/>
    <s v="198411"/>
    <x v="2"/>
    <s v="Niña11"/>
    <n v="17.093486133490078"/>
  </r>
  <r>
    <d v="1984-11-09T00:00:00"/>
    <n v="1984"/>
    <x v="10"/>
    <s v="198411"/>
    <x v="2"/>
    <s v="Niña11"/>
    <n v="10.409167675319331"/>
  </r>
  <r>
    <d v="1984-11-10T00:00:00"/>
    <n v="1984"/>
    <x v="10"/>
    <s v="198411"/>
    <x v="2"/>
    <s v="Niña11"/>
    <n v="9.6948130309346698"/>
  </r>
  <r>
    <d v="1984-11-11T00:00:00"/>
    <n v="1984"/>
    <x v="10"/>
    <s v="198411"/>
    <x v="2"/>
    <s v="Niña11"/>
    <n v="10.842882995124302"/>
  </r>
  <r>
    <d v="1984-11-12T00:00:00"/>
    <n v="1984"/>
    <x v="10"/>
    <s v="198411"/>
    <x v="2"/>
    <s v="Niña11"/>
    <n v="14.822858870981694"/>
  </r>
  <r>
    <d v="1984-11-13T00:00:00"/>
    <n v="1984"/>
    <x v="10"/>
    <s v="198411"/>
    <x v="2"/>
    <s v="Niña11"/>
    <n v="15.843365505816921"/>
  </r>
  <r>
    <d v="1984-11-14T00:00:00"/>
    <n v="1984"/>
    <x v="10"/>
    <s v="198411"/>
    <x v="2"/>
    <s v="Niña11"/>
    <n v="10.613269002286376"/>
  </r>
  <r>
    <d v="1984-11-15T00:00:00"/>
    <n v="1984"/>
    <x v="10"/>
    <s v="198411"/>
    <x v="2"/>
    <s v="Niña11"/>
    <n v="13.59825090917942"/>
  </r>
  <r>
    <d v="1984-11-16T00:00:00"/>
    <n v="1984"/>
    <x v="10"/>
    <s v="198411"/>
    <x v="2"/>
    <s v="Niña11"/>
    <n v="9.6948130309346698"/>
  </r>
  <r>
    <d v="1984-11-17T00:00:00"/>
    <n v="1984"/>
    <x v="10"/>
    <s v="198411"/>
    <x v="2"/>
    <s v="Niña11"/>
    <n v="10.893908326866065"/>
  </r>
  <r>
    <d v="1984-11-18T00:00:00"/>
    <n v="1984"/>
    <x v="10"/>
    <s v="198411"/>
    <x v="2"/>
    <s v="Niña11"/>
    <n v="9.7203256968055509"/>
  </r>
  <r>
    <d v="1984-11-19T00:00:00"/>
    <n v="1984"/>
    <x v="10"/>
    <s v="198411"/>
    <x v="2"/>
    <s v="Niña11"/>
    <n v="14.924909534465217"/>
  </r>
  <r>
    <d v="1984-11-20T00:00:00"/>
    <n v="1984"/>
    <x v="10"/>
    <s v="198411"/>
    <x v="2"/>
    <s v="Niña11"/>
    <n v="16.659770813685103"/>
  </r>
  <r>
    <d v="1984-11-21T00:00:00"/>
    <n v="1984"/>
    <x v="10"/>
    <s v="198411"/>
    <x v="2"/>
    <s v="Niña11"/>
    <n v="13.394149582212373"/>
  </r>
  <r>
    <d v="1984-11-22T00:00:00"/>
    <n v="1984"/>
    <x v="10"/>
    <s v="198411"/>
    <x v="2"/>
    <s v="Niña11"/>
    <n v="15.435162851882831"/>
  </r>
  <r>
    <d v="1984-11-23T00:00:00"/>
    <n v="1984"/>
    <x v="10"/>
    <s v="198411"/>
    <x v="2"/>
    <s v="Niña11"/>
    <n v="14.873884202723454"/>
  </r>
  <r>
    <d v="1984-11-24T00:00:00"/>
    <n v="1984"/>
    <x v="10"/>
    <s v="198411"/>
    <x v="2"/>
    <s v="Niña11"/>
    <n v="13.802352236146465"/>
  </r>
  <r>
    <d v="1984-11-25T00:00:00"/>
    <n v="1984"/>
    <x v="10"/>
    <s v="198411"/>
    <x v="2"/>
    <s v="Niña11"/>
    <n v="14.057478894855272"/>
  </r>
  <r>
    <d v="1984-11-26T00:00:00"/>
    <n v="1984"/>
    <x v="10"/>
    <s v="198411"/>
    <x v="2"/>
    <s v="Niña11"/>
    <n v="18.369119427034111"/>
  </r>
  <r>
    <d v="1984-11-27T00:00:00"/>
    <n v="1984"/>
    <x v="10"/>
    <s v="198411"/>
    <x v="2"/>
    <s v="Niña11"/>
    <n v="17.8588661096165"/>
  </r>
  <r>
    <d v="1984-11-28T00:00:00"/>
    <n v="1984"/>
    <x v="10"/>
    <s v="198411"/>
    <x v="2"/>
    <s v="Niña11"/>
    <n v="15.129010861432262"/>
  </r>
  <r>
    <d v="1984-11-29T00:00:00"/>
    <n v="1984"/>
    <x v="10"/>
    <s v="198411"/>
    <x v="2"/>
    <s v="Niña11"/>
    <n v="14.159529558338795"/>
  </r>
  <r>
    <d v="1984-11-30T00:00:00"/>
    <n v="1984"/>
    <x v="10"/>
    <s v="198411"/>
    <x v="2"/>
    <s v="Niña11"/>
    <n v="14.669782875756409"/>
  </r>
  <r>
    <d v="1984-12-01T00:00:00"/>
    <n v="1984"/>
    <x v="11"/>
    <s v="198412"/>
    <x v="2"/>
    <s v="Niña12"/>
    <n v="14.939068636886878"/>
  </r>
  <r>
    <d v="1984-12-02T00:00:00"/>
    <n v="1984"/>
    <x v="11"/>
    <s v="198412"/>
    <x v="2"/>
    <s v="Niña12"/>
    <n v="13.623334151436291"/>
  </r>
  <r>
    <d v="1984-12-03T00:00:00"/>
    <n v="1984"/>
    <x v="11"/>
    <s v="198412"/>
    <x v="2"/>
    <s v="Niña12"/>
    <n v="9.6487195599709743"/>
  </r>
  <r>
    <d v="1984-12-04T00:00:00"/>
    <n v="1984"/>
    <x v="11"/>
    <s v="198412"/>
    <x v="2"/>
    <s v="Niña12"/>
    <n v="13.897445502571831"/>
  </r>
  <r>
    <d v="1984-12-05T00:00:00"/>
    <n v="1984"/>
    <x v="11"/>
    <s v="198412"/>
    <x v="2"/>
    <s v="Niña12"/>
    <n v="14.66495728575134"/>
  </r>
  <r>
    <d v="1984-12-06T00:00:00"/>
    <n v="1984"/>
    <x v="11"/>
    <s v="198412"/>
    <x v="2"/>
    <s v="Niña12"/>
    <n v="15.43246906893085"/>
  </r>
  <r>
    <d v="1984-12-07T00:00:00"/>
    <n v="1984"/>
    <x v="11"/>
    <s v="198412"/>
    <x v="2"/>
    <s v="Niña12"/>
    <n v="15.65175814983928"/>
  </r>
  <r>
    <d v="1984-12-08T00:00:00"/>
    <n v="1984"/>
    <x v="11"/>
    <s v="198412"/>
    <x v="2"/>
    <s v="Niña12"/>
    <n v="15.542113609385064"/>
  </r>
  <r>
    <d v="1984-12-09T00:00:00"/>
    <n v="1984"/>
    <x v="11"/>
    <s v="198412"/>
    <x v="2"/>
    <s v="Niña12"/>
    <n v="14.116734583480261"/>
  </r>
  <r>
    <d v="1984-12-10T00:00:00"/>
    <n v="1984"/>
    <x v="11"/>
    <s v="198412"/>
    <x v="2"/>
    <s v="Niña12"/>
    <n v="18.228404850513346"/>
  </r>
  <r>
    <d v="1984-12-11T00:00:00"/>
    <n v="1984"/>
    <x v="11"/>
    <s v="198412"/>
    <x v="2"/>
    <s v="Niña12"/>
    <n v="23.29946484652082"/>
  </r>
  <r>
    <d v="1984-12-12T00:00:00"/>
    <n v="1984"/>
    <x v="11"/>
    <s v="198412"/>
    <x v="2"/>
    <s v="Niña12"/>
    <n v="16.254803122337467"/>
  </r>
  <r>
    <d v="1984-12-13T00:00:00"/>
    <n v="1984"/>
    <x v="11"/>
    <s v="198412"/>
    <x v="2"/>
    <s v="Niña12"/>
    <n v="19.763428416872365"/>
  </r>
  <r>
    <d v="1984-12-14T00:00:00"/>
    <n v="1984"/>
    <x v="11"/>
    <s v="198412"/>
    <x v="2"/>
    <s v="Niña12"/>
    <n v="19.215205714601289"/>
  </r>
  <r>
    <d v="1984-12-15T00:00:00"/>
    <n v="1984"/>
    <x v="11"/>
    <s v="198412"/>
    <x v="2"/>
    <s v="Niña12"/>
    <n v="18.392871661194672"/>
  </r>
  <r>
    <d v="1984-12-16T00:00:00"/>
    <n v="1984"/>
    <x v="11"/>
    <s v="198412"/>
    <x v="2"/>
    <s v="Niña12"/>
    <n v="15.487291339157956"/>
  </r>
  <r>
    <d v="1984-12-17T00:00:00"/>
    <n v="1984"/>
    <x v="11"/>
    <s v="198412"/>
    <x v="2"/>
    <s v="Niña12"/>
    <n v="14.66495728575134"/>
  </r>
  <r>
    <d v="1984-12-18T00:00:00"/>
    <n v="1984"/>
    <x v="11"/>
    <s v="198412"/>
    <x v="2"/>
    <s v="Niña12"/>
    <n v="17.844648958923592"/>
  </r>
  <r>
    <d v="1984-12-19T00:00:00"/>
    <n v="1984"/>
    <x v="11"/>
    <s v="198412"/>
    <x v="2"/>
    <s v="Niña12"/>
    <n v="15.103535447568202"/>
  </r>
  <r>
    <d v="1984-12-20T00:00:00"/>
    <n v="1984"/>
    <x v="11"/>
    <s v="198412"/>
    <x v="2"/>
    <s v="Niña12"/>
    <n v="10.964454045421562"/>
  </r>
  <r>
    <d v="1984-12-21T00:00:00"/>
    <n v="1984"/>
    <x v="11"/>
    <s v="198412"/>
    <x v="2"/>
    <s v="Niña12"/>
    <n v="18.66698301233021"/>
  </r>
  <r>
    <d v="1984-12-22T00:00:00"/>
    <n v="1984"/>
    <x v="11"/>
    <s v="198412"/>
    <x v="2"/>
    <s v="Niña12"/>
    <n v="16.583736743700111"/>
  </r>
  <r>
    <d v="1984-12-23T00:00:00"/>
    <n v="1984"/>
    <x v="11"/>
    <s v="198412"/>
    <x v="2"/>
    <s v="Niña12"/>
    <n v="13.458867340754967"/>
  </r>
  <r>
    <d v="1984-12-24T00:00:00"/>
    <n v="1984"/>
    <x v="11"/>
    <s v="198412"/>
    <x v="2"/>
    <s v="Niña12"/>
    <n v="10.416231343150484"/>
  </r>
  <r>
    <d v="1984-12-25T00:00:00"/>
    <n v="1984"/>
    <x v="11"/>
    <s v="198412"/>
    <x v="2"/>
    <s v="Niña12"/>
    <n v="18.392871661194672"/>
  </r>
  <r>
    <d v="1984-12-26T00:00:00"/>
    <n v="1984"/>
    <x v="11"/>
    <s v="198412"/>
    <x v="2"/>
    <s v="Niña12"/>
    <n v="18.941094363465748"/>
  </r>
  <r>
    <d v="1984-12-27T00:00:00"/>
    <n v="1984"/>
    <x v="11"/>
    <s v="198412"/>
    <x v="2"/>
    <s v="Niña12"/>
    <n v="10.142119992014946"/>
  </r>
  <r>
    <d v="1984-12-28T00:00:00"/>
    <n v="1984"/>
    <x v="11"/>
    <s v="198412"/>
    <x v="2"/>
    <s v="Niña12"/>
    <n v="11.403032207238425"/>
  </r>
  <r>
    <d v="1984-12-29T00:00:00"/>
    <n v="1984"/>
    <x v="11"/>
    <s v="198412"/>
    <x v="2"/>
    <s v="Niña12"/>
    <n v="9.2375525332676656"/>
  </r>
  <r>
    <d v="1984-12-30T00:00:00"/>
    <n v="1984"/>
    <x v="11"/>
    <s v="198412"/>
    <x v="2"/>
    <s v="Niña12"/>
    <n v="8.7989743714508037"/>
  </r>
  <r>
    <d v="1984-12-31T00:00:00"/>
    <n v="1984"/>
    <x v="11"/>
    <s v="198412"/>
    <x v="2"/>
    <s v="Niña12"/>
    <n v="15.65175814983928"/>
  </r>
  <r>
    <d v="1985-01-01T00:00:00"/>
    <n v="1985"/>
    <x v="0"/>
    <s v="19851"/>
    <x v="2"/>
    <s v="Niña1"/>
    <n v="11.251097083070208"/>
  </r>
  <r>
    <d v="1985-01-02T00:00:00"/>
    <n v="1985"/>
    <x v="0"/>
    <s v="19851"/>
    <x v="2"/>
    <s v="Niña1"/>
    <n v="18.594793455024902"/>
  </r>
  <r>
    <d v="1985-01-03T00:00:00"/>
    <n v="1985"/>
    <x v="0"/>
    <s v="19851"/>
    <x v="2"/>
    <s v="Niña1"/>
    <n v="13.772894705137668"/>
  </r>
  <r>
    <d v="1985-01-04T00:00:00"/>
    <n v="1985"/>
    <x v="0"/>
    <s v="19851"/>
    <x v="2"/>
    <s v="Niña1"/>
    <n v="14.271711817194969"/>
  </r>
  <r>
    <d v="1985-01-05T00:00:00"/>
    <n v="1985"/>
    <x v="0"/>
    <s v="19851"/>
    <x v="2"/>
    <s v="Niña1"/>
    <n v="9.5606613144315808"/>
  </r>
  <r>
    <d v="1985-01-06T00:00:00"/>
    <n v="1985"/>
    <x v="0"/>
    <s v="19851"/>
    <x v="2"/>
    <s v="Niña1"/>
    <n v="10.142614611831764"/>
  </r>
  <r>
    <d v="1985-01-07T00:00:00"/>
    <n v="1985"/>
    <x v="0"/>
    <s v="19851"/>
    <x v="2"/>
    <s v="Niña1"/>
    <n v="8.7292994610027481"/>
  </r>
  <r>
    <d v="1985-01-08T00:00:00"/>
    <n v="1985"/>
    <x v="0"/>
    <s v="19851"/>
    <x v="2"/>
    <s v="Niña1"/>
    <n v="13.578910272670941"/>
  </r>
  <r>
    <d v="1985-01-09T00:00:00"/>
    <n v="1985"/>
    <x v="0"/>
    <s v="19851"/>
    <x v="2"/>
    <s v="Niña1"/>
    <n v="8.4798909049740985"/>
  </r>
  <r>
    <d v="1985-01-10T00:00:00"/>
    <n v="1985"/>
    <x v="0"/>
    <s v="19851"/>
    <x v="2"/>
    <s v="Niña1"/>
    <n v="8.3136185342883309"/>
  </r>
  <r>
    <d v="1985-01-11T00:00:00"/>
    <n v="1985"/>
    <x v="0"/>
    <s v="19851"/>
    <x v="2"/>
    <s v="Niña1"/>
    <n v="8.0364979164787211"/>
  </r>
  <r>
    <d v="1985-01-12T00:00:00"/>
    <n v="1985"/>
    <x v="0"/>
    <s v="19851"/>
    <x v="2"/>
    <s v="Niña1"/>
    <n v="8.2304823489454488"/>
  </r>
  <r>
    <d v="1985-01-13T00:00:00"/>
    <n v="1985"/>
    <x v="0"/>
    <s v="19851"/>
    <x v="2"/>
    <s v="Niña1"/>
    <n v="8.6239936262350962"/>
  </r>
  <r>
    <d v="1985-01-14T00:00:00"/>
    <n v="1985"/>
    <x v="0"/>
    <s v="19851"/>
    <x v="2"/>
    <s v="Niña1"/>
    <n v="7.1219998777070037"/>
  </r>
  <r>
    <d v="1985-01-15T00:00:00"/>
    <n v="1985"/>
    <x v="0"/>
    <s v="19851"/>
    <x v="2"/>
    <s v="Niña1"/>
    <n v="6.6786068892116264"/>
  </r>
  <r>
    <d v="1985-01-16T00:00:00"/>
    <n v="1985"/>
    <x v="0"/>
    <s v="19851"/>
    <x v="2"/>
    <s v="Niña1"/>
    <n v="6.4291983331829758"/>
  </r>
  <r>
    <d v="1985-01-17T00:00:00"/>
    <n v="1985"/>
    <x v="0"/>
    <s v="19851"/>
    <x v="2"/>
    <s v="Niña1"/>
    <n v="6.0966535918114433"/>
  </r>
  <r>
    <d v="1985-01-18T00:00:00"/>
    <n v="1985"/>
    <x v="0"/>
    <s v="19851"/>
    <x v="2"/>
    <s v="Niña1"/>
    <n v="6.0966535918114433"/>
  </r>
  <r>
    <d v="1985-01-19T00:00:00"/>
    <n v="1985"/>
    <x v="0"/>
    <s v="19851"/>
    <x v="2"/>
    <s v="Niña1"/>
    <n v="6.0966535918114433"/>
  </r>
  <r>
    <d v="1985-01-20T00:00:00"/>
    <n v="1985"/>
    <x v="0"/>
    <s v="19851"/>
    <x v="2"/>
    <s v="Niña1"/>
    <n v="6.0966535918114433"/>
  </r>
  <r>
    <d v="1985-01-21T00:00:00"/>
    <n v="1985"/>
    <x v="0"/>
    <s v="19851"/>
    <x v="2"/>
    <s v="Niña1"/>
    <n v="7.9810737929167983"/>
  </r>
  <r>
    <d v="1985-01-22T00:00:00"/>
    <n v="1985"/>
    <x v="0"/>
    <s v="19851"/>
    <x v="2"/>
    <s v="Niña1"/>
    <n v="7.6208169897643039"/>
  </r>
  <r>
    <d v="1985-01-23T00:00:00"/>
    <n v="1985"/>
    <x v="0"/>
    <s v="19851"/>
    <x v="2"/>
    <s v="Niña1"/>
    <n v="6.26292596249721"/>
  </r>
  <r>
    <d v="1985-01-24T00:00:00"/>
    <n v="1985"/>
    <x v="0"/>
    <s v="19851"/>
    <x v="2"/>
    <s v="Niña1"/>
    <n v="5.7086847268779879"/>
  </r>
  <r>
    <d v="1985-01-25T00:00:00"/>
    <n v="1985"/>
    <x v="0"/>
    <s v="19851"/>
    <x v="2"/>
    <s v="Niña1"/>
    <n v="9.2004045112790873"/>
  </r>
  <r>
    <d v="1985-01-26T00:00:00"/>
    <n v="1985"/>
    <x v="0"/>
    <s v="19851"/>
    <x v="2"/>
    <s v="Niña1"/>
    <n v="5.5701244179731821"/>
  </r>
  <r>
    <d v="1985-01-27T00:00:00"/>
    <n v="1985"/>
    <x v="0"/>
    <s v="19851"/>
    <x v="2"/>
    <s v="Niña1"/>
    <n v="6.1520777153733652"/>
  </r>
  <r>
    <d v="1985-01-28T00:00:00"/>
    <n v="1985"/>
    <x v="0"/>
    <s v="19851"/>
    <x v="2"/>
    <s v="Niña1"/>
    <n v="5.3207158619445316"/>
  </r>
  <r>
    <d v="1985-01-29T00:00:00"/>
    <n v="1985"/>
    <x v="0"/>
    <s v="19851"/>
    <x v="2"/>
    <s v="Niña1"/>
    <n v="5.4869882326302983"/>
  </r>
  <r>
    <d v="1985-01-30T00:00:00"/>
    <n v="1985"/>
    <x v="0"/>
    <s v="19851"/>
    <x v="2"/>
    <s v="Niña1"/>
    <n v="5.2652917383826097"/>
  </r>
  <r>
    <d v="1985-01-31T00:00:00"/>
    <n v="1985"/>
    <x v="0"/>
    <s v="19851"/>
    <x v="2"/>
    <s v="Niña1"/>
    <n v="5.2652917383826097"/>
  </r>
  <r>
    <d v="1985-02-01T00:00:00"/>
    <n v="1985"/>
    <x v="1"/>
    <s v="19852"/>
    <x v="2"/>
    <s v="Niña2"/>
    <n v="5.2516117887850857"/>
  </r>
  <r>
    <d v="1985-02-02T00:00:00"/>
    <n v="1985"/>
    <x v="1"/>
    <s v="19852"/>
    <x v="2"/>
    <s v="Niña2"/>
    <n v="5.2516117887850857"/>
  </r>
  <r>
    <d v="1985-02-03T00:00:00"/>
    <n v="1985"/>
    <x v="1"/>
    <s v="19852"/>
    <x v="2"/>
    <s v="Niña2"/>
    <n v="5.2516117887850857"/>
  </r>
  <r>
    <d v="1985-02-04T00:00:00"/>
    <n v="1985"/>
    <x v="1"/>
    <s v="19852"/>
    <x v="2"/>
    <s v="Niña2"/>
    <n v="5.1096763350341377"/>
  </r>
  <r>
    <d v="1985-02-05T00:00:00"/>
    <n v="1985"/>
    <x v="1"/>
    <s v="19852"/>
    <x v="2"/>
    <s v="Niña2"/>
    <n v="5.1096763350341377"/>
  </r>
  <r>
    <d v="1985-02-06T00:00:00"/>
    <n v="1985"/>
    <x v="1"/>
    <s v="19852"/>
    <x v="2"/>
    <s v="Niña2"/>
    <n v="5.1096763350341377"/>
  </r>
  <r>
    <d v="1985-02-07T00:00:00"/>
    <n v="1985"/>
    <x v="1"/>
    <s v="19852"/>
    <x v="2"/>
    <s v="Niña2"/>
    <n v="4.9109666997828105"/>
  </r>
  <r>
    <d v="1985-02-08T00:00:00"/>
    <n v="1985"/>
    <x v="1"/>
    <s v="19852"/>
    <x v="2"/>
    <s v="Niña2"/>
    <n v="4.7122570645314825"/>
  </r>
  <r>
    <d v="1985-02-09T00:00:00"/>
    <n v="1985"/>
    <x v="1"/>
    <s v="19852"/>
    <x v="2"/>
    <s v="Niña2"/>
    <n v="8.8567723140591728"/>
  </r>
  <r>
    <d v="1985-02-10T00:00:00"/>
    <n v="1985"/>
    <x v="1"/>
    <s v="19852"/>
    <x v="2"/>
    <s v="Niña2"/>
    <n v="18.87741534887612"/>
  </r>
  <r>
    <d v="1985-02-11T00:00:00"/>
    <n v="1985"/>
    <x v="1"/>
    <s v="19852"/>
    <x v="2"/>
    <s v="Niña2"/>
    <n v="4.9109666997828105"/>
  </r>
  <r>
    <d v="1985-02-12T00:00:00"/>
    <n v="1985"/>
    <x v="1"/>
    <s v="19852"/>
    <x v="2"/>
    <s v="Niña2"/>
    <n v="16.322577181359051"/>
  </r>
  <r>
    <d v="1985-02-13T00:00:00"/>
    <n v="1985"/>
    <x v="1"/>
    <s v="19852"/>
    <x v="2"/>
    <s v="Niña2"/>
    <n v="14.221932465845017"/>
  </r>
  <r>
    <d v="1985-02-14T00:00:00"/>
    <n v="1985"/>
    <x v="1"/>
    <s v="19852"/>
    <x v="2"/>
    <s v="Niña2"/>
    <n v="5.6490310592877409"/>
  </r>
  <r>
    <d v="1985-02-15T00:00:00"/>
    <n v="1985"/>
    <x v="1"/>
    <s v="19852"/>
    <x v="2"/>
    <s v="Niña2"/>
    <n v="14.903222643849569"/>
  </r>
  <r>
    <d v="1985-02-16T00:00:00"/>
    <n v="1985"/>
    <x v="1"/>
    <s v="19852"/>
    <x v="2"/>
    <s v="Niña2"/>
    <n v="13.625803560091034"/>
  </r>
  <r>
    <d v="1985-02-17T00:00:00"/>
    <n v="1985"/>
    <x v="1"/>
    <s v="19852"/>
    <x v="2"/>
    <s v="Niña2"/>
    <n v="8.6864497695580347"/>
  </r>
  <r>
    <d v="1985-02-18T00:00:00"/>
    <n v="1985"/>
    <x v="1"/>
    <s v="19852"/>
    <x v="2"/>
    <s v="Niña2"/>
    <n v="8.9419335863097409"/>
  </r>
  <r>
    <d v="1985-02-19T00:00:00"/>
    <n v="1985"/>
    <x v="1"/>
    <s v="19852"/>
    <x v="2"/>
    <s v="Niña2"/>
    <n v="18.87741534887612"/>
  </r>
  <r>
    <d v="1985-02-20T00:00:00"/>
    <n v="1985"/>
    <x v="1"/>
    <s v="19852"/>
    <x v="2"/>
    <s v="Niña2"/>
    <n v="15.754835366355257"/>
  </r>
  <r>
    <d v="1985-02-21T00:00:00"/>
    <n v="1985"/>
    <x v="1"/>
    <s v="19852"/>
    <x v="2"/>
    <s v="Niña2"/>
    <n v="10.787094485072068"/>
  </r>
  <r>
    <d v="1985-02-22T00:00:00"/>
    <n v="1985"/>
    <x v="1"/>
    <s v="19852"/>
    <x v="2"/>
    <s v="Niña2"/>
    <n v="5.9896761482900169"/>
  </r>
  <r>
    <d v="1985-02-23T00:00:00"/>
    <n v="1985"/>
    <x v="1"/>
    <s v="19852"/>
    <x v="2"/>
    <s v="Niña2"/>
    <n v="10.815481575822258"/>
  </r>
  <r>
    <d v="1985-02-24T00:00:00"/>
    <n v="1985"/>
    <x v="1"/>
    <s v="19852"/>
    <x v="2"/>
    <s v="Niña2"/>
    <n v="6.8412888707957062"/>
  </r>
  <r>
    <d v="1985-02-25T00:00:00"/>
    <n v="1985"/>
    <x v="1"/>
    <s v="19852"/>
    <x v="2"/>
    <s v="Niña2"/>
    <n v="8.8567723140591728"/>
  </r>
  <r>
    <d v="1985-02-26T00:00:00"/>
    <n v="1985"/>
    <x v="1"/>
    <s v="19852"/>
    <x v="2"/>
    <s v="Niña2"/>
    <n v="7.5509661395504475"/>
  </r>
  <r>
    <d v="1985-02-27T00:00:00"/>
    <n v="1985"/>
    <x v="1"/>
    <s v="19852"/>
    <x v="2"/>
    <s v="Niña2"/>
    <n v="9.225804493811637"/>
  </r>
  <r>
    <d v="1985-02-28T00:00:00"/>
    <n v="1985"/>
    <x v="1"/>
    <s v="19852"/>
    <x v="2"/>
    <s v="Niña2"/>
    <n v="5.8477406945390689"/>
  </r>
  <r>
    <d v="1985-03-01T00:00:00"/>
    <n v="1985"/>
    <x v="2"/>
    <s v="19853"/>
    <x v="2"/>
    <s v="Niña3"/>
    <n v="20.855219517834147"/>
  </r>
  <r>
    <d v="1985-03-02T00:00:00"/>
    <n v="1985"/>
    <x v="2"/>
    <s v="19853"/>
    <x v="2"/>
    <s v="Niña3"/>
    <n v="13.164857320632805"/>
  </r>
  <r>
    <d v="1985-03-03T00:00:00"/>
    <n v="1985"/>
    <x v="2"/>
    <s v="19853"/>
    <x v="2"/>
    <s v="Niña3"/>
    <n v="14.885412930854123"/>
  </r>
  <r>
    <d v="1985-03-04T00:00:00"/>
    <n v="1985"/>
    <x v="2"/>
    <s v="19853"/>
    <x v="2"/>
    <s v="Niña3"/>
    <n v="13.164857320632805"/>
  </r>
  <r>
    <d v="1985-03-05T00:00:00"/>
    <n v="1985"/>
    <x v="2"/>
    <s v="19853"/>
    <x v="2"/>
    <s v="Niña3"/>
    <n v="6.0740826845691958"/>
  </r>
  <r>
    <d v="1985-03-06T00:00:00"/>
    <n v="1985"/>
    <x v="2"/>
    <s v="19853"/>
    <x v="2"/>
    <s v="Niña3"/>
    <n v="7.1689817092554886"/>
  </r>
  <r>
    <d v="1985-03-07T00:00:00"/>
    <n v="1985"/>
    <x v="2"/>
    <s v="19853"/>
    <x v="2"/>
    <s v="Niña3"/>
    <n v="9.5412629294091218"/>
  </r>
  <r>
    <d v="1985-03-08T00:00:00"/>
    <n v="1985"/>
    <x v="2"/>
    <s v="19853"/>
    <x v="2"/>
    <s v="Niña3"/>
    <n v="6.0740826845691958"/>
  </r>
  <r>
    <d v="1985-03-09T00:00:00"/>
    <n v="1985"/>
    <x v="2"/>
    <s v="19853"/>
    <x v="2"/>
    <s v="Niña3"/>
    <n v="7.5600170752148781"/>
  </r>
  <r>
    <d v="1985-03-10T00:00:00"/>
    <n v="1985"/>
    <x v="2"/>
    <s v="19853"/>
    <x v="2"/>
    <s v="Niña3"/>
    <n v="7.7425002459959273"/>
  </r>
  <r>
    <d v="1985-03-11T00:00:00"/>
    <n v="1985"/>
    <x v="2"/>
    <s v="19853"/>
    <x v="2"/>
    <s v="Niña3"/>
    <n v="8.3942258559282443"/>
  </r>
  <r>
    <d v="1985-03-12T00:00:00"/>
    <n v="1985"/>
    <x v="2"/>
    <s v="19853"/>
    <x v="2"/>
    <s v="Niña3"/>
    <n v="7.1689817092554886"/>
  </r>
  <r>
    <d v="1985-03-13T00:00:00"/>
    <n v="1985"/>
    <x v="2"/>
    <s v="19853"/>
    <x v="2"/>
    <s v="Niña3"/>
    <n v="8.8634682950795121"/>
  </r>
  <r>
    <d v="1985-03-14T00:00:00"/>
    <n v="1985"/>
    <x v="2"/>
    <s v="19853"/>
    <x v="2"/>
    <s v="Niña3"/>
    <n v="6.2826348797475369"/>
  </r>
  <r>
    <d v="1985-03-15T00:00:00"/>
    <n v="1985"/>
    <x v="2"/>
    <s v="19853"/>
    <x v="2"/>
    <s v="Niña3"/>
    <n v="6.9343604896798539"/>
  </r>
  <r>
    <d v="1985-03-16T00:00:00"/>
    <n v="1985"/>
    <x v="2"/>
    <s v="19853"/>
    <x v="2"/>
    <s v="Niña3"/>
    <n v="5.943737562582732"/>
  </r>
  <r>
    <d v="1985-03-17T00:00:00"/>
    <n v="1985"/>
    <x v="2"/>
    <s v="19853"/>
    <x v="2"/>
    <s v="Niña3"/>
    <n v="7.6121551240094636"/>
  </r>
  <r>
    <d v="1985-03-18T00:00:00"/>
    <n v="1985"/>
    <x v="2"/>
    <s v="19853"/>
    <x v="2"/>
    <s v="Niña3"/>
    <n v="7.7425002459959273"/>
  </r>
  <r>
    <d v="1985-03-19T00:00:00"/>
    <n v="1985"/>
    <x v="2"/>
    <s v="19853"/>
    <x v="2"/>
    <s v="Niña3"/>
    <n v="6.2826348797475369"/>
  </r>
  <r>
    <d v="1985-03-20T00:00:00"/>
    <n v="1985"/>
    <x v="2"/>
    <s v="19853"/>
    <x v="2"/>
    <s v="Niña3"/>
    <n v="6.048013660171903"/>
  </r>
  <r>
    <d v="1985-03-21T00:00:00"/>
    <n v="1985"/>
    <x v="2"/>
    <s v="19853"/>
    <x v="2"/>
    <s v="Niña3"/>
    <n v="6.1262207333637813"/>
  </r>
  <r>
    <d v="1985-03-22T00:00:00"/>
    <n v="1985"/>
    <x v="2"/>
    <s v="19853"/>
    <x v="2"/>
    <s v="Niña3"/>
    <n v="5.7351853674043909"/>
  </r>
  <r>
    <d v="1985-03-23T00:00:00"/>
    <n v="1985"/>
    <x v="2"/>
    <s v="19853"/>
    <x v="2"/>
    <s v="Niña3"/>
    <n v="5.7351853674043909"/>
  </r>
  <r>
    <d v="1985-03-24T00:00:00"/>
    <n v="1985"/>
    <x v="2"/>
    <s v="19853"/>
    <x v="2"/>
    <s v="Niña3"/>
    <n v="17.205556102213173"/>
  </r>
  <r>
    <d v="1985-03-25T00:00:00"/>
    <n v="1985"/>
    <x v="2"/>
    <s v="19853"/>
    <x v="2"/>
    <s v="Niña3"/>
    <n v="14.624722686881196"/>
  </r>
  <r>
    <d v="1985-03-26T00:00:00"/>
    <n v="1985"/>
    <x v="2"/>
    <s v="19853"/>
    <x v="2"/>
    <s v="Niña3"/>
    <n v="13.816582930565122"/>
  </r>
  <r>
    <d v="1985-03-27T00:00:00"/>
    <n v="1985"/>
    <x v="2"/>
    <s v="19853"/>
    <x v="2"/>
    <s v="Niña3"/>
    <n v="15.25037927241622"/>
  </r>
  <r>
    <d v="1985-03-28T00:00:00"/>
    <n v="1985"/>
    <x v="2"/>
    <s v="19853"/>
    <x v="2"/>
    <s v="Niña3"/>
    <n v="14.468308540497439"/>
  </r>
  <r>
    <d v="1985-03-29T00:00:00"/>
    <n v="1985"/>
    <x v="2"/>
    <s v="19853"/>
    <x v="2"/>
    <s v="Niña3"/>
    <n v="9.9322982953685131"/>
  </r>
  <r>
    <d v="1985-03-30T00:00:00"/>
    <n v="1985"/>
    <x v="2"/>
    <s v="19853"/>
    <x v="2"/>
    <s v="Niña3"/>
    <n v="16.710244638664612"/>
  </r>
  <r>
    <d v="1985-03-31T00:00:00"/>
    <n v="1985"/>
    <x v="2"/>
    <s v="19853"/>
    <x v="2"/>
    <s v="Niña3"/>
    <n v="10.323333661327903"/>
  </r>
  <r>
    <d v="1985-04-01T00:00:00"/>
    <n v="1985"/>
    <x v="3"/>
    <s v="19854"/>
    <x v="2"/>
    <s v="Niña4"/>
    <n v="10.613045093238574"/>
  </r>
  <r>
    <d v="1985-04-02T00:00:00"/>
    <n v="1985"/>
    <x v="3"/>
    <s v="19854"/>
    <x v="2"/>
    <s v="Niña4"/>
    <n v="10.73753829081322"/>
  </r>
  <r>
    <d v="1985-04-03T00:00:00"/>
    <n v="1985"/>
    <x v="3"/>
    <s v="19854"/>
    <x v="2"/>
    <s v="Niña4"/>
    <n v="18.705102935590567"/>
  </r>
  <r>
    <d v="1985-04-04T00:00:00"/>
    <n v="1985"/>
    <x v="3"/>
    <s v="19854"/>
    <x v="2"/>
    <s v="Niña4"/>
    <n v="18.144883546504659"/>
  </r>
  <r>
    <d v="1985-04-05T00:00:00"/>
    <n v="1985"/>
    <x v="3"/>
    <s v="19854"/>
    <x v="2"/>
    <s v="Niña4"/>
    <n v="18.829596133165211"/>
  </r>
  <r>
    <d v="1985-04-06T00:00:00"/>
    <n v="1985"/>
    <x v="3"/>
    <s v="19854"/>
    <x v="2"/>
    <s v="Niña4"/>
    <n v="12.324826559889956"/>
  </r>
  <r>
    <d v="1985-04-07T00:00:00"/>
    <n v="1985"/>
    <x v="3"/>
    <s v="19854"/>
    <x v="2"/>
    <s v="Niña4"/>
    <n v="11.826853769591372"/>
  </r>
  <r>
    <d v="1985-04-08T00:00:00"/>
    <n v="1985"/>
    <x v="3"/>
    <s v="19854"/>
    <x v="2"/>
    <s v="Niña4"/>
    <n v="15.468279798649769"/>
  </r>
  <r>
    <d v="1985-04-09T00:00:00"/>
    <n v="1985"/>
    <x v="3"/>
    <s v="19854"/>
    <x v="2"/>
    <s v="Niña4"/>
    <n v="13.227402242306141"/>
  </r>
  <r>
    <d v="1985-04-10T00:00:00"/>
    <n v="1985"/>
    <x v="3"/>
    <s v="19854"/>
    <x v="2"/>
    <s v="Niña4"/>
    <n v="6.629262770849901"/>
  </r>
  <r>
    <d v="1985-04-11T00:00:00"/>
    <n v="1985"/>
    <x v="3"/>
    <s v="19854"/>
    <x v="2"/>
    <s v="Niña4"/>
    <n v="9.6606721317925306"/>
  </r>
  <r>
    <d v="1985-04-12T00:00:00"/>
    <n v="1985"/>
    <x v="3"/>
    <s v="19854"/>
    <x v="2"/>
    <s v="Niña4"/>
    <n v="16.806581672577213"/>
  </r>
  <r>
    <d v="1985-04-13T00:00:00"/>
    <n v="1985"/>
    <x v="3"/>
    <s v="19854"/>
    <x v="2"/>
    <s v="Niña4"/>
    <n v="9.3369898180984521"/>
  </r>
  <r>
    <d v="1985-04-14T00:00:00"/>
    <n v="1985"/>
    <x v="3"/>
    <s v="19854"/>
    <x v="2"/>
    <s v="Niña4"/>
    <n v="16.339732181672289"/>
  </r>
  <r>
    <d v="1985-04-15T00:00:00"/>
    <n v="1985"/>
    <x v="3"/>
    <s v="19854"/>
    <x v="2"/>
    <s v="Niña4"/>
    <n v="20.696994096784902"/>
  </r>
  <r>
    <d v="1985-04-16T00:00:00"/>
    <n v="1985"/>
    <x v="3"/>
    <s v="19854"/>
    <x v="2"/>
    <s v="Niña4"/>
    <n v="15.468279798649769"/>
  </r>
  <r>
    <d v="1985-04-17T00:00:00"/>
    <n v="1985"/>
    <x v="3"/>
    <s v="19854"/>
    <x v="2"/>
    <s v="Niña4"/>
    <n v="19.327568923463794"/>
  </r>
  <r>
    <d v="1985-04-18T00:00:00"/>
    <n v="1985"/>
    <x v="3"/>
    <s v="19854"/>
    <x v="2"/>
    <s v="Niña4"/>
    <n v="22.190912467680654"/>
  </r>
  <r>
    <d v="1985-04-19T00:00:00"/>
    <n v="1985"/>
    <x v="3"/>
    <s v="19854"/>
    <x v="2"/>
    <s v="Niña4"/>
    <n v="16.339732181672289"/>
  </r>
  <r>
    <d v="1985-04-20T00:00:00"/>
    <n v="1985"/>
    <x v="3"/>
    <s v="19854"/>
    <x v="2"/>
    <s v="Niña4"/>
    <n v="21.194966887083485"/>
  </r>
  <r>
    <d v="1985-04-21T00:00:00"/>
    <n v="1985"/>
    <x v="3"/>
    <s v="19854"/>
    <x v="2"/>
    <s v="Niña4"/>
    <n v="17.273431163482137"/>
  </r>
  <r>
    <d v="1985-04-22T00:00:00"/>
    <n v="1985"/>
    <x v="3"/>
    <s v="19854"/>
    <x v="2"/>
    <s v="Niña4"/>
    <n v="9.7104694108223892"/>
  </r>
  <r>
    <d v="1985-04-23T00:00:00"/>
    <n v="1985"/>
    <x v="3"/>
    <s v="19854"/>
    <x v="2"/>
    <s v="Niña4"/>
    <n v="14.939183708957524"/>
  </r>
  <r>
    <d v="1985-04-24T00:00:00"/>
    <n v="1985"/>
    <x v="3"/>
    <s v="19854"/>
    <x v="2"/>
    <s v="Niña4"/>
    <n v="10.73753829081322"/>
  </r>
  <r>
    <d v="1985-04-25T00:00:00"/>
    <n v="1985"/>
    <x v="3"/>
    <s v="19854"/>
    <x v="2"/>
    <s v="Niña4"/>
    <n v="10.73753829081322"/>
  </r>
  <r>
    <d v="1985-04-26T00:00:00"/>
    <n v="1985"/>
    <x v="3"/>
    <s v="19854"/>
    <x v="2"/>
    <s v="Niña4"/>
    <n v="10.488551895663928"/>
  </r>
  <r>
    <d v="1985-04-27T00:00:00"/>
    <n v="1985"/>
    <x v="3"/>
    <s v="19854"/>
    <x v="2"/>
    <s v="Niña4"/>
    <n v="11.36000427868645"/>
  </r>
  <r>
    <d v="1985-04-28T00:00:00"/>
    <n v="1985"/>
    <x v="3"/>
    <s v="19854"/>
    <x v="2"/>
    <s v="Niña4"/>
    <n v="17.77140395378072"/>
  </r>
  <r>
    <d v="1985-04-29T00:00:00"/>
    <n v="1985"/>
    <x v="3"/>
    <s v="19854"/>
    <x v="2"/>
    <s v="Niña4"/>
    <n v="11.048771284749835"/>
  </r>
  <r>
    <d v="1985-04-30T00:00:00"/>
    <n v="1985"/>
    <x v="3"/>
    <s v="19854"/>
    <x v="2"/>
    <s v="Niña4"/>
    <n v="16.887502251000733"/>
  </r>
  <r>
    <d v="1985-05-01T00:00:00"/>
    <n v="1985"/>
    <x v="4"/>
    <s v="19855"/>
    <x v="2"/>
    <s v="Niña5"/>
    <n v="25.032687555087787"/>
  </r>
  <r>
    <d v="1985-05-02T00:00:00"/>
    <n v="1985"/>
    <x v="4"/>
    <s v="19855"/>
    <x v="2"/>
    <s v="Niña5"/>
    <n v="13.030714069771724"/>
  </r>
  <r>
    <d v="1985-05-03T00:00:00"/>
    <n v="1985"/>
    <x v="4"/>
    <s v="19855"/>
    <x v="2"/>
    <s v="Niña5"/>
    <n v="11.864808074055306"/>
  </r>
  <r>
    <d v="1985-05-04T00:00:00"/>
    <n v="1985"/>
    <x v="4"/>
    <s v="19855"/>
    <x v="2"/>
    <s v="Niña5"/>
    <n v="22.666584210839762"/>
  </r>
  <r>
    <d v="1985-05-05T00:00:00"/>
    <n v="1985"/>
    <x v="4"/>
    <s v="19855"/>
    <x v="2"/>
    <s v="Niña5"/>
    <n v="21.706426332014477"/>
  </r>
  <r>
    <d v="1985-05-06T00:00:00"/>
    <n v="1985"/>
    <x v="4"/>
    <s v="19855"/>
    <x v="2"/>
    <s v="Niña5"/>
    <n v="12.296879119526686"/>
  </r>
  <r>
    <d v="1985-05-07T00:00:00"/>
    <n v="1985"/>
    <x v="4"/>
    <s v="19855"/>
    <x v="2"/>
    <s v="Niña5"/>
    <n v="17.371999336174621"/>
  </r>
  <r>
    <d v="1985-05-08T00:00:00"/>
    <n v="1985"/>
    <x v="4"/>
    <s v="19855"/>
    <x v="2"/>
    <s v="Niña5"/>
    <n v="21.432095509492967"/>
  </r>
  <r>
    <d v="1985-05-09T00:00:00"/>
    <n v="1985"/>
    <x v="4"/>
    <s v="19855"/>
    <x v="2"/>
    <s v="Niña5"/>
    <n v="21.020599275710701"/>
  </r>
  <r>
    <d v="1985-05-10T00:00:00"/>
    <n v="1985"/>
    <x v="4"/>
    <s v="19855"/>
    <x v="2"/>
    <s v="Niña5"/>
    <n v="11.521894545903418"/>
  </r>
  <r>
    <d v="1985-05-11T00:00:00"/>
    <n v="1985"/>
    <x v="4"/>
    <s v="19855"/>
    <x v="2"/>
    <s v="Niña5"/>
    <n v="27.775995780302885"/>
  </r>
  <r>
    <d v="1985-05-12T00:00:00"/>
    <n v="1985"/>
    <x v="4"/>
    <s v="19855"/>
    <x v="2"/>
    <s v="Niña5"/>
    <n v="23.661033442480235"/>
  </r>
  <r>
    <d v="1985-05-13T00:00:00"/>
    <n v="1985"/>
    <x v="4"/>
    <s v="19855"/>
    <x v="2"/>
    <s v="Niña5"/>
    <n v="21.294930098232211"/>
  </r>
  <r>
    <d v="1985-05-14T00:00:00"/>
    <n v="1985"/>
    <x v="4"/>
    <s v="19855"/>
    <x v="2"/>
    <s v="Niña5"/>
    <n v="12.173430249392005"/>
  </r>
  <r>
    <d v="1985-05-15T00:00:00"/>
    <n v="1985"/>
    <x v="4"/>
    <s v="19855"/>
    <x v="2"/>
    <s v="Niña5"/>
    <n v="18.688787284277868"/>
  </r>
  <r>
    <d v="1985-05-16T00:00:00"/>
    <n v="1985"/>
    <x v="4"/>
    <s v="19855"/>
    <x v="2"/>
    <s v="Niña5"/>
    <n v="13.030714069771724"/>
  </r>
  <r>
    <d v="1985-05-17T00:00:00"/>
    <n v="1985"/>
    <x v="4"/>
    <s v="19855"/>
    <x v="2"/>
    <s v="Niña5"/>
    <n v="12.756383247250215"/>
  </r>
  <r>
    <d v="1985-05-18T00:00:00"/>
    <n v="1985"/>
    <x v="4"/>
    <s v="19855"/>
    <x v="2"/>
    <s v="Niña5"/>
    <n v="11.007524253675587"/>
  </r>
  <r>
    <d v="1985-05-19T00:00:00"/>
    <n v="1985"/>
    <x v="4"/>
    <s v="19855"/>
    <x v="2"/>
    <s v="Niña5"/>
    <n v="20.952016570080325"/>
  </r>
  <r>
    <d v="1985-05-20T00:00:00"/>
    <n v="1985"/>
    <x v="4"/>
    <s v="19855"/>
    <x v="2"/>
    <s v="Niña5"/>
    <n v="11.007524253675587"/>
  </r>
  <r>
    <d v="1985-05-21T00:00:00"/>
    <n v="1985"/>
    <x v="4"/>
    <s v="19855"/>
    <x v="2"/>
    <s v="Niña5"/>
    <n v="10.493153961447756"/>
  </r>
  <r>
    <d v="1985-05-22T00:00:00"/>
    <n v="1985"/>
    <x v="4"/>
    <s v="19855"/>
    <x v="2"/>
    <s v="Niña5"/>
    <n v="16.494140704105789"/>
  </r>
  <r>
    <d v="1985-05-23T00:00:00"/>
    <n v="1985"/>
    <x v="4"/>
    <s v="19855"/>
    <x v="2"/>
    <s v="Niña5"/>
    <n v="10.287405844556623"/>
  </r>
  <r>
    <d v="1985-05-24T00:00:00"/>
    <n v="1985"/>
    <x v="4"/>
    <s v="19855"/>
    <x v="2"/>
    <s v="Niña5"/>
    <n v="9.0529171432098288"/>
  </r>
  <r>
    <d v="1985-05-25T00:00:00"/>
    <n v="1985"/>
    <x v="4"/>
    <s v="19855"/>
    <x v="2"/>
    <s v="Niña5"/>
    <n v="8.5728382037971862"/>
  </r>
  <r>
    <d v="1985-05-26T00:00:00"/>
    <n v="1985"/>
    <x v="4"/>
    <s v="19855"/>
    <x v="2"/>
    <s v="Niña5"/>
    <n v="19.71752786873353"/>
  </r>
  <r>
    <d v="1985-05-27T00:00:00"/>
    <n v="1985"/>
    <x v="4"/>
    <s v="19855"/>
    <x v="2"/>
    <s v="Niña5"/>
    <n v="8.2642160284604884"/>
  </r>
  <r>
    <d v="1985-05-28T00:00:00"/>
    <n v="1985"/>
    <x v="4"/>
    <s v="19855"/>
    <x v="2"/>
    <s v="Niña5"/>
    <n v="7.9555938531237889"/>
  </r>
  <r>
    <d v="1985-05-29T00:00:00"/>
    <n v="1985"/>
    <x v="4"/>
    <s v="19855"/>
    <x v="2"/>
    <s v="Niña5"/>
    <n v="7.5440976193415246"/>
  </r>
  <r>
    <d v="1985-05-30T00:00:00"/>
    <n v="1985"/>
    <x v="4"/>
    <s v="19855"/>
    <x v="2"/>
    <s v="Niña5"/>
    <n v="7.5440976193415246"/>
  </r>
  <r>
    <d v="1985-05-31T00:00:00"/>
    <n v="1985"/>
    <x v="4"/>
    <s v="19855"/>
    <x v="2"/>
    <s v="Niña5"/>
    <n v="7.9555938531237889"/>
  </r>
  <r>
    <d v="1985-06-01T00:00:00"/>
    <n v="1985"/>
    <x v="5"/>
    <s v="19856"/>
    <x v="2"/>
    <s v="Niña6"/>
    <n v="13.05313228615791"/>
  </r>
  <r>
    <d v="1985-06-02T00:00:00"/>
    <n v="1985"/>
    <x v="5"/>
    <s v="19856"/>
    <x v="2"/>
    <s v="Niña6"/>
    <n v="24.611352774180414"/>
  </r>
  <r>
    <d v="1985-06-03T00:00:00"/>
    <n v="1985"/>
    <x v="5"/>
    <s v="19856"/>
    <x v="2"/>
    <s v="Niña6"/>
    <n v="10.500843850316977"/>
  </r>
  <r>
    <d v="1985-06-04T00:00:00"/>
    <n v="1985"/>
    <x v="5"/>
    <s v="19856"/>
    <x v="2"/>
    <s v="Niña6"/>
    <n v="21.694451704647921"/>
  </r>
  <r>
    <d v="1985-06-05T00:00:00"/>
    <n v="1985"/>
    <x v="5"/>
    <s v="19856"/>
    <x v="2"/>
    <s v="Niña6"/>
    <n v="21.694451704647921"/>
  </r>
  <r>
    <d v="1985-06-06T00:00:00"/>
    <n v="1985"/>
    <x v="5"/>
    <s v="19856"/>
    <x v="2"/>
    <s v="Niña6"/>
    <n v="24.903042881133665"/>
  </r>
  <r>
    <d v="1985-06-07T00:00:00"/>
    <n v="1985"/>
    <x v="5"/>
    <s v="19856"/>
    <x v="2"/>
    <s v="Niña6"/>
    <n v="20.236001169881675"/>
  </r>
  <r>
    <d v="1985-06-08T00:00:00"/>
    <n v="1985"/>
    <x v="5"/>
    <s v="19856"/>
    <x v="2"/>
    <s v="Niña6"/>
    <n v="11.084224064223477"/>
  </r>
  <r>
    <d v="1985-06-09T00:00:00"/>
    <n v="1985"/>
    <x v="5"/>
    <s v="19856"/>
    <x v="2"/>
    <s v="Niña6"/>
    <n v="10.28207627010204"/>
  </r>
  <r>
    <d v="1985-06-10T00:00:00"/>
    <n v="1985"/>
    <x v="5"/>
    <s v="19856"/>
    <x v="2"/>
    <s v="Niña6"/>
    <n v="9.3705446858731367"/>
  </r>
  <r>
    <d v="1985-06-11T00:00:00"/>
    <n v="1985"/>
    <x v="5"/>
    <s v="19856"/>
    <x v="2"/>
    <s v="Niña6"/>
    <n v="8.7871644719666371"/>
  </r>
  <r>
    <d v="1985-06-12T00:00:00"/>
    <n v="1985"/>
    <x v="5"/>
    <s v="19856"/>
    <x v="2"/>
    <s v="Niña6"/>
    <n v="8.2402455214292942"/>
  </r>
  <r>
    <d v="1985-06-13T00:00:00"/>
    <n v="1985"/>
    <x v="5"/>
    <s v="19856"/>
    <x v="2"/>
    <s v="Niña6"/>
    <n v="8.0214779412143571"/>
  </r>
  <r>
    <d v="1985-06-14T00:00:00"/>
    <n v="1985"/>
    <x v="5"/>
    <s v="19856"/>
    <x v="2"/>
    <s v="Niña6"/>
    <n v="8.0214779412143571"/>
  </r>
  <r>
    <d v="1985-06-15T00:00:00"/>
    <n v="1985"/>
    <x v="5"/>
    <s v="19856"/>
    <x v="2"/>
    <s v="Niña6"/>
    <n v="7.6349885495013021"/>
  </r>
  <r>
    <d v="1985-06-16T00:00:00"/>
    <n v="1985"/>
    <x v="5"/>
    <s v="19856"/>
    <x v="2"/>
    <s v="Niña6"/>
    <n v="7.7662490976302649"/>
  </r>
  <r>
    <d v="1985-06-17T00:00:00"/>
    <n v="1985"/>
    <x v="5"/>
    <s v="19856"/>
    <x v="2"/>
    <s v="Niña6"/>
    <n v="9.2684531484394981"/>
  </r>
  <r>
    <d v="1985-06-18T00:00:00"/>
    <n v="1985"/>
    <x v="5"/>
    <s v="19856"/>
    <x v="2"/>
    <s v="Niña6"/>
    <n v="6.9276400401396723"/>
  </r>
  <r>
    <d v="1985-06-19T00:00:00"/>
    <n v="1985"/>
    <x v="5"/>
    <s v="19856"/>
    <x v="2"/>
    <s v="Niña6"/>
    <n v="6.9276400401396723"/>
  </r>
  <r>
    <d v="1985-06-20T00:00:00"/>
    <n v="1985"/>
    <x v="5"/>
    <s v="19856"/>
    <x v="2"/>
    <s v="Niña6"/>
    <n v="6.9276400401396723"/>
  </r>
  <r>
    <d v="1985-06-21T00:00:00"/>
    <n v="1985"/>
    <x v="5"/>
    <s v="19856"/>
    <x v="2"/>
    <s v="Niña6"/>
    <n v="6.5630274064481107"/>
  </r>
  <r>
    <d v="1985-06-22T00:00:00"/>
    <n v="1985"/>
    <x v="5"/>
    <s v="19856"/>
    <x v="2"/>
    <s v="Niña6"/>
    <n v="6.5630274064481107"/>
  </r>
  <r>
    <d v="1985-06-23T00:00:00"/>
    <n v="1985"/>
    <x v="5"/>
    <s v="19856"/>
    <x v="2"/>
    <s v="Niña6"/>
    <n v="6.5630274064481107"/>
  </r>
  <r>
    <d v="1985-06-24T00:00:00"/>
    <n v="1985"/>
    <x v="5"/>
    <s v="19856"/>
    <x v="2"/>
    <s v="Niña6"/>
    <n v="6.0525697192799246"/>
  </r>
  <r>
    <d v="1985-06-25T00:00:00"/>
    <n v="1985"/>
    <x v="5"/>
    <s v="19856"/>
    <x v="2"/>
    <s v="Niña6"/>
    <n v="6.0525697192799246"/>
  </r>
  <r>
    <d v="1985-06-26T00:00:00"/>
    <n v="1985"/>
    <x v="5"/>
    <s v="19856"/>
    <x v="2"/>
    <s v="Niña6"/>
    <n v="6.3077985628640176"/>
  </r>
  <r>
    <d v="1985-06-27T00:00:00"/>
    <n v="1985"/>
    <x v="5"/>
    <s v="19856"/>
    <x v="2"/>
    <s v="Niña6"/>
    <n v="6.7453337232938919"/>
  </r>
  <r>
    <d v="1985-06-28T00:00:00"/>
    <n v="1985"/>
    <x v="5"/>
    <s v="19856"/>
    <x v="2"/>
    <s v="Niña6"/>
    <n v="6.5630274064481107"/>
  </r>
  <r>
    <d v="1985-06-29T00:00:00"/>
    <n v="1985"/>
    <x v="5"/>
    <s v="19856"/>
    <x v="2"/>
    <s v="Niña6"/>
    <n v="6.0525697192799246"/>
  </r>
  <r>
    <d v="1985-06-30T00:00:00"/>
    <n v="1985"/>
    <x v="5"/>
    <s v="19856"/>
    <x v="2"/>
    <s v="Niña6"/>
    <n v="6.7817949866630478"/>
  </r>
  <r>
    <d v="1985-07-01T00:00:00"/>
    <n v="1985"/>
    <x v="6"/>
    <s v="19857"/>
    <x v="1"/>
    <s v="Neutro7"/>
    <n v="5.6043706571765375"/>
  </r>
  <r>
    <d v="1985-07-02T00:00:00"/>
    <n v="1985"/>
    <x v="6"/>
    <s v="19857"/>
    <x v="1"/>
    <s v="Neutro7"/>
    <n v="6.697046697254982"/>
  </r>
  <r>
    <d v="1985-07-03T00:00:00"/>
    <n v="1985"/>
    <x v="6"/>
    <s v="19857"/>
    <x v="1"/>
    <s v="Neutro7"/>
    <n v="5.9356982306196784"/>
  </r>
  <r>
    <d v="1985-07-04T00:00:00"/>
    <n v="1985"/>
    <x v="6"/>
    <s v="19857"/>
    <x v="1"/>
    <s v="Neutro7"/>
    <n v="5.851103956549089"/>
  </r>
  <r>
    <d v="1985-07-05T00:00:00"/>
    <n v="1985"/>
    <x v="6"/>
    <s v="19857"/>
    <x v="1"/>
    <s v="Neutro7"/>
    <n v="5.6043706571765375"/>
  </r>
  <r>
    <d v="1985-07-06T00:00:00"/>
    <n v="1985"/>
    <x v="6"/>
    <s v="19857"/>
    <x v="1"/>
    <s v="Neutro7"/>
    <n v="5.851103956549089"/>
  </r>
  <r>
    <d v="1985-07-07T00:00:00"/>
    <n v="1985"/>
    <x v="6"/>
    <s v="19857"/>
    <x v="1"/>
    <s v="Neutro7"/>
    <n v="5.3576373578039851"/>
  </r>
  <r>
    <d v="1985-07-08T00:00:00"/>
    <n v="1985"/>
    <x v="6"/>
    <s v="19857"/>
    <x v="1"/>
    <s v="Neutro7"/>
    <n v="5.6043706571765375"/>
  </r>
  <r>
    <d v="1985-07-09T00:00:00"/>
    <n v="1985"/>
    <x v="6"/>
    <s v="19857"/>
    <x v="1"/>
    <s v="Neutro7"/>
    <n v="5.6043706571765375"/>
  </r>
  <r>
    <d v="1985-07-10T00:00:00"/>
    <n v="1985"/>
    <x v="6"/>
    <s v="19857"/>
    <x v="1"/>
    <s v="Neutro7"/>
    <n v="5.851103956549089"/>
  </r>
  <r>
    <d v="1985-07-11T00:00:00"/>
    <n v="1985"/>
    <x v="6"/>
    <s v="19857"/>
    <x v="1"/>
    <s v="Neutro7"/>
    <n v="5.851103956549089"/>
  </r>
  <r>
    <d v="1985-07-12T00:00:00"/>
    <n v="1985"/>
    <x v="6"/>
    <s v="19857"/>
    <x v="1"/>
    <s v="Neutro7"/>
    <n v="5.851103956549089"/>
  </r>
  <r>
    <d v="1985-07-13T00:00:00"/>
    <n v="1985"/>
    <x v="6"/>
    <s v="19857"/>
    <x v="1"/>
    <s v="Neutro7"/>
    <n v="5.851103956549089"/>
  </r>
  <r>
    <d v="1985-07-14T00:00:00"/>
    <n v="1985"/>
    <x v="6"/>
    <s v="19857"/>
    <x v="1"/>
    <s v="Neutro7"/>
    <n v="5.3576373578039851"/>
  </r>
  <r>
    <d v="1985-07-15T00:00:00"/>
    <n v="1985"/>
    <x v="6"/>
    <s v="19857"/>
    <x v="1"/>
    <s v="Neutro7"/>
    <n v="5.3576373578039851"/>
  </r>
  <r>
    <d v="1985-07-16T00:00:00"/>
    <n v="1985"/>
    <x v="6"/>
    <s v="19857"/>
    <x v="1"/>
    <s v="Neutro7"/>
    <n v="5.3576373578039851"/>
  </r>
  <r>
    <d v="1985-07-17T00:00:00"/>
    <n v="1985"/>
    <x v="6"/>
    <s v="19857"/>
    <x v="1"/>
    <s v="Neutro7"/>
    <n v="5.3576373578039851"/>
  </r>
  <r>
    <d v="1985-07-18T00:00:00"/>
    <n v="1985"/>
    <x v="6"/>
    <s v="19857"/>
    <x v="1"/>
    <s v="Neutro7"/>
    <n v="6.6899971744157662"/>
  </r>
  <r>
    <d v="1985-07-19T00:00:00"/>
    <n v="1985"/>
    <x v="6"/>
    <s v="19857"/>
    <x v="1"/>
    <s v="Neutro7"/>
    <n v="5.3576373578039851"/>
  </r>
  <r>
    <d v="1985-07-20T00:00:00"/>
    <n v="1985"/>
    <x v="6"/>
    <s v="19857"/>
    <x v="1"/>
    <s v="Neutro7"/>
    <n v="5.3576373578039851"/>
  </r>
  <r>
    <d v="1985-07-21T00:00:00"/>
    <n v="1985"/>
    <x v="6"/>
    <s v="19857"/>
    <x v="1"/>
    <s v="Neutro7"/>
    <n v="5.851103956549089"/>
  </r>
  <r>
    <d v="1985-07-22T00:00:00"/>
    <n v="1985"/>
    <x v="6"/>
    <s v="19857"/>
    <x v="1"/>
    <s v="Neutro7"/>
    <n v="6.2740753269020351"/>
  </r>
  <r>
    <d v="1985-07-23T00:00:00"/>
    <n v="1985"/>
    <x v="6"/>
    <s v="19857"/>
    <x v="1"/>
    <s v="Neutro7"/>
    <n v="5.851103956549089"/>
  </r>
  <r>
    <d v="1985-07-24T00:00:00"/>
    <n v="1985"/>
    <x v="6"/>
    <s v="19857"/>
    <x v="1"/>
    <s v="Neutro7"/>
    <n v="5.3576373578039851"/>
  </r>
  <r>
    <d v="1985-07-25T00:00:00"/>
    <n v="1985"/>
    <x v="6"/>
    <s v="19857"/>
    <x v="1"/>
    <s v="Neutro7"/>
    <n v="17.553311869647267"/>
  </r>
  <r>
    <d v="1985-07-26T00:00:00"/>
    <n v="1985"/>
    <x v="6"/>
    <s v="19857"/>
    <x v="1"/>
    <s v="Neutro7"/>
    <n v="6.0978372559216414"/>
  </r>
  <r>
    <d v="1985-07-27T00:00:00"/>
    <n v="1985"/>
    <x v="6"/>
    <s v="19857"/>
    <x v="1"/>
    <s v="Neutro7"/>
    <n v="18.187768925176687"/>
  </r>
  <r>
    <d v="1985-07-28T00:00:00"/>
    <n v="1985"/>
    <x v="6"/>
    <s v="19857"/>
    <x v="1"/>
    <s v="Neutro7"/>
    <n v="17.553311869647267"/>
  </r>
  <r>
    <d v="1985-07-29T00:00:00"/>
    <n v="1985"/>
    <x v="6"/>
    <s v="19857"/>
    <x v="1"/>
    <s v="Neutro7"/>
    <n v="14.028550450039383"/>
  </r>
  <r>
    <d v="1985-07-30T00:00:00"/>
    <n v="1985"/>
    <x v="6"/>
    <s v="19857"/>
    <x v="1"/>
    <s v="Neutro7"/>
    <n v="15.896674002431562"/>
  </r>
  <r>
    <d v="1985-07-31T00:00:00"/>
    <n v="1985"/>
    <x v="6"/>
    <s v="19857"/>
    <x v="1"/>
    <s v="Neutro7"/>
    <n v="11.102998471764838"/>
  </r>
  <r>
    <d v="1985-08-01T00:00:00"/>
    <n v="1985"/>
    <x v="7"/>
    <s v="19858"/>
    <x v="1"/>
    <s v="Neutro8"/>
    <n v="9.8716676625054163"/>
  </r>
  <r>
    <d v="1985-08-02T00:00:00"/>
    <n v="1985"/>
    <x v="7"/>
    <s v="19858"/>
    <x v="1"/>
    <s v="Neutro8"/>
    <n v="5.174115464485598"/>
  </r>
  <r>
    <d v="1985-08-03T00:00:00"/>
    <n v="1985"/>
    <x v="7"/>
    <s v="19858"/>
    <x v="1"/>
    <s v="Neutro8"/>
    <n v="7.1824892303056656"/>
  </r>
  <r>
    <d v="1985-08-04T00:00:00"/>
    <n v="1985"/>
    <x v="7"/>
    <s v="19858"/>
    <x v="1"/>
    <s v="Neutro8"/>
    <n v="6.3314833973310609"/>
  </r>
  <r>
    <d v="1985-08-05T00:00:00"/>
    <n v="1985"/>
    <x v="7"/>
    <s v="19858"/>
    <x v="1"/>
    <s v="Neutro8"/>
    <n v="5.412397097718487"/>
  </r>
  <r>
    <d v="1985-08-06T00:00:00"/>
    <n v="1985"/>
    <x v="7"/>
    <s v="19858"/>
    <x v="1"/>
    <s v="Neutro8"/>
    <n v="23.52180122341808"/>
  </r>
  <r>
    <d v="1985-08-07T00:00:00"/>
    <n v="1985"/>
    <x v="7"/>
    <s v="19858"/>
    <x v="1"/>
    <s v="Neutro8"/>
    <n v="10.722673495480022"/>
  </r>
  <r>
    <d v="1985-08-08T00:00:00"/>
    <n v="1985"/>
    <x v="7"/>
    <s v="19858"/>
    <x v="1"/>
    <s v="Neutro8"/>
    <n v="24.849370322858462"/>
  </r>
  <r>
    <d v="1985-08-09T00:00:00"/>
    <n v="1985"/>
    <x v="7"/>
    <s v="19858"/>
    <x v="1"/>
    <s v="Neutro8"/>
    <n v="16.543553393026318"/>
  </r>
  <r>
    <d v="1985-08-10T00:00:00"/>
    <n v="1985"/>
    <x v="7"/>
    <s v="19858"/>
    <x v="1"/>
    <s v="Neutro8"/>
    <n v="27.09602572191142"/>
  </r>
  <r>
    <d v="1985-08-11T00:00:00"/>
    <n v="1985"/>
    <x v="7"/>
    <s v="19858"/>
    <x v="1"/>
    <s v="Neutro8"/>
    <n v="11.471558628497673"/>
  </r>
  <r>
    <d v="1985-08-12T00:00:00"/>
    <n v="1985"/>
    <x v="7"/>
    <s v="19858"/>
    <x v="1"/>
    <s v="Neutro8"/>
    <n v="18.48384669220842"/>
  </r>
  <r>
    <d v="1985-08-13T00:00:00"/>
    <n v="1985"/>
    <x v="7"/>
    <s v="19858"/>
    <x v="1"/>
    <s v="Neutro8"/>
    <n v="9.5993457959535426"/>
  </r>
  <r>
    <d v="1985-08-14T00:00:00"/>
    <n v="1985"/>
    <x v="7"/>
    <s v="19858"/>
    <x v="1"/>
    <s v="Neutro8"/>
    <n v="13.479932394317741"/>
  </r>
  <r>
    <d v="1985-08-15T00:00:00"/>
    <n v="1985"/>
    <x v="7"/>
    <s v="19858"/>
    <x v="1"/>
    <s v="Neutro8"/>
    <n v="10.416311395609164"/>
  </r>
  <r>
    <d v="1985-08-16T00:00:00"/>
    <n v="1985"/>
    <x v="7"/>
    <s v="19858"/>
    <x v="1"/>
    <s v="Neutro8"/>
    <n v="19.164651358588102"/>
  </r>
  <r>
    <d v="1985-08-17T00:00:00"/>
    <n v="1985"/>
    <x v="7"/>
    <s v="19858"/>
    <x v="1"/>
    <s v="Neutro8"/>
    <n v="28.151272954799932"/>
  </r>
  <r>
    <d v="1985-08-18T00:00:00"/>
    <n v="1985"/>
    <x v="7"/>
    <s v="19858"/>
    <x v="1"/>
    <s v="Neutro8"/>
    <n v="19.436973225139976"/>
  </r>
  <r>
    <d v="1985-08-19T00:00:00"/>
    <n v="1985"/>
    <x v="7"/>
    <s v="19858"/>
    <x v="1"/>
    <s v="Neutro8"/>
    <n v="12.969328894532978"/>
  </r>
  <r>
    <d v="1985-08-20T00:00:00"/>
    <n v="1985"/>
    <x v="7"/>
    <s v="19858"/>
    <x v="1"/>
    <s v="Neutro8"/>
    <n v="18.960409958674198"/>
  </r>
  <r>
    <d v="1985-08-21T00:00:00"/>
    <n v="1985"/>
    <x v="7"/>
    <s v="19858"/>
    <x v="1"/>
    <s v="Neutro8"/>
    <n v="20.866663024537313"/>
  </r>
  <r>
    <d v="1985-08-22T00:00:00"/>
    <n v="1985"/>
    <x v="7"/>
    <s v="19858"/>
    <x v="1"/>
    <s v="Neutro8"/>
    <n v="13.275690994403837"/>
  </r>
  <r>
    <d v="1985-08-23T00:00:00"/>
    <n v="1985"/>
    <x v="7"/>
    <s v="19858"/>
    <x v="1"/>
    <s v="Neutro8"/>
    <n v="11.982162128282438"/>
  </r>
  <r>
    <d v="1985-08-24T00:00:00"/>
    <n v="1985"/>
    <x v="7"/>
    <s v="19858"/>
    <x v="1"/>
    <s v="Neutro8"/>
    <n v="10.212069995695259"/>
  </r>
  <r>
    <d v="1985-08-25T00:00:00"/>
    <n v="1985"/>
    <x v="7"/>
    <s v="19858"/>
    <x v="1"/>
    <s v="Neutro8"/>
    <n v="10.212069995695259"/>
  </r>
  <r>
    <d v="1985-08-26T00:00:00"/>
    <n v="1985"/>
    <x v="7"/>
    <s v="19858"/>
    <x v="1"/>
    <s v="Neutro8"/>
    <n v="12.499573674730996"/>
  </r>
  <r>
    <d v="1985-08-27T00:00:00"/>
    <n v="1985"/>
    <x v="7"/>
    <s v="19858"/>
    <x v="1"/>
    <s v="Neutro8"/>
    <n v="12.77189554128287"/>
  </r>
  <r>
    <d v="1985-08-28T00:00:00"/>
    <n v="1985"/>
    <x v="7"/>
    <s v="19858"/>
    <x v="1"/>
    <s v="Neutro8"/>
    <n v="10.416311395609164"/>
  </r>
  <r>
    <d v="1985-08-29T00:00:00"/>
    <n v="1985"/>
    <x v="7"/>
    <s v="19858"/>
    <x v="1"/>
    <s v="Neutro8"/>
    <n v="8.7483399629789389"/>
  </r>
  <r>
    <d v="1985-08-30T00:00:00"/>
    <n v="1985"/>
    <x v="7"/>
    <s v="19858"/>
    <x v="1"/>
    <s v="Neutro8"/>
    <n v="19.096570891950133"/>
  </r>
  <r>
    <d v="1985-08-31T00:00:00"/>
    <n v="1985"/>
    <x v="7"/>
    <s v="19858"/>
    <x v="1"/>
    <s v="Neutro8"/>
    <n v="13.275690994403837"/>
  </r>
  <r>
    <d v="1985-09-01T00:00:00"/>
    <n v="1985"/>
    <x v="8"/>
    <s v="19859"/>
    <x v="1"/>
    <s v="Neutro9"/>
    <n v="8.8207790601330274"/>
  </r>
  <r>
    <d v="1985-09-02T00:00:00"/>
    <n v="1985"/>
    <x v="8"/>
    <s v="19859"/>
    <x v="1"/>
    <s v="Neutro9"/>
    <n v="17.807362237937728"/>
  </r>
  <r>
    <d v="1985-09-03T00:00:00"/>
    <n v="1985"/>
    <x v="8"/>
    <s v="19859"/>
    <x v="1"/>
    <s v="Neutro9"/>
    <n v="7.9917584717746593"/>
  </r>
  <r>
    <d v="1985-09-04T00:00:00"/>
    <n v="1985"/>
    <x v="8"/>
    <s v="19859"/>
    <x v="1"/>
    <s v="Neutro9"/>
    <n v="6.9239799539690825"/>
  </r>
  <r>
    <d v="1985-09-05T00:00:00"/>
    <n v="1985"/>
    <x v="8"/>
    <s v="19859"/>
    <x v="1"/>
    <s v="Neutro9"/>
    <n v="20.327584826547163"/>
  </r>
  <r>
    <d v="1985-09-06T00:00:00"/>
    <n v="1985"/>
    <x v="8"/>
    <s v="19859"/>
    <x v="1"/>
    <s v="Neutro9"/>
    <n v="17.409432355525709"/>
  </r>
  <r>
    <d v="1985-09-07T00:00:00"/>
    <n v="1985"/>
    <x v="8"/>
    <s v="19859"/>
    <x v="1"/>
    <s v="Neutro9"/>
    <n v="10.644624354521435"/>
  </r>
  <r>
    <d v="1985-09-08T00:00:00"/>
    <n v="1985"/>
    <x v="8"/>
    <s v="19859"/>
    <x v="1"/>
    <s v="Neutro9"/>
    <n v="12.60111294304718"/>
  </r>
  <r>
    <d v="1985-09-09T00:00:00"/>
    <n v="1985"/>
    <x v="8"/>
    <s v="19859"/>
    <x v="1"/>
    <s v="Neutro9"/>
    <n v="12.269504707703835"/>
  </r>
  <r>
    <d v="1985-09-10T00:00:00"/>
    <n v="1985"/>
    <x v="8"/>
    <s v="19859"/>
    <x v="1"/>
    <s v="Neutro9"/>
    <n v="13.794902590283229"/>
  </r>
  <r>
    <d v="1985-09-11T00:00:00"/>
    <n v="1985"/>
    <x v="8"/>
    <s v="19859"/>
    <x v="1"/>
    <s v="Neutro9"/>
    <n v="20.59287141482184"/>
  </r>
  <r>
    <d v="1985-09-12T00:00:00"/>
    <n v="1985"/>
    <x v="8"/>
    <s v="19859"/>
    <x v="1"/>
    <s v="Neutro9"/>
    <n v="11.772092354688814"/>
  </r>
  <r>
    <d v="1985-09-13T00:00:00"/>
    <n v="1985"/>
    <x v="8"/>
    <s v="19859"/>
    <x v="1"/>
    <s v="Neutro9"/>
    <n v="9.2187089425450424"/>
  </r>
  <r>
    <d v="1985-09-14T00:00:00"/>
    <n v="1985"/>
    <x v="8"/>
    <s v="19859"/>
    <x v="1"/>
    <s v="Neutro9"/>
    <n v="11.606288237017141"/>
  </r>
  <r>
    <d v="1985-09-15T00:00:00"/>
    <n v="1985"/>
    <x v="8"/>
    <s v="19859"/>
    <x v="1"/>
    <s v="Neutro9"/>
    <n v="27.523483533497789"/>
  </r>
  <r>
    <d v="1985-09-16T00:00:00"/>
    <n v="1985"/>
    <x v="8"/>
    <s v="19859"/>
    <x v="1"/>
    <s v="Neutro9"/>
    <n v="12.136861413566495"/>
  </r>
  <r>
    <d v="1985-09-17T00:00:00"/>
    <n v="1985"/>
    <x v="8"/>
    <s v="19859"/>
    <x v="1"/>
    <s v="Neutro9"/>
    <n v="13.198007766665205"/>
  </r>
  <r>
    <d v="1985-09-18T00:00:00"/>
    <n v="1985"/>
    <x v="8"/>
    <s v="19859"/>
    <x v="1"/>
    <s v="Neutro9"/>
    <n v="26.197050592124402"/>
  </r>
  <r>
    <d v="1985-09-19T00:00:00"/>
    <n v="1985"/>
    <x v="8"/>
    <s v="19859"/>
    <x v="1"/>
    <s v="Neutro9"/>
    <n v="18.138970473281073"/>
  </r>
  <r>
    <d v="1985-09-20T00:00:00"/>
    <n v="1985"/>
    <x v="8"/>
    <s v="19859"/>
    <x v="1"/>
    <s v="Neutro9"/>
    <n v="11.17519753107079"/>
  </r>
  <r>
    <d v="1985-09-21T00:00:00"/>
    <n v="1985"/>
    <x v="8"/>
    <s v="19859"/>
    <x v="1"/>
    <s v="Neutro9"/>
    <n v="10.644624354521435"/>
  </r>
  <r>
    <d v="1985-09-22T00:00:00"/>
    <n v="1985"/>
    <x v="8"/>
    <s v="19859"/>
    <x v="1"/>
    <s v="Neutro9"/>
    <n v="25.53383412143771"/>
  </r>
  <r>
    <d v="1985-09-23T00:00:00"/>
    <n v="1985"/>
    <x v="8"/>
    <s v="19859"/>
    <x v="1"/>
    <s v="Neutro9"/>
    <n v="13.198007766665205"/>
  </r>
  <r>
    <d v="1985-09-24T00:00:00"/>
    <n v="1985"/>
    <x v="8"/>
    <s v="19859"/>
    <x v="1"/>
    <s v="Neutro9"/>
    <n v="12.004218119429156"/>
  </r>
  <r>
    <d v="1985-09-25T00:00:00"/>
    <n v="1985"/>
    <x v="8"/>
    <s v="19859"/>
    <x v="1"/>
    <s v="Neutro9"/>
    <n v="19.664368355860468"/>
  </r>
  <r>
    <d v="1985-09-26T00:00:00"/>
    <n v="1985"/>
    <x v="8"/>
    <s v="19859"/>
    <x v="1"/>
    <s v="Neutro9"/>
    <n v="18.583325508641156"/>
  </r>
  <r>
    <d v="1985-09-27T00:00:00"/>
    <n v="1985"/>
    <x v="8"/>
    <s v="19859"/>
    <x v="1"/>
    <s v="Neutro9"/>
    <n v="16.653365578942878"/>
  </r>
  <r>
    <d v="1985-09-28T00:00:00"/>
    <n v="1985"/>
    <x v="8"/>
    <s v="19859"/>
    <x v="1"/>
    <s v="Neutro9"/>
    <n v="14.411693908021855"/>
  </r>
  <r>
    <d v="1985-09-29T00:00:00"/>
    <n v="1985"/>
    <x v="8"/>
    <s v="19859"/>
    <x v="1"/>
    <s v="Neutro9"/>
    <n v="11.646081225258342"/>
  </r>
  <r>
    <d v="1985-09-30T00:00:00"/>
    <n v="1985"/>
    <x v="8"/>
    <s v="19859"/>
    <x v="1"/>
    <s v="Neutro9"/>
    <n v="11.367530307569931"/>
  </r>
  <r>
    <d v="1985-10-01T00:00:00"/>
    <n v="1985"/>
    <x v="9"/>
    <s v="198510"/>
    <x v="1"/>
    <s v="Neutro10"/>
    <n v="8.7309806693384715"/>
  </r>
  <r>
    <d v="1985-10-02T00:00:00"/>
    <n v="1985"/>
    <x v="9"/>
    <s v="198510"/>
    <x v="1"/>
    <s v="Neutro10"/>
    <n v="10.262032690232898"/>
  </r>
  <r>
    <d v="1985-10-03T00:00:00"/>
    <n v="1985"/>
    <x v="9"/>
    <s v="198510"/>
    <x v="1"/>
    <s v="Neutro10"/>
    <n v="13.625793821640352"/>
  </r>
  <r>
    <d v="1985-10-04T00:00:00"/>
    <n v="1985"/>
    <x v="9"/>
    <s v="198510"/>
    <x v="1"/>
    <s v="Neutro10"/>
    <n v="9.0098711861556726"/>
  </r>
  <r>
    <d v="1985-10-05T00:00:00"/>
    <n v="1985"/>
    <x v="9"/>
    <s v="198510"/>
    <x v="1"/>
    <s v="Neutro10"/>
    <n v="11.593877199115036"/>
  </r>
  <r>
    <d v="1985-10-06T00:00:00"/>
    <n v="1985"/>
    <x v="9"/>
    <s v="198510"/>
    <x v="1"/>
    <s v="Neutro10"/>
    <n v="8.9643380405528639"/>
  </r>
  <r>
    <d v="1985-10-07T00:00:00"/>
    <n v="1985"/>
    <x v="9"/>
    <s v="198510"/>
    <x v="1"/>
    <s v="Neutro10"/>
    <n v="12.231341237554352"/>
  </r>
  <r>
    <d v="1985-10-08T00:00:00"/>
    <n v="1985"/>
    <x v="9"/>
    <s v="198510"/>
    <x v="1"/>
    <s v="Neutro10"/>
    <n v="13.227378797615781"/>
  </r>
  <r>
    <d v="1985-10-09T00:00:00"/>
    <n v="1985"/>
    <x v="9"/>
    <s v="198510"/>
    <x v="1"/>
    <s v="Neutro10"/>
    <n v="13.927450911258957"/>
  </r>
  <r>
    <d v="1985-10-10T00:00:00"/>
    <n v="1985"/>
    <x v="9"/>
    <s v="198510"/>
    <x v="1"/>
    <s v="Neutro10"/>
    <n v="13.312753445621047"/>
  </r>
  <r>
    <d v="1985-10-11T00:00:00"/>
    <n v="1985"/>
    <x v="9"/>
    <s v="198510"/>
    <x v="1"/>
    <s v="Neutro10"/>
    <n v="12.362249031162424"/>
  </r>
  <r>
    <d v="1985-10-12T00:00:00"/>
    <n v="1985"/>
    <x v="9"/>
    <s v="198510"/>
    <x v="1"/>
    <s v="Neutro10"/>
    <n v="10.273415976633599"/>
  </r>
  <r>
    <d v="1985-10-13T00:00:00"/>
    <n v="1985"/>
    <x v="9"/>
    <s v="198510"/>
    <x v="1"/>
    <s v="Neutro10"/>
    <n v="8.5374648005265357"/>
  </r>
  <r>
    <d v="1985-10-14T00:00:00"/>
    <n v="1985"/>
    <x v="9"/>
    <s v="198510"/>
    <x v="1"/>
    <s v="Neutro10"/>
    <n v="7.786167898080202"/>
  </r>
  <r>
    <d v="1985-10-15T00:00:00"/>
    <n v="1985"/>
    <x v="9"/>
    <s v="198510"/>
    <x v="1"/>
    <s v="Neutro10"/>
    <n v="9.2033870549676049"/>
  </r>
  <r>
    <d v="1985-10-16T00:00:00"/>
    <n v="1985"/>
    <x v="9"/>
    <s v="198510"/>
    <x v="1"/>
    <s v="Neutro10"/>
    <n v="12.851730346392614"/>
  </r>
  <r>
    <d v="1985-10-17T00:00:00"/>
    <n v="1985"/>
    <x v="9"/>
    <s v="198510"/>
    <x v="1"/>
    <s v="Neutro10"/>
    <n v="14.821038893714066"/>
  </r>
  <r>
    <d v="1985-10-18T00:00:00"/>
    <n v="1985"/>
    <x v="9"/>
    <s v="198510"/>
    <x v="1"/>
    <s v="Neutro10"/>
    <n v="13.142004149610516"/>
  </r>
  <r>
    <d v="1985-10-19T00:00:00"/>
    <n v="1985"/>
    <x v="9"/>
    <s v="198510"/>
    <x v="1"/>
    <s v="Neutro10"/>
    <n v="10.44985691584448"/>
  </r>
  <r>
    <d v="1985-10-20T00:00:00"/>
    <n v="1985"/>
    <x v="9"/>
    <s v="198510"/>
    <x v="1"/>
    <s v="Neutro10"/>
    <n v="10.028675319018504"/>
  </r>
  <r>
    <d v="1985-10-21T00:00:00"/>
    <n v="1985"/>
    <x v="9"/>
    <s v="198510"/>
    <x v="1"/>
    <s v="Neutro10"/>
    <n v="9.1237040501626918"/>
  </r>
  <r>
    <d v="1985-10-22T00:00:00"/>
    <n v="1985"/>
    <x v="9"/>
    <s v="198510"/>
    <x v="1"/>
    <s v="Neutro10"/>
    <n v="8.9244965381504073"/>
  </r>
  <r>
    <d v="1985-10-23T00:00:00"/>
    <n v="1985"/>
    <x v="9"/>
    <s v="198510"/>
    <x v="1"/>
    <s v="Neutro10"/>
    <n v="12.94279663759823"/>
  </r>
  <r>
    <d v="1985-10-24T00:00:00"/>
    <n v="1985"/>
    <x v="9"/>
    <s v="198510"/>
    <x v="1"/>
    <s v="Neutro10"/>
    <n v="17.211529037861496"/>
  </r>
  <r>
    <d v="1985-10-25T00:00:00"/>
    <n v="1985"/>
    <x v="9"/>
    <s v="198510"/>
    <x v="1"/>
    <s v="Neutro10"/>
    <n v="11.337753255099241"/>
  </r>
  <r>
    <d v="1985-10-26T00:00:00"/>
    <n v="1985"/>
    <x v="9"/>
    <s v="198510"/>
    <x v="1"/>
    <s v="Neutro10"/>
    <n v="11.3889780439024"/>
  </r>
  <r>
    <d v="1985-10-27T00:00:00"/>
    <n v="1985"/>
    <x v="9"/>
    <s v="198510"/>
    <x v="1"/>
    <s v="Neutro10"/>
    <n v="13.363978234424206"/>
  </r>
  <r>
    <d v="1985-10-28T00:00:00"/>
    <n v="1985"/>
    <x v="9"/>
    <s v="198510"/>
    <x v="1"/>
    <s v="Neutro10"/>
    <n v="13.500577671232628"/>
  </r>
  <r>
    <d v="1985-10-29T00:00:00"/>
    <n v="1985"/>
    <x v="9"/>
    <s v="198510"/>
    <x v="1"/>
    <s v="Neutro10"/>
    <n v="13.301370159220344"/>
  </r>
  <r>
    <d v="1985-10-30T00:00:00"/>
    <n v="1985"/>
    <x v="9"/>
    <s v="198510"/>
    <x v="1"/>
    <s v="Neutro10"/>
    <n v="11.269453536695028"/>
  </r>
  <r>
    <d v="1985-10-31T00:00:00"/>
    <n v="1985"/>
    <x v="9"/>
    <s v="198510"/>
    <x v="1"/>
    <s v="Neutro10"/>
    <n v="9.9319173846125377"/>
  </r>
  <r>
    <d v="1985-11-01T00:00:00"/>
    <n v="1985"/>
    <x v="10"/>
    <s v="198511"/>
    <x v="1"/>
    <s v="Neutro11"/>
    <n v="8.6897048841368605"/>
  </r>
  <r>
    <d v="1985-11-02T00:00:00"/>
    <n v="1985"/>
    <x v="10"/>
    <s v="198511"/>
    <x v="1"/>
    <s v="Neutro11"/>
    <n v="8.1030114333607415"/>
  </r>
  <r>
    <d v="1985-11-03T00:00:00"/>
    <n v="1985"/>
    <x v="10"/>
    <s v="198511"/>
    <x v="1"/>
    <s v="Neutro11"/>
    <n v="7.5827361090875796"/>
  </r>
  <r>
    <d v="1985-11-04T00:00:00"/>
    <n v="1985"/>
    <x v="10"/>
    <s v="198511"/>
    <x v="1"/>
    <s v="Neutro11"/>
    <n v="10.549412426219654"/>
  </r>
  <r>
    <d v="1985-11-05T00:00:00"/>
    <n v="1985"/>
    <x v="10"/>
    <s v="198511"/>
    <x v="1"/>
    <s v="Neutro11"/>
    <n v="12.536421377433115"/>
  </r>
  <r>
    <d v="1985-11-06T00:00:00"/>
    <n v="1985"/>
    <x v="10"/>
    <s v="198511"/>
    <x v="1"/>
    <s v="Neutro11"/>
    <n v="9.9959280386950127"/>
  </r>
  <r>
    <d v="1985-11-07T00:00:00"/>
    <n v="1985"/>
    <x v="10"/>
    <s v="198511"/>
    <x v="1"/>
    <s v="Neutro11"/>
    <n v="9.0771439554041091"/>
  </r>
  <r>
    <d v="1985-11-08T00:00:00"/>
    <n v="1985"/>
    <x v="10"/>
    <s v="198511"/>
    <x v="1"/>
    <s v="Neutro11"/>
    <n v="8.5347292556299603"/>
  </r>
  <r>
    <d v="1985-11-09T00:00:00"/>
    <n v="1985"/>
    <x v="10"/>
    <s v="198511"/>
    <x v="1"/>
    <s v="Neutro11"/>
    <n v="11.77261292264911"/>
  </r>
  <r>
    <d v="1985-11-10T00:00:00"/>
    <n v="1985"/>
    <x v="10"/>
    <s v="198511"/>
    <x v="1"/>
    <s v="Neutro11"/>
    <n v="13.14525420371022"/>
  </r>
  <r>
    <d v="1985-11-11T00:00:00"/>
    <n v="1985"/>
    <x v="10"/>
    <s v="198511"/>
    <x v="1"/>
    <s v="Neutro11"/>
    <n v="10.056811321322723"/>
  </r>
  <r>
    <d v="1985-11-12T00:00:00"/>
    <n v="1985"/>
    <x v="10"/>
    <s v="198511"/>
    <x v="1"/>
    <s v="Neutro11"/>
    <n v="13.029022482330046"/>
  </r>
  <r>
    <d v="1985-11-13T00:00:00"/>
    <n v="1985"/>
    <x v="10"/>
    <s v="198511"/>
    <x v="1"/>
    <s v="Neutro11"/>
    <n v="11.922053707280764"/>
  </r>
  <r>
    <d v="1985-11-14T00:00:00"/>
    <n v="1985"/>
    <x v="10"/>
    <s v="198511"/>
    <x v="1"/>
    <s v="Neutro11"/>
    <n v="13.57697202597944"/>
  </r>
  <r>
    <d v="1985-11-15T00:00:00"/>
    <n v="1985"/>
    <x v="10"/>
    <s v="198511"/>
    <x v="1"/>
    <s v="Neutro11"/>
    <n v="10.372297422211769"/>
  </r>
  <r>
    <d v="1985-11-16T00:00:00"/>
    <n v="1985"/>
    <x v="10"/>
    <s v="198511"/>
    <x v="1"/>
    <s v="Neutro11"/>
    <n v="11.302151193253165"/>
  </r>
  <r>
    <d v="1985-11-17T00:00:00"/>
    <n v="1985"/>
    <x v="10"/>
    <s v="198511"/>
    <x v="1"/>
    <s v="Neutro11"/>
    <n v="8.9609122340239349"/>
  </r>
  <r>
    <d v="1985-11-18T00:00:00"/>
    <n v="1985"/>
    <x v="10"/>
    <s v="198511"/>
    <x v="1"/>
    <s v="Neutro11"/>
    <n v="8.3520794077468299"/>
  </r>
  <r>
    <d v="1985-11-19T00:00:00"/>
    <n v="1985"/>
    <x v="10"/>
    <s v="198511"/>
    <x v="1"/>
    <s v="Neutro11"/>
    <n v="7.5716664213370874"/>
  </r>
  <r>
    <d v="1985-11-20T00:00:00"/>
    <n v="1985"/>
    <x v="10"/>
    <s v="198511"/>
    <x v="1"/>
    <s v="Neutro11"/>
    <n v="7.6823632988420156"/>
  </r>
  <r>
    <d v="1985-11-21T00:00:00"/>
    <n v="1985"/>
    <x v="10"/>
    <s v="198511"/>
    <x v="1"/>
    <s v="Neutro11"/>
    <n v="8.3797536271230619"/>
  </r>
  <r>
    <d v="1985-11-22T00:00:00"/>
    <n v="1985"/>
    <x v="10"/>
    <s v="198511"/>
    <x v="1"/>
    <s v="Neutro11"/>
    <n v="7.5993406407133195"/>
  </r>
  <r>
    <d v="1985-11-23T00:00:00"/>
    <n v="1985"/>
    <x v="10"/>
    <s v="198511"/>
    <x v="1"/>
    <s v="Neutro11"/>
    <n v="7.5273876703351155"/>
  </r>
  <r>
    <d v="1985-11-24T00:00:00"/>
    <n v="1985"/>
    <x v="10"/>
    <s v="198511"/>
    <x v="1"/>
    <s v="Neutro11"/>
    <n v="8.977516765649673"/>
  </r>
  <r>
    <d v="1985-11-25T00:00:00"/>
    <n v="1985"/>
    <x v="10"/>
    <s v="198511"/>
    <x v="1"/>
    <s v="Neutro11"/>
    <n v="7.4554346999569114"/>
  </r>
  <r>
    <d v="1985-11-26T00:00:00"/>
    <n v="1985"/>
    <x v="10"/>
    <s v="198511"/>
    <x v="1"/>
    <s v="Neutro11"/>
    <n v="8.3299400322458439"/>
  </r>
  <r>
    <d v="1985-11-27T00:00:00"/>
    <n v="1985"/>
    <x v="10"/>
    <s v="198511"/>
    <x v="1"/>
    <s v="Neutro11"/>
    <n v="8.8723547320199927"/>
  </r>
  <r>
    <d v="1985-11-28T00:00:00"/>
    <n v="1985"/>
    <x v="10"/>
    <s v="198511"/>
    <x v="1"/>
    <s v="Neutro11"/>
    <n v="13.28362530059138"/>
  </r>
  <r>
    <d v="1985-11-29T00:00:00"/>
    <n v="1985"/>
    <x v="10"/>
    <s v="198511"/>
    <x v="1"/>
    <s v="Neutro11"/>
    <n v="15.635933947571104"/>
  </r>
  <r>
    <d v="1985-11-30T00:00:00"/>
    <n v="1985"/>
    <x v="10"/>
    <s v="198511"/>
    <x v="1"/>
    <s v="Neutro11"/>
    <n v="11.484801041136297"/>
  </r>
  <r>
    <d v="1985-12-01T00:00:00"/>
    <n v="1985"/>
    <x v="11"/>
    <s v="198512"/>
    <x v="1"/>
    <s v="Neutro12"/>
    <n v="10.049718846326536"/>
  </r>
  <r>
    <d v="1985-12-02T00:00:00"/>
    <n v="1985"/>
    <x v="11"/>
    <s v="198512"/>
    <x v="1"/>
    <s v="Neutro12"/>
    <n v="11.947636528884955"/>
  </r>
  <r>
    <d v="1985-12-03T00:00:00"/>
    <n v="1985"/>
    <x v="11"/>
    <s v="198512"/>
    <x v="1"/>
    <s v="Neutro12"/>
    <n v="9.9409556553489757"/>
  </r>
  <r>
    <d v="1985-12-04T00:00:00"/>
    <n v="1985"/>
    <x v="11"/>
    <s v="198512"/>
    <x v="1"/>
    <s v="Neutro12"/>
    <n v="15.389991523324726"/>
  </r>
  <r>
    <d v="1985-12-05T00:00:00"/>
    <n v="1985"/>
    <x v="11"/>
    <s v="198512"/>
    <x v="1"/>
    <s v="Neutro12"/>
    <n v="17.973117309041776"/>
  </r>
  <r>
    <d v="1985-12-06T00:00:00"/>
    <n v="1985"/>
    <x v="11"/>
    <s v="198512"/>
    <x v="1"/>
    <s v="Neutro12"/>
    <n v="12.284802420915392"/>
  </r>
  <r>
    <d v="1985-12-07T00:00:00"/>
    <n v="1985"/>
    <x v="11"/>
    <s v="198512"/>
    <x v="1"/>
    <s v="Neutro12"/>
    <n v="11.469078488583692"/>
  </r>
  <r>
    <d v="1985-12-08T00:00:00"/>
    <n v="1985"/>
    <x v="11"/>
    <s v="198512"/>
    <x v="1"/>
    <s v="Neutro12"/>
    <n v="12.567586717457047"/>
  </r>
  <r>
    <d v="1985-12-09T00:00:00"/>
    <n v="1985"/>
    <x v="11"/>
    <s v="198512"/>
    <x v="1"/>
    <s v="Neutro12"/>
    <n v="11.566965360463495"/>
  </r>
  <r>
    <d v="1985-12-10T00:00:00"/>
    <n v="1985"/>
    <x v="11"/>
    <s v="198512"/>
    <x v="1"/>
    <s v="Neutro12"/>
    <n v="10.066033324973169"/>
  </r>
  <r>
    <d v="1985-12-11T00:00:00"/>
    <n v="1985"/>
    <x v="11"/>
    <s v="198512"/>
    <x v="1"/>
    <s v="Neutro12"/>
    <n v="10.250930749635021"/>
  </r>
  <r>
    <d v="1985-12-12T00:00:00"/>
    <n v="1985"/>
    <x v="11"/>
    <s v="198512"/>
    <x v="1"/>
    <s v="Neutro12"/>
    <n v="9.9681464530933663"/>
  </r>
  <r>
    <d v="1985-12-13T00:00:00"/>
    <n v="1985"/>
    <x v="11"/>
    <s v="198512"/>
    <x v="1"/>
    <s v="Neutro12"/>
    <n v="9.7397437520404893"/>
  </r>
  <r>
    <d v="1985-12-14T00:00:00"/>
    <n v="1985"/>
    <x v="11"/>
    <s v="198512"/>
    <x v="1"/>
    <s v="Neutro12"/>
    <n v="8.6086065658738669"/>
  </r>
  <r>
    <d v="1985-12-15T00:00:00"/>
    <n v="1985"/>
    <x v="11"/>
    <s v="198512"/>
    <x v="1"/>
    <s v="Neutro12"/>
    <n v="7.4122114651207083"/>
  </r>
  <r>
    <d v="1985-12-16T00:00:00"/>
    <n v="1985"/>
    <x v="11"/>
    <s v="198512"/>
    <x v="1"/>
    <s v="Neutro12"/>
    <n v="7.0097876585037362"/>
  </r>
  <r>
    <d v="1985-12-17T00:00:00"/>
    <n v="1985"/>
    <x v="11"/>
    <s v="198512"/>
    <x v="1"/>
    <s v="Neutro12"/>
    <n v="6.5203532991047162"/>
  </r>
  <r>
    <d v="1985-12-18T00:00:00"/>
    <n v="1985"/>
    <x v="11"/>
    <s v="198512"/>
    <x v="1"/>
    <s v="Neutro12"/>
    <n v="6.2158163643675479"/>
  </r>
  <r>
    <d v="1985-12-19T00:00:00"/>
    <n v="1985"/>
    <x v="11"/>
    <s v="198512"/>
    <x v="1"/>
    <s v="Neutro12"/>
    <n v="6.0254807801568182"/>
  </r>
  <r>
    <d v="1985-12-20T00:00:00"/>
    <n v="1985"/>
    <x v="11"/>
    <s v="198512"/>
    <x v="1"/>
    <s v="Neutro12"/>
    <n v="5.8242688768483326"/>
  </r>
  <r>
    <d v="1985-12-21T00:00:00"/>
    <n v="1985"/>
    <x v="11"/>
    <s v="198512"/>
    <x v="1"/>
    <s v="Neutro12"/>
    <n v="6.4931625013603265"/>
  </r>
  <r>
    <d v="1985-12-22T00:00:00"/>
    <n v="1985"/>
    <x v="11"/>
    <s v="198512"/>
    <x v="1"/>
    <s v="Neutro12"/>
    <n v="6.5475440968491068"/>
  </r>
  <r>
    <d v="1985-12-23T00:00:00"/>
    <n v="1985"/>
    <x v="11"/>
    <s v="198512"/>
    <x v="1"/>
    <s v="Neutro12"/>
    <n v="6.0907386947433544"/>
  </r>
  <r>
    <d v="1985-12-24T00:00:00"/>
    <n v="1985"/>
    <x v="11"/>
    <s v="198512"/>
    <x v="1"/>
    <s v="Neutro12"/>
    <n v="6.868395510232908"/>
  </r>
  <r>
    <d v="1985-12-25T00:00:00"/>
    <n v="1985"/>
    <x v="11"/>
    <s v="198512"/>
    <x v="1"/>
    <s v="Neutro12"/>
    <n v="6.0853005351944773"/>
  </r>
  <r>
    <d v="1985-12-26T00:00:00"/>
    <n v="1985"/>
    <x v="11"/>
    <s v="198512"/>
    <x v="1"/>
    <s v="Neutro12"/>
    <n v="5.4707885061712629"/>
  </r>
  <r>
    <d v="1985-12-27T00:00:00"/>
    <n v="1985"/>
    <x v="11"/>
    <s v="198512"/>
    <x v="1"/>
    <s v="Neutro12"/>
    <n v="5.3402726769981914"/>
  </r>
  <r>
    <d v="1985-12-28T00:00:00"/>
    <n v="1985"/>
    <x v="11"/>
    <s v="198512"/>
    <x v="1"/>
    <s v="Neutro12"/>
    <n v="7.694995761662363"/>
  </r>
  <r>
    <d v="1985-12-29T00:00:00"/>
    <n v="1985"/>
    <x v="11"/>
    <s v="198512"/>
    <x v="1"/>
    <s v="Neutro12"/>
    <n v="6.0744242160967206"/>
  </r>
  <r>
    <d v="1985-12-30T00:00:00"/>
    <n v="1985"/>
    <x v="11"/>
    <s v="198512"/>
    <x v="1"/>
    <s v="Neutro12"/>
    <n v="5.8133925577505767"/>
  </r>
  <r>
    <d v="1985-12-31T00:00:00"/>
    <n v="1985"/>
    <x v="11"/>
    <s v="198512"/>
    <x v="1"/>
    <s v="Neutro12"/>
    <n v="5.3402726769981914"/>
  </r>
  <r>
    <d v="1986-01-01T00:00:00"/>
    <n v="1986"/>
    <x v="0"/>
    <s v="19861"/>
    <x v="1"/>
    <s v="Neutro1"/>
    <n v="5.1530253956609462"/>
  </r>
  <r>
    <d v="1986-01-02T00:00:00"/>
    <n v="1986"/>
    <x v="0"/>
    <s v="19861"/>
    <x v="1"/>
    <s v="Neutro1"/>
    <n v="5.0171214291819757"/>
  </r>
  <r>
    <d v="1986-01-03T00:00:00"/>
    <n v="1986"/>
    <x v="0"/>
    <s v="19861"/>
    <x v="1"/>
    <s v="Neutro1"/>
    <n v="4.8189281447334782"/>
  </r>
  <r>
    <d v="1986-01-04T00:00:00"/>
    <n v="1986"/>
    <x v="0"/>
    <s v="19861"/>
    <x v="1"/>
    <s v="Neutro1"/>
    <n v="8.0409846833390599"/>
  </r>
  <r>
    <d v="1986-01-05T00:00:00"/>
    <n v="1986"/>
    <x v="0"/>
    <s v="19861"/>
    <x v="1"/>
    <s v="Neutro1"/>
    <n v="7.3614648509442091"/>
  </r>
  <r>
    <d v="1986-01-06T00:00:00"/>
    <n v="1986"/>
    <x v="0"/>
    <s v="19861"/>
    <x v="1"/>
    <s v="Neutro1"/>
    <n v="5.8891718807553675"/>
  </r>
  <r>
    <d v="1986-01-07T00:00:00"/>
    <n v="1986"/>
    <x v="0"/>
    <s v="19861"/>
    <x v="1"/>
    <s v="Neutro1"/>
    <n v="9.0093004445017204"/>
  </r>
  <r>
    <d v="1986-01-08T00:00:00"/>
    <n v="1986"/>
    <x v="0"/>
    <s v="19861"/>
    <x v="1"/>
    <s v="Neutro1"/>
    <n v="9.1735177373304762"/>
  </r>
  <r>
    <d v="1986-01-09T00:00:00"/>
    <n v="1986"/>
    <x v="0"/>
    <s v="19861"/>
    <x v="1"/>
    <s v="Neutro1"/>
    <n v="12.355935619046356"/>
  </r>
  <r>
    <d v="1986-01-10T00:00:00"/>
    <n v="1986"/>
    <x v="0"/>
    <s v="19861"/>
    <x v="1"/>
    <s v="Neutro1"/>
    <n v="12.599430225654512"/>
  </r>
  <r>
    <d v="1986-01-11T00:00:00"/>
    <n v="1986"/>
    <x v="0"/>
    <s v="19861"/>
    <x v="1"/>
    <s v="Neutro1"/>
    <n v="7.5256821437729648"/>
  </r>
  <r>
    <d v="1986-01-12T00:00:00"/>
    <n v="1986"/>
    <x v="0"/>
    <s v="19861"/>
    <x v="1"/>
    <s v="Neutro1"/>
    <n v="17.605226324296574"/>
  </r>
  <r>
    <d v="1986-01-13T00:00:00"/>
    <n v="1986"/>
    <x v="0"/>
    <s v="19861"/>
    <x v="1"/>
    <s v="Neutro1"/>
    <n v="10.056893519443781"/>
  </r>
  <r>
    <d v="1986-01-14T00:00:00"/>
    <n v="1986"/>
    <x v="0"/>
    <s v="19861"/>
    <x v="1"/>
    <s v="Neutro1"/>
    <n v="12.3899116106661"/>
  </r>
  <r>
    <d v="1986-01-15T00:00:00"/>
    <n v="1986"/>
    <x v="0"/>
    <s v="19861"/>
    <x v="1"/>
    <s v="Neutro1"/>
    <n v="9.7907482517557991"/>
  </r>
  <r>
    <d v="1986-01-16T00:00:00"/>
    <n v="1986"/>
    <x v="0"/>
    <s v="19861"/>
    <x v="1"/>
    <s v="Neutro1"/>
    <n v="7.5709834659326205"/>
  </r>
  <r>
    <d v="1986-01-17T00:00:00"/>
    <n v="1986"/>
    <x v="0"/>
    <s v="19861"/>
    <x v="1"/>
    <s v="Neutro1"/>
    <n v="13.041118116711164"/>
  </r>
  <r>
    <d v="1986-01-18T00:00:00"/>
    <n v="1986"/>
    <x v="0"/>
    <s v="19861"/>
    <x v="1"/>
    <s v="Neutro1"/>
    <n v="11.619789133951935"/>
  </r>
  <r>
    <d v="1986-01-19T00:00:00"/>
    <n v="1986"/>
    <x v="0"/>
    <s v="19861"/>
    <x v="1"/>
    <s v="Neutro1"/>
    <n v="8.0749606749588008"/>
  </r>
  <r>
    <d v="1986-01-20T00:00:00"/>
    <n v="1986"/>
    <x v="0"/>
    <s v="19861"/>
    <x v="1"/>
    <s v="Neutro1"/>
    <n v="7.2991755329746812"/>
  </r>
  <r>
    <d v="1986-01-21T00:00:00"/>
    <n v="1986"/>
    <x v="0"/>
    <s v="19861"/>
    <x v="1"/>
    <s v="Neutro1"/>
    <n v="6.6479690269296166"/>
  </r>
  <r>
    <d v="1986-01-22T00:00:00"/>
    <n v="1986"/>
    <x v="0"/>
    <s v="19861"/>
    <x v="1"/>
    <s v="Neutro1"/>
    <n v="13.075094108330907"/>
  </r>
  <r>
    <d v="1986-01-23T00:00:00"/>
    <n v="1986"/>
    <x v="0"/>
    <s v="19861"/>
    <x v="1"/>
    <s v="Neutro1"/>
    <n v="12.480514254985414"/>
  </r>
  <r>
    <d v="1986-01-24T00:00:00"/>
    <n v="1986"/>
    <x v="0"/>
    <s v="19861"/>
    <x v="1"/>
    <s v="Neutro1"/>
    <n v="12.423887602285843"/>
  </r>
  <r>
    <d v="1986-01-25T00:00:00"/>
    <n v="1986"/>
    <x v="0"/>
    <s v="19861"/>
    <x v="1"/>
    <s v="Neutro1"/>
    <n v="9.1112284193609483"/>
  </r>
  <r>
    <d v="1986-01-26T00:00:00"/>
    <n v="1986"/>
    <x v="0"/>
    <s v="19861"/>
    <x v="1"/>
    <s v="Neutro1"/>
    <n v="10.068218849983696"/>
  </r>
  <r>
    <d v="1986-01-27T00:00:00"/>
    <n v="1986"/>
    <x v="0"/>
    <s v="19861"/>
    <x v="1"/>
    <s v="Neutro1"/>
    <n v="15.770522776830479"/>
  </r>
  <r>
    <d v="1986-01-28T00:00:00"/>
    <n v="1986"/>
    <x v="0"/>
    <s v="19861"/>
    <x v="1"/>
    <s v="Neutro1"/>
    <n v="10.158821494303009"/>
  </r>
  <r>
    <d v="1986-01-29T00:00:00"/>
    <n v="1986"/>
    <x v="0"/>
    <s v="19861"/>
    <x v="1"/>
    <s v="Neutro1"/>
    <n v="8.5846005492549384"/>
  </r>
  <r>
    <d v="1986-01-30T00:00:00"/>
    <n v="1986"/>
    <x v="0"/>
    <s v="19861"/>
    <x v="1"/>
    <s v="Neutro1"/>
    <n v="11.444246510583266"/>
  </r>
  <r>
    <d v="1986-01-31T00:00:00"/>
    <n v="1986"/>
    <x v="0"/>
    <s v="19861"/>
    <x v="1"/>
    <s v="Neutro1"/>
    <n v="15.838474760069962"/>
  </r>
  <r>
    <d v="1986-02-01T00:00:00"/>
    <n v="1986"/>
    <x v="1"/>
    <s v="19862"/>
    <x v="1"/>
    <s v="Neutro2"/>
    <n v="10.735244386966988"/>
  </r>
  <r>
    <d v="1986-02-02T00:00:00"/>
    <n v="1986"/>
    <x v="1"/>
    <s v="19862"/>
    <x v="1"/>
    <s v="Neutro2"/>
    <n v="9.7001657270665902"/>
  </r>
  <r>
    <d v="1986-02-03T00:00:00"/>
    <n v="1986"/>
    <x v="1"/>
    <s v="19862"/>
    <x v="1"/>
    <s v="Neutro2"/>
    <n v="8.2569703384054627"/>
  </r>
  <r>
    <d v="1986-02-04T00:00:00"/>
    <n v="1986"/>
    <x v="1"/>
    <s v="19862"/>
    <x v="1"/>
    <s v="Neutro2"/>
    <n v="7.837024139245873"/>
  </r>
  <r>
    <d v="1986-02-05T00:00:00"/>
    <n v="1986"/>
    <x v="1"/>
    <s v="19862"/>
    <x v="1"/>
    <s v="Neutro2"/>
    <n v="6.7605423329494583"/>
  </r>
  <r>
    <d v="1986-02-06T00:00:00"/>
    <n v="1986"/>
    <x v="1"/>
    <s v="19862"/>
    <x v="1"/>
    <s v="Neutro2"/>
    <n v="6.4648055729779159"/>
  </r>
  <r>
    <d v="1986-02-07T00:00:00"/>
    <n v="1986"/>
    <x v="1"/>
    <s v="19862"/>
    <x v="1"/>
    <s v="Neutro2"/>
    <n v="6.1276656666103575"/>
  </r>
  <r>
    <d v="1986-02-08T00:00:00"/>
    <n v="1986"/>
    <x v="1"/>
    <s v="19862"/>
    <x v="1"/>
    <s v="Neutro2"/>
    <n v="5.9324794050291398"/>
  </r>
  <r>
    <d v="1986-02-09T00:00:00"/>
    <n v="1986"/>
    <x v="1"/>
    <s v="19862"/>
    <x v="1"/>
    <s v="Neutro2"/>
    <n v="8.7538080951576553"/>
  </r>
  <r>
    <d v="1986-02-10T00:00:00"/>
    <n v="1986"/>
    <x v="1"/>
    <s v="19862"/>
    <x v="1"/>
    <s v="Neutro2"/>
    <n v="8.5467923631775751"/>
  </r>
  <r>
    <d v="1986-02-11T00:00:00"/>
    <n v="1986"/>
    <x v="1"/>
    <s v="19862"/>
    <x v="1"/>
    <s v="Neutro2"/>
    <n v="6.234130900200114"/>
  </r>
  <r>
    <d v="1986-02-12T00:00:00"/>
    <n v="1986"/>
    <x v="1"/>
    <s v="19862"/>
    <x v="1"/>
    <s v="Neutro2"/>
    <n v="9.4103437022944778"/>
  </r>
  <r>
    <d v="1986-02-13T00:00:00"/>
    <n v="1986"/>
    <x v="1"/>
    <s v="19862"/>
    <x v="1"/>
    <s v="Neutro2"/>
    <n v="10.711585446169265"/>
  </r>
  <r>
    <d v="1986-02-14T00:00:00"/>
    <n v="1986"/>
    <x v="1"/>
    <s v="19862"/>
    <x v="1"/>
    <s v="Neutro2"/>
    <n v="9.0495448551291968"/>
  </r>
  <r>
    <d v="1986-02-15T00:00:00"/>
    <n v="1986"/>
    <x v="1"/>
    <s v="19862"/>
    <x v="1"/>
    <s v="Neutro2"/>
    <n v="8.4935597463826973"/>
  </r>
  <r>
    <d v="1986-02-16T00:00:00"/>
    <n v="1986"/>
    <x v="1"/>
    <s v="19862"/>
    <x v="1"/>
    <s v="Neutro2"/>
    <n v="8.5881955095735893"/>
  </r>
  <r>
    <d v="1986-02-17T00:00:00"/>
    <n v="1986"/>
    <x v="1"/>
    <s v="19862"/>
    <x v="1"/>
    <s v="Neutro2"/>
    <n v="8.3811797775935108"/>
  </r>
  <r>
    <d v="1986-02-18T00:00:00"/>
    <n v="1986"/>
    <x v="1"/>
    <s v="19862"/>
    <x v="1"/>
    <s v="Neutro2"/>
    <n v="7.8251946688470122"/>
  </r>
  <r>
    <d v="1986-02-19T00:00:00"/>
    <n v="1986"/>
    <x v="1"/>
    <s v="19862"/>
    <x v="1"/>
    <s v="Neutro2"/>
    <n v="7.1095117097158793"/>
  </r>
  <r>
    <d v="1986-02-20T00:00:00"/>
    <n v="1986"/>
    <x v="1"/>
    <s v="19862"/>
    <x v="1"/>
    <s v="Neutro2"/>
    <n v="7.127255915314171"/>
  </r>
  <r>
    <d v="1986-02-21T00:00:00"/>
    <n v="1986"/>
    <x v="1"/>
    <s v="19862"/>
    <x v="1"/>
    <s v="Neutro2"/>
    <n v="7.0385348873227089"/>
  </r>
  <r>
    <d v="1986-02-22T00:00:00"/>
    <n v="1986"/>
    <x v="1"/>
    <s v="19862"/>
    <x v="1"/>
    <s v="Neutro2"/>
    <n v="9.3748552910978944"/>
  </r>
  <r>
    <d v="1986-02-23T00:00:00"/>
    <n v="1986"/>
    <x v="1"/>
    <s v="19862"/>
    <x v="1"/>
    <s v="Neutro2"/>
    <n v="7.8429388744453039"/>
  </r>
  <r>
    <d v="1986-02-24T00:00:00"/>
    <n v="1986"/>
    <x v="1"/>
    <s v="19862"/>
    <x v="1"/>
    <s v="Neutro2"/>
    <n v="7.8784272856418882"/>
  </r>
  <r>
    <d v="1986-02-25T00:00:00"/>
    <n v="1986"/>
    <x v="1"/>
    <s v="19862"/>
    <x v="1"/>
    <s v="Neutro2"/>
    <n v="8.2333113976077392"/>
  </r>
  <r>
    <d v="1986-02-26T00:00:00"/>
    <n v="1986"/>
    <x v="1"/>
    <s v="19862"/>
    <x v="1"/>
    <s v="Neutro2"/>
    <n v="7.1568295913113253"/>
  </r>
  <r>
    <d v="1986-02-27T00:00:00"/>
    <n v="1986"/>
    <x v="1"/>
    <s v="19862"/>
    <x v="1"/>
    <s v="Neutro2"/>
    <n v="12.758083825172339"/>
  </r>
  <r>
    <d v="1986-02-28T00:00:00"/>
    <n v="1986"/>
    <x v="1"/>
    <s v="19862"/>
    <x v="1"/>
    <s v="Neutro2"/>
    <n v="11.220252673320317"/>
  </r>
  <r>
    <d v="1986-03-01T00:00:00"/>
    <n v="1986"/>
    <x v="2"/>
    <s v="19863"/>
    <x v="1"/>
    <s v="Neutro3"/>
    <n v="11.107976426848204"/>
  </r>
  <r>
    <d v="1986-03-02T00:00:00"/>
    <n v="1986"/>
    <x v="2"/>
    <s v="19863"/>
    <x v="1"/>
    <s v="Neutro3"/>
    <n v="8.8863811414785641"/>
  </r>
  <r>
    <d v="1986-03-03T00:00:00"/>
    <n v="1986"/>
    <x v="2"/>
    <s v="19863"/>
    <x v="1"/>
    <s v="Neutro3"/>
    <n v="8.3920471120114968"/>
  </r>
  <r>
    <d v="1986-03-04T00:00:00"/>
    <n v="1986"/>
    <x v="2"/>
    <s v="19863"/>
    <x v="1"/>
    <s v="Neutro3"/>
    <n v="9.0317735030865247"/>
  </r>
  <r>
    <d v="1986-03-05T00:00:00"/>
    <n v="1986"/>
    <x v="2"/>
    <s v="19863"/>
    <x v="1"/>
    <s v="Neutro3"/>
    <n v="9.9448375339845168"/>
  </r>
  <r>
    <d v="1986-03-06T00:00:00"/>
    <n v="1986"/>
    <x v="2"/>
    <s v="19863"/>
    <x v="1"/>
    <s v="Neutro3"/>
    <n v="7.676716692900329"/>
  </r>
  <r>
    <d v="1986-03-07T00:00:00"/>
    <n v="1986"/>
    <x v="2"/>
    <s v="19863"/>
    <x v="1"/>
    <s v="Neutro3"/>
    <n v="7.0486216907539392"/>
  </r>
  <r>
    <d v="1986-03-08T00:00:00"/>
    <n v="1986"/>
    <x v="2"/>
    <s v="19863"/>
    <x v="1"/>
    <s v="Neutro3"/>
    <n v="6.5019464111080056"/>
  </r>
  <r>
    <d v="1986-03-09T00:00:00"/>
    <n v="1986"/>
    <x v="2"/>
    <s v="19863"/>
    <x v="1"/>
    <s v="Neutro3"/>
    <n v="6.1122948819986709"/>
  </r>
  <r>
    <d v="1986-03-10T00:00:00"/>
    <n v="1986"/>
    <x v="2"/>
    <s v="19863"/>
    <x v="1"/>
    <s v="Neutro3"/>
    <n v="6.3856325218216377"/>
  </r>
  <r>
    <d v="1986-03-11T00:00:00"/>
    <n v="1986"/>
    <x v="2"/>
    <s v="19863"/>
    <x v="1"/>
    <s v="Neutro3"/>
    <n v="11.776781290244823"/>
  </r>
  <r>
    <d v="1986-03-12T00:00:00"/>
    <n v="1986"/>
    <x v="2"/>
    <s v="19863"/>
    <x v="1"/>
    <s v="Neutro3"/>
    <n v="10.89861142613274"/>
  </r>
  <r>
    <d v="1986-03-13T00:00:00"/>
    <n v="1986"/>
    <x v="2"/>
    <s v="19863"/>
    <x v="1"/>
    <s v="Neutro3"/>
    <n v="10.276332118450668"/>
  </r>
  <r>
    <d v="1986-03-14T00:00:00"/>
    <n v="1986"/>
    <x v="2"/>
    <s v="19863"/>
    <x v="1"/>
    <s v="Neutro3"/>
    <n v="13.213257822931475"/>
  </r>
  <r>
    <d v="1986-03-15T00:00:00"/>
    <n v="1986"/>
    <x v="2"/>
    <s v="19863"/>
    <x v="1"/>
    <s v="Neutro3"/>
    <n v="7.8686346102228386"/>
  </r>
  <r>
    <d v="1986-03-16T00:00:00"/>
    <n v="1986"/>
    <x v="2"/>
    <s v="19863"/>
    <x v="1"/>
    <s v="Neutro3"/>
    <n v="8.7293573909419653"/>
  </r>
  <r>
    <d v="1986-03-17T00:00:00"/>
    <n v="1986"/>
    <x v="2"/>
    <s v="19863"/>
    <x v="1"/>
    <s v="Neutro3"/>
    <n v="7.4150104420060003"/>
  </r>
  <r>
    <d v="1986-03-18T00:00:00"/>
    <n v="1986"/>
    <x v="2"/>
    <s v="19863"/>
    <x v="1"/>
    <s v="Neutro3"/>
    <n v="8.6130435016555964"/>
  </r>
  <r>
    <d v="1986-03-19T00:00:00"/>
    <n v="1986"/>
    <x v="2"/>
    <s v="19863"/>
    <x v="1"/>
    <s v="Neutro3"/>
    <n v="9.9390218395201995"/>
  </r>
  <r>
    <d v="1986-03-20T00:00:00"/>
    <n v="1986"/>
    <x v="2"/>
    <s v="19863"/>
    <x v="1"/>
    <s v="Neutro3"/>
    <n v="6.7520212730736988"/>
  </r>
  <r>
    <d v="1986-03-21T00:00:00"/>
    <n v="1986"/>
    <x v="2"/>
    <s v="19863"/>
    <x v="1"/>
    <s v="Neutro3"/>
    <n v="6.315844188249816"/>
  </r>
  <r>
    <d v="1986-03-22T00:00:00"/>
    <n v="1986"/>
    <x v="2"/>
    <s v="19863"/>
    <x v="1"/>
    <s v="Neutro3"/>
    <n v="7.4150104420060003"/>
  </r>
  <r>
    <d v="1986-03-23T00:00:00"/>
    <n v="1986"/>
    <x v="2"/>
    <s v="19863"/>
    <x v="1"/>
    <s v="Neutro3"/>
    <n v="8.4850982234405912"/>
  </r>
  <r>
    <d v="1986-03-24T00:00:00"/>
    <n v="1986"/>
    <x v="2"/>
    <s v="19863"/>
    <x v="1"/>
    <s v="Neutro3"/>
    <n v="6.7694683564666542"/>
  </r>
  <r>
    <d v="1986-03-25T00:00:00"/>
    <n v="1986"/>
    <x v="2"/>
    <s v="19863"/>
    <x v="1"/>
    <s v="Neutro3"/>
    <n v="10.15420253469998"/>
  </r>
  <r>
    <d v="1986-03-26T00:00:00"/>
    <n v="1986"/>
    <x v="2"/>
    <s v="19863"/>
    <x v="1"/>
    <s v="Neutro3"/>
    <n v="14.975413245619961"/>
  </r>
  <r>
    <d v="1986-03-27T00:00:00"/>
    <n v="1986"/>
    <x v="2"/>
    <s v="19863"/>
    <x v="1"/>
    <s v="Neutro3"/>
    <n v="9.9681003118417912"/>
  </r>
  <r>
    <d v="1986-03-28T00:00:00"/>
    <n v="1986"/>
    <x v="2"/>
    <s v="19863"/>
    <x v="1"/>
    <s v="Neutro3"/>
    <n v="7.3626691918271341"/>
  </r>
  <r>
    <d v="1986-03-29T00:00:00"/>
    <n v="1986"/>
    <x v="2"/>
    <s v="19863"/>
    <x v="1"/>
    <s v="Neutro3"/>
    <n v="6.7229428007521062"/>
  </r>
  <r>
    <d v="1986-03-30T00:00:00"/>
    <n v="1986"/>
    <x v="2"/>
    <s v="19863"/>
    <x v="1"/>
    <s v="Neutro3"/>
    <n v="8.3397058618326305"/>
  </r>
  <r>
    <d v="1986-03-31T00:00:00"/>
    <n v="1986"/>
    <x v="2"/>
    <s v="19863"/>
    <x v="1"/>
    <s v="Neutro3"/>
    <n v="7.6592696095073736"/>
  </r>
  <r>
    <d v="1986-04-01T00:00:00"/>
    <n v="1986"/>
    <x v="3"/>
    <s v="19864"/>
    <x v="1"/>
    <s v="Neutro4"/>
    <n v="10.738265093832306"/>
  </r>
  <r>
    <d v="1986-04-02T00:00:00"/>
    <n v="1986"/>
    <x v="3"/>
    <s v="19864"/>
    <x v="1"/>
    <s v="Neutro4"/>
    <n v="14.444283566033414"/>
  </r>
  <r>
    <d v="1986-04-03T00:00:00"/>
    <n v="1986"/>
    <x v="3"/>
    <s v="19864"/>
    <x v="1"/>
    <s v="Neutro4"/>
    <n v="8.8944443332826619"/>
  </r>
  <r>
    <d v="1986-04-04T00:00:00"/>
    <n v="1986"/>
    <x v="3"/>
    <s v="19864"/>
    <x v="1"/>
    <s v="Neutro4"/>
    <n v="14.13187539730241"/>
  </r>
  <r>
    <d v="1986-04-05T00:00:00"/>
    <n v="1986"/>
    <x v="3"/>
    <s v="19864"/>
    <x v="1"/>
    <s v="Neutro4"/>
    <n v="14.738314783662592"/>
  </r>
  <r>
    <d v="1986-04-06T00:00:00"/>
    <n v="1986"/>
    <x v="3"/>
    <s v="19864"/>
    <x v="1"/>
    <s v="Neutro4"/>
    <n v="15.167110309371811"/>
  </r>
  <r>
    <d v="1986-04-07T00:00:00"/>
    <n v="1986"/>
    <x v="3"/>
    <s v="19864"/>
    <x v="1"/>
    <s v="Neutro4"/>
    <n v="15.938942255648406"/>
  </r>
  <r>
    <d v="1986-04-08T00:00:00"/>
    <n v="1986"/>
    <x v="3"/>
    <s v="19864"/>
    <x v="1"/>
    <s v="Neutro4"/>
    <n v="14.16862929950606"/>
  </r>
  <r>
    <d v="1986-04-09T00:00:00"/>
    <n v="1986"/>
    <x v="3"/>
    <s v="19864"/>
    <x v="1"/>
    <s v="Neutro4"/>
    <n v="17.458103546732499"/>
  </r>
  <r>
    <d v="1986-04-10T00:00:00"/>
    <n v="1986"/>
    <x v="3"/>
    <s v="19864"/>
    <x v="1"/>
    <s v="Neutro4"/>
    <n v="12.643342358054694"/>
  </r>
  <r>
    <d v="1986-04-11T00:00:00"/>
    <n v="1986"/>
    <x v="3"/>
    <s v="19864"/>
    <x v="1"/>
    <s v="Neutro4"/>
    <n v="15.381508072226421"/>
  </r>
  <r>
    <d v="1986-04-12T00:00:00"/>
    <n v="1986"/>
    <x v="3"/>
    <s v="19864"/>
    <x v="1"/>
    <s v="Neutro4"/>
    <n v="12.937373575683871"/>
  </r>
  <r>
    <d v="1986-04-13T00:00:00"/>
    <n v="1986"/>
    <x v="3"/>
    <s v="19864"/>
    <x v="1"/>
    <s v="Neutro4"/>
    <n v="9.8561714409447685"/>
  </r>
  <r>
    <d v="1986-04-14T00:00:00"/>
    <n v="1986"/>
    <x v="3"/>
    <s v="19864"/>
    <x v="1"/>
    <s v="Neutro4"/>
    <n v="11.91438996434902"/>
  </r>
  <r>
    <d v="1986-04-15T00:00:00"/>
    <n v="1986"/>
    <x v="3"/>
    <s v="19864"/>
    <x v="1"/>
    <s v="Neutro4"/>
    <n v="9.464129817439197"/>
  </r>
  <r>
    <d v="1986-04-16T00:00:00"/>
    <n v="1986"/>
    <x v="3"/>
    <s v="19864"/>
    <x v="1"/>
    <s v="Neutro4"/>
    <n v="14.658681328888024"/>
  </r>
  <r>
    <d v="1986-04-17T00:00:00"/>
    <n v="1986"/>
    <x v="3"/>
    <s v="19864"/>
    <x v="1"/>
    <s v="Neutro4"/>
    <n v="14.83019953917171"/>
  </r>
  <r>
    <d v="1986-04-18T00:00:00"/>
    <n v="1986"/>
    <x v="3"/>
    <s v="19864"/>
    <x v="1"/>
    <s v="Neutro4"/>
    <n v="15.050722952393595"/>
  </r>
  <r>
    <d v="1986-04-19T00:00:00"/>
    <n v="1986"/>
    <x v="3"/>
    <s v="19864"/>
    <x v="1"/>
    <s v="Neutro4"/>
    <n v="19.822604588500479"/>
  </r>
  <r>
    <d v="1986-04-20T00:00:00"/>
    <n v="1986"/>
    <x v="3"/>
    <s v="19864"/>
    <x v="1"/>
    <s v="Neutro4"/>
    <n v="13.041509631927539"/>
  </r>
  <r>
    <d v="1986-04-21T00:00:00"/>
    <n v="1986"/>
    <x v="3"/>
    <s v="19864"/>
    <x v="1"/>
    <s v="Neutro4"/>
    <n v="17.458103546732499"/>
  </r>
  <r>
    <d v="1986-04-22T00:00:00"/>
    <n v="1986"/>
    <x v="3"/>
    <s v="19864"/>
    <x v="1"/>
    <s v="Neutro4"/>
    <n v="13.801090277469585"/>
  </r>
  <r>
    <d v="1986-04-23T00:00:00"/>
    <n v="1986"/>
    <x v="3"/>
    <s v="19864"/>
    <x v="1"/>
    <s v="Neutro4"/>
    <n v="16.306481277684881"/>
  </r>
  <r>
    <d v="1986-04-24T00:00:00"/>
    <n v="1986"/>
    <x v="3"/>
    <s v="19864"/>
    <x v="1"/>
    <s v="Neutro4"/>
    <n v="11.608107445985292"/>
  </r>
  <r>
    <d v="1986-04-25T00:00:00"/>
    <n v="1986"/>
    <x v="3"/>
    <s v="19864"/>
    <x v="1"/>
    <s v="Neutro4"/>
    <n v="11.289573626887016"/>
  </r>
  <r>
    <d v="1986-04-26T00:00:00"/>
    <n v="1986"/>
    <x v="3"/>
    <s v="19864"/>
    <x v="1"/>
    <s v="Neutro4"/>
    <n v="14.16862929950606"/>
  </r>
  <r>
    <d v="1986-04-27T00:00:00"/>
    <n v="1986"/>
    <x v="3"/>
    <s v="19864"/>
    <x v="1"/>
    <s v="Neutro4"/>
    <n v="10.18083091041032"/>
  </r>
  <r>
    <d v="1986-04-28T00:00:00"/>
    <n v="1986"/>
    <x v="3"/>
    <s v="19864"/>
    <x v="1"/>
    <s v="Neutro4"/>
    <n v="13.51318471020768"/>
  </r>
  <r>
    <d v="1986-04-29T00:00:00"/>
    <n v="1986"/>
    <x v="3"/>
    <s v="19864"/>
    <x v="1"/>
    <s v="Neutro4"/>
    <n v="9.6846532306610804"/>
  </r>
  <r>
    <d v="1986-04-30T00:00:00"/>
    <n v="1986"/>
    <x v="3"/>
    <s v="19864"/>
    <x v="1"/>
    <s v="Neutro4"/>
    <n v="13.004755729723893"/>
  </r>
  <r>
    <d v="1986-05-01T00:00:00"/>
    <n v="1986"/>
    <x v="4"/>
    <s v="19865"/>
    <x v="1"/>
    <s v="Neutro5"/>
    <n v="18.336856874436133"/>
  </r>
  <r>
    <d v="1986-05-02T00:00:00"/>
    <n v="1986"/>
    <x v="4"/>
    <s v="19865"/>
    <x v="1"/>
    <s v="Neutro5"/>
    <n v="12.764091433266717"/>
  </r>
  <r>
    <d v="1986-05-03T00:00:00"/>
    <n v="1986"/>
    <x v="4"/>
    <s v="19865"/>
    <x v="1"/>
    <s v="Neutro5"/>
    <n v="13.228488553364167"/>
  </r>
  <r>
    <d v="1986-05-04T00:00:00"/>
    <n v="1986"/>
    <x v="4"/>
    <s v="19865"/>
    <x v="1"/>
    <s v="Neutro5"/>
    <n v="18.268563180304156"/>
  </r>
  <r>
    <d v="1986-05-05T00:00:00"/>
    <n v="1986"/>
    <x v="4"/>
    <s v="19865"/>
    <x v="1"/>
    <s v="Neutro5"/>
    <n v="13.768008737006795"/>
  </r>
  <r>
    <d v="1986-05-06T00:00:00"/>
    <n v="1986"/>
    <x v="4"/>
    <s v="19865"/>
    <x v="1"/>
    <s v="Neutro5"/>
    <n v="11.302606378842384"/>
  </r>
  <r>
    <d v="1986-05-07T00:00:00"/>
    <n v="1986"/>
    <x v="4"/>
    <s v="19865"/>
    <x v="1"/>
    <s v="Neutro5"/>
    <n v="11.562122416543902"/>
  </r>
  <r>
    <d v="1986-05-08T00:00:00"/>
    <n v="1986"/>
    <x v="4"/>
    <s v="19865"/>
    <x v="1"/>
    <s v="Neutro5"/>
    <n v="14.157282793559071"/>
  </r>
  <r>
    <d v="1986-05-09T00:00:00"/>
    <n v="1986"/>
    <x v="4"/>
    <s v="19865"/>
    <x v="1"/>
    <s v="Neutro5"/>
    <n v="10.571863851630219"/>
  </r>
  <r>
    <d v="1986-05-10T00:00:00"/>
    <n v="1986"/>
    <x v="4"/>
    <s v="19865"/>
    <x v="1"/>
    <s v="Neutro5"/>
    <n v="19.149551834606672"/>
  </r>
  <r>
    <d v="1986-05-11T00:00:00"/>
    <n v="1986"/>
    <x v="4"/>
    <s v="19865"/>
    <x v="1"/>
    <s v="Neutro5"/>
    <n v="13.276294139256553"/>
  </r>
  <r>
    <d v="1986-05-12T00:00:00"/>
    <n v="1986"/>
    <x v="4"/>
    <s v="19865"/>
    <x v="1"/>
    <s v="Neutro5"/>
    <n v="17.940753448470659"/>
  </r>
  <r>
    <d v="1986-05-13T00:00:00"/>
    <n v="1986"/>
    <x v="4"/>
    <s v="19865"/>
    <x v="1"/>
    <s v="Neutro5"/>
    <n v="12.716285847374332"/>
  </r>
  <r>
    <d v="1986-05-14T00:00:00"/>
    <n v="1986"/>
    <x v="4"/>
    <s v="19865"/>
    <x v="1"/>
    <s v="Neutro5"/>
    <n v="13.071413056860619"/>
  </r>
  <r>
    <d v="1986-05-15T00:00:00"/>
    <n v="1986"/>
    <x v="4"/>
    <s v="19865"/>
    <x v="1"/>
    <s v="Neutro5"/>
    <n v="14.96997775372961"/>
  </r>
  <r>
    <d v="1986-05-16T00:00:00"/>
    <n v="1986"/>
    <x v="4"/>
    <s v="19865"/>
    <x v="1"/>
    <s v="Neutro5"/>
    <n v="12.579698459110375"/>
  </r>
  <r>
    <d v="1986-05-17T00:00:00"/>
    <n v="1986"/>
    <x v="4"/>
    <s v="19865"/>
    <x v="1"/>
    <s v="Neutro5"/>
    <n v="13.959231080576334"/>
  </r>
  <r>
    <d v="1986-05-18T00:00:00"/>
    <n v="1986"/>
    <x v="4"/>
    <s v="19865"/>
    <x v="1"/>
    <s v="Neutro5"/>
    <n v="17.13488785771332"/>
  </r>
  <r>
    <d v="1986-05-19T00:00:00"/>
    <n v="1986"/>
    <x v="4"/>
    <s v="19865"/>
    <x v="1"/>
    <s v="Neutro5"/>
    <n v="17.121229118886923"/>
  </r>
  <r>
    <d v="1986-05-20T00:00:00"/>
    <n v="1986"/>
    <x v="4"/>
    <s v="19865"/>
    <x v="1"/>
    <s v="Neutro5"/>
    <n v="14.635338652482918"/>
  </r>
  <r>
    <d v="1986-05-21T00:00:00"/>
    <n v="1986"/>
    <x v="4"/>
    <s v="19865"/>
    <x v="1"/>
    <s v="Neutro5"/>
    <n v="11.384558811800757"/>
  </r>
  <r>
    <d v="1986-05-22T00:00:00"/>
    <n v="1986"/>
    <x v="4"/>
    <s v="19865"/>
    <x v="1"/>
    <s v="Neutro5"/>
    <n v="10.763086195199756"/>
  </r>
  <r>
    <d v="1986-05-23T00:00:00"/>
    <n v="1986"/>
    <x v="4"/>
    <s v="19865"/>
    <x v="1"/>
    <s v="Neutro5"/>
    <n v="19.060770032235105"/>
  </r>
  <r>
    <d v="1986-05-24T00:00:00"/>
    <n v="1986"/>
    <x v="4"/>
    <s v="19865"/>
    <x v="1"/>
    <s v="Neutro5"/>
    <n v="11.917249626030188"/>
  </r>
  <r>
    <d v="1986-05-25T00:00:00"/>
    <n v="1986"/>
    <x v="4"/>
    <s v="19865"/>
    <x v="1"/>
    <s v="Neutro5"/>
    <n v="14.498751264218962"/>
  </r>
  <r>
    <d v="1986-05-26T00:00:00"/>
    <n v="1986"/>
    <x v="4"/>
    <s v="19865"/>
    <x v="1"/>
    <s v="Neutro5"/>
    <n v="20.105663552454367"/>
  </r>
  <r>
    <d v="1986-05-27T00:00:00"/>
    <n v="1986"/>
    <x v="4"/>
    <s v="19865"/>
    <x v="1"/>
    <s v="Neutro5"/>
    <n v="13.528980807544873"/>
  </r>
  <r>
    <d v="1986-05-28T00:00:00"/>
    <n v="1986"/>
    <x v="4"/>
    <s v="19865"/>
    <x v="1"/>
    <s v="Neutro5"/>
    <n v="14.901684059597633"/>
  </r>
  <r>
    <d v="1986-05-29T00:00:00"/>
    <n v="1986"/>
    <x v="4"/>
    <s v="19865"/>
    <x v="1"/>
    <s v="Neutro5"/>
    <n v="12.087983861360133"/>
  </r>
  <r>
    <d v="1986-05-30T00:00:00"/>
    <n v="1986"/>
    <x v="4"/>
    <s v="19865"/>
    <x v="1"/>
    <s v="Neutro5"/>
    <n v="12.518234134391596"/>
  </r>
  <r>
    <d v="1986-05-31T00:00:00"/>
    <n v="1986"/>
    <x v="4"/>
    <s v="19865"/>
    <x v="1"/>
    <s v="Neutro5"/>
    <n v="11.398217550627153"/>
  </r>
  <r>
    <d v="1986-06-01T00:00:00"/>
    <n v="1986"/>
    <x v="5"/>
    <s v="19866"/>
    <x v="1"/>
    <s v="Neutro6"/>
    <n v="15.592030568984185"/>
  </r>
  <r>
    <d v="1986-06-02T00:00:00"/>
    <n v="1986"/>
    <x v="5"/>
    <s v="19866"/>
    <x v="1"/>
    <s v="Neutro6"/>
    <n v="12.950216795821337"/>
  </r>
  <r>
    <d v="1986-06-03T00:00:00"/>
    <n v="1986"/>
    <x v="5"/>
    <s v="19866"/>
    <x v="1"/>
    <s v="Neutro6"/>
    <n v="13.978011779616681"/>
  </r>
  <r>
    <d v="1986-06-04T00:00:00"/>
    <n v="1986"/>
    <x v="5"/>
    <s v="19866"/>
    <x v="1"/>
    <s v="Neutro6"/>
    <n v="13.483147528159664"/>
  </r>
  <r>
    <d v="1986-06-05T00:00:00"/>
    <n v="1986"/>
    <x v="5"/>
    <s v="19866"/>
    <x v="1"/>
    <s v="Neutro6"/>
    <n v="14.503329215778747"/>
  </r>
  <r>
    <d v="1986-06-06T00:00:00"/>
    <n v="1986"/>
    <x v="5"/>
    <s v="19866"/>
    <x v="1"/>
    <s v="Neutro6"/>
    <n v="18.363270377143483"/>
  </r>
  <r>
    <d v="1986-06-07T00:00:00"/>
    <n v="1986"/>
    <x v="5"/>
    <s v="19866"/>
    <x v="1"/>
    <s v="Neutro6"/>
    <n v="10.376922688244846"/>
  </r>
  <r>
    <d v="1986-06-08T00:00:00"/>
    <n v="1986"/>
    <x v="5"/>
    <s v="19866"/>
    <x v="1"/>
    <s v="Neutro6"/>
    <n v="9.6384329591474494"/>
  </r>
  <r>
    <d v="1986-06-09T00:00:00"/>
    <n v="1986"/>
    <x v="5"/>
    <s v="19866"/>
    <x v="1"/>
    <s v="Neutro6"/>
    <n v="18.690642112722742"/>
  </r>
  <r>
    <d v="1986-06-10T00:00:00"/>
    <n v="1986"/>
    <x v="5"/>
    <s v="19866"/>
    <x v="1"/>
    <s v="Neutro6"/>
    <n v="10.270336541777182"/>
  </r>
  <r>
    <d v="1986-06-11T00:00:00"/>
    <n v="1986"/>
    <x v="5"/>
    <s v="19866"/>
    <x v="1"/>
    <s v="Neutro6"/>
    <n v="9.4861670356222145"/>
  </r>
  <r>
    <d v="1986-06-12T00:00:00"/>
    <n v="1986"/>
    <x v="5"/>
    <s v="19866"/>
    <x v="1"/>
    <s v="Neutro6"/>
    <n v="9.7450191056151159"/>
  </r>
  <r>
    <d v="1986-06-13T00:00:00"/>
    <n v="1986"/>
    <x v="5"/>
    <s v="19866"/>
    <x v="1"/>
    <s v="Neutro6"/>
    <n v="8.1842933894814447"/>
  </r>
  <r>
    <d v="1986-06-14T00:00:00"/>
    <n v="1986"/>
    <x v="5"/>
    <s v="19866"/>
    <x v="1"/>
    <s v="Neutro6"/>
    <n v="13.224295458166761"/>
  </r>
  <r>
    <d v="1986-06-15T00:00:00"/>
    <n v="1986"/>
    <x v="5"/>
    <s v="19866"/>
    <x v="1"/>
    <s v="Neutro6"/>
    <n v="8.1766800933051833"/>
  </r>
  <r>
    <d v="1986-06-16T00:00:00"/>
    <n v="1986"/>
    <x v="5"/>
    <s v="19866"/>
    <x v="1"/>
    <s v="Neutro6"/>
    <n v="7.4229637718552643"/>
  </r>
  <r>
    <d v="1986-06-17T00:00:00"/>
    <n v="1986"/>
    <x v="5"/>
    <s v="19866"/>
    <x v="1"/>
    <s v="Neutro6"/>
    <n v="7.0499122592184351"/>
  </r>
  <r>
    <d v="1986-06-18T00:00:00"/>
    <n v="1986"/>
    <x v="5"/>
    <s v="19866"/>
    <x v="1"/>
    <s v="Neutro6"/>
    <n v="6.9890058898083405"/>
  </r>
  <r>
    <d v="1986-06-19T00:00:00"/>
    <n v="1986"/>
    <x v="5"/>
    <s v="19866"/>
    <x v="1"/>
    <s v="Neutro6"/>
    <n v="7.5904562877330237"/>
  </r>
  <r>
    <d v="1986-06-20T00:00:00"/>
    <n v="1986"/>
    <x v="5"/>
    <s v="19866"/>
    <x v="1"/>
    <s v="Neutro6"/>
    <n v="6.4256219727649677"/>
  </r>
  <r>
    <d v="1986-06-21T00:00:00"/>
    <n v="1986"/>
    <x v="5"/>
    <s v="19866"/>
    <x v="1"/>
    <s v="Neutro6"/>
    <n v="6.1819964951245892"/>
  </r>
  <r>
    <d v="1986-06-22T00:00:00"/>
    <n v="1986"/>
    <x v="5"/>
    <s v="19866"/>
    <x v="1"/>
    <s v="Neutro6"/>
    <n v="5.9992773868943052"/>
  </r>
  <r>
    <d v="1986-06-23T00:00:00"/>
    <n v="1986"/>
    <x v="5"/>
    <s v="19866"/>
    <x v="1"/>
    <s v="Neutro6"/>
    <n v="7.1717249980386244"/>
  </r>
  <r>
    <d v="1986-06-24T00:00:00"/>
    <n v="1986"/>
    <x v="5"/>
    <s v="19866"/>
    <x v="1"/>
    <s v="Neutro6"/>
    <n v="12.957830091997598"/>
  </r>
  <r>
    <d v="1986-06-25T00:00:00"/>
    <n v="1986"/>
    <x v="5"/>
    <s v="19866"/>
    <x v="1"/>
    <s v="Neutro6"/>
    <n v="7.780788692139569"/>
  </r>
  <r>
    <d v="1986-06-26T00:00:00"/>
    <n v="1986"/>
    <x v="5"/>
    <s v="19866"/>
    <x v="1"/>
    <s v="Neutro6"/>
    <n v="6.0068906830705675"/>
  </r>
  <r>
    <d v="1986-06-27T00:00:00"/>
    <n v="1986"/>
    <x v="5"/>
    <s v="19866"/>
    <x v="1"/>
    <s v="Neutro6"/>
    <n v="5.5348663201423358"/>
  </r>
  <r>
    <d v="1986-06-28T00:00:00"/>
    <n v="1986"/>
    <x v="5"/>
    <s v="19866"/>
    <x v="1"/>
    <s v="Neutro6"/>
    <n v="5.3369206195595282"/>
  </r>
  <r>
    <d v="1986-06-29T00:00:00"/>
    <n v="1986"/>
    <x v="5"/>
    <s v="19866"/>
    <x v="1"/>
    <s v="Neutro6"/>
    <n v="7.4838701412653581"/>
  </r>
  <r>
    <d v="1986-06-30T00:00:00"/>
    <n v="1986"/>
    <x v="5"/>
    <s v="19866"/>
    <x v="1"/>
    <s v="Neutro6"/>
    <n v="12.904537018763767"/>
  </r>
  <r>
    <d v="1986-07-01T00:00:00"/>
    <n v="1986"/>
    <x v="6"/>
    <s v="19867"/>
    <x v="1"/>
    <s v="Neutro7"/>
    <n v="13.873460947576637"/>
  </r>
  <r>
    <d v="1986-07-02T00:00:00"/>
    <n v="1986"/>
    <x v="6"/>
    <s v="19867"/>
    <x v="1"/>
    <s v="Neutro7"/>
    <n v="6.7745914484863548"/>
  </r>
  <r>
    <d v="1986-07-03T00:00:00"/>
    <n v="1986"/>
    <x v="6"/>
    <s v="19867"/>
    <x v="1"/>
    <s v="Neutro7"/>
    <n v="5.7030639769255584"/>
  </r>
  <r>
    <d v="1986-07-04T00:00:00"/>
    <n v="1986"/>
    <x v="6"/>
    <s v="19867"/>
    <x v="1"/>
    <s v="Neutro7"/>
    <n v="5.1038545355922178"/>
  </r>
  <r>
    <d v="1986-07-05T00:00:00"/>
    <n v="1986"/>
    <x v="6"/>
    <s v="19867"/>
    <x v="1"/>
    <s v="Neutro7"/>
    <n v="5.0474583528784907"/>
  </r>
  <r>
    <d v="1986-07-06T00:00:00"/>
    <n v="1986"/>
    <x v="6"/>
    <s v="19867"/>
    <x v="1"/>
    <s v="Neutro7"/>
    <n v="4.8007250535059391"/>
  </r>
  <r>
    <d v="1986-07-07T00:00:00"/>
    <n v="1986"/>
    <x v="6"/>
    <s v="19867"/>
    <x v="1"/>
    <s v="Neutro7"/>
    <n v="4.7302298251137813"/>
  </r>
  <r>
    <d v="1986-07-08T00:00:00"/>
    <n v="1986"/>
    <x v="6"/>
    <s v="19867"/>
    <x v="1"/>
    <s v="Neutro7"/>
    <n v="5.9004506164235995"/>
  </r>
  <r>
    <d v="1986-07-09T00:00:00"/>
    <n v="1986"/>
    <x v="6"/>
    <s v="19867"/>
    <x v="1"/>
    <s v="Neutro7"/>
    <n v="6.3445705552941929"/>
  </r>
  <r>
    <d v="1986-07-10T00:00:00"/>
    <n v="1986"/>
    <x v="6"/>
    <s v="19867"/>
    <x v="1"/>
    <s v="Neutro7"/>
    <n v="6.3445705552941929"/>
  </r>
  <r>
    <d v="1986-07-11T00:00:00"/>
    <n v="1986"/>
    <x v="6"/>
    <s v="19867"/>
    <x v="1"/>
    <s v="Neutro7"/>
    <n v="6.2952238954196824"/>
  </r>
  <r>
    <d v="1986-07-12T00:00:00"/>
    <n v="1986"/>
    <x v="6"/>
    <s v="19867"/>
    <x v="1"/>
    <s v="Neutro7"/>
    <n v="6.2952238954196824"/>
  </r>
  <r>
    <d v="1986-07-13T00:00:00"/>
    <n v="1986"/>
    <x v="6"/>
    <s v="19867"/>
    <x v="1"/>
    <s v="Neutro7"/>
    <n v="6.1189858244392887"/>
  </r>
  <r>
    <d v="1986-07-14T00:00:00"/>
    <n v="1986"/>
    <x v="6"/>
    <s v="19867"/>
    <x v="1"/>
    <s v="Neutro7"/>
    <n v="5.851103956549089"/>
  </r>
  <r>
    <d v="1986-07-15T00:00:00"/>
    <n v="1986"/>
    <x v="6"/>
    <s v="19867"/>
    <x v="1"/>
    <s v="Neutro7"/>
    <n v="5.851103956549089"/>
  </r>
  <r>
    <d v="1986-07-16T00:00:00"/>
    <n v="1986"/>
    <x v="6"/>
    <s v="19867"/>
    <x v="1"/>
    <s v="Neutro7"/>
    <n v="5.653717317051048"/>
  </r>
  <r>
    <d v="1986-07-17T00:00:00"/>
    <n v="1986"/>
    <x v="6"/>
    <s v="19867"/>
    <x v="1"/>
    <s v="Neutro7"/>
    <n v="8.9176463916079491"/>
  </r>
  <r>
    <d v="1986-07-18T00:00:00"/>
    <n v="1986"/>
    <x v="6"/>
    <s v="19867"/>
    <x v="1"/>
    <s v="Neutro7"/>
    <n v="8.0928522194197043"/>
  </r>
  <r>
    <d v="1986-07-19T00:00:00"/>
    <n v="1986"/>
    <x v="6"/>
    <s v="19867"/>
    <x v="1"/>
    <s v="Neutro7"/>
    <n v="6.3445705552941929"/>
  </r>
  <r>
    <d v="1986-07-20T00:00:00"/>
    <n v="1986"/>
    <x v="6"/>
    <s v="19867"/>
    <x v="1"/>
    <s v="Neutro7"/>
    <n v="6.1965305756706623"/>
  </r>
  <r>
    <d v="1986-07-21T00:00:00"/>
    <n v="1986"/>
    <x v="6"/>
    <s v="19867"/>
    <x v="1"/>
    <s v="Neutro7"/>
    <n v="5.851103956549089"/>
  </r>
  <r>
    <d v="1986-07-22T00:00:00"/>
    <n v="1986"/>
    <x v="6"/>
    <s v="19867"/>
    <x v="1"/>
    <s v="Neutro7"/>
    <n v="5.752410636800068"/>
  </r>
  <r>
    <d v="1986-07-23T00:00:00"/>
    <n v="1986"/>
    <x v="6"/>
    <s v="19867"/>
    <x v="1"/>
    <s v="Neutro7"/>
    <n v="5.5056773374275165"/>
  </r>
  <r>
    <d v="1986-07-24T00:00:00"/>
    <n v="1986"/>
    <x v="6"/>
    <s v="19867"/>
    <x v="1"/>
    <s v="Neutro7"/>
    <n v="5.3364887892863386"/>
  </r>
  <r>
    <d v="1986-07-25T00:00:00"/>
    <n v="1986"/>
    <x v="6"/>
    <s v="19867"/>
    <x v="1"/>
    <s v="Neutro7"/>
    <n v="5.2730430837333957"/>
  </r>
  <r>
    <d v="1986-07-26T00:00:00"/>
    <n v="1986"/>
    <x v="6"/>
    <s v="19867"/>
    <x v="1"/>
    <s v="Neutro7"/>
    <n v="5.2095973781804545"/>
  </r>
  <r>
    <d v="1986-07-27T00:00:00"/>
    <n v="1986"/>
    <x v="6"/>
    <s v="19867"/>
    <x v="1"/>
    <s v="Neutro7"/>
    <n v="5.2730430837333957"/>
  </r>
  <r>
    <d v="1986-07-28T00:00:00"/>
    <n v="1986"/>
    <x v="6"/>
    <s v="19867"/>
    <x v="1"/>
    <s v="Neutro7"/>
    <n v="5.2730430837333957"/>
  </r>
  <r>
    <d v="1986-07-29T00:00:00"/>
    <n v="1986"/>
    <x v="6"/>
    <s v="19867"/>
    <x v="1"/>
    <s v="Neutro7"/>
    <n v="5.2307459466981019"/>
  </r>
  <r>
    <d v="1986-07-30T00:00:00"/>
    <n v="1986"/>
    <x v="6"/>
    <s v="19867"/>
    <x v="1"/>
    <s v="Neutro7"/>
    <n v="5.1038545355922178"/>
  </r>
  <r>
    <d v="1986-07-31T00:00:00"/>
    <n v="1986"/>
    <x v="6"/>
    <s v="19867"/>
    <x v="1"/>
    <s v="Neutro7"/>
    <n v="4.934665987451039"/>
  </r>
  <r>
    <d v="1986-08-01T00:00:00"/>
    <n v="1986"/>
    <x v="7"/>
    <s v="19868"/>
    <x v="0"/>
    <s v="Niño8"/>
    <n v="4.7291667144788194"/>
  </r>
  <r>
    <d v="1986-08-02T00:00:00"/>
    <n v="1986"/>
    <x v="7"/>
    <s v="19868"/>
    <x v="0"/>
    <s v="Niño8"/>
    <n v="4.7291667144788194"/>
  </r>
  <r>
    <d v="1986-08-03T00:00:00"/>
    <n v="1986"/>
    <x v="7"/>
    <s v="19868"/>
    <x v="0"/>
    <s v="Niño8"/>
    <n v="4.8833786725596511"/>
  </r>
  <r>
    <d v="1986-08-04T00:00:00"/>
    <n v="1986"/>
    <x v="7"/>
    <s v="19868"/>
    <x v="0"/>
    <s v="Niño8"/>
    <n v="5.7829484280311654"/>
  </r>
  <r>
    <d v="1986-08-05T00:00:00"/>
    <n v="1986"/>
    <x v="7"/>
    <s v="19868"/>
    <x v="0"/>
    <s v="Niño8"/>
    <n v="6.1556273267265071"/>
  </r>
  <r>
    <d v="1986-08-06T00:00:00"/>
    <n v="1986"/>
    <x v="7"/>
    <s v="19868"/>
    <x v="0"/>
    <s v="Niño8"/>
    <n v="5.7829484280311654"/>
  </r>
  <r>
    <d v="1986-08-07T00:00:00"/>
    <n v="1986"/>
    <x v="7"/>
    <s v="19868"/>
    <x v="0"/>
    <s v="Niño8"/>
    <n v="5.9757133756322043"/>
  </r>
  <r>
    <d v="1986-08-08T00:00:00"/>
    <n v="1986"/>
    <x v="7"/>
    <s v="19868"/>
    <x v="0"/>
    <s v="Niño8"/>
    <n v="5.815075919298005"/>
  </r>
  <r>
    <d v="1986-08-09T00:00:00"/>
    <n v="1986"/>
    <x v="7"/>
    <s v="19868"/>
    <x v="0"/>
    <s v="Niño8"/>
    <n v="5.2432065747482559"/>
  </r>
  <r>
    <d v="1986-08-10T00:00:00"/>
    <n v="1986"/>
    <x v="7"/>
    <s v="19868"/>
    <x v="0"/>
    <s v="Niño8"/>
    <n v="4.9733356481068025"/>
  </r>
  <r>
    <d v="1986-08-11T00:00:00"/>
    <n v="1986"/>
    <x v="7"/>
    <s v="19868"/>
    <x v="0"/>
    <s v="Niño8"/>
    <n v="4.1765738646891748"/>
  </r>
  <r>
    <d v="1986-08-12T00:00:00"/>
    <n v="1986"/>
    <x v="7"/>
    <s v="19868"/>
    <x v="0"/>
    <s v="Niño8"/>
    <n v="4.1123188821554955"/>
  </r>
  <r>
    <d v="1986-08-13T00:00:00"/>
    <n v="1986"/>
    <x v="7"/>
    <s v="19868"/>
    <x v="0"/>
    <s v="Niño8"/>
    <n v="17.734375179295576"/>
  </r>
  <r>
    <d v="1986-08-14T00:00:00"/>
    <n v="1986"/>
    <x v="7"/>
    <s v="19868"/>
    <x v="0"/>
    <s v="Niño8"/>
    <n v="9.4583334289576388"/>
  </r>
  <r>
    <d v="1986-08-15T00:00:00"/>
    <n v="1986"/>
    <x v="7"/>
    <s v="19868"/>
    <x v="0"/>
    <s v="Niño8"/>
    <n v="4.8833786725596511"/>
  </r>
  <r>
    <d v="1986-08-16T00:00:00"/>
    <n v="1986"/>
    <x v="7"/>
    <s v="19868"/>
    <x v="0"/>
    <s v="Niño8"/>
    <n v="9.0599525372488259"/>
  </r>
  <r>
    <d v="1986-08-17T00:00:00"/>
    <n v="1986"/>
    <x v="7"/>
    <s v="19868"/>
    <x v="0"/>
    <s v="Niño8"/>
    <n v="8.7386776245804274"/>
  </r>
  <r>
    <d v="1986-08-18T00:00:00"/>
    <n v="1986"/>
    <x v="7"/>
    <s v="19868"/>
    <x v="0"/>
    <s v="Niño8"/>
    <n v="12.561849085334366"/>
  </r>
  <r>
    <d v="1986-08-19T00:00:00"/>
    <n v="1986"/>
    <x v="7"/>
    <s v="19868"/>
    <x v="0"/>
    <s v="Niño8"/>
    <n v="19.051602321236007"/>
  </r>
  <r>
    <d v="1986-08-20T00:00:00"/>
    <n v="1986"/>
    <x v="7"/>
    <s v="19868"/>
    <x v="0"/>
    <s v="Niño8"/>
    <n v="14.810773474013152"/>
  </r>
  <r>
    <d v="1986-08-21T00:00:00"/>
    <n v="1986"/>
    <x v="7"/>
    <s v="19868"/>
    <x v="0"/>
    <s v="Niño8"/>
    <n v="11.63015183859601"/>
  </r>
  <r>
    <d v="1986-08-22T00:00:00"/>
    <n v="1986"/>
    <x v="7"/>
    <s v="19868"/>
    <x v="0"/>
    <s v="Niño8"/>
    <n v="9.6382473800519417"/>
  </r>
  <r>
    <d v="1986-08-23T00:00:00"/>
    <n v="1986"/>
    <x v="7"/>
    <s v="19868"/>
    <x v="0"/>
    <s v="Niño8"/>
    <n v="14.984261926854085"/>
  </r>
  <r>
    <d v="1986-08-24T00:00:00"/>
    <n v="1986"/>
    <x v="7"/>
    <s v="19868"/>
    <x v="0"/>
    <s v="Niño8"/>
    <n v="8.6872736385534832"/>
  </r>
  <r>
    <d v="1986-08-25T00:00:00"/>
    <n v="1986"/>
    <x v="7"/>
    <s v="19868"/>
    <x v="0"/>
    <s v="Niño8"/>
    <n v="19.276494760103883"/>
  </r>
  <r>
    <d v="1986-08-26T00:00:00"/>
    <n v="1986"/>
    <x v="7"/>
    <s v="19868"/>
    <x v="0"/>
    <s v="Niño8"/>
    <n v="20.889294821699245"/>
  </r>
  <r>
    <d v="1986-08-27T00:00:00"/>
    <n v="1986"/>
    <x v="7"/>
    <s v="19868"/>
    <x v="0"/>
    <s v="Niño8"/>
    <n v="14.489498561344753"/>
  </r>
  <r>
    <d v="1986-08-28T00:00:00"/>
    <n v="1986"/>
    <x v="7"/>
    <s v="19868"/>
    <x v="0"/>
    <s v="Niño8"/>
    <n v="12.786741524202244"/>
  </r>
  <r>
    <d v="1986-08-29T00:00:00"/>
    <n v="1986"/>
    <x v="7"/>
    <s v="19868"/>
    <x v="0"/>
    <s v="Niño8"/>
    <n v="17.188207827759296"/>
  </r>
  <r>
    <d v="1986-08-30T00:00:00"/>
    <n v="1986"/>
    <x v="7"/>
    <s v="19868"/>
    <x v="0"/>
    <s v="Niño8"/>
    <n v="10.345052187922418"/>
  </r>
  <r>
    <d v="1986-08-31T00:00:00"/>
    <n v="1986"/>
    <x v="7"/>
    <s v="19868"/>
    <x v="0"/>
    <s v="Niño8"/>
    <n v="20.657976884577998"/>
  </r>
  <r>
    <d v="1986-09-01T00:00:00"/>
    <n v="1986"/>
    <x v="8"/>
    <s v="19869"/>
    <x v="0"/>
    <s v="Niño9"/>
    <n v="11.333047113999793"/>
  </r>
  <r>
    <d v="1986-09-02T00:00:00"/>
    <n v="1986"/>
    <x v="8"/>
    <s v="19869"/>
    <x v="0"/>
    <s v="Niño9"/>
    <n v="13.592266566627606"/>
  </r>
  <r>
    <d v="1986-09-03T00:00:00"/>
    <n v="1986"/>
    <x v="8"/>
    <s v="19869"/>
    <x v="0"/>
    <s v="Niño9"/>
    <n v="9.8181032287096492"/>
  </r>
  <r>
    <d v="1986-09-04T00:00:00"/>
    <n v="1986"/>
    <x v="8"/>
    <s v="19869"/>
    <x v="0"/>
    <s v="Niño9"/>
    <n v="7.9178251844432657"/>
  </r>
  <r>
    <d v="1986-09-05T00:00:00"/>
    <n v="1986"/>
    <x v="8"/>
    <s v="19869"/>
    <x v="0"/>
    <s v="Niño9"/>
    <n v="7.8122541819840219"/>
  </r>
  <r>
    <d v="1986-09-06T00:00:00"/>
    <n v="1986"/>
    <x v="8"/>
    <s v="19869"/>
    <x v="0"/>
    <s v="Niño9"/>
    <n v="10.177044637071079"/>
  </r>
  <r>
    <d v="1986-09-07T00:00:00"/>
    <n v="1986"/>
    <x v="8"/>
    <s v="19869"/>
    <x v="0"/>
    <s v="Niño9"/>
    <n v="8.1975883409602623"/>
  </r>
  <r>
    <d v="1986-09-08T00:00:00"/>
    <n v="1986"/>
    <x v="8"/>
    <s v="19869"/>
    <x v="0"/>
    <s v="Niño9"/>
    <n v="7.2052209178433717"/>
  </r>
  <r>
    <d v="1986-09-09T00:00:00"/>
    <n v="1986"/>
    <x v="8"/>
    <s v="19869"/>
    <x v="0"/>
    <s v="Niño9"/>
    <n v="6.640416054686419"/>
  </r>
  <r>
    <d v="1986-09-10T00:00:00"/>
    <n v="1986"/>
    <x v="8"/>
    <s v="19869"/>
    <x v="0"/>
    <s v="Niño9"/>
    <n v="6.1600679934968605"/>
  </r>
  <r>
    <d v="1986-09-11T00:00:00"/>
    <n v="1986"/>
    <x v="8"/>
    <s v="19869"/>
    <x v="0"/>
    <s v="Niño9"/>
    <n v="6.387045648784234"/>
  </r>
  <r>
    <d v="1986-09-12T00:00:00"/>
    <n v="1986"/>
    <x v="8"/>
    <s v="19869"/>
    <x v="0"/>
    <s v="Niño9"/>
    <n v="5.8380764359961672"/>
  </r>
  <r>
    <d v="1986-09-13T00:00:00"/>
    <n v="1986"/>
    <x v="8"/>
    <s v="19869"/>
    <x v="0"/>
    <s v="Niño9"/>
    <n v="10.16120898670219"/>
  </r>
  <r>
    <d v="1986-09-14T00:00:00"/>
    <n v="1986"/>
    <x v="8"/>
    <s v="19869"/>
    <x v="0"/>
    <s v="Niño9"/>
    <n v="7.3952487222700096"/>
  </r>
  <r>
    <d v="1986-09-15T00:00:00"/>
    <n v="1986"/>
    <x v="8"/>
    <s v="19869"/>
    <x v="0"/>
    <s v="Niño9"/>
    <n v="5.8591906364880169"/>
  </r>
  <r>
    <d v="1986-09-16T00:00:00"/>
    <n v="1986"/>
    <x v="8"/>
    <s v="19869"/>
    <x v="0"/>
    <s v="Niño9"/>
    <n v="5.7694552843976599"/>
  </r>
  <r>
    <d v="1986-09-17T00:00:00"/>
    <n v="1986"/>
    <x v="8"/>
    <s v="19869"/>
    <x v="0"/>
    <s v="Niño9"/>
    <n v="6.640416054686419"/>
  </r>
  <r>
    <d v="1986-09-18T00:00:00"/>
    <n v="1986"/>
    <x v="8"/>
    <s v="19869"/>
    <x v="0"/>
    <s v="Niño9"/>
    <n v="9.1424488129704908"/>
  </r>
  <r>
    <d v="1986-09-19T00:00:00"/>
    <n v="1986"/>
    <x v="8"/>
    <s v="19869"/>
    <x v="0"/>
    <s v="Niño9"/>
    <n v="10.578214446416203"/>
  </r>
  <r>
    <d v="1986-09-20T00:00:00"/>
    <n v="1986"/>
    <x v="8"/>
    <s v="19869"/>
    <x v="0"/>
    <s v="Niño9"/>
    <n v="8.9682566589127397"/>
  </r>
  <r>
    <d v="1986-09-21T00:00:00"/>
    <n v="1986"/>
    <x v="8"/>
    <s v="19869"/>
    <x v="0"/>
    <s v="Niño9"/>
    <n v="9.91311713092297"/>
  </r>
  <r>
    <d v="1986-09-22T00:00:00"/>
    <n v="1986"/>
    <x v="8"/>
    <s v="19869"/>
    <x v="0"/>
    <s v="Niño9"/>
    <n v="13.98815782584977"/>
  </r>
  <r>
    <d v="1986-09-23T00:00:00"/>
    <n v="1986"/>
    <x v="8"/>
    <s v="19869"/>
    <x v="0"/>
    <s v="Niño9"/>
    <n v="9.7283678766192931"/>
  </r>
  <r>
    <d v="1986-09-24T00:00:00"/>
    <n v="1986"/>
    <x v="8"/>
    <s v="19869"/>
    <x v="0"/>
    <s v="Niño9"/>
    <n v="13.634494967611305"/>
  </r>
  <r>
    <d v="1986-09-25T00:00:00"/>
    <n v="1986"/>
    <x v="8"/>
    <s v="19869"/>
    <x v="0"/>
    <s v="Niño9"/>
    <n v="12.958840551872145"/>
  </r>
  <r>
    <d v="1986-09-26T00:00:00"/>
    <n v="1986"/>
    <x v="8"/>
    <s v="19869"/>
    <x v="0"/>
    <s v="Niño9"/>
    <n v="12.87438374990475"/>
  </r>
  <r>
    <d v="1986-09-27T00:00:00"/>
    <n v="1986"/>
    <x v="8"/>
    <s v="19869"/>
    <x v="0"/>
    <s v="Niño9"/>
    <n v="15.708965165935441"/>
  </r>
  <r>
    <d v="1986-09-28T00:00:00"/>
    <n v="1986"/>
    <x v="8"/>
    <s v="19869"/>
    <x v="0"/>
    <s v="Niño9"/>
    <n v="9.9342313314148161"/>
  </r>
  <r>
    <d v="1986-09-29T00:00:00"/>
    <n v="1986"/>
    <x v="8"/>
    <s v="19869"/>
    <x v="0"/>
    <s v="Niño9"/>
    <n v="15.07553915117998"/>
  </r>
  <r>
    <d v="1986-09-30T00:00:00"/>
    <n v="1986"/>
    <x v="8"/>
    <s v="19869"/>
    <x v="0"/>
    <s v="Niño9"/>
    <n v="9.7336464267422542"/>
  </r>
  <r>
    <d v="1986-10-01T00:00:00"/>
    <n v="1986"/>
    <x v="9"/>
    <s v="198610"/>
    <x v="0"/>
    <s v="Niño10"/>
    <n v="6.8942875086926882"/>
  </r>
  <r>
    <d v="1986-10-02T00:00:00"/>
    <n v="1986"/>
    <x v="9"/>
    <s v="198610"/>
    <x v="0"/>
    <s v="Niño10"/>
    <n v="11.209707639656814"/>
  </r>
  <r>
    <d v="1986-10-03T00:00:00"/>
    <n v="1986"/>
    <x v="9"/>
    <s v="198610"/>
    <x v="0"/>
    <s v="Niño10"/>
    <n v="10.078929102666214"/>
  </r>
  <r>
    <d v="1986-10-04T00:00:00"/>
    <n v="1986"/>
    <x v="9"/>
    <s v="198610"/>
    <x v="0"/>
    <s v="Niño10"/>
    <n v="8.5385318099290188"/>
  </r>
  <r>
    <d v="1986-10-05T00:00:00"/>
    <n v="1986"/>
    <x v="9"/>
    <s v="198610"/>
    <x v="0"/>
    <s v="Niño10"/>
    <n v="8.0481431586830965"/>
  </r>
  <r>
    <d v="1986-10-06T00:00:00"/>
    <n v="1986"/>
    <x v="9"/>
    <s v="198610"/>
    <x v="0"/>
    <s v="Niño10"/>
    <n v="10.57508703216209"/>
  </r>
  <r>
    <d v="1986-10-07T00:00:00"/>
    <n v="1986"/>
    <x v="9"/>
    <s v="198610"/>
    <x v="0"/>
    <s v="Niño10"/>
    <n v="10.609702701661803"/>
  </r>
  <r>
    <d v="1986-10-08T00:00:00"/>
    <n v="1986"/>
    <x v="9"/>
    <s v="198610"/>
    <x v="0"/>
    <s v="Niño10"/>
    <n v="14.261655833881443"/>
  </r>
  <r>
    <d v="1986-10-09T00:00:00"/>
    <n v="1986"/>
    <x v="9"/>
    <s v="198610"/>
    <x v="0"/>
    <s v="Niño10"/>
    <n v="10.598164145161897"/>
  </r>
  <r>
    <d v="1986-10-10T00:00:00"/>
    <n v="1986"/>
    <x v="9"/>
    <s v="198610"/>
    <x v="0"/>
    <s v="Niño10"/>
    <n v="9.0519975741747523"/>
  </r>
  <r>
    <d v="1986-10-11T00:00:00"/>
    <n v="1986"/>
    <x v="9"/>
    <s v="198610"/>
    <x v="0"/>
    <s v="Niño10"/>
    <n v="9.5308476689207691"/>
  </r>
  <r>
    <d v="1986-10-12T00:00:00"/>
    <n v="1986"/>
    <x v="9"/>
    <s v="198610"/>
    <x v="0"/>
    <s v="Niño10"/>
    <n v="12.617411532645111"/>
  </r>
  <r>
    <d v="1986-10-13T00:00:00"/>
    <n v="1986"/>
    <x v="9"/>
    <s v="198610"/>
    <x v="0"/>
    <s v="Niño10"/>
    <n v="12.04625298589986"/>
  </r>
  <r>
    <d v="1986-10-14T00:00:00"/>
    <n v="1986"/>
    <x v="9"/>
    <s v="198610"/>
    <x v="0"/>
    <s v="Niño10"/>
    <n v="10.603933423411851"/>
  </r>
  <r>
    <d v="1986-10-15T00:00:00"/>
    <n v="1986"/>
    <x v="9"/>
    <s v="198610"/>
    <x v="0"/>
    <s v="Niño10"/>
    <n v="13.2924170878895"/>
  </r>
  <r>
    <d v="1986-10-16T00:00:00"/>
    <n v="1986"/>
    <x v="9"/>
    <s v="198610"/>
    <x v="0"/>
    <s v="Niño10"/>
    <n v="15.934746526367535"/>
  </r>
  <r>
    <d v="1986-10-17T00:00:00"/>
    <n v="1986"/>
    <x v="9"/>
    <s v="198610"/>
    <x v="0"/>
    <s v="Niño10"/>
    <n v="13.477033991887966"/>
  </r>
  <r>
    <d v="1986-10-18T00:00:00"/>
    <n v="1986"/>
    <x v="9"/>
    <s v="198610"/>
    <x v="0"/>
    <s v="Niño10"/>
    <n v="15.478973544621324"/>
  </r>
  <r>
    <d v="1986-10-19T00:00:00"/>
    <n v="1986"/>
    <x v="9"/>
    <s v="198610"/>
    <x v="0"/>
    <s v="Niño10"/>
    <n v="14.377041398880484"/>
  </r>
  <r>
    <d v="1986-10-20T00:00:00"/>
    <n v="1986"/>
    <x v="9"/>
    <s v="198610"/>
    <x v="0"/>
    <s v="Niño10"/>
    <n v="17.100140732857845"/>
  </r>
  <r>
    <d v="1986-10-21T00:00:00"/>
    <n v="1986"/>
    <x v="9"/>
    <s v="198610"/>
    <x v="0"/>
    <s v="Niño10"/>
    <n v="11.79240474290197"/>
  </r>
  <r>
    <d v="1986-10-22T00:00:00"/>
    <n v="1986"/>
    <x v="9"/>
    <s v="198610"/>
    <x v="0"/>
    <s v="Niño10"/>
    <n v="20.994403551575473"/>
  </r>
  <r>
    <d v="1986-10-23T00:00:00"/>
    <n v="1986"/>
    <x v="9"/>
    <s v="198610"/>
    <x v="0"/>
    <s v="Niño10"/>
    <n v="13.350109870389021"/>
  </r>
  <r>
    <d v="1986-10-24T00:00:00"/>
    <n v="1986"/>
    <x v="9"/>
    <s v="198610"/>
    <x v="0"/>
    <s v="Niño10"/>
    <n v="12.571257306645496"/>
  </r>
  <r>
    <d v="1986-10-25T00:00:00"/>
    <n v="1986"/>
    <x v="9"/>
    <s v="198610"/>
    <x v="0"/>
    <s v="Niño10"/>
    <n v="16.153979099865712"/>
  </r>
  <r>
    <d v="1986-10-26T00:00:00"/>
    <n v="1986"/>
    <x v="9"/>
    <s v="198610"/>
    <x v="0"/>
    <s v="Niño10"/>
    <n v="14.08280820813293"/>
  </r>
  <r>
    <d v="1986-10-27T00:00:00"/>
    <n v="1986"/>
    <x v="9"/>
    <s v="198610"/>
    <x v="0"/>
    <s v="Niño10"/>
    <n v="11.867405360151347"/>
  </r>
  <r>
    <d v="1986-10-28T00:00:00"/>
    <n v="1986"/>
    <x v="9"/>
    <s v="198610"/>
    <x v="0"/>
    <s v="Niño10"/>
    <n v="10.477009301912904"/>
  </r>
  <r>
    <d v="1986-10-29T00:00:00"/>
    <n v="1986"/>
    <x v="9"/>
    <s v="198610"/>
    <x v="0"/>
    <s v="Niño10"/>
    <n v="10.384700849913672"/>
  </r>
  <r>
    <d v="1986-10-30T00:00:00"/>
    <n v="1986"/>
    <x v="9"/>
    <s v="198610"/>
    <x v="0"/>
    <s v="Niño10"/>
    <n v="9.5885404514202897"/>
  </r>
  <r>
    <d v="1986-10-31T00:00:00"/>
    <n v="1986"/>
    <x v="9"/>
    <s v="198610"/>
    <x v="0"/>
    <s v="Niño10"/>
    <n v="9.6750796251695714"/>
  </r>
  <r>
    <d v="1986-11-01T00:00:00"/>
    <n v="1986"/>
    <x v="10"/>
    <s v="198611"/>
    <x v="0"/>
    <s v="Niño11"/>
    <n v="9.3498725756183987"/>
  </r>
  <r>
    <d v="1986-11-02T00:00:00"/>
    <n v="1986"/>
    <x v="10"/>
    <s v="198611"/>
    <x v="0"/>
    <s v="Niño11"/>
    <n v="10.337861312282534"/>
  </r>
  <r>
    <d v="1986-11-03T00:00:00"/>
    <n v="1986"/>
    <x v="10"/>
    <s v="198611"/>
    <x v="0"/>
    <s v="Niño11"/>
    <n v="12.06684160144477"/>
  </r>
  <r>
    <d v="1986-11-04T00:00:00"/>
    <n v="1986"/>
    <x v="10"/>
    <s v="198611"/>
    <x v="0"/>
    <s v="Niño11"/>
    <n v="10.281257790911152"/>
  </r>
  <r>
    <d v="1986-11-05T00:00:00"/>
    <n v="1986"/>
    <x v="10"/>
    <s v="198611"/>
    <x v="0"/>
    <s v="Niño11"/>
    <n v="9.0359803207407321"/>
  </r>
  <r>
    <d v="1986-11-06T00:00:00"/>
    <n v="1986"/>
    <x v="10"/>
    <s v="198611"/>
    <x v="0"/>
    <s v="Niño11"/>
    <n v="11.32585004894667"/>
  </r>
  <r>
    <d v="1986-11-07T00:00:00"/>
    <n v="1986"/>
    <x v="10"/>
    <s v="198611"/>
    <x v="0"/>
    <s v="Niño11"/>
    <n v="8.2949887682426304"/>
  </r>
  <r>
    <d v="1986-11-08T00:00:00"/>
    <n v="1986"/>
    <x v="10"/>
    <s v="198611"/>
    <x v="0"/>
    <s v="Niño11"/>
    <n v="7.9296387666637056"/>
  </r>
  <r>
    <d v="1986-11-09T00:00:00"/>
    <n v="1986"/>
    <x v="10"/>
    <s v="198611"/>
    <x v="0"/>
    <s v="Niño11"/>
    <n v="11.716928923876223"/>
  </r>
  <r>
    <d v="1986-11-10T00:00:00"/>
    <n v="1986"/>
    <x v="10"/>
    <s v="198611"/>
    <x v="0"/>
    <s v="Niño11"/>
    <n v="11.819844417278736"/>
  </r>
  <r>
    <d v="1986-11-11T00:00:00"/>
    <n v="1986"/>
    <x v="10"/>
    <s v="198611"/>
    <x v="0"/>
    <s v="Niño11"/>
    <n v="8.5471317270787903"/>
  </r>
  <r>
    <d v="1986-11-12T00:00:00"/>
    <n v="1986"/>
    <x v="10"/>
    <s v="198611"/>
    <x v="0"/>
    <s v="Niño11"/>
    <n v="9.5814324357740563"/>
  </r>
  <r>
    <d v="1986-11-13T00:00:00"/>
    <n v="1986"/>
    <x v="10"/>
    <s v="198611"/>
    <x v="0"/>
    <s v="Niño11"/>
    <n v="8.0119711613857163"/>
  </r>
  <r>
    <d v="1986-11-14T00:00:00"/>
    <n v="1986"/>
    <x v="10"/>
    <s v="198611"/>
    <x v="0"/>
    <s v="Niño11"/>
    <n v="10.517963425736934"/>
  </r>
  <r>
    <d v="1986-11-15T00:00:00"/>
    <n v="1986"/>
    <x v="10"/>
    <s v="198611"/>
    <x v="0"/>
    <s v="Niño11"/>
    <n v="10.898750751326236"/>
  </r>
  <r>
    <d v="1986-11-16T00:00:00"/>
    <n v="1986"/>
    <x v="10"/>
    <s v="198611"/>
    <x v="0"/>
    <s v="Niño11"/>
    <n v="8.644901445811179"/>
  </r>
  <r>
    <d v="1986-11-17T00:00:00"/>
    <n v="1986"/>
    <x v="10"/>
    <s v="198611"/>
    <x v="0"/>
    <s v="Niño11"/>
    <n v="13.981069778731531"/>
  </r>
  <r>
    <d v="1986-11-18T00:00:00"/>
    <n v="1986"/>
    <x v="10"/>
    <s v="198611"/>
    <x v="0"/>
    <s v="Niño11"/>
    <n v="15.607134574491253"/>
  </r>
  <r>
    <d v="1986-11-19T00:00:00"/>
    <n v="1986"/>
    <x v="10"/>
    <s v="198611"/>
    <x v="0"/>
    <s v="Niño11"/>
    <n v="11.62430497981396"/>
  </r>
  <r>
    <d v="1986-11-20T00:00:00"/>
    <n v="1986"/>
    <x v="10"/>
    <s v="198611"/>
    <x v="0"/>
    <s v="Niño11"/>
    <n v="11.691200050525593"/>
  </r>
  <r>
    <d v="1986-11-21T00:00:00"/>
    <n v="1986"/>
    <x v="10"/>
    <s v="198611"/>
    <x v="0"/>
    <s v="Niño11"/>
    <n v="16.085691618812945"/>
  </r>
  <r>
    <d v="1986-11-22T00:00:00"/>
    <n v="1986"/>
    <x v="10"/>
    <s v="198611"/>
    <x v="0"/>
    <s v="Niño11"/>
    <n v="13.126871183490664"/>
  </r>
  <r>
    <d v="1986-11-23T00:00:00"/>
    <n v="1986"/>
    <x v="10"/>
    <s v="198611"/>
    <x v="0"/>
    <s v="Niño11"/>
    <n v="13.595136678472103"/>
  </r>
  <r>
    <d v="1986-11-24T00:00:00"/>
    <n v="1986"/>
    <x v="10"/>
    <s v="198611"/>
    <x v="0"/>
    <s v="Niño11"/>
    <n v="13.487075410399465"/>
  </r>
  <r>
    <d v="1986-11-25T00:00:00"/>
    <n v="1986"/>
    <x v="10"/>
    <s v="198611"/>
    <x v="0"/>
    <s v="Niño11"/>
    <n v="11.392745119658304"/>
  </r>
  <r>
    <d v="1986-11-26T00:00:00"/>
    <n v="1986"/>
    <x v="10"/>
    <s v="198611"/>
    <x v="0"/>
    <s v="Niño11"/>
    <n v="10.291549340251404"/>
  </r>
  <r>
    <d v="1986-11-27T00:00:00"/>
    <n v="1986"/>
    <x v="10"/>
    <s v="198611"/>
    <x v="0"/>
    <s v="Niño11"/>
    <n v="9.7409514505479535"/>
  </r>
  <r>
    <d v="1986-11-28T00:00:00"/>
    <n v="1986"/>
    <x v="10"/>
    <s v="198611"/>
    <x v="0"/>
    <s v="Niño11"/>
    <n v="8.9382106020083434"/>
  </r>
  <r>
    <d v="1986-11-29T00:00:00"/>
    <n v="1986"/>
    <x v="10"/>
    <s v="198611"/>
    <x v="0"/>
    <s v="Niño11"/>
    <n v="8.3001345429127582"/>
  </r>
  <r>
    <d v="1986-11-30T00:00:00"/>
    <n v="1986"/>
    <x v="10"/>
    <s v="198611"/>
    <x v="0"/>
    <s v="Niño11"/>
    <n v="9.8129922959297122"/>
  </r>
  <r>
    <d v="1986-12-01T00:00:00"/>
    <n v="1986"/>
    <x v="11"/>
    <s v="198612"/>
    <x v="0"/>
    <s v="Niño12"/>
    <n v="8.5580461523458595"/>
  </r>
  <r>
    <d v="1986-12-02T00:00:00"/>
    <n v="1986"/>
    <x v="11"/>
    <s v="198612"/>
    <x v="0"/>
    <s v="Niño12"/>
    <n v="11.92939766690635"/>
  </r>
  <r>
    <d v="1986-12-03T00:00:00"/>
    <n v="1986"/>
    <x v="11"/>
    <s v="198612"/>
    <x v="0"/>
    <s v="Niño12"/>
    <n v="8.8173808842351296"/>
  </r>
  <r>
    <d v="1986-12-04T00:00:00"/>
    <n v="1986"/>
    <x v="11"/>
    <s v="198612"/>
    <x v="0"/>
    <s v="Niño12"/>
    <n v="5.5540855079618332"/>
  </r>
  <r>
    <d v="1986-12-05T00:00:00"/>
    <n v="1986"/>
    <x v="11"/>
    <s v="198612"/>
    <x v="0"/>
    <s v="Niño12"/>
    <n v="4.884137450581223"/>
  </r>
  <r>
    <d v="1986-12-06T00:00:00"/>
    <n v="1986"/>
    <x v="11"/>
    <s v="198612"/>
    <x v="0"/>
    <s v="Niño12"/>
    <n v="11.778119073304277"/>
  </r>
  <r>
    <d v="1986-12-07T00:00:00"/>
    <n v="1986"/>
    <x v="11"/>
    <s v="198612"/>
    <x v="0"/>
    <s v="Niño12"/>
    <n v="8.8519588484870315"/>
  </r>
  <r>
    <d v="1986-12-08T00:00:00"/>
    <n v="1986"/>
    <x v="11"/>
    <s v="198612"/>
    <x v="0"/>
    <s v="Niño12"/>
    <n v="13.615073424186596"/>
  </r>
  <r>
    <d v="1986-12-09T00:00:00"/>
    <n v="1986"/>
    <x v="11"/>
    <s v="198612"/>
    <x v="0"/>
    <s v="Niño12"/>
    <n v="8.316000402582544"/>
  </r>
  <r>
    <d v="1986-12-10T00:00:00"/>
    <n v="1986"/>
    <x v="11"/>
    <s v="198612"/>
    <x v="0"/>
    <s v="Niño12"/>
    <n v="7.0884826716400058"/>
  </r>
  <r>
    <d v="1986-12-11T00:00:00"/>
    <n v="1986"/>
    <x v="11"/>
    <s v="198612"/>
    <x v="0"/>
    <s v="Niño12"/>
    <n v="6.0079212887680535"/>
  </r>
  <r>
    <d v="1986-12-12T00:00:00"/>
    <n v="1986"/>
    <x v="11"/>
    <s v="198612"/>
    <x v="0"/>
    <s v="Niño12"/>
    <n v="6.4790460517002249"/>
  </r>
  <r>
    <d v="1986-12-13T00:00:00"/>
    <n v="1986"/>
    <x v="11"/>
    <s v="198612"/>
    <x v="0"/>
    <s v="Niño12"/>
    <n v="9.7898861288198855"/>
  </r>
  <r>
    <d v="1986-12-14T00:00:00"/>
    <n v="1986"/>
    <x v="11"/>
    <s v="198612"/>
    <x v="0"/>
    <s v="Niño12"/>
    <n v="12.123898715823302"/>
  </r>
  <r>
    <d v="1986-12-15T00:00:00"/>
    <n v="1986"/>
    <x v="11"/>
    <s v="198612"/>
    <x v="0"/>
    <s v="Niño12"/>
    <n v="10.619757270865545"/>
  </r>
  <r>
    <d v="1986-12-16T00:00:00"/>
    <n v="1986"/>
    <x v="11"/>
    <s v="198612"/>
    <x v="0"/>
    <s v="Niño12"/>
    <n v="8.9686594778372015"/>
  </r>
  <r>
    <d v="1986-12-17T00:00:00"/>
    <n v="1986"/>
    <x v="11"/>
    <s v="198612"/>
    <x v="0"/>
    <s v="Niño12"/>
    <n v="7.4861292605368837"/>
  </r>
  <r>
    <d v="1986-12-18T00:00:00"/>
    <n v="1986"/>
    <x v="11"/>
    <s v="198612"/>
    <x v="0"/>
    <s v="Niño12"/>
    <n v="6.2240335653424435"/>
  </r>
  <r>
    <d v="1986-12-19T00:00:00"/>
    <n v="1986"/>
    <x v="11"/>
    <s v="198612"/>
    <x v="0"/>
    <s v="Niño12"/>
    <n v="5.5756967356192728"/>
  </r>
  <r>
    <d v="1986-12-20T00:00:00"/>
    <n v="1986"/>
    <x v="11"/>
    <s v="198612"/>
    <x v="0"/>
    <s v="Niño12"/>
    <n v="6.6562581184912242"/>
  </r>
  <r>
    <d v="1986-12-21T00:00:00"/>
    <n v="1986"/>
    <x v="11"/>
    <s v="198612"/>
    <x v="0"/>
    <s v="Niño12"/>
    <n v="7.3175616848088598"/>
  </r>
  <r>
    <d v="1986-12-22T00:00:00"/>
    <n v="1986"/>
    <x v="11"/>
    <s v="198612"/>
    <x v="0"/>
    <s v="Niño12"/>
    <n v="6.3969233866019559"/>
  </r>
  <r>
    <d v="1986-12-23T00:00:00"/>
    <n v="1986"/>
    <x v="11"/>
    <s v="198612"/>
    <x v="0"/>
    <s v="Niño12"/>
    <n v="7.3175616848088598"/>
  </r>
  <r>
    <d v="1986-12-24T00:00:00"/>
    <n v="1986"/>
    <x v="11"/>
    <s v="198612"/>
    <x v="0"/>
    <s v="Niño12"/>
    <n v="6.4401458419168343"/>
  </r>
  <r>
    <d v="1986-12-25T00:00:00"/>
    <n v="1986"/>
    <x v="11"/>
    <s v="198612"/>
    <x v="0"/>
    <s v="Niño12"/>
    <n v="7.282983720556957"/>
  </r>
  <r>
    <d v="1986-12-26T00:00:00"/>
    <n v="1986"/>
    <x v="11"/>
    <s v="198612"/>
    <x v="0"/>
    <s v="Niño12"/>
    <n v="4.7544700846365888"/>
  </r>
  <r>
    <d v="1986-12-27T00:00:00"/>
    <n v="1986"/>
    <x v="11"/>
    <s v="198612"/>
    <x v="0"/>
    <s v="Niño12"/>
    <n v="3.8597652596186127"/>
  </r>
  <r>
    <d v="1986-12-28T00:00:00"/>
    <n v="1986"/>
    <x v="11"/>
    <s v="198612"/>
    <x v="0"/>
    <s v="Niño12"/>
    <n v="6.6908360827431279"/>
  </r>
  <r>
    <d v="1986-12-29T00:00:00"/>
    <n v="1986"/>
    <x v="11"/>
    <s v="198612"/>
    <x v="0"/>
    <s v="Niño12"/>
    <n v="7.2786614750254692"/>
  </r>
  <r>
    <d v="1986-12-30T00:00:00"/>
    <n v="1986"/>
    <x v="11"/>
    <s v="198612"/>
    <x v="0"/>
    <s v="Niño12"/>
    <n v="5.32500649479298"/>
  </r>
  <r>
    <d v="1986-12-31T00:00:00"/>
    <n v="1986"/>
    <x v="11"/>
    <s v="198612"/>
    <x v="0"/>
    <s v="Niño12"/>
    <n v="6.937204078037932"/>
  </r>
  <r>
    <d v="1987-01-01T00:00:00"/>
    <n v="1987"/>
    <x v="0"/>
    <s v="19871"/>
    <x v="0"/>
    <s v="Niño1"/>
    <n v="9.5723569557432562"/>
  </r>
  <r>
    <d v="1987-01-02T00:00:00"/>
    <n v="1987"/>
    <x v="0"/>
    <s v="19871"/>
    <x v="0"/>
    <s v="Niño1"/>
    <n v="6.1424870831501801"/>
  </r>
  <r>
    <d v="1987-01-03T00:00:00"/>
    <n v="1987"/>
    <x v="0"/>
    <s v="19871"/>
    <x v="0"/>
    <s v="Niño1"/>
    <n v="9.173284046039031"/>
  </r>
  <r>
    <d v="1987-01-04T00:00:00"/>
    <n v="1987"/>
    <x v="0"/>
    <s v="19871"/>
    <x v="0"/>
    <s v="Niño1"/>
    <n v="6.1263084516756843"/>
  </r>
  <r>
    <d v="1987-01-05T00:00:00"/>
    <n v="1987"/>
    <x v="0"/>
    <s v="19871"/>
    <x v="0"/>
    <s v="Niño1"/>
    <n v="10.057715899978126"/>
  </r>
  <r>
    <d v="1987-01-06T00:00:00"/>
    <n v="1987"/>
    <x v="0"/>
    <s v="19871"/>
    <x v="0"/>
    <s v="Niño1"/>
    <n v="5.3928771581652146"/>
  </r>
  <r>
    <d v="1987-01-07T00:00:00"/>
    <n v="1987"/>
    <x v="0"/>
    <s v="19871"/>
    <x v="0"/>
    <s v="Niño1"/>
    <n v="10.947540631075386"/>
  </r>
  <r>
    <d v="1987-01-08T00:00:00"/>
    <n v="1987"/>
    <x v="0"/>
    <s v="19871"/>
    <x v="0"/>
    <s v="Niño1"/>
    <n v="12.214866763244212"/>
  </r>
  <r>
    <d v="1987-01-09T00:00:00"/>
    <n v="1987"/>
    <x v="0"/>
    <s v="19871"/>
    <x v="0"/>
    <s v="Niño1"/>
    <n v="5.932164873981737"/>
  </r>
  <r>
    <d v="1987-01-10T00:00:00"/>
    <n v="1987"/>
    <x v="0"/>
    <s v="19871"/>
    <x v="0"/>
    <s v="Niño1"/>
    <n v="6.3366306608441274"/>
  </r>
  <r>
    <d v="1987-01-11T00:00:00"/>
    <n v="1987"/>
    <x v="0"/>
    <s v="19871"/>
    <x v="0"/>
    <s v="Niño1"/>
    <n v="5.5546634729101712"/>
  </r>
  <r>
    <d v="1987-01-12T00:00:00"/>
    <n v="1987"/>
    <x v="0"/>
    <s v="19871"/>
    <x v="0"/>
    <s v="Niño1"/>
    <n v="9.7071788846973863"/>
  </r>
  <r>
    <d v="1987-01-13T00:00:00"/>
    <n v="1987"/>
    <x v="0"/>
    <s v="19871"/>
    <x v="0"/>
    <s v="Niño1"/>
    <n v="8.849711416549118"/>
  </r>
  <r>
    <d v="1987-01-14T00:00:00"/>
    <n v="1987"/>
    <x v="0"/>
    <s v="19871"/>
    <x v="0"/>
    <s v="Niño1"/>
    <n v="7.7657431077579098"/>
  </r>
  <r>
    <d v="1987-01-15T00:00:00"/>
    <n v="1987"/>
    <x v="0"/>
    <s v="19871"/>
    <x v="0"/>
    <s v="Niño1"/>
    <n v="6.2557375034716491"/>
  </r>
  <r>
    <d v="1987-01-16T00:00:00"/>
    <n v="1987"/>
    <x v="0"/>
    <s v="19871"/>
    <x v="0"/>
    <s v="Niño1"/>
    <n v="6.2233802405226584"/>
  </r>
  <r>
    <d v="1987-01-17T00:00:00"/>
    <n v="1987"/>
    <x v="0"/>
    <s v="19871"/>
    <x v="0"/>
    <s v="Niño1"/>
    <n v="5.89441473387458"/>
  </r>
  <r>
    <d v="1987-01-18T00:00:00"/>
    <n v="1987"/>
    <x v="0"/>
    <s v="19871"/>
    <x v="0"/>
    <s v="Niño1"/>
    <n v="5.209519334787597"/>
  </r>
  <r>
    <d v="1987-01-19T00:00:00"/>
    <n v="1987"/>
    <x v="0"/>
    <s v="19871"/>
    <x v="0"/>
    <s v="Niño1"/>
    <n v="4.8535894423486932"/>
  </r>
  <r>
    <d v="1987-01-20T00:00:00"/>
    <n v="1987"/>
    <x v="0"/>
    <s v="19871"/>
    <x v="0"/>
    <s v="Niño1"/>
    <n v="4.6270886017057542"/>
  </r>
  <r>
    <d v="1987-01-21T00:00:00"/>
    <n v="1987"/>
    <x v="0"/>
    <s v="19871"/>
    <x v="0"/>
    <s v="Niño1"/>
    <n v="10.160180565983266"/>
  </r>
  <r>
    <d v="1987-01-22T00:00:00"/>
    <n v="1987"/>
    <x v="0"/>
    <s v="19871"/>
    <x v="0"/>
    <s v="Niño1"/>
    <n v="5.4683774383795285"/>
  </r>
  <r>
    <d v="1987-01-23T00:00:00"/>
    <n v="1987"/>
    <x v="0"/>
    <s v="19871"/>
    <x v="0"/>
    <s v="Niño1"/>
    <n v="7.5715995300639625"/>
  </r>
  <r>
    <d v="1987-01-24T00:00:00"/>
    <n v="1987"/>
    <x v="0"/>
    <s v="19871"/>
    <x v="0"/>
    <s v="Niño1"/>
    <n v="6.2557375034716491"/>
  </r>
  <r>
    <d v="1987-01-25T00:00:00"/>
    <n v="1987"/>
    <x v="0"/>
    <s v="19871"/>
    <x v="0"/>
    <s v="Niño1"/>
    <n v="5.89441473387458"/>
  </r>
  <r>
    <d v="1987-01-26T00:00:00"/>
    <n v="1987"/>
    <x v="0"/>
    <s v="19871"/>
    <x v="0"/>
    <s v="Niño1"/>
    <n v="5.5115204556448498"/>
  </r>
  <r>
    <d v="1987-01-27T00:00:00"/>
    <n v="1987"/>
    <x v="0"/>
    <s v="19871"/>
    <x v="0"/>
    <s v="Niño1"/>
    <n v="15.855058845005733"/>
  </r>
  <r>
    <d v="1987-01-28T00:00:00"/>
    <n v="1987"/>
    <x v="0"/>
    <s v="19871"/>
    <x v="0"/>
    <s v="Niño1"/>
    <n v="9.6640358674320641"/>
  </r>
  <r>
    <d v="1987-01-29T00:00:00"/>
    <n v="1987"/>
    <x v="0"/>
    <s v="19871"/>
    <x v="0"/>
    <s v="Niño1"/>
    <n v="7.5014921270078139"/>
  </r>
  <r>
    <d v="1987-01-30T00:00:00"/>
    <n v="1987"/>
    <x v="0"/>
    <s v="19871"/>
    <x v="0"/>
    <s v="Niño1"/>
    <n v="5.2958053693182414"/>
  </r>
  <r>
    <d v="1987-01-31T00:00:00"/>
    <n v="1987"/>
    <x v="0"/>
    <s v="19871"/>
    <x v="0"/>
    <s v="Niño1"/>
    <n v="15.908987616587384"/>
  </r>
  <r>
    <d v="1987-02-01T00:00:00"/>
    <n v="1987"/>
    <x v="1"/>
    <s v="19872"/>
    <x v="0"/>
    <s v="Niño2"/>
    <n v="10.543058246640285"/>
  </r>
  <r>
    <d v="1987-02-02T00:00:00"/>
    <n v="1987"/>
    <x v="1"/>
    <s v="19872"/>
    <x v="0"/>
    <s v="Niño2"/>
    <n v="11.4854545144964"/>
  </r>
  <r>
    <d v="1987-02-03T00:00:00"/>
    <n v="1987"/>
    <x v="1"/>
    <s v="19872"/>
    <x v="0"/>
    <s v="Niño2"/>
    <n v="5.5954778403956817"/>
  </r>
  <r>
    <d v="1987-02-04T00:00:00"/>
    <n v="1987"/>
    <x v="1"/>
    <s v="19872"/>
    <x v="0"/>
    <s v="Niño2"/>
    <n v="5.5954778403956817"/>
  </r>
  <r>
    <d v="1987-02-05T00:00:00"/>
    <n v="1987"/>
    <x v="1"/>
    <s v="19872"/>
    <x v="0"/>
    <s v="Niño2"/>
    <n v="5.5954778403956817"/>
  </r>
  <r>
    <d v="1987-02-06T00:00:00"/>
    <n v="1987"/>
    <x v="1"/>
    <s v="19872"/>
    <x v="0"/>
    <s v="Niño2"/>
    <n v="5.4776783069136679"/>
  </r>
  <r>
    <d v="1987-02-07T00:00:00"/>
    <n v="1987"/>
    <x v="1"/>
    <s v="19872"/>
    <x v="0"/>
    <s v="Niño2"/>
    <n v="5.2185193332532354"/>
  </r>
  <r>
    <d v="1987-02-08T00:00:00"/>
    <n v="1987"/>
    <x v="1"/>
    <s v="19872"/>
    <x v="0"/>
    <s v="Niño2"/>
    <n v="9.7538013723107877"/>
  </r>
  <r>
    <d v="1987-02-09T00:00:00"/>
    <n v="1987"/>
    <x v="1"/>
    <s v="19872"/>
    <x v="0"/>
    <s v="Niño2"/>
    <n v="5.3893286568021566"/>
  </r>
  <r>
    <d v="1987-02-10T00:00:00"/>
    <n v="1987"/>
    <x v="1"/>
    <s v="19872"/>
    <x v="0"/>
    <s v="Niño2"/>
    <n v="5.2597491699719408"/>
  </r>
  <r>
    <d v="1987-02-11T00:00:00"/>
    <n v="1987"/>
    <x v="1"/>
    <s v="19872"/>
    <x v="0"/>
    <s v="Niño2"/>
    <n v="12.251151482129494"/>
  </r>
  <r>
    <d v="1987-02-12T00:00:00"/>
    <n v="1987"/>
    <x v="1"/>
    <s v="19872"/>
    <x v="0"/>
    <s v="Niño2"/>
    <n v="9.8716009057928034"/>
  </r>
  <r>
    <d v="1987-02-13T00:00:00"/>
    <n v="1987"/>
    <x v="1"/>
    <s v="19872"/>
    <x v="0"/>
    <s v="Niño2"/>
    <n v="6.1491356477611498"/>
  </r>
  <r>
    <d v="1987-02-14T00:00:00"/>
    <n v="1987"/>
    <x v="1"/>
    <s v="19872"/>
    <x v="0"/>
    <s v="Niño2"/>
    <n v="4.8474508027848904"/>
  </r>
  <r>
    <d v="1987-02-15T00:00:00"/>
    <n v="1987"/>
    <x v="1"/>
    <s v="19872"/>
    <x v="0"/>
    <s v="Niño2"/>
    <n v="5.4482284235431644"/>
  </r>
  <r>
    <d v="1987-02-16T00:00:00"/>
    <n v="1987"/>
    <x v="1"/>
    <s v="19872"/>
    <x v="0"/>
    <s v="Niño2"/>
    <n v="4.9711403129410066"/>
  </r>
  <r>
    <d v="1987-02-17T00:00:00"/>
    <n v="1987"/>
    <x v="1"/>
    <s v="19872"/>
    <x v="0"/>
    <s v="Niño2"/>
    <n v="4.8886806395035958"/>
  </r>
  <r>
    <d v="1987-02-18T00:00:00"/>
    <n v="1987"/>
    <x v="1"/>
    <s v="19872"/>
    <x v="0"/>
    <s v="Niño2"/>
    <n v="7.1268717756618685"/>
  </r>
  <r>
    <d v="1987-02-19T00:00:00"/>
    <n v="1987"/>
    <x v="1"/>
    <s v="19872"/>
    <x v="0"/>
    <s v="Niño2"/>
    <n v="11.4854545144964"/>
  </r>
  <r>
    <d v="1987-02-20T00:00:00"/>
    <n v="1987"/>
    <x v="1"/>
    <s v="19872"/>
    <x v="0"/>
    <s v="Niño2"/>
    <n v="15.048890402327334"/>
  </r>
  <r>
    <d v="1987-02-21T00:00:00"/>
    <n v="1987"/>
    <x v="1"/>
    <s v="19872"/>
    <x v="0"/>
    <s v="Niño2"/>
    <n v="10.955356613827336"/>
  </r>
  <r>
    <d v="1987-02-22T00:00:00"/>
    <n v="1987"/>
    <x v="1"/>
    <s v="19872"/>
    <x v="0"/>
    <s v="Niño2"/>
    <n v="8.5404661774460404"/>
  </r>
  <r>
    <d v="1987-02-23T00:00:00"/>
    <n v="1987"/>
    <x v="1"/>
    <s v="19872"/>
    <x v="0"/>
    <s v="Niño2"/>
    <n v="12.516200432464025"/>
  </r>
  <r>
    <d v="1987-02-24T00:00:00"/>
    <n v="1987"/>
    <x v="1"/>
    <s v="19872"/>
    <x v="0"/>
    <s v="Niño2"/>
    <n v="6.2728251579172642"/>
  </r>
  <r>
    <d v="1987-02-25T00:00:00"/>
    <n v="1987"/>
    <x v="1"/>
    <s v="19872"/>
    <x v="0"/>
    <s v="Niño2"/>
    <n v="5.5954778403956817"/>
  </r>
  <r>
    <d v="1987-02-26T00:00:00"/>
    <n v="1987"/>
    <x v="1"/>
    <s v="19872"/>
    <x v="0"/>
    <s v="Niño2"/>
    <n v="5.3304288900611496"/>
  </r>
  <r>
    <d v="1987-02-27T00:00:00"/>
    <n v="1987"/>
    <x v="1"/>
    <s v="19872"/>
    <x v="0"/>
    <s v="Niño2"/>
    <n v="6.0666759743237391"/>
  </r>
  <r>
    <d v="1987-02-28T00:00:00"/>
    <n v="1987"/>
    <x v="1"/>
    <s v="19872"/>
    <x v="0"/>
    <s v="Niño2"/>
    <n v="5.6425976537884877"/>
  </r>
  <r>
    <d v="1987-03-01T00:00:00"/>
    <n v="1987"/>
    <x v="2"/>
    <s v="19873"/>
    <x v="0"/>
    <s v="Niño3"/>
    <n v="4.4172189374079887"/>
  </r>
  <r>
    <d v="1987-03-02T00:00:00"/>
    <n v="1987"/>
    <x v="2"/>
    <s v="19873"/>
    <x v="0"/>
    <s v="Niño3"/>
    <n v="5.8965460786080781"/>
  </r>
  <r>
    <d v="1987-03-03T00:00:00"/>
    <n v="1987"/>
    <x v="2"/>
    <s v="19873"/>
    <x v="0"/>
    <s v="Niño3"/>
    <n v="7.7080729988846803"/>
  </r>
  <r>
    <d v="1987-03-04T00:00:00"/>
    <n v="1987"/>
    <x v="2"/>
    <s v="19873"/>
    <x v="0"/>
    <s v="Niño3"/>
    <n v="11.964382668302484"/>
  </r>
  <r>
    <d v="1987-03-05T00:00:00"/>
    <n v="1987"/>
    <x v="2"/>
    <s v="19873"/>
    <x v="0"/>
    <s v="Niño3"/>
    <n v="7.4848762723176483"/>
  </r>
  <r>
    <d v="1987-03-06T00:00:00"/>
    <n v="1987"/>
    <x v="2"/>
    <s v="19873"/>
    <x v="0"/>
    <s v="Niño3"/>
    <n v="8.5126193388356075"/>
  </r>
  <r>
    <d v="1987-03-07T00:00:00"/>
    <n v="1987"/>
    <x v="2"/>
    <s v="19873"/>
    <x v="0"/>
    <s v="Niño3"/>
    <n v="7.4433512999330853"/>
  </r>
  <r>
    <d v="1987-03-08T00:00:00"/>
    <n v="1987"/>
    <x v="2"/>
    <s v="19873"/>
    <x v="0"/>
    <s v="Niño3"/>
    <n v="5.1387153325897872"/>
  </r>
  <r>
    <d v="1987-03-09T00:00:00"/>
    <n v="1987"/>
    <x v="2"/>
    <s v="19873"/>
    <x v="0"/>
    <s v="Niño3"/>
    <n v="3.6438163267454855"/>
  </r>
  <r>
    <d v="1987-03-10T00:00:00"/>
    <n v="1987"/>
    <x v="2"/>
    <s v="19873"/>
    <x v="0"/>
    <s v="Niño3"/>
    <n v="4.3756939650234248"/>
  </r>
  <r>
    <d v="1987-03-11T00:00:00"/>
    <n v="1987"/>
    <x v="2"/>
    <s v="19873"/>
    <x v="0"/>
    <s v="Niño3"/>
    <n v="3.7891537300914591"/>
  </r>
  <r>
    <d v="1987-03-12T00:00:00"/>
    <n v="1987"/>
    <x v="2"/>
    <s v="19873"/>
    <x v="0"/>
    <s v="Niño3"/>
    <n v="3.3219977907651148"/>
  </r>
  <r>
    <d v="1987-03-13T00:00:00"/>
    <n v="1987"/>
    <x v="2"/>
    <s v="19873"/>
    <x v="0"/>
    <s v="Niño3"/>
    <n v="6.5349925290207498"/>
  </r>
  <r>
    <d v="1987-03-14T00:00:00"/>
    <n v="1987"/>
    <x v="2"/>
    <s v="19873"/>
    <x v="0"/>
    <s v="Niño3"/>
    <n v="6.0003585095694882"/>
  </r>
  <r>
    <d v="1987-03-15T00:00:00"/>
    <n v="1987"/>
    <x v="2"/>
    <s v="19873"/>
    <x v="0"/>
    <s v="Niño3"/>
    <n v="6.348130153290211"/>
  </r>
  <r>
    <d v="1987-03-16T00:00:00"/>
    <n v="1987"/>
    <x v="2"/>
    <s v="19873"/>
    <x v="0"/>
    <s v="Niño3"/>
    <n v="9.4261687312960127"/>
  </r>
  <r>
    <d v="1987-03-17T00:00:00"/>
    <n v="1987"/>
    <x v="2"/>
    <s v="19873"/>
    <x v="0"/>
    <s v="Niño3"/>
    <n v="5.419008896185594"/>
  </r>
  <r>
    <d v="1987-03-18T00:00:00"/>
    <n v="1987"/>
    <x v="2"/>
    <s v="19873"/>
    <x v="0"/>
    <s v="Niño3"/>
    <n v="6.5765175014053137"/>
  </r>
  <r>
    <d v="1987-03-19T00:00:00"/>
    <n v="1987"/>
    <x v="2"/>
    <s v="19873"/>
    <x v="0"/>
    <s v="Niño3"/>
    <n v="4.3808845865714954"/>
  </r>
  <r>
    <d v="1987-03-20T00:00:00"/>
    <n v="1987"/>
    <x v="2"/>
    <s v="19873"/>
    <x v="0"/>
    <s v="Niño3"/>
    <n v="4.8272780397055577"/>
  </r>
  <r>
    <d v="1987-03-21T00:00:00"/>
    <n v="1987"/>
    <x v="2"/>
    <s v="19873"/>
    <x v="0"/>
    <s v="Niño3"/>
    <n v="8.3101850984608578"/>
  </r>
  <r>
    <d v="1987-03-22T00:00:00"/>
    <n v="1987"/>
    <x v="2"/>
    <s v="19873"/>
    <x v="0"/>
    <s v="Niño3"/>
    <n v="5.9432616725407135"/>
  </r>
  <r>
    <d v="1987-03-23T00:00:00"/>
    <n v="1987"/>
    <x v="2"/>
    <s v="19873"/>
    <x v="0"/>
    <s v="Niño3"/>
    <n v="5.4605338685701579"/>
  </r>
  <r>
    <d v="1987-03-24T00:00:00"/>
    <n v="1987"/>
    <x v="2"/>
    <s v="19873"/>
    <x v="0"/>
    <s v="Niño3"/>
    <n v="4.2718815340620147"/>
  </r>
  <r>
    <d v="1987-03-25T00:00:00"/>
    <n v="1987"/>
    <x v="2"/>
    <s v="19873"/>
    <x v="0"/>
    <s v="Niño3"/>
    <n v="3.7891537300914591"/>
  </r>
  <r>
    <d v="1987-03-26T00:00:00"/>
    <n v="1987"/>
    <x v="2"/>
    <s v="19873"/>
    <x v="0"/>
    <s v="Niño3"/>
    <n v="3.9137286472451511"/>
  </r>
  <r>
    <d v="1987-03-27T00:00:00"/>
    <n v="1987"/>
    <x v="2"/>
    <s v="19873"/>
    <x v="0"/>
    <s v="Niño3"/>
    <n v="8.6268130128931571"/>
  </r>
  <r>
    <d v="1987-03-28T00:00:00"/>
    <n v="1987"/>
    <x v="2"/>
    <s v="19873"/>
    <x v="0"/>
    <s v="Niño3"/>
    <n v="7.3187763827793937"/>
  </r>
  <r>
    <d v="1987-03-29T00:00:00"/>
    <n v="1987"/>
    <x v="2"/>
    <s v="19873"/>
    <x v="0"/>
    <s v="Niño3"/>
    <n v="3.8514411886683053"/>
  </r>
  <r>
    <d v="1987-03-30T00:00:00"/>
    <n v="1987"/>
    <x v="2"/>
    <s v="19873"/>
    <x v="0"/>
    <s v="Niño3"/>
    <n v="8.1025602365380376"/>
  </r>
  <r>
    <d v="1987-03-31T00:00:00"/>
    <n v="1987"/>
    <x v="2"/>
    <s v="19873"/>
    <x v="0"/>
    <s v="Niño3"/>
    <n v="9.8517996982377944"/>
  </r>
  <r>
    <d v="1987-04-01T00:00:00"/>
    <n v="1987"/>
    <x v="3"/>
    <s v="19874"/>
    <x v="0"/>
    <s v="Niño4"/>
    <n v="9.5661537721374685"/>
  </r>
  <r>
    <d v="1987-04-02T00:00:00"/>
    <n v="1987"/>
    <x v="3"/>
    <s v="19874"/>
    <x v="0"/>
    <s v="Niño4"/>
    <n v="9.8778942465010537"/>
  </r>
  <r>
    <d v="1987-04-03T00:00:00"/>
    <n v="1987"/>
    <x v="3"/>
    <s v="19874"/>
    <x v="0"/>
    <s v="Niño4"/>
    <n v="10.091833787730964"/>
  </r>
  <r>
    <d v="1987-04-04T00:00:00"/>
    <n v="1987"/>
    <x v="3"/>
    <s v="19874"/>
    <x v="0"/>
    <s v="Niño4"/>
    <n v="7.8607500006190305"/>
  </r>
  <r>
    <d v="1987-04-05T00:00:00"/>
    <n v="1987"/>
    <x v="3"/>
    <s v="19874"/>
    <x v="0"/>
    <s v="Niño4"/>
    <n v="8.0257890752821073"/>
  </r>
  <r>
    <d v="1987-04-06T00:00:00"/>
    <n v="1987"/>
    <x v="3"/>
    <s v="19874"/>
    <x v="0"/>
    <s v="Niño4"/>
    <n v="7.5612346428971557"/>
  </r>
  <r>
    <d v="1987-04-07T00:00:00"/>
    <n v="1987"/>
    <x v="3"/>
    <s v="19874"/>
    <x v="0"/>
    <s v="Niño4"/>
    <n v="6.0453201793252118"/>
  </r>
  <r>
    <d v="1987-04-08T00:00:00"/>
    <n v="1987"/>
    <x v="3"/>
    <s v="19874"/>
    <x v="0"/>
    <s v="Niño4"/>
    <n v="5.5013024887691513"/>
  </r>
  <r>
    <d v="1987-04-09T00:00:00"/>
    <n v="1987"/>
    <x v="3"/>
    <s v="19874"/>
    <x v="0"/>
    <s v="Niño4"/>
    <n v="5.4585145805231683"/>
  </r>
  <r>
    <d v="1987-04-10T00:00:00"/>
    <n v="1987"/>
    <x v="3"/>
    <s v="19874"/>
    <x v="0"/>
    <s v="Niño4"/>
    <n v="9.0160235232605537"/>
  </r>
  <r>
    <d v="1987-04-11T00:00:00"/>
    <n v="1987"/>
    <x v="3"/>
    <s v="19874"/>
    <x v="0"/>
    <s v="Niño4"/>
    <n v="5.6846792383947893"/>
  </r>
  <r>
    <d v="1987-04-12T00:00:00"/>
    <n v="1987"/>
    <x v="3"/>
    <s v="19874"/>
    <x v="0"/>
    <s v="Niño4"/>
    <n v="5.1589992228012926"/>
  </r>
  <r>
    <d v="1987-04-13T00:00:00"/>
    <n v="1987"/>
    <x v="3"/>
    <s v="19874"/>
    <x v="0"/>
    <s v="Niño4"/>
    <n v="5.2017871310472747"/>
  </r>
  <r>
    <d v="1987-04-14T00:00:00"/>
    <n v="1987"/>
    <x v="3"/>
    <s v="19874"/>
    <x v="0"/>
    <s v="Niño4"/>
    <n v="5.2873629475392399"/>
  </r>
  <r>
    <d v="1987-04-15T00:00:00"/>
    <n v="1987"/>
    <x v="3"/>
    <s v="19874"/>
    <x v="0"/>
    <s v="Niño4"/>
    <n v="5.7152420299990627"/>
  </r>
  <r>
    <d v="1987-04-16T00:00:00"/>
    <n v="1987"/>
    <x v="3"/>
    <s v="19874"/>
    <x v="0"/>
    <s v="Niño4"/>
    <n v="5.2873629475392399"/>
  </r>
  <r>
    <d v="1987-04-17T00:00:00"/>
    <n v="1987"/>
    <x v="3"/>
    <s v="19874"/>
    <x v="0"/>
    <s v="Niño4"/>
    <n v="8.3925425745333833"/>
  </r>
  <r>
    <d v="1987-04-18T00:00:00"/>
    <n v="1987"/>
    <x v="3"/>
    <s v="19874"/>
    <x v="0"/>
    <s v="Niño4"/>
    <n v="13.631005055505785"/>
  </r>
  <r>
    <d v="1987-04-19T00:00:00"/>
    <n v="1987"/>
    <x v="3"/>
    <s v="19874"/>
    <x v="0"/>
    <s v="Niño4"/>
    <n v="9.7006300551962692"/>
  </r>
  <r>
    <d v="1987-04-20T00:00:00"/>
    <n v="1987"/>
    <x v="3"/>
    <s v="19874"/>
    <x v="0"/>
    <s v="Niño4"/>
    <n v="5.2017871310472747"/>
  </r>
  <r>
    <d v="1987-04-21T00:00:00"/>
    <n v="1987"/>
    <x v="3"/>
    <s v="19874"/>
    <x v="0"/>
    <s v="Niño4"/>
    <n v="5.1406615478387288"/>
  </r>
  <r>
    <d v="1987-04-22T00:00:00"/>
    <n v="1987"/>
    <x v="3"/>
    <s v="19874"/>
    <x v="0"/>
    <s v="Niño4"/>
    <n v="4.6455443238495056"/>
  </r>
  <r>
    <d v="1987-04-23T00:00:00"/>
    <n v="1987"/>
    <x v="3"/>
    <s v="19874"/>
    <x v="0"/>
    <s v="Niño4"/>
    <n v="8.1052523334532154"/>
  </r>
  <r>
    <d v="1987-04-24T00:00:00"/>
    <n v="1987"/>
    <x v="3"/>
    <s v="19874"/>
    <x v="0"/>
    <s v="Niño4"/>
    <n v="6.0392076210043566"/>
  </r>
  <r>
    <d v="1987-04-25T00:00:00"/>
    <n v="1987"/>
    <x v="3"/>
    <s v="19874"/>
    <x v="0"/>
    <s v="Niño4"/>
    <n v="7.0355546273036582"/>
  </r>
  <r>
    <d v="1987-04-26T00:00:00"/>
    <n v="1987"/>
    <x v="3"/>
    <s v="19874"/>
    <x v="0"/>
    <s v="Niño4"/>
    <n v="13.056424573345451"/>
  </r>
  <r>
    <d v="1987-04-27T00:00:00"/>
    <n v="1987"/>
    <x v="3"/>
    <s v="19874"/>
    <x v="0"/>
    <s v="Niño4"/>
    <n v="8.9793481733354259"/>
  </r>
  <r>
    <d v="1987-04-28T00:00:00"/>
    <n v="1987"/>
    <x v="3"/>
    <s v="19874"/>
    <x v="0"/>
    <s v="Niño4"/>
    <n v="16.008790242318227"/>
  </r>
  <r>
    <d v="1987-04-29T00:00:00"/>
    <n v="1987"/>
    <x v="3"/>
    <s v="19874"/>
    <x v="0"/>
    <s v="Niño4"/>
    <n v="15.21415766060713"/>
  </r>
  <r>
    <d v="1987-04-30T00:00:00"/>
    <n v="1987"/>
    <x v="3"/>
    <s v="19874"/>
    <x v="0"/>
    <s v="Niño4"/>
    <n v="11.075955677388556"/>
  </r>
  <r>
    <d v="1987-05-01T00:00:00"/>
    <n v="1987"/>
    <x v="4"/>
    <s v="19875"/>
    <x v="0"/>
    <s v="Niño5"/>
    <n v="19.970321420854599"/>
  </r>
  <r>
    <d v="1987-05-02T00:00:00"/>
    <n v="1987"/>
    <x v="4"/>
    <s v="19875"/>
    <x v="0"/>
    <s v="Niño5"/>
    <n v="12.137974341386167"/>
  </r>
  <r>
    <d v="1987-05-03T00:00:00"/>
    <n v="1987"/>
    <x v="4"/>
    <s v="19875"/>
    <x v="0"/>
    <s v="Niño5"/>
    <n v="16.768146371790159"/>
  </r>
  <r>
    <d v="1987-05-04T00:00:00"/>
    <n v="1987"/>
    <x v="4"/>
    <s v="19875"/>
    <x v="0"/>
    <s v="Niño5"/>
    <n v="17.294630107334537"/>
  </r>
  <r>
    <d v="1987-05-05T00:00:00"/>
    <n v="1987"/>
    <x v="4"/>
    <s v="19875"/>
    <x v="0"/>
    <s v="Niño5"/>
    <n v="12.073065387688914"/>
  </r>
  <r>
    <d v="1987-05-06T00:00:00"/>
    <n v="1987"/>
    <x v="4"/>
    <s v="19875"/>
    <x v="0"/>
    <s v="Niño5"/>
    <n v="12.888033361887747"/>
  </r>
  <r>
    <d v="1987-05-07T00:00:00"/>
    <n v="1987"/>
    <x v="4"/>
    <s v="19875"/>
    <x v="0"/>
    <s v="Niño5"/>
    <n v="15.50602782767692"/>
  </r>
  <r>
    <d v="1987-05-08T00:00:00"/>
    <n v="1987"/>
    <x v="4"/>
    <s v="19875"/>
    <x v="0"/>
    <s v="Niño5"/>
    <n v="10.897492115172012"/>
  </r>
  <r>
    <d v="1987-05-09T00:00:00"/>
    <n v="1987"/>
    <x v="4"/>
    <s v="19875"/>
    <x v="0"/>
    <s v="Niño5"/>
    <n v="12.952942315584998"/>
  </r>
  <r>
    <d v="1987-05-10T00:00:00"/>
    <n v="1987"/>
    <x v="4"/>
    <s v="19875"/>
    <x v="0"/>
    <s v="Niño5"/>
    <n v="15.931542079692241"/>
  </r>
  <r>
    <d v="1987-05-11T00:00:00"/>
    <n v="1987"/>
    <x v="4"/>
    <s v="19875"/>
    <x v="0"/>
    <s v="Niño5"/>
    <n v="10.399856803493078"/>
  </r>
  <r>
    <d v="1987-05-12T00:00:00"/>
    <n v="1987"/>
    <x v="4"/>
    <s v="19875"/>
    <x v="0"/>
    <s v="Niño5"/>
    <n v="9.0079203519853372"/>
  </r>
  <r>
    <d v="1987-05-13T00:00:00"/>
    <n v="1987"/>
    <x v="4"/>
    <s v="19875"/>
    <x v="0"/>
    <s v="Niño5"/>
    <n v="8.1857402718201424"/>
  </r>
  <r>
    <d v="1987-05-14T00:00:00"/>
    <n v="1987"/>
    <x v="4"/>
    <s v="19875"/>
    <x v="0"/>
    <s v="Niño5"/>
    <n v="8.0487102584592751"/>
  </r>
  <r>
    <d v="1987-05-15T00:00:00"/>
    <n v="1987"/>
    <x v="4"/>
    <s v="19875"/>
    <x v="0"/>
    <s v="Niño5"/>
    <n v="9.5848888292942451"/>
  </r>
  <r>
    <d v="1987-05-16T00:00:00"/>
    <n v="1987"/>
    <x v="4"/>
    <s v="19875"/>
    <x v="0"/>
    <s v="Niño5"/>
    <n v="14.618938793814472"/>
  </r>
  <r>
    <d v="1987-05-17T00:00:00"/>
    <n v="1987"/>
    <x v="4"/>
    <s v="19875"/>
    <x v="0"/>
    <s v="Niño5"/>
    <n v="15.390634132215139"/>
  </r>
  <r>
    <d v="1987-05-18T00:00:00"/>
    <n v="1987"/>
    <x v="4"/>
    <s v="19875"/>
    <x v="0"/>
    <s v="Niño5"/>
    <n v="12.808700196257771"/>
  </r>
  <r>
    <d v="1987-05-19T00:00:00"/>
    <n v="1987"/>
    <x v="4"/>
    <s v="19875"/>
    <x v="0"/>
    <s v="Niño5"/>
    <n v="9.7796156903860005"/>
  </r>
  <r>
    <d v="1987-05-20T00:00:00"/>
    <n v="1987"/>
    <x v="4"/>
    <s v="19875"/>
    <x v="0"/>
    <s v="Niño5"/>
    <n v="10.003190975343204"/>
  </r>
  <r>
    <d v="1987-05-21T00:00:00"/>
    <n v="1987"/>
    <x v="4"/>
    <s v="19875"/>
    <x v="0"/>
    <s v="Niño5"/>
    <n v="12.866397043988663"/>
  </r>
  <r>
    <d v="1987-05-22T00:00:00"/>
    <n v="1987"/>
    <x v="4"/>
    <s v="19875"/>
    <x v="0"/>
    <s v="Niño5"/>
    <n v="15.895481549860435"/>
  </r>
  <r>
    <d v="1987-05-23T00:00:00"/>
    <n v="1987"/>
    <x v="4"/>
    <s v="19875"/>
    <x v="0"/>
    <s v="Niño5"/>
    <n v="20.886258878582495"/>
  </r>
  <r>
    <d v="1987-05-24T00:00:00"/>
    <n v="1987"/>
    <x v="4"/>
    <s v="19875"/>
    <x v="0"/>
    <s v="Niño5"/>
    <n v="21.153106799337863"/>
  </r>
  <r>
    <d v="1987-05-25T00:00:00"/>
    <n v="1987"/>
    <x v="4"/>
    <s v="19875"/>
    <x v="0"/>
    <s v="Niño5"/>
    <n v="15.239179906921551"/>
  </r>
  <r>
    <d v="1987-05-26T00:00:00"/>
    <n v="1987"/>
    <x v="4"/>
    <s v="19875"/>
    <x v="0"/>
    <s v="Niño5"/>
    <n v="12.383185944242451"/>
  </r>
  <r>
    <d v="1987-05-27T00:00:00"/>
    <n v="1987"/>
    <x v="4"/>
    <s v="19875"/>
    <x v="0"/>
    <s v="Niño5"/>
    <n v="20.381411460937201"/>
  </r>
  <r>
    <d v="1987-05-28T00:00:00"/>
    <n v="1987"/>
    <x v="4"/>
    <s v="19875"/>
    <x v="0"/>
    <s v="Niño5"/>
    <n v="13.919364515077421"/>
  </r>
  <r>
    <d v="1987-05-29T00:00:00"/>
    <n v="1987"/>
    <x v="4"/>
    <s v="19875"/>
    <x v="0"/>
    <s v="Niño5"/>
    <n v="11.30858215525461"/>
  </r>
  <r>
    <d v="1987-05-30T00:00:00"/>
    <n v="1987"/>
    <x v="4"/>
    <s v="19875"/>
    <x v="0"/>
    <s v="Niño5"/>
    <n v="9.9887667634104815"/>
  </r>
  <r>
    <d v="1987-05-31T00:00:00"/>
    <n v="1987"/>
    <x v="4"/>
    <s v="19875"/>
    <x v="0"/>
    <s v="Niño5"/>
    <n v="9.108889835514395"/>
  </r>
  <r>
    <d v="1987-06-01T00:00:00"/>
    <n v="1987"/>
    <x v="5"/>
    <s v="19876"/>
    <x v="0"/>
    <s v="Niño6"/>
    <n v="10.610522808991886"/>
  </r>
  <r>
    <d v="1987-06-02T00:00:00"/>
    <n v="1987"/>
    <x v="5"/>
    <s v="19876"/>
    <x v="0"/>
    <s v="Niño6"/>
    <n v="8.7458794624116951"/>
  </r>
  <r>
    <d v="1987-06-03T00:00:00"/>
    <n v="1987"/>
    <x v="5"/>
    <s v="19876"/>
    <x v="0"/>
    <s v="Niño6"/>
    <n v="8.308975582041441"/>
  </r>
  <r>
    <d v="1987-06-04T00:00:00"/>
    <n v="1987"/>
    <x v="5"/>
    <s v="19876"/>
    <x v="0"/>
    <s v="Niño6"/>
    <n v="9.1671796327687254"/>
  </r>
  <r>
    <d v="1987-06-05T00:00:00"/>
    <n v="1987"/>
    <x v="5"/>
    <s v="19876"/>
    <x v="0"/>
    <s v="Niño6"/>
    <n v="12.397147605505962"/>
  </r>
  <r>
    <d v="1987-06-06T00:00:00"/>
    <n v="1987"/>
    <x v="5"/>
    <s v="19876"/>
    <x v="0"/>
    <s v="Niño6"/>
    <n v="18.186124020411828"/>
  </r>
  <r>
    <d v="1987-06-07T00:00:00"/>
    <n v="1987"/>
    <x v="5"/>
    <s v="19876"/>
    <x v="0"/>
    <s v="Niño6"/>
    <n v="10.329656028753867"/>
  </r>
  <r>
    <d v="1987-06-08T00:00:00"/>
    <n v="1987"/>
    <x v="5"/>
    <s v="19876"/>
    <x v="0"/>
    <s v="Niño6"/>
    <n v="13.348973916312586"/>
  </r>
  <r>
    <d v="1987-06-09T00:00:00"/>
    <n v="1987"/>
    <x v="5"/>
    <s v="19876"/>
    <x v="0"/>
    <s v="Niño6"/>
    <n v="14.113555706960533"/>
  </r>
  <r>
    <d v="1987-06-10T00:00:00"/>
    <n v="1987"/>
    <x v="5"/>
    <s v="19876"/>
    <x v="0"/>
    <s v="Niño6"/>
    <n v="9.0111425326364927"/>
  </r>
  <r>
    <d v="1987-06-11T00:00:00"/>
    <n v="1987"/>
    <x v="5"/>
    <s v="19876"/>
    <x v="0"/>
    <s v="Niño6"/>
    <n v="9.2842074578679004"/>
  </r>
  <r>
    <d v="1987-06-12T00:00:00"/>
    <n v="1987"/>
    <x v="5"/>
    <s v="19876"/>
    <x v="0"/>
    <s v="Niño6"/>
    <n v="8.4728145371802857"/>
  </r>
  <r>
    <d v="1987-06-13T00:00:00"/>
    <n v="1987"/>
    <x v="5"/>
    <s v="19876"/>
    <x v="0"/>
    <s v="Niño6"/>
    <n v="13.778075941676228"/>
  </r>
  <r>
    <d v="1987-06-14T00:00:00"/>
    <n v="1987"/>
    <x v="5"/>
    <s v="19876"/>
    <x v="0"/>
    <s v="Niño6"/>
    <n v="15.556898883183694"/>
  </r>
  <r>
    <d v="1987-06-15T00:00:00"/>
    <n v="1987"/>
    <x v="5"/>
    <s v="19876"/>
    <x v="0"/>
    <s v="Niño6"/>
    <n v="18.498198220676297"/>
  </r>
  <r>
    <d v="1987-06-16T00:00:00"/>
    <n v="1987"/>
    <x v="5"/>
    <s v="19876"/>
    <x v="0"/>
    <s v="Niño6"/>
    <n v="12.178695665320834"/>
  </r>
  <r>
    <d v="1987-06-17T00:00:00"/>
    <n v="1987"/>
    <x v="5"/>
    <s v="19876"/>
    <x v="0"/>
    <s v="Niño6"/>
    <n v="10.0175818284894"/>
  </r>
  <r>
    <d v="1987-06-18T00:00:00"/>
    <n v="1987"/>
    <x v="5"/>
    <s v="19876"/>
    <x v="0"/>
    <s v="Niño6"/>
    <n v="9.5728760931125336"/>
  </r>
  <r>
    <d v="1987-06-19T00:00:00"/>
    <n v="1987"/>
    <x v="5"/>
    <s v="19876"/>
    <x v="0"/>
    <s v="Niño6"/>
    <n v="9.0423499526629385"/>
  </r>
  <r>
    <d v="1987-06-20T00:00:00"/>
    <n v="1987"/>
    <x v="5"/>
    <s v="19876"/>
    <x v="0"/>
    <s v="Niño6"/>
    <n v="8.1685421919224304"/>
  </r>
  <r>
    <d v="1987-06-21T00:00:00"/>
    <n v="1987"/>
    <x v="5"/>
    <s v="19876"/>
    <x v="0"/>
    <s v="Niño6"/>
    <n v="7.4039604012744862"/>
  </r>
  <r>
    <d v="1987-06-22T00:00:00"/>
    <n v="1987"/>
    <x v="5"/>
    <s v="19876"/>
    <x v="0"/>
    <s v="Niño6"/>
    <n v="6.6393786106265402"/>
  </r>
  <r>
    <d v="1987-06-23T00:00:00"/>
    <n v="1987"/>
    <x v="5"/>
    <s v="19876"/>
    <x v="0"/>
    <s v="Niño6"/>
    <n v="10.462287563866264"/>
  </r>
  <r>
    <d v="1987-06-24T00:00:00"/>
    <n v="1987"/>
    <x v="5"/>
    <s v="19876"/>
    <x v="0"/>
    <s v="Niño6"/>
    <n v="14.878137497608476"/>
  </r>
  <r>
    <d v="1987-06-25T00:00:00"/>
    <n v="1987"/>
    <x v="5"/>
    <s v="19876"/>
    <x v="0"/>
    <s v="Niño6"/>
    <n v="13.395785046352255"/>
  </r>
  <r>
    <d v="1987-06-26T00:00:00"/>
    <n v="1987"/>
    <x v="5"/>
    <s v="19876"/>
    <x v="0"/>
    <s v="Niño6"/>
    <n v="9.0111425326364927"/>
  </r>
  <r>
    <d v="1987-06-27T00:00:00"/>
    <n v="1987"/>
    <x v="5"/>
    <s v="19876"/>
    <x v="0"/>
    <s v="Niño6"/>
    <n v="8.1061273518695369"/>
  </r>
  <r>
    <d v="1987-06-28T00:00:00"/>
    <n v="1987"/>
    <x v="5"/>
    <s v="19876"/>
    <x v="0"/>
    <s v="Niño6"/>
    <n v="7.5990067764397784"/>
  </r>
  <r>
    <d v="1987-06-29T00:00:00"/>
    <n v="1987"/>
    <x v="5"/>
    <s v="19876"/>
    <x v="0"/>
    <s v="Niño6"/>
    <n v="7.1386973310496886"/>
  </r>
  <r>
    <d v="1987-06-30T00:00:00"/>
    <n v="1987"/>
    <x v="5"/>
    <s v="19876"/>
    <x v="0"/>
    <s v="Niño6"/>
    <n v="7.1543010410629115"/>
  </r>
  <r>
    <d v="1987-07-01T00:00:00"/>
    <n v="1987"/>
    <x v="6"/>
    <s v="19877"/>
    <x v="0"/>
    <s v="Niño7"/>
    <n v="8.0393350257887839"/>
  </r>
  <r>
    <d v="1987-07-02T00:00:00"/>
    <n v="1987"/>
    <x v="6"/>
    <s v="19877"/>
    <x v="0"/>
    <s v="Niño7"/>
    <n v="16.534956634122338"/>
  </r>
  <r>
    <d v="1987-07-03T00:00:00"/>
    <n v="1987"/>
    <x v="6"/>
    <s v="19877"/>
    <x v="0"/>
    <s v="Niño7"/>
    <n v="13.608928390501914"/>
  </r>
  <r>
    <d v="1987-07-04T00:00:00"/>
    <n v="1987"/>
    <x v="6"/>
    <s v="19877"/>
    <x v="0"/>
    <s v="Niño7"/>
    <n v="7.7279013265915601"/>
  </r>
  <r>
    <d v="1987-07-05T00:00:00"/>
    <n v="1987"/>
    <x v="6"/>
    <s v="19877"/>
    <x v="0"/>
    <s v="Niño7"/>
    <n v="12.739811090416641"/>
  </r>
  <r>
    <d v="1987-07-06T00:00:00"/>
    <n v="1987"/>
    <x v="6"/>
    <s v="19877"/>
    <x v="0"/>
    <s v="Niño7"/>
    <n v="6.5183797506395544"/>
  </r>
  <r>
    <d v="1987-07-07T00:00:00"/>
    <n v="1987"/>
    <x v="6"/>
    <s v="19877"/>
    <x v="0"/>
    <s v="Niño7"/>
    <n v="9.7051431842855589"/>
  </r>
  <r>
    <d v="1987-07-08T00:00:00"/>
    <n v="1987"/>
    <x v="6"/>
    <s v="19877"/>
    <x v="0"/>
    <s v="Niño7"/>
    <n v="8.5535627616725698"/>
  </r>
  <r>
    <d v="1987-07-09T00:00:00"/>
    <n v="1987"/>
    <x v="6"/>
    <s v="19877"/>
    <x v="0"/>
    <s v="Niño7"/>
    <n v="6.5183797506395544"/>
  </r>
  <r>
    <d v="1987-07-10T00:00:00"/>
    <n v="1987"/>
    <x v="6"/>
    <s v="19877"/>
    <x v="0"/>
    <s v="Niño7"/>
    <n v="6.0113946589231446"/>
  </r>
  <r>
    <d v="1987-07-11T00:00:00"/>
    <n v="1987"/>
    <x v="6"/>
    <s v="19877"/>
    <x v="0"/>
    <s v="Niño7"/>
    <n v="6.0113946589231446"/>
  </r>
  <r>
    <d v="1987-07-12T00:00:00"/>
    <n v="1987"/>
    <x v="6"/>
    <s v="19877"/>
    <x v="0"/>
    <s v="Niño7"/>
    <n v="6.4459533089657812"/>
  </r>
  <r>
    <d v="1987-07-13T00:00:00"/>
    <n v="1987"/>
    <x v="6"/>
    <s v="19877"/>
    <x v="0"/>
    <s v="Niño7"/>
    <n v="8.2204011299732151"/>
  </r>
  <r>
    <d v="1987-07-14T00:00:00"/>
    <n v="1987"/>
    <x v="6"/>
    <s v="19877"/>
    <x v="0"/>
    <s v="Niño7"/>
    <n v="20.518410926179843"/>
  </r>
  <r>
    <d v="1987-07-15T00:00:00"/>
    <n v="1987"/>
    <x v="6"/>
    <s v="19877"/>
    <x v="0"/>
    <s v="Niño7"/>
    <n v="6.4459533089657812"/>
  </r>
  <r>
    <d v="1987-07-16T00:00:00"/>
    <n v="1987"/>
    <x v="6"/>
    <s v="19877"/>
    <x v="0"/>
    <s v="Niño7"/>
    <n v="6.0113946589231446"/>
  </r>
  <r>
    <d v="1987-07-17T00:00:00"/>
    <n v="1987"/>
    <x v="6"/>
    <s v="19877"/>
    <x v="0"/>
    <s v="Niño7"/>
    <n v="21.257160631252322"/>
  </r>
  <r>
    <d v="1987-07-18T00:00:00"/>
    <n v="1987"/>
    <x v="6"/>
    <s v="19877"/>
    <x v="0"/>
    <s v="Niño7"/>
    <n v="13.898634157197005"/>
  </r>
  <r>
    <d v="1987-07-19T00:00:00"/>
    <n v="1987"/>
    <x v="6"/>
    <s v="19877"/>
    <x v="0"/>
    <s v="Niño7"/>
    <n v="11.791024704490216"/>
  </r>
  <r>
    <d v="1987-07-20T00:00:00"/>
    <n v="1987"/>
    <x v="6"/>
    <s v="19877"/>
    <x v="0"/>
    <s v="Niño7"/>
    <n v="6.6994458548239866"/>
  </r>
  <r>
    <d v="1987-07-21T00:00:00"/>
    <n v="1987"/>
    <x v="6"/>
    <s v="19877"/>
    <x v="0"/>
    <s v="Niño7"/>
    <n v="6.5908061923133268"/>
  </r>
  <r>
    <d v="1987-07-22T00:00:00"/>
    <n v="1987"/>
    <x v="6"/>
    <s v="19877"/>
    <x v="0"/>
    <s v="Niño7"/>
    <n v="17.56341210588991"/>
  </r>
  <r>
    <d v="1987-07-23T00:00:00"/>
    <n v="1987"/>
    <x v="6"/>
    <s v="19877"/>
    <x v="0"/>
    <s v="Niño7"/>
    <n v="14.159369347222587"/>
  </r>
  <r>
    <d v="1987-07-24T00:00:00"/>
    <n v="1987"/>
    <x v="6"/>
    <s v="19877"/>
    <x v="0"/>
    <s v="Niño7"/>
    <n v="22.271130814685144"/>
  </r>
  <r>
    <d v="1987-07-25T00:00:00"/>
    <n v="1987"/>
    <x v="6"/>
    <s v="19877"/>
    <x v="0"/>
    <s v="Niño7"/>
    <n v="21.80035894380562"/>
  </r>
  <r>
    <d v="1987-07-26T00:00:00"/>
    <n v="1987"/>
    <x v="6"/>
    <s v="19877"/>
    <x v="0"/>
    <s v="Niño7"/>
    <n v="18.475985270979447"/>
  </r>
  <r>
    <d v="1987-07-27T00:00:00"/>
    <n v="1987"/>
    <x v="6"/>
    <s v="19877"/>
    <x v="0"/>
    <s v="Niño7"/>
    <n v="16.056942119075433"/>
  </r>
  <r>
    <d v="1987-07-28T00:00:00"/>
    <n v="1987"/>
    <x v="6"/>
    <s v="19877"/>
    <x v="0"/>
    <s v="Niño7"/>
    <n v="21.416498802934623"/>
  </r>
  <r>
    <d v="1987-07-29T00:00:00"/>
    <n v="1987"/>
    <x v="6"/>
    <s v="19877"/>
    <x v="0"/>
    <s v="Niño7"/>
    <n v="13.645141611338801"/>
  </r>
  <r>
    <d v="1987-07-30T00:00:00"/>
    <n v="1987"/>
    <x v="6"/>
    <s v="19877"/>
    <x v="0"/>
    <s v="Niño7"/>
    <n v="21.764145722968735"/>
  </r>
  <r>
    <d v="1987-07-31T00:00:00"/>
    <n v="1987"/>
    <x v="6"/>
    <s v="19877"/>
    <x v="0"/>
    <s v="Niño7"/>
    <n v="20.156278717810977"/>
  </r>
  <r>
    <d v="1987-08-01T00:00:00"/>
    <n v="1987"/>
    <x v="7"/>
    <s v="19878"/>
    <x v="0"/>
    <s v="Niño8"/>
    <n v="28.015172384684313"/>
  </r>
  <r>
    <d v="1987-08-02T00:00:00"/>
    <n v="1987"/>
    <x v="7"/>
    <s v="19878"/>
    <x v="0"/>
    <s v="Niño8"/>
    <n v="16.063745633419906"/>
  </r>
  <r>
    <d v="1987-08-03T00:00:00"/>
    <n v="1987"/>
    <x v="7"/>
    <s v="19878"/>
    <x v="0"/>
    <s v="Niño8"/>
    <n v="17.766502670562414"/>
  </r>
  <r>
    <d v="1987-08-04T00:00:00"/>
    <n v="1987"/>
    <x v="7"/>
    <s v="19878"/>
    <x v="0"/>
    <s v="Niño8"/>
    <n v="17.445227757894017"/>
  </r>
  <r>
    <d v="1987-08-05T00:00:00"/>
    <n v="1987"/>
    <x v="7"/>
    <s v="19878"/>
    <x v="0"/>
    <s v="Niño8"/>
    <n v="19.694152146572801"/>
  </r>
  <r>
    <d v="1987-08-06T00:00:00"/>
    <n v="1987"/>
    <x v="7"/>
    <s v="19878"/>
    <x v="0"/>
    <s v="Niño8"/>
    <n v="19.951172076707522"/>
  </r>
  <r>
    <d v="1987-08-07T00:00:00"/>
    <n v="1987"/>
    <x v="7"/>
    <s v="19878"/>
    <x v="0"/>
    <s v="Niño8"/>
    <n v="12.786741524202244"/>
  </r>
  <r>
    <d v="1987-08-08T00:00:00"/>
    <n v="1987"/>
    <x v="7"/>
    <s v="19878"/>
    <x v="0"/>
    <s v="Niño8"/>
    <n v="14.842900965279991"/>
  </r>
  <r>
    <d v="1987-08-09T00:00:00"/>
    <n v="1987"/>
    <x v="7"/>
    <s v="19878"/>
    <x v="0"/>
    <s v="Niño8"/>
    <n v="15.09992089541471"/>
  </r>
  <r>
    <d v="1987-08-10T00:00:00"/>
    <n v="1987"/>
    <x v="7"/>
    <s v="19878"/>
    <x v="0"/>
    <s v="Niño8"/>
    <n v="18.08777758323081"/>
  </r>
  <r>
    <d v="1987-08-11T00:00:00"/>
    <n v="1987"/>
    <x v="7"/>
    <s v="19878"/>
    <x v="0"/>
    <s v="Niño8"/>
    <n v="12.529721594067524"/>
  </r>
  <r>
    <d v="1987-08-12T00:00:00"/>
    <n v="1987"/>
    <x v="7"/>
    <s v="19878"/>
    <x v="0"/>
    <s v="Niño8"/>
    <n v="17.329568789333393"/>
  </r>
  <r>
    <d v="1987-08-13T00:00:00"/>
    <n v="1987"/>
    <x v="7"/>
    <s v="19878"/>
    <x v="0"/>
    <s v="Niño8"/>
    <n v="13.410014854778936"/>
  </r>
  <r>
    <d v="1987-08-14T00:00:00"/>
    <n v="1987"/>
    <x v="7"/>
    <s v="19878"/>
    <x v="0"/>
    <s v="Niño8"/>
    <n v="10.589221121550402"/>
  </r>
  <r>
    <d v="1987-08-15T00:00:00"/>
    <n v="1987"/>
    <x v="7"/>
    <s v="19878"/>
    <x v="0"/>
    <s v="Niño8"/>
    <n v="9.5996943905317345"/>
  </r>
  <r>
    <d v="1987-08-16T00:00:00"/>
    <n v="1987"/>
    <x v="7"/>
    <s v="19878"/>
    <x v="0"/>
    <s v="Niño8"/>
    <n v="8.9250170739280996"/>
  </r>
  <r>
    <d v="1987-08-17T00:00:00"/>
    <n v="1987"/>
    <x v="7"/>
    <s v="19878"/>
    <x v="0"/>
    <s v="Niño8"/>
    <n v="8.9250170739280996"/>
  </r>
  <r>
    <d v="1987-08-18T00:00:00"/>
    <n v="1987"/>
    <x v="7"/>
    <s v="19878"/>
    <x v="0"/>
    <s v="Niño8"/>
    <n v="8.2631907538311982"/>
  </r>
  <r>
    <d v="1987-08-19T00:00:00"/>
    <n v="1987"/>
    <x v="7"/>
    <s v="19878"/>
    <x v="0"/>
    <s v="Niño8"/>
    <n v="8.0640003079767926"/>
  </r>
  <r>
    <d v="1987-08-20T00:00:00"/>
    <n v="1987"/>
    <x v="7"/>
    <s v="19878"/>
    <x v="0"/>
    <s v="Niño8"/>
    <n v="7.4664289704135713"/>
  </r>
  <r>
    <d v="1987-08-21T00:00:00"/>
    <n v="1987"/>
    <x v="7"/>
    <s v="19878"/>
    <x v="0"/>
    <s v="Niño8"/>
    <n v="7.5563859459607228"/>
  </r>
  <r>
    <d v="1987-08-22T00:00:00"/>
    <n v="1987"/>
    <x v="7"/>
    <s v="19878"/>
    <x v="0"/>
    <s v="Niño8"/>
    <n v="7.5178329564405155"/>
  </r>
  <r>
    <d v="1987-08-23T00:00:00"/>
    <n v="1987"/>
    <x v="7"/>
    <s v="19878"/>
    <x v="0"/>
    <s v="Niño8"/>
    <n v="6.9523891101441349"/>
  </r>
  <r>
    <d v="1987-08-24T00:00:00"/>
    <n v="1987"/>
    <x v="7"/>
    <s v="19878"/>
    <x v="0"/>
    <s v="Niño8"/>
    <n v="6.7467731660363599"/>
  </r>
  <r>
    <d v="1987-08-25T00:00:00"/>
    <n v="1987"/>
    <x v="7"/>
    <s v="19878"/>
    <x v="0"/>
    <s v="Niño8"/>
    <n v="6.5475827201819534"/>
  </r>
  <r>
    <d v="1987-08-26T00:00:00"/>
    <n v="1987"/>
    <x v="7"/>
    <s v="19878"/>
    <x v="0"/>
    <s v="Niño8"/>
    <n v="6.4126472568612254"/>
  </r>
  <r>
    <d v="1987-08-27T00:00:00"/>
    <n v="1987"/>
    <x v="7"/>
    <s v="19878"/>
    <x v="0"/>
    <s v="Niño8"/>
    <n v="6.3869452638477542"/>
  </r>
  <r>
    <d v="1987-08-28T00:00:00"/>
    <n v="1987"/>
    <x v="7"/>
    <s v="19878"/>
    <x v="0"/>
    <s v="Niño8"/>
    <n v="7.6913214092814499"/>
  </r>
  <r>
    <d v="1987-08-29T00:00:00"/>
    <n v="1987"/>
    <x v="7"/>
    <s v="19878"/>
    <x v="0"/>
    <s v="Niño8"/>
    <n v="8.7708051158472671"/>
  </r>
  <r>
    <d v="1987-08-30T00:00:00"/>
    <n v="1987"/>
    <x v="7"/>
    <s v="19878"/>
    <x v="0"/>
    <s v="Niño8"/>
    <n v="8.2374887608177261"/>
  </r>
  <r>
    <d v="1987-08-31T00:00:00"/>
    <n v="1987"/>
    <x v="7"/>
    <s v="19878"/>
    <x v="0"/>
    <s v="Niño8"/>
    <n v="9.2784194778633378"/>
  </r>
  <r>
    <d v="1987-09-01T00:00:00"/>
    <n v="1987"/>
    <x v="8"/>
    <s v="19879"/>
    <x v="0"/>
    <s v="Niño9"/>
    <n v="6.297310296693877"/>
  </r>
  <r>
    <d v="1987-09-02T00:00:00"/>
    <n v="1987"/>
    <x v="8"/>
    <s v="19879"/>
    <x v="0"/>
    <s v="Niño9"/>
    <n v="6.4926166512434778"/>
  </r>
  <r>
    <d v="1987-09-03T00:00:00"/>
    <n v="1987"/>
    <x v="8"/>
    <s v="19879"/>
    <x v="0"/>
    <s v="Niño9"/>
    <n v="11.68670997223826"/>
  </r>
  <r>
    <d v="1987-09-04T00:00:00"/>
    <n v="1987"/>
    <x v="8"/>
    <s v="19879"/>
    <x v="0"/>
    <s v="Niño9"/>
    <n v="11.359439864614604"/>
  </r>
  <r>
    <d v="1987-09-05T00:00:00"/>
    <n v="1987"/>
    <x v="8"/>
    <s v="19879"/>
    <x v="0"/>
    <s v="Niño9"/>
    <n v="14.230971131506031"/>
  </r>
  <r>
    <d v="1987-09-06T00:00:00"/>
    <n v="1987"/>
    <x v="8"/>
    <s v="19879"/>
    <x v="0"/>
    <s v="Niño9"/>
    <n v="8.5618082994446514"/>
  </r>
  <r>
    <d v="1987-09-07T00:00:00"/>
    <n v="1987"/>
    <x v="8"/>
    <s v="19879"/>
    <x v="0"/>
    <s v="Niño9"/>
    <n v="9.1477273630934537"/>
  </r>
  <r>
    <d v="1987-09-08T00:00:00"/>
    <n v="1987"/>
    <x v="8"/>
    <s v="19879"/>
    <x v="0"/>
    <s v="Niño9"/>
    <n v="7.1049284655070899"/>
  </r>
  <r>
    <d v="1987-09-09T00:00:00"/>
    <n v="1987"/>
    <x v="8"/>
    <s v="19879"/>
    <x v="0"/>
    <s v="Niño9"/>
    <n v="8.414008896001711"/>
  </r>
  <r>
    <d v="1987-09-10T00:00:00"/>
    <n v="1987"/>
    <x v="8"/>
    <s v="19879"/>
    <x v="0"/>
    <s v="Niño9"/>
    <n v="9.3799835685037873"/>
  </r>
  <r>
    <d v="1987-09-11T00:00:00"/>
    <n v="1987"/>
    <x v="8"/>
    <s v="19879"/>
    <x v="0"/>
    <s v="Niño9"/>
    <n v="8.6251509009201985"/>
  </r>
  <r>
    <d v="1987-09-12T00:00:00"/>
    <n v="1987"/>
    <x v="8"/>
    <s v="19879"/>
    <x v="0"/>
    <s v="Niño9"/>
    <n v="9.205791414446038"/>
  </r>
  <r>
    <d v="1987-09-13T00:00:00"/>
    <n v="1987"/>
    <x v="8"/>
    <s v="19879"/>
    <x v="0"/>
    <s v="Niño9"/>
    <n v="10.757685150596918"/>
  </r>
  <r>
    <d v="1987-09-14T00:00:00"/>
    <n v="1987"/>
    <x v="8"/>
    <s v="19879"/>
    <x v="0"/>
    <s v="Niño9"/>
    <n v="13.111918505438048"/>
  </r>
  <r>
    <d v="1987-09-15T00:00:00"/>
    <n v="1987"/>
    <x v="8"/>
    <s v="19879"/>
    <x v="0"/>
    <s v="Niño9"/>
    <n v="13.476138463922439"/>
  </r>
  <r>
    <d v="1987-09-16T00:00:00"/>
    <n v="1987"/>
    <x v="8"/>
    <s v="19879"/>
    <x v="0"/>
    <s v="Niño9"/>
    <n v="10.873813253302085"/>
  </r>
  <r>
    <d v="1987-09-17T00:00:00"/>
    <n v="1987"/>
    <x v="8"/>
    <s v="19879"/>
    <x v="0"/>
    <s v="Niño9"/>
    <n v="12.035094280353764"/>
  </r>
  <r>
    <d v="1987-09-18T00:00:00"/>
    <n v="1987"/>
    <x v="8"/>
    <s v="19879"/>
    <x v="0"/>
    <s v="Niño9"/>
    <n v="11.317211463630908"/>
  </r>
  <r>
    <d v="1987-09-19T00:00:00"/>
    <n v="1987"/>
    <x v="8"/>
    <s v="19879"/>
    <x v="0"/>
    <s v="Niño9"/>
    <n v="10.947712955023556"/>
  </r>
  <r>
    <d v="1987-09-20T00:00:00"/>
    <n v="1987"/>
    <x v="8"/>
    <s v="19879"/>
    <x v="0"/>
    <s v="Niño9"/>
    <n v="15.408087808926593"/>
  </r>
  <r>
    <d v="1987-09-21T00:00:00"/>
    <n v="1987"/>
    <x v="8"/>
    <s v="19879"/>
    <x v="0"/>
    <s v="Niño9"/>
    <n v="15.00691799958147"/>
  </r>
  <r>
    <d v="1987-09-22T00:00:00"/>
    <n v="1987"/>
    <x v="8"/>
    <s v="19879"/>
    <x v="0"/>
    <s v="Niño9"/>
    <n v="10.894927453793933"/>
  </r>
  <r>
    <d v="1987-09-23T00:00:00"/>
    <n v="1987"/>
    <x v="8"/>
    <s v="19879"/>
    <x v="0"/>
    <s v="Niño9"/>
    <n v="14.753547593679285"/>
  </r>
  <r>
    <d v="1987-09-24T00:00:00"/>
    <n v="1987"/>
    <x v="8"/>
    <s v="19879"/>
    <x v="0"/>
    <s v="Niño9"/>
    <n v="12.151222383058931"/>
  </r>
  <r>
    <d v="1987-09-25T00:00:00"/>
    <n v="1987"/>
    <x v="8"/>
    <s v="19879"/>
    <x v="0"/>
    <s v="Niño9"/>
    <n v="15.650901114582854"/>
  </r>
  <r>
    <d v="1987-09-26T00:00:00"/>
    <n v="1987"/>
    <x v="8"/>
    <s v="19879"/>
    <x v="0"/>
    <s v="Niño9"/>
    <n v="11.243311761909437"/>
  </r>
  <r>
    <d v="1987-09-27T00:00:00"/>
    <n v="1987"/>
    <x v="8"/>
    <s v="19879"/>
    <x v="0"/>
    <s v="Niño9"/>
    <n v="9.0104850598964354"/>
  </r>
  <r>
    <d v="1987-09-28T00:00:00"/>
    <n v="1987"/>
    <x v="8"/>
    <s v="19879"/>
    <x v="0"/>
    <s v="Niño9"/>
    <n v="10.250944338792548"/>
  </r>
  <r>
    <d v="1987-09-29T00:00:00"/>
    <n v="1987"/>
    <x v="8"/>
    <s v="19879"/>
    <x v="0"/>
    <s v="Niño9"/>
    <n v="9.5172258717008056"/>
  </r>
  <r>
    <d v="1987-09-30T00:00:00"/>
    <n v="1987"/>
    <x v="8"/>
    <s v="19879"/>
    <x v="0"/>
    <s v="Niño9"/>
    <n v="11.697267072484184"/>
  </r>
  <r>
    <d v="1987-10-01T00:00:00"/>
    <n v="1987"/>
    <x v="9"/>
    <s v="198710"/>
    <x v="0"/>
    <s v="Niño10"/>
    <n v="10.032774876666599"/>
  </r>
  <r>
    <d v="1987-10-02T00:00:00"/>
    <n v="1987"/>
    <x v="9"/>
    <s v="198710"/>
    <x v="0"/>
    <s v="Niño10"/>
    <n v="12.248177724648182"/>
  </r>
  <r>
    <d v="1987-10-03T00:00:00"/>
    <n v="1987"/>
    <x v="9"/>
    <s v="198710"/>
    <x v="0"/>
    <s v="Niño10"/>
    <n v="9.9577742594172207"/>
  </r>
  <r>
    <d v="1987-10-04T00:00:00"/>
    <n v="1987"/>
    <x v="9"/>
    <s v="198710"/>
    <x v="0"/>
    <s v="Niño10"/>
    <n v="13.015491731891803"/>
  </r>
  <r>
    <d v="1987-10-05T00:00:00"/>
    <n v="1987"/>
    <x v="9"/>
    <s v="198710"/>
    <x v="0"/>
    <s v="Niño10"/>
    <n v="13.40203337463859"/>
  </r>
  <r>
    <d v="1987-10-06T00:00:00"/>
    <n v="1987"/>
    <x v="9"/>
    <s v="198710"/>
    <x v="0"/>
    <s v="Niño10"/>
    <n v="11.665480621403026"/>
  </r>
  <r>
    <d v="1987-10-07T00:00:00"/>
    <n v="1987"/>
    <x v="9"/>
    <s v="198710"/>
    <x v="0"/>
    <s v="Niño10"/>
    <n v="11.584710725903697"/>
  </r>
  <r>
    <d v="1987-10-08T00:00:00"/>
    <n v="1987"/>
    <x v="9"/>
    <s v="198710"/>
    <x v="0"/>
    <s v="Niño10"/>
    <n v="13.500111104887774"/>
  </r>
  <r>
    <d v="1987-10-09T00:00:00"/>
    <n v="1987"/>
    <x v="9"/>
    <s v="198710"/>
    <x v="0"/>
    <s v="Niño10"/>
    <n v="20.342475109330895"/>
  </r>
  <r>
    <d v="1987-10-10T00:00:00"/>
    <n v="1987"/>
    <x v="9"/>
    <s v="198710"/>
    <x v="0"/>
    <s v="Niño10"/>
    <n v="14.469349850879718"/>
  </r>
  <r>
    <d v="1987-10-11T00:00:00"/>
    <n v="1987"/>
    <x v="9"/>
    <s v="198710"/>
    <x v="0"/>
    <s v="Niño10"/>
    <n v="12.086637933649524"/>
  </r>
  <r>
    <d v="1987-10-12T00:00:00"/>
    <n v="1987"/>
    <x v="9"/>
    <s v="198710"/>
    <x v="0"/>
    <s v="Niño10"/>
    <n v="11.780866186402065"/>
  </r>
  <r>
    <d v="1987-10-13T00:00:00"/>
    <n v="1987"/>
    <x v="9"/>
    <s v="198710"/>
    <x v="0"/>
    <s v="Niño10"/>
    <n v="12.848182662643193"/>
  </r>
  <r>
    <d v="1987-10-14T00:00:00"/>
    <n v="1987"/>
    <x v="9"/>
    <s v="198710"/>
    <x v="0"/>
    <s v="Niño10"/>
    <n v="13.592419556887007"/>
  </r>
  <r>
    <d v="1987-10-15T00:00:00"/>
    <n v="1987"/>
    <x v="9"/>
    <s v="198710"/>
    <x v="0"/>
    <s v="Niño10"/>
    <n v="12.819336271393432"/>
  </r>
  <r>
    <d v="1987-10-16T00:00:00"/>
    <n v="1987"/>
    <x v="9"/>
    <s v="198710"/>
    <x v="0"/>
    <s v="Niño10"/>
    <n v="11.861636081901395"/>
  </r>
  <r>
    <d v="1987-10-17T00:00:00"/>
    <n v="1987"/>
    <x v="9"/>
    <s v="198710"/>
    <x v="0"/>
    <s v="Niño10"/>
    <n v="14.025115425633409"/>
  </r>
  <r>
    <d v="1987-10-18T00:00:00"/>
    <n v="1987"/>
    <x v="9"/>
    <s v="198710"/>
    <x v="0"/>
    <s v="Niño10"/>
    <n v="12.548180193645688"/>
  </r>
  <r>
    <d v="1987-10-19T00:00:00"/>
    <n v="1987"/>
    <x v="9"/>
    <s v="198710"/>
    <x v="0"/>
    <s v="Niño10"/>
    <n v="11.117399187657581"/>
  </r>
  <r>
    <d v="1987-10-20T00:00:00"/>
    <n v="1987"/>
    <x v="9"/>
    <s v="198710"/>
    <x v="0"/>
    <s v="Niño10"/>
    <n v="11.550095056403984"/>
  </r>
  <r>
    <d v="1987-10-21T00:00:00"/>
    <n v="1987"/>
    <x v="9"/>
    <s v="198710"/>
    <x v="0"/>
    <s v="Niño10"/>
    <n v="18.455921121596575"/>
  </r>
  <r>
    <d v="1987-10-22T00:00:00"/>
    <n v="1987"/>
    <x v="9"/>
    <s v="198710"/>
    <x v="0"/>
    <s v="Niño10"/>
    <n v="13.465495435388062"/>
  </r>
  <r>
    <d v="1987-10-23T00:00:00"/>
    <n v="1987"/>
    <x v="9"/>
    <s v="198710"/>
    <x v="0"/>
    <s v="Niño10"/>
    <n v="13.009722453641851"/>
  </r>
  <r>
    <d v="1987-10-24T00:00:00"/>
    <n v="1987"/>
    <x v="9"/>
    <s v="198710"/>
    <x v="0"/>
    <s v="Niño10"/>
    <n v="12.230869889898326"/>
  </r>
  <r>
    <d v="1987-10-25T00:00:00"/>
    <n v="1987"/>
    <x v="9"/>
    <s v="198710"/>
    <x v="0"/>
    <s v="Niño10"/>
    <n v="14.025115425633409"/>
  </r>
  <r>
    <d v="1987-10-26T00:00:00"/>
    <n v="1987"/>
    <x v="9"/>
    <s v="198710"/>
    <x v="0"/>
    <s v="Niño10"/>
    <n v="13.37318698338883"/>
  </r>
  <r>
    <d v="1987-10-27T00:00:00"/>
    <n v="1987"/>
    <x v="9"/>
    <s v="198710"/>
    <x v="0"/>
    <s v="Niño10"/>
    <n v="13.730882234885856"/>
  </r>
  <r>
    <d v="1987-10-28T00:00:00"/>
    <n v="1987"/>
    <x v="9"/>
    <s v="198710"/>
    <x v="0"/>
    <s v="Niño10"/>
    <n v="18.513613904096097"/>
  </r>
  <r>
    <d v="1987-10-29T00:00:00"/>
    <n v="1987"/>
    <x v="9"/>
    <s v="198710"/>
    <x v="0"/>
    <s v="Niño10"/>
    <n v="13.309724922639356"/>
  </r>
  <r>
    <d v="1987-10-30T00:00:00"/>
    <n v="1987"/>
    <x v="9"/>
    <s v="198710"/>
    <x v="0"/>
    <s v="Niño10"/>
    <n v="14.757813763377319"/>
  </r>
  <r>
    <d v="1987-10-31T00:00:00"/>
    <n v="1987"/>
    <x v="9"/>
    <s v="198710"/>
    <x v="0"/>
    <s v="Niño10"/>
    <n v="14.042423260383266"/>
  </r>
  <r>
    <d v="1987-11-01T00:00:00"/>
    <n v="1987"/>
    <x v="10"/>
    <s v="198711"/>
    <x v="0"/>
    <s v="Niño11"/>
    <n v="15.298388094283711"/>
  </r>
  <r>
    <d v="1987-11-02T00:00:00"/>
    <n v="1987"/>
    <x v="10"/>
    <s v="198711"/>
    <x v="0"/>
    <s v="Niño11"/>
    <n v="14.001652877412035"/>
  </r>
  <r>
    <d v="1987-11-03T00:00:00"/>
    <n v="1987"/>
    <x v="10"/>
    <s v="198711"/>
    <x v="0"/>
    <s v="Niño11"/>
    <n v="15.478490207738112"/>
  </r>
  <r>
    <d v="1987-11-04T00:00:00"/>
    <n v="1987"/>
    <x v="10"/>
    <s v="198711"/>
    <x v="0"/>
    <s v="Niño11"/>
    <n v="13.945049356040652"/>
  </r>
  <r>
    <d v="1987-11-05T00:00:00"/>
    <n v="1987"/>
    <x v="10"/>
    <s v="198711"/>
    <x v="0"/>
    <s v="Niño11"/>
    <n v="11.861010614639742"/>
  </r>
  <r>
    <d v="1987-11-06T00:00:00"/>
    <n v="1987"/>
    <x v="10"/>
    <s v="198711"/>
    <x v="0"/>
    <s v="Niño11"/>
    <n v="11.943343009361753"/>
  </r>
  <r>
    <d v="1987-11-07T00:00:00"/>
    <n v="1987"/>
    <x v="10"/>
    <s v="198711"/>
    <x v="0"/>
    <s v="Niño11"/>
    <n v="16.615706409835891"/>
  </r>
  <r>
    <d v="1987-11-08T00:00:00"/>
    <n v="1987"/>
    <x v="10"/>
    <s v="198711"/>
    <x v="0"/>
    <s v="Niño11"/>
    <n v="14.264087385588445"/>
  </r>
  <r>
    <d v="1987-11-09T00:00:00"/>
    <n v="1987"/>
    <x v="10"/>
    <s v="198711"/>
    <x v="0"/>
    <s v="Niño11"/>
    <n v="12.951914844706391"/>
  </r>
  <r>
    <d v="1987-11-10T00:00:00"/>
    <n v="1987"/>
    <x v="10"/>
    <s v="198711"/>
    <x v="0"/>
    <s v="Niño11"/>
    <n v="12.31898456028093"/>
  </r>
  <r>
    <d v="1987-11-11T00:00:00"/>
    <n v="1987"/>
    <x v="10"/>
    <s v="198711"/>
    <x v="0"/>
    <s v="Niño11"/>
    <n v="12.648314139168976"/>
  </r>
  <r>
    <d v="1987-11-12T00:00:00"/>
    <n v="1987"/>
    <x v="10"/>
    <s v="198711"/>
    <x v="0"/>
    <s v="Niño11"/>
    <n v="9.8284296199400902"/>
  </r>
  <r>
    <d v="1987-11-13T00:00:00"/>
    <n v="1987"/>
    <x v="10"/>
    <s v="198711"/>
    <x v="0"/>
    <s v="Niño11"/>
    <n v="10.04455215608537"/>
  </r>
  <r>
    <d v="1987-11-14T00:00:00"/>
    <n v="1987"/>
    <x v="10"/>
    <s v="198711"/>
    <x v="0"/>
    <s v="Niño11"/>
    <n v="12.108007798805776"/>
  </r>
  <r>
    <d v="1987-11-15T00:00:00"/>
    <n v="1987"/>
    <x v="10"/>
    <s v="198711"/>
    <x v="0"/>
    <s v="Niño11"/>
    <n v="14.238358512237816"/>
  </r>
  <r>
    <d v="1987-11-16T00:00:00"/>
    <n v="1987"/>
    <x v="10"/>
    <s v="198711"/>
    <x v="0"/>
    <s v="Niño11"/>
    <n v="10.116593001467129"/>
  </r>
  <r>
    <d v="1987-11-17T00:00:00"/>
    <n v="1987"/>
    <x v="10"/>
    <s v="198711"/>
    <x v="0"/>
    <s v="Niño11"/>
    <n v="11.212643006203905"/>
  </r>
  <r>
    <d v="1987-11-18T00:00:00"/>
    <n v="1987"/>
    <x v="10"/>
    <s v="198711"/>
    <x v="0"/>
    <s v="Niño11"/>
    <n v="11.917614136011125"/>
  </r>
  <r>
    <d v="1987-11-19T00:00:00"/>
    <n v="1987"/>
    <x v="10"/>
    <s v="198711"/>
    <x v="0"/>
    <s v="Niño11"/>
    <n v="12.602002167137844"/>
  </r>
  <r>
    <d v="1987-11-20T00:00:00"/>
    <n v="1987"/>
    <x v="10"/>
    <s v="198711"/>
    <x v="0"/>
    <s v="Niño11"/>
    <n v="12.40131695500294"/>
  </r>
  <r>
    <d v="1987-11-21T00:00:00"/>
    <n v="1987"/>
    <x v="10"/>
    <s v="198711"/>
    <x v="0"/>
    <s v="Niño11"/>
    <n v="10.291549340251404"/>
  </r>
  <r>
    <d v="1987-11-22T00:00:00"/>
    <n v="1987"/>
    <x v="10"/>
    <s v="198711"/>
    <x v="0"/>
    <s v="Niño11"/>
    <n v="9.4888084917117936"/>
  </r>
  <r>
    <d v="1987-11-23T00:00:00"/>
    <n v="1987"/>
    <x v="10"/>
    <s v="198711"/>
    <x v="0"/>
    <s v="Niño11"/>
    <n v="11.500806387730943"/>
  </r>
  <r>
    <d v="1987-11-24T00:00:00"/>
    <n v="1987"/>
    <x v="10"/>
    <s v="198711"/>
    <x v="0"/>
    <s v="Niño11"/>
    <n v="9.6380359571454406"/>
  </r>
  <r>
    <d v="1987-11-25T00:00:00"/>
    <n v="1987"/>
    <x v="10"/>
    <s v="198711"/>
    <x v="0"/>
    <s v="Niño11"/>
    <n v="12.6534599138391"/>
  </r>
  <r>
    <d v="1987-11-26T00:00:00"/>
    <n v="1987"/>
    <x v="10"/>
    <s v="198711"/>
    <x v="0"/>
    <s v="Niño11"/>
    <n v="8.9485021513485954"/>
  </r>
  <r>
    <d v="1987-11-27T00:00:00"/>
    <n v="1987"/>
    <x v="10"/>
    <s v="198711"/>
    <x v="0"/>
    <s v="Niño11"/>
    <n v="9.1491873634834988"/>
  </r>
  <r>
    <d v="1987-11-28T00:00:00"/>
    <n v="1987"/>
    <x v="10"/>
    <s v="198711"/>
    <x v="0"/>
    <s v="Niño11"/>
    <n v="9.1491873634834988"/>
  </r>
  <r>
    <d v="1987-11-29T00:00:00"/>
    <n v="1987"/>
    <x v="10"/>
    <s v="198711"/>
    <x v="0"/>
    <s v="Niño11"/>
    <n v="9.0359803207407321"/>
  </r>
  <r>
    <d v="1987-11-30T00:00:00"/>
    <n v="1987"/>
    <x v="10"/>
    <s v="198711"/>
    <x v="0"/>
    <s v="Niño11"/>
    <n v="14.866143021993151"/>
  </r>
  <r>
    <d v="1987-12-01T00:00:00"/>
    <n v="1987"/>
    <x v="11"/>
    <s v="198712"/>
    <x v="0"/>
    <s v="Niño12"/>
    <n v="9.4138507675804473"/>
  </r>
  <r>
    <d v="1987-12-02T00:00:00"/>
    <n v="1987"/>
    <x v="11"/>
    <s v="198712"/>
    <x v="0"/>
    <s v="Niño12"/>
    <n v="8.9513704957112505"/>
  </r>
  <r>
    <d v="1987-12-03T00:00:00"/>
    <n v="1987"/>
    <x v="11"/>
    <s v="198712"/>
    <x v="0"/>
    <s v="Niño12"/>
    <n v="8.1171771081341042"/>
  </r>
  <r>
    <d v="1987-12-04T00:00:00"/>
    <n v="1987"/>
    <x v="11"/>
    <s v="198712"/>
    <x v="0"/>
    <s v="Niño12"/>
    <n v="11.004437123167959"/>
  </r>
  <r>
    <d v="1987-12-05T00:00:00"/>
    <n v="1987"/>
    <x v="11"/>
    <s v="198712"/>
    <x v="0"/>
    <s v="Niño12"/>
    <n v="11.75218560011535"/>
  </r>
  <r>
    <d v="1987-12-06T00:00:00"/>
    <n v="1987"/>
    <x v="11"/>
    <s v="198712"/>
    <x v="0"/>
    <s v="Niño12"/>
    <n v="10.330166820255862"/>
  </r>
  <r>
    <d v="1987-12-07T00:00:00"/>
    <n v="1987"/>
    <x v="11"/>
    <s v="198712"/>
    <x v="0"/>
    <s v="Niño12"/>
    <n v="11.095204279329202"/>
  </r>
  <r>
    <d v="1987-12-08T00:00:00"/>
    <n v="1987"/>
    <x v="11"/>
    <s v="198712"/>
    <x v="0"/>
    <s v="Niño12"/>
    <n v="8.1042103715396401"/>
  </r>
  <r>
    <d v="1987-12-09T00:00:00"/>
    <n v="1987"/>
    <x v="11"/>
    <s v="198712"/>
    <x v="0"/>
    <s v="Niño12"/>
    <n v="7.3348506669348099"/>
  </r>
  <r>
    <d v="1987-12-10T00:00:00"/>
    <n v="1987"/>
    <x v="11"/>
    <s v="198712"/>
    <x v="0"/>
    <s v="Niño12"/>
    <n v="10.438222958543056"/>
  </r>
  <r>
    <d v="1987-12-11T00:00:00"/>
    <n v="1987"/>
    <x v="11"/>
    <s v="198712"/>
    <x v="0"/>
    <s v="Niño12"/>
    <n v="11.657096198422618"/>
  </r>
  <r>
    <d v="1987-12-12T00:00:00"/>
    <n v="1987"/>
    <x v="11"/>
    <s v="198712"/>
    <x v="0"/>
    <s v="Niño12"/>
    <n v="8.5494016612828858"/>
  </r>
  <r>
    <d v="1987-12-13T00:00:00"/>
    <n v="1987"/>
    <x v="11"/>
    <s v="198712"/>
    <x v="0"/>
    <s v="Niño12"/>
    <n v="7.6546968362649084"/>
  </r>
  <r>
    <d v="1987-12-14T00:00:00"/>
    <n v="1987"/>
    <x v="11"/>
    <s v="198712"/>
    <x v="0"/>
    <s v="Niño12"/>
    <n v="7.2527280018365428"/>
  </r>
  <r>
    <d v="1987-12-15T00:00:00"/>
    <n v="1987"/>
    <x v="11"/>
    <s v="198712"/>
    <x v="0"/>
    <s v="Niño12"/>
    <n v="7.4342623141590298"/>
  </r>
  <r>
    <d v="1987-12-16T00:00:00"/>
    <n v="1987"/>
    <x v="11"/>
    <s v="198712"/>
    <x v="0"/>
    <s v="Niño12"/>
    <n v="7.6330856086074688"/>
  </r>
  <r>
    <d v="1987-12-17T00:00:00"/>
    <n v="1987"/>
    <x v="11"/>
    <s v="198712"/>
    <x v="0"/>
    <s v="Niño12"/>
    <n v="6.2413225474683953"/>
  </r>
  <r>
    <d v="1987-12-18T00:00:00"/>
    <n v="1987"/>
    <x v="11"/>
    <s v="198712"/>
    <x v="0"/>
    <s v="Niño12"/>
    <n v="5.9041873960123459"/>
  </r>
  <r>
    <d v="1987-12-19T00:00:00"/>
    <n v="1987"/>
    <x v="11"/>
    <s v="198712"/>
    <x v="0"/>
    <s v="Niño12"/>
    <n v="5.6145969454026634"/>
  </r>
  <r>
    <d v="1987-12-20T00:00:00"/>
    <n v="1987"/>
    <x v="11"/>
    <s v="198712"/>
    <x v="0"/>
    <s v="Niño12"/>
    <n v="5.4157736509542236"/>
  </r>
  <r>
    <d v="1987-12-21T00:00:00"/>
    <n v="1987"/>
    <x v="11"/>
    <s v="198712"/>
    <x v="0"/>
    <s v="Niño12"/>
    <n v="5.2083058654428092"/>
  </r>
  <r>
    <d v="1987-12-22T00:00:00"/>
    <n v="1987"/>
    <x v="11"/>
    <s v="198712"/>
    <x v="0"/>
    <s v="Niño12"/>
    <s v=" "/>
  </r>
  <r>
    <d v="1987-12-23T00:00:00"/>
    <n v="1987"/>
    <x v="11"/>
    <s v="198712"/>
    <x v="0"/>
    <s v="Niño12"/>
    <s v=" "/>
  </r>
  <r>
    <d v="1987-12-24T00:00:00"/>
    <n v="1987"/>
    <x v="11"/>
    <s v="198712"/>
    <x v="0"/>
    <s v="Niño12"/>
    <s v=" "/>
  </r>
  <r>
    <d v="1987-12-25T00:00:00"/>
    <n v="1987"/>
    <x v="11"/>
    <s v="198712"/>
    <x v="0"/>
    <s v="Niño12"/>
    <s v=" "/>
  </r>
  <r>
    <d v="1987-12-26T00:00:00"/>
    <n v="1987"/>
    <x v="11"/>
    <s v="198712"/>
    <x v="0"/>
    <s v="Niño12"/>
    <n v="5.8220647309140769"/>
  </r>
  <r>
    <d v="1987-12-27T00:00:00"/>
    <n v="1987"/>
    <x v="11"/>
    <s v="198712"/>
    <x v="0"/>
    <s v="Niño12"/>
    <n v="5.1996613743798328"/>
  </r>
  <r>
    <d v="1987-12-28T00:00:00"/>
    <n v="1987"/>
    <x v="11"/>
    <s v="198712"/>
    <x v="0"/>
    <s v="Niño12"/>
    <n v="9.6256407986233476"/>
  </r>
  <r>
    <d v="1987-12-29T00:00:00"/>
    <n v="1987"/>
    <x v="11"/>
    <s v="198712"/>
    <x v="0"/>
    <s v="Niño12"/>
    <n v="7.2311167741791031"/>
  </r>
  <r>
    <d v="1987-12-30T00:00:00"/>
    <n v="1987"/>
    <x v="11"/>
    <s v="198712"/>
    <x v="0"/>
    <s v="Niño12"/>
    <n v="9.3101168748247396"/>
  </r>
  <r>
    <d v="1987-12-31T00:00:00"/>
    <n v="1987"/>
    <x v="11"/>
    <s v="198712"/>
    <x v="0"/>
    <s v="Niño12"/>
    <n v="8.566690643408835"/>
  </r>
  <r>
    <d v="1988-01-01T00:00:00"/>
    <n v="1988"/>
    <x v="0"/>
    <s v="19881"/>
    <x v="0"/>
    <s v="Niño1"/>
    <n v="7.3343129351046921"/>
  </r>
  <r>
    <d v="1988-01-02T00:00:00"/>
    <n v="1988"/>
    <x v="0"/>
    <s v="19881"/>
    <x v="0"/>
    <s v="Niño1"/>
    <n v="9.2865344663605001"/>
  </r>
  <r>
    <d v="1988-01-03T00:00:00"/>
    <n v="1988"/>
    <x v="0"/>
    <s v="19881"/>
    <x v="0"/>
    <s v="Niño1"/>
    <n v="9.0114977312940745"/>
  </r>
  <r>
    <d v="1988-01-04T00:00:00"/>
    <n v="1988"/>
    <x v="0"/>
    <s v="19881"/>
    <x v="0"/>
    <s v="Niño1"/>
    <n v="9.437535026789126"/>
  </r>
  <r>
    <d v="1988-01-05T00:00:00"/>
    <n v="1988"/>
    <x v="0"/>
    <s v="19881"/>
    <x v="0"/>
    <s v="Niño1"/>
    <n v="9.0061048541359092"/>
  </r>
  <r>
    <d v="1988-01-06T00:00:00"/>
    <n v="1988"/>
    <x v="0"/>
    <s v="19881"/>
    <x v="0"/>
    <s v="Niño1"/>
    <n v="12.613939672948439"/>
  </r>
  <r>
    <d v="1988-01-07T00:00:00"/>
    <n v="1988"/>
    <x v="0"/>
    <s v="19881"/>
    <x v="0"/>
    <s v="Niño1"/>
    <n v="10.122430425876107"/>
  </r>
  <r>
    <d v="1988-01-08T00:00:00"/>
    <n v="1988"/>
    <x v="0"/>
    <s v="19881"/>
    <x v="0"/>
    <s v="Niño1"/>
    <n v="16.788026593368315"/>
  </r>
  <r>
    <d v="1988-01-09T00:00:00"/>
    <n v="1988"/>
    <x v="0"/>
    <s v="19881"/>
    <x v="0"/>
    <s v="Niño1"/>
    <n v="9.2865344663605001"/>
  </r>
  <r>
    <d v="1988-01-10T00:00:00"/>
    <n v="1988"/>
    <x v="0"/>
    <s v="19881"/>
    <x v="0"/>
    <s v="Niño1"/>
    <n v="8.2564949291509446"/>
  </r>
  <r>
    <d v="1988-01-11T00:00:00"/>
    <n v="1988"/>
    <x v="0"/>
    <s v="19881"/>
    <x v="0"/>
    <s v="Niño1"/>
    <n v="7.7010285818599273"/>
  </r>
  <r>
    <d v="1988-01-12T00:00:00"/>
    <n v="1988"/>
    <x v="0"/>
    <s v="19881"/>
    <x v="0"/>
    <s v="Niño1"/>
    <n v="7.5931710386966236"/>
  </r>
  <r>
    <d v="1988-01-13T00:00:00"/>
    <n v="1988"/>
    <x v="0"/>
    <s v="19881"/>
    <x v="0"/>
    <s v="Niño1"/>
    <n v="6.5685243786452316"/>
  </r>
  <r>
    <d v="1988-01-14T00:00:00"/>
    <n v="1988"/>
    <x v="0"/>
    <s v="19881"/>
    <x v="0"/>
    <s v="Niño1"/>
    <n v="8.0299940885080048"/>
  </r>
  <r>
    <d v="1988-01-15T00:00:00"/>
    <n v="1988"/>
    <x v="0"/>
    <s v="19881"/>
    <x v="0"/>
    <s v="Niño1"/>
    <n v="7.8736006509212135"/>
  </r>
  <r>
    <d v="1988-01-16T00:00:00"/>
    <n v="1988"/>
    <x v="0"/>
    <s v="19881"/>
    <x v="0"/>
    <s v="Niño1"/>
    <n v="11.713329187534846"/>
  </r>
  <r>
    <d v="1988-01-17T00:00:00"/>
    <n v="1988"/>
    <x v="0"/>
    <s v="19881"/>
    <x v="0"/>
    <s v="Niño1"/>
    <n v="8.1971732804111266"/>
  </r>
  <r>
    <d v="1988-01-18T00:00:00"/>
    <n v="1988"/>
    <x v="0"/>
    <s v="19881"/>
    <x v="0"/>
    <s v="Niño1"/>
    <n v="8.4182812438959012"/>
  </r>
  <r>
    <d v="1988-01-19T00:00:00"/>
    <n v="1988"/>
    <x v="0"/>
    <s v="19881"/>
    <x v="0"/>
    <s v="Niño1"/>
    <n v="8.4236741210540647"/>
  </r>
  <r>
    <d v="1988-01-20T00:00:00"/>
    <n v="1988"/>
    <x v="0"/>
    <s v="19881"/>
    <x v="0"/>
    <s v="Niño1"/>
    <n v="7.8897792823957102"/>
  </r>
  <r>
    <d v="1988-01-21T00:00:00"/>
    <n v="1988"/>
    <x v="0"/>
    <s v="19881"/>
    <x v="0"/>
    <s v="Niño1"/>
    <n v="7.5014921270078139"/>
  </r>
  <r>
    <d v="1988-01-22T00:00:00"/>
    <n v="1988"/>
    <x v="0"/>
    <s v="19881"/>
    <x v="0"/>
    <s v="Niño1"/>
    <n v="6.4876312212727534"/>
  </r>
  <r>
    <d v="1988-01-23T00:00:00"/>
    <n v="1988"/>
    <x v="0"/>
    <s v="19881"/>
    <x v="0"/>
    <s v="Niño1"/>
    <s v=" "/>
  </r>
  <r>
    <d v="1988-01-24T00:00:00"/>
    <n v="1988"/>
    <x v="0"/>
    <s v="19881"/>
    <x v="0"/>
    <s v="Niño1"/>
    <s v=" "/>
  </r>
  <r>
    <d v="1988-01-25T00:00:00"/>
    <n v="1988"/>
    <x v="0"/>
    <s v="19881"/>
    <x v="0"/>
    <s v="Niño1"/>
    <s v=" "/>
  </r>
  <r>
    <d v="1988-01-26T00:00:00"/>
    <n v="1988"/>
    <x v="0"/>
    <s v="19881"/>
    <x v="0"/>
    <s v="Niño1"/>
    <s v=" "/>
  </r>
  <r>
    <d v="1988-01-27T00:00:00"/>
    <n v="1988"/>
    <x v="0"/>
    <s v="19881"/>
    <x v="0"/>
    <s v="Niño1"/>
    <s v=" "/>
  </r>
  <r>
    <d v="1988-01-28T00:00:00"/>
    <n v="1988"/>
    <x v="0"/>
    <s v="19881"/>
    <x v="0"/>
    <s v="Niño1"/>
    <s v=" "/>
  </r>
  <r>
    <d v="1988-01-29T00:00:00"/>
    <n v="1988"/>
    <x v="0"/>
    <s v="19881"/>
    <x v="0"/>
    <s v="Niño1"/>
    <s v=" "/>
  </r>
  <r>
    <d v="1988-01-30T00:00:00"/>
    <n v="1988"/>
    <x v="0"/>
    <s v="19881"/>
    <x v="0"/>
    <s v="Niño1"/>
    <n v="8.9359974510797606"/>
  </r>
  <r>
    <d v="1988-01-31T00:00:00"/>
    <n v="1988"/>
    <x v="0"/>
    <s v="19881"/>
    <x v="0"/>
    <s v="Niño1"/>
    <n v="6.9568115340331271"/>
  </r>
  <r>
    <d v="1988-02-01T00:00:00"/>
    <n v="1988"/>
    <x v="1"/>
    <s v="19882"/>
    <x v="1"/>
    <s v="Neutro2"/>
    <s v=" "/>
  </r>
  <r>
    <d v="1988-02-02T00:00:00"/>
    <n v="1988"/>
    <x v="1"/>
    <s v="19882"/>
    <x v="1"/>
    <s v="Neutro2"/>
    <n v="8.4994744815821281"/>
  </r>
  <r>
    <d v="1988-02-03T00:00:00"/>
    <n v="1988"/>
    <x v="1"/>
    <s v="19882"/>
    <x v="1"/>
    <s v="Neutro2"/>
    <n v="7.0089612113255546"/>
  </r>
  <r>
    <d v="1988-02-04T00:00:00"/>
    <n v="1988"/>
    <x v="1"/>
    <s v="19882"/>
    <x v="1"/>
    <s v="Neutro2"/>
    <n v="11.314888436511213"/>
  </r>
  <r>
    <d v="1988-02-05T00:00:00"/>
    <n v="1988"/>
    <x v="1"/>
    <s v="19882"/>
    <x v="1"/>
    <s v="Neutro2"/>
    <n v="8.4344123943883886"/>
  </r>
  <r>
    <d v="1988-02-06T00:00:00"/>
    <n v="1988"/>
    <x v="1"/>
    <s v="19882"/>
    <x v="1"/>
    <s v="Neutro2"/>
    <n v="7.9553188432344903"/>
  </r>
  <r>
    <d v="1988-02-07T00:00:00"/>
    <n v="1988"/>
    <x v="1"/>
    <s v="19882"/>
    <x v="1"/>
    <s v="Neutro2"/>
    <n v="11.894532486055434"/>
  </r>
  <r>
    <d v="1988-02-08T00:00:00"/>
    <n v="1988"/>
    <x v="1"/>
    <s v="19882"/>
    <x v="1"/>
    <s v="Neutro2"/>
    <n v="7.346101117693113"/>
  </r>
  <r>
    <d v="1988-02-09T00:00:00"/>
    <n v="1988"/>
    <x v="1"/>
    <s v="19882"/>
    <x v="1"/>
    <s v="Neutro2"/>
    <n v="11.51007469809243"/>
  </r>
  <r>
    <d v="1988-02-10T00:00:00"/>
    <n v="1988"/>
    <x v="1"/>
    <s v="19882"/>
    <x v="1"/>
    <s v="Neutro2"/>
    <n v="7.5826905256703458"/>
  </r>
  <r>
    <d v="1988-02-11T00:00:00"/>
    <n v="1988"/>
    <x v="1"/>
    <s v="19882"/>
    <x v="1"/>
    <s v="Neutro2"/>
    <n v="13.804991955471598"/>
  </r>
  <r>
    <d v="1988-02-12T00:00:00"/>
    <n v="1988"/>
    <x v="1"/>
    <s v="19882"/>
    <x v="1"/>
    <s v="Neutro2"/>
    <n v="8.1386756344168454"/>
  </r>
  <r>
    <d v="1988-02-13T00:00:00"/>
    <n v="1988"/>
    <x v="1"/>
    <s v="19882"/>
    <x v="1"/>
    <s v="Neutro2"/>
    <n v="9.085033266325782"/>
  </r>
  <r>
    <d v="1988-02-14T00:00:00"/>
    <n v="1988"/>
    <x v="1"/>
    <s v="19882"/>
    <x v="1"/>
    <s v="Neutro2"/>
    <n v="7.168659061710188"/>
  </r>
  <r>
    <d v="1988-02-15T00:00:00"/>
    <n v="1988"/>
    <x v="1"/>
    <s v="19882"/>
    <x v="1"/>
    <s v="Neutro2"/>
    <n v="9.6173594342745581"/>
  </r>
  <r>
    <d v="1988-02-16T00:00:00"/>
    <n v="1988"/>
    <x v="1"/>
    <s v="19882"/>
    <x v="1"/>
    <s v="Neutro2"/>
    <n v="7.8192799336475796"/>
  </r>
  <r>
    <d v="1988-02-17T00:00:00"/>
    <n v="1988"/>
    <x v="1"/>
    <s v="19882"/>
    <x v="1"/>
    <s v="Neutro2"/>
    <n v="8.6591723319667615"/>
  </r>
  <r>
    <d v="1988-02-18T00:00:00"/>
    <n v="1988"/>
    <x v="1"/>
    <s v="19882"/>
    <x v="1"/>
    <s v="Neutro2"/>
    <s v=" "/>
  </r>
  <r>
    <d v="1988-02-19T00:00:00"/>
    <n v="1988"/>
    <x v="1"/>
    <s v="19882"/>
    <x v="1"/>
    <s v="Neutro2"/>
    <s v=" "/>
  </r>
  <r>
    <d v="1988-02-20T00:00:00"/>
    <n v="1988"/>
    <x v="1"/>
    <s v="19882"/>
    <x v="1"/>
    <s v="Neutro2"/>
    <s v=" "/>
  </r>
  <r>
    <d v="1988-02-21T00:00:00"/>
    <n v="1988"/>
    <x v="1"/>
    <s v="19882"/>
    <x v="1"/>
    <s v="Neutro2"/>
    <s v=" "/>
  </r>
  <r>
    <d v="1988-02-22T00:00:00"/>
    <n v="1988"/>
    <x v="1"/>
    <s v="19882"/>
    <x v="1"/>
    <s v="Neutro2"/>
    <s v=" "/>
  </r>
  <r>
    <d v="1988-02-23T00:00:00"/>
    <n v="1988"/>
    <x v="1"/>
    <s v="19882"/>
    <x v="1"/>
    <s v="Neutro2"/>
    <s v=" "/>
  </r>
  <r>
    <d v="1988-02-24T00:00:00"/>
    <n v="1988"/>
    <x v="1"/>
    <s v="19882"/>
    <x v="1"/>
    <s v="Neutro2"/>
    <s v=" "/>
  </r>
  <r>
    <d v="1988-02-25T00:00:00"/>
    <n v="1988"/>
    <x v="1"/>
    <s v="19882"/>
    <x v="1"/>
    <s v="Neutro2"/>
    <n v="12.113377688434376"/>
  </r>
  <r>
    <d v="1988-02-26T00:00:00"/>
    <n v="1988"/>
    <x v="1"/>
    <s v="19882"/>
    <x v="1"/>
    <s v="Neutro2"/>
    <n v="11.291229495713489"/>
  </r>
  <r>
    <d v="1988-02-27T00:00:00"/>
    <n v="1988"/>
    <x v="1"/>
    <s v="19882"/>
    <x v="1"/>
    <s v="Neutro2"/>
    <n v="11.320803171710642"/>
  </r>
  <r>
    <d v="1988-02-28T00:00:00"/>
    <n v="1988"/>
    <x v="1"/>
    <s v="19882"/>
    <x v="1"/>
    <s v="Neutro2"/>
    <n v="8.6295986559696072"/>
  </r>
  <r>
    <d v="1988-02-29T00:00:00"/>
    <n v="1988"/>
    <x v="1"/>
    <s v="19882"/>
    <x v="1"/>
    <s v="Neutro2"/>
    <n v="8.736063889559361"/>
  </r>
  <r>
    <d v="1988-03-01T00:00:00"/>
    <n v="1988"/>
    <x v="2"/>
    <s v="19883"/>
    <x v="1"/>
    <s v="Neutro3"/>
    <s v=" "/>
  </r>
  <r>
    <d v="1988-03-02T00:00:00"/>
    <n v="1988"/>
    <x v="2"/>
    <s v="19883"/>
    <x v="1"/>
    <s v="Neutro3"/>
    <s v=" "/>
  </r>
  <r>
    <d v="1988-03-03T00:00:00"/>
    <n v="1988"/>
    <x v="2"/>
    <s v="19883"/>
    <x v="1"/>
    <s v="Neutro3"/>
    <s v=" "/>
  </r>
  <r>
    <d v="1988-03-04T00:00:00"/>
    <n v="1988"/>
    <x v="2"/>
    <s v="19883"/>
    <x v="1"/>
    <s v="Neutro3"/>
    <s v=" "/>
  </r>
  <r>
    <d v="1988-03-05T00:00:00"/>
    <n v="1988"/>
    <x v="2"/>
    <s v="19883"/>
    <x v="1"/>
    <s v="Neutro3"/>
    <s v=" "/>
  </r>
  <r>
    <d v="1988-03-06T00:00:00"/>
    <n v="1988"/>
    <x v="2"/>
    <s v="19883"/>
    <x v="1"/>
    <s v="Neutro3"/>
    <s v=" "/>
  </r>
  <r>
    <d v="1988-03-07T00:00:00"/>
    <n v="1988"/>
    <x v="2"/>
    <s v="19883"/>
    <x v="1"/>
    <s v="Neutro3"/>
    <s v=" "/>
  </r>
  <r>
    <d v="1988-03-08T00:00:00"/>
    <n v="1988"/>
    <x v="2"/>
    <s v="19883"/>
    <x v="1"/>
    <s v="Neutro3"/>
    <s v=" "/>
  </r>
  <r>
    <d v="1988-03-09T00:00:00"/>
    <n v="1988"/>
    <x v="2"/>
    <s v="19883"/>
    <x v="1"/>
    <s v="Neutro3"/>
    <s v=" "/>
  </r>
  <r>
    <d v="1988-03-10T00:00:00"/>
    <n v="1988"/>
    <x v="2"/>
    <s v="19883"/>
    <x v="1"/>
    <s v="Neutro3"/>
    <s v=" "/>
  </r>
  <r>
    <d v="1988-03-11T00:00:00"/>
    <n v="1988"/>
    <x v="2"/>
    <s v="19883"/>
    <x v="1"/>
    <s v="Neutro3"/>
    <s v=" "/>
  </r>
  <r>
    <d v="1988-03-12T00:00:00"/>
    <n v="1988"/>
    <x v="2"/>
    <s v="19883"/>
    <x v="1"/>
    <s v="Neutro3"/>
    <s v=" "/>
  </r>
  <r>
    <d v="1988-03-13T00:00:00"/>
    <n v="1988"/>
    <x v="2"/>
    <s v="19883"/>
    <x v="1"/>
    <s v="Neutro3"/>
    <s v=" "/>
  </r>
  <r>
    <d v="1988-03-14T00:00:00"/>
    <n v="1988"/>
    <x v="2"/>
    <s v="19883"/>
    <x v="1"/>
    <s v="Neutro3"/>
    <s v=" "/>
  </r>
  <r>
    <d v="1988-03-15T00:00:00"/>
    <n v="1988"/>
    <x v="2"/>
    <s v="19883"/>
    <x v="1"/>
    <s v="Neutro3"/>
    <s v=" "/>
  </r>
  <r>
    <d v="1988-03-16T00:00:00"/>
    <n v="1988"/>
    <x v="2"/>
    <s v="19883"/>
    <x v="1"/>
    <s v="Neutro3"/>
    <s v=" "/>
  </r>
  <r>
    <d v="1988-03-17T00:00:00"/>
    <n v="1988"/>
    <x v="2"/>
    <s v="19883"/>
    <x v="1"/>
    <s v="Neutro3"/>
    <s v=" "/>
  </r>
  <r>
    <d v="1988-03-18T00:00:00"/>
    <n v="1988"/>
    <x v="2"/>
    <s v="19883"/>
    <x v="1"/>
    <s v="Neutro3"/>
    <s v=" "/>
  </r>
  <r>
    <d v="1988-03-19T00:00:00"/>
    <n v="1988"/>
    <x v="2"/>
    <s v="19883"/>
    <x v="1"/>
    <s v="Neutro3"/>
    <s v=" "/>
  </r>
  <r>
    <d v="1988-03-20T00:00:00"/>
    <n v="1988"/>
    <x v="2"/>
    <s v="19883"/>
    <x v="1"/>
    <s v="Neutro3"/>
    <s v=" "/>
  </r>
  <r>
    <d v="1988-03-21T00:00:00"/>
    <n v="1988"/>
    <x v="2"/>
    <s v="19883"/>
    <x v="1"/>
    <s v="Neutro3"/>
    <s v=" "/>
  </r>
  <r>
    <d v="1988-03-22T00:00:00"/>
    <n v="1988"/>
    <x v="2"/>
    <s v="19883"/>
    <x v="1"/>
    <s v="Neutro3"/>
    <s v=" "/>
  </r>
  <r>
    <d v="1988-03-23T00:00:00"/>
    <n v="1988"/>
    <x v="2"/>
    <s v="19883"/>
    <x v="1"/>
    <s v="Neutro3"/>
    <s v=" "/>
  </r>
  <r>
    <d v="1988-03-24T00:00:00"/>
    <n v="1988"/>
    <x v="2"/>
    <s v="19883"/>
    <x v="1"/>
    <s v="Neutro3"/>
    <s v=" "/>
  </r>
  <r>
    <d v="1988-03-25T00:00:00"/>
    <n v="1988"/>
    <x v="2"/>
    <s v="19883"/>
    <x v="1"/>
    <s v="Neutro3"/>
    <s v=" "/>
  </r>
  <r>
    <d v="1988-03-26T00:00:00"/>
    <n v="1988"/>
    <x v="2"/>
    <s v="19883"/>
    <x v="1"/>
    <s v="Neutro3"/>
    <s v=" "/>
  </r>
  <r>
    <d v="1988-03-27T00:00:00"/>
    <n v="1988"/>
    <x v="2"/>
    <s v="19883"/>
    <x v="1"/>
    <s v="Neutro3"/>
    <s v=" "/>
  </r>
  <r>
    <d v="1988-03-28T00:00:00"/>
    <n v="1988"/>
    <x v="2"/>
    <s v="19883"/>
    <x v="1"/>
    <s v="Neutro3"/>
    <s v=" "/>
  </r>
  <r>
    <d v="1988-03-29T00:00:00"/>
    <n v="1988"/>
    <x v="2"/>
    <s v="19883"/>
    <x v="1"/>
    <s v="Neutro3"/>
    <s v=" "/>
  </r>
  <r>
    <d v="1988-03-30T00:00:00"/>
    <n v="1988"/>
    <x v="2"/>
    <s v="19883"/>
    <x v="1"/>
    <s v="Neutro3"/>
    <s v=" "/>
  </r>
  <r>
    <d v="1988-03-31T00:00:00"/>
    <n v="1988"/>
    <x v="2"/>
    <s v="19883"/>
    <x v="1"/>
    <s v="Neutro3"/>
    <s v=" "/>
  </r>
  <r>
    <d v="1988-04-01T00:00:00"/>
    <n v="1988"/>
    <x v="3"/>
    <s v="19884"/>
    <x v="1"/>
    <s v="Neutro4"/>
    <s v=" "/>
  </r>
  <r>
    <d v="1988-04-02T00:00:00"/>
    <n v="1988"/>
    <x v="3"/>
    <s v="19884"/>
    <x v="1"/>
    <s v="Neutro4"/>
    <s v=" "/>
  </r>
  <r>
    <d v="1988-04-03T00:00:00"/>
    <n v="1988"/>
    <x v="3"/>
    <s v="19884"/>
    <x v="1"/>
    <s v="Neutro4"/>
    <s v=" "/>
  </r>
  <r>
    <d v="1988-04-04T00:00:00"/>
    <n v="1988"/>
    <x v="3"/>
    <s v="19884"/>
    <x v="1"/>
    <s v="Neutro4"/>
    <s v=" "/>
  </r>
  <r>
    <d v="1988-04-05T00:00:00"/>
    <n v="1988"/>
    <x v="3"/>
    <s v="19884"/>
    <x v="1"/>
    <s v="Neutro4"/>
    <s v=" "/>
  </r>
  <r>
    <d v="1988-04-06T00:00:00"/>
    <n v="1988"/>
    <x v="3"/>
    <s v="19884"/>
    <x v="1"/>
    <s v="Neutro4"/>
    <s v=" "/>
  </r>
  <r>
    <d v="1988-04-07T00:00:00"/>
    <n v="1988"/>
    <x v="3"/>
    <s v="19884"/>
    <x v="1"/>
    <s v="Neutro4"/>
    <s v=" "/>
  </r>
  <r>
    <d v="1988-04-08T00:00:00"/>
    <n v="1988"/>
    <x v="3"/>
    <s v="19884"/>
    <x v="1"/>
    <s v="Neutro4"/>
    <s v=" "/>
  </r>
  <r>
    <d v="1988-04-09T00:00:00"/>
    <n v="1988"/>
    <x v="3"/>
    <s v="19884"/>
    <x v="1"/>
    <s v="Neutro4"/>
    <s v=" "/>
  </r>
  <r>
    <d v="1988-04-10T00:00:00"/>
    <n v="1988"/>
    <x v="3"/>
    <s v="19884"/>
    <x v="1"/>
    <s v="Neutro4"/>
    <s v=" "/>
  </r>
  <r>
    <d v="1988-04-11T00:00:00"/>
    <n v="1988"/>
    <x v="3"/>
    <s v="19884"/>
    <x v="1"/>
    <s v="Neutro4"/>
    <s v=" "/>
  </r>
  <r>
    <d v="1988-04-12T00:00:00"/>
    <n v="1988"/>
    <x v="3"/>
    <s v="19884"/>
    <x v="1"/>
    <s v="Neutro4"/>
    <s v=" "/>
  </r>
  <r>
    <d v="1988-04-13T00:00:00"/>
    <n v="1988"/>
    <x v="3"/>
    <s v="19884"/>
    <x v="1"/>
    <s v="Neutro4"/>
    <s v=" "/>
  </r>
  <r>
    <d v="1988-04-14T00:00:00"/>
    <n v="1988"/>
    <x v="3"/>
    <s v="19884"/>
    <x v="1"/>
    <s v="Neutro4"/>
    <s v=" "/>
  </r>
  <r>
    <d v="1988-04-15T00:00:00"/>
    <n v="1988"/>
    <x v="3"/>
    <s v="19884"/>
    <x v="1"/>
    <s v="Neutro4"/>
    <s v=" "/>
  </r>
  <r>
    <d v="1988-04-16T00:00:00"/>
    <n v="1988"/>
    <x v="3"/>
    <s v="19884"/>
    <x v="1"/>
    <s v="Neutro4"/>
    <s v=" "/>
  </r>
  <r>
    <d v="1988-04-17T00:00:00"/>
    <n v="1988"/>
    <x v="3"/>
    <s v="19884"/>
    <x v="1"/>
    <s v="Neutro4"/>
    <s v=" "/>
  </r>
  <r>
    <d v="1988-04-18T00:00:00"/>
    <n v="1988"/>
    <x v="3"/>
    <s v="19884"/>
    <x v="1"/>
    <s v="Neutro4"/>
    <s v=" "/>
  </r>
  <r>
    <d v="1988-04-19T00:00:00"/>
    <n v="1988"/>
    <x v="3"/>
    <s v="19884"/>
    <x v="1"/>
    <s v="Neutro4"/>
    <s v=" "/>
  </r>
  <r>
    <d v="1988-04-20T00:00:00"/>
    <n v="1988"/>
    <x v="3"/>
    <s v="19884"/>
    <x v="1"/>
    <s v="Neutro4"/>
    <s v=" "/>
  </r>
  <r>
    <d v="1988-04-21T00:00:00"/>
    <n v="1988"/>
    <x v="3"/>
    <s v="19884"/>
    <x v="1"/>
    <s v="Neutro4"/>
    <s v=" "/>
  </r>
  <r>
    <d v="1988-04-22T00:00:00"/>
    <n v="1988"/>
    <x v="3"/>
    <s v="19884"/>
    <x v="1"/>
    <s v="Neutro4"/>
    <s v=" "/>
  </r>
  <r>
    <d v="1988-04-23T00:00:00"/>
    <n v="1988"/>
    <x v="3"/>
    <s v="19884"/>
    <x v="1"/>
    <s v="Neutro4"/>
    <s v=" "/>
  </r>
  <r>
    <d v="1988-04-24T00:00:00"/>
    <n v="1988"/>
    <x v="3"/>
    <s v="19884"/>
    <x v="1"/>
    <s v="Neutro4"/>
    <s v=" "/>
  </r>
  <r>
    <d v="1988-04-25T00:00:00"/>
    <n v="1988"/>
    <x v="3"/>
    <s v="19884"/>
    <x v="1"/>
    <s v="Neutro4"/>
    <s v=" "/>
  </r>
  <r>
    <d v="1988-04-26T00:00:00"/>
    <n v="1988"/>
    <x v="3"/>
    <s v="19884"/>
    <x v="1"/>
    <s v="Neutro4"/>
    <s v=" "/>
  </r>
  <r>
    <d v="1988-04-27T00:00:00"/>
    <n v="1988"/>
    <x v="3"/>
    <s v="19884"/>
    <x v="1"/>
    <s v="Neutro4"/>
    <s v=" "/>
  </r>
  <r>
    <d v="1988-04-28T00:00:00"/>
    <n v="1988"/>
    <x v="3"/>
    <s v="19884"/>
    <x v="1"/>
    <s v="Neutro4"/>
    <s v=" "/>
  </r>
  <r>
    <d v="1988-04-29T00:00:00"/>
    <n v="1988"/>
    <x v="3"/>
    <s v="19884"/>
    <x v="1"/>
    <s v="Neutro4"/>
    <s v=" "/>
  </r>
  <r>
    <d v="1988-04-30T00:00:00"/>
    <n v="1988"/>
    <x v="3"/>
    <s v="19884"/>
    <x v="1"/>
    <s v="Neutro4"/>
    <s v=" "/>
  </r>
  <r>
    <d v="1988-05-01T00:00:00"/>
    <n v="1988"/>
    <x v="4"/>
    <s v="19885"/>
    <x v="2"/>
    <s v="Niña5"/>
    <s v=" "/>
  </r>
  <r>
    <d v="1988-05-02T00:00:00"/>
    <n v="1988"/>
    <x v="4"/>
    <s v="19885"/>
    <x v="2"/>
    <s v="Niña5"/>
    <s v=" "/>
  </r>
  <r>
    <d v="1988-05-03T00:00:00"/>
    <n v="1988"/>
    <x v="4"/>
    <s v="19885"/>
    <x v="2"/>
    <s v="Niña5"/>
    <s v=" "/>
  </r>
  <r>
    <d v="1988-05-04T00:00:00"/>
    <n v="1988"/>
    <x v="4"/>
    <s v="19885"/>
    <x v="2"/>
    <s v="Niña5"/>
    <s v=" "/>
  </r>
  <r>
    <d v="1988-05-05T00:00:00"/>
    <n v="1988"/>
    <x v="4"/>
    <s v="19885"/>
    <x v="2"/>
    <s v="Niña5"/>
    <s v=" "/>
  </r>
  <r>
    <d v="1988-05-06T00:00:00"/>
    <n v="1988"/>
    <x v="4"/>
    <s v="19885"/>
    <x v="2"/>
    <s v="Niña5"/>
    <s v=" "/>
  </r>
  <r>
    <d v="1988-05-07T00:00:00"/>
    <n v="1988"/>
    <x v="4"/>
    <s v="19885"/>
    <x v="2"/>
    <s v="Niña5"/>
    <s v=" "/>
  </r>
  <r>
    <d v="1988-05-08T00:00:00"/>
    <n v="1988"/>
    <x v="4"/>
    <s v="19885"/>
    <x v="2"/>
    <s v="Niña5"/>
    <s v=" "/>
  </r>
  <r>
    <d v="1988-05-09T00:00:00"/>
    <n v="1988"/>
    <x v="4"/>
    <s v="19885"/>
    <x v="2"/>
    <s v="Niña5"/>
    <s v=" "/>
  </r>
  <r>
    <d v="1988-05-10T00:00:00"/>
    <n v="1988"/>
    <x v="4"/>
    <s v="19885"/>
    <x v="2"/>
    <s v="Niña5"/>
    <s v=" "/>
  </r>
  <r>
    <d v="1988-05-11T00:00:00"/>
    <n v="1988"/>
    <x v="4"/>
    <s v="19885"/>
    <x v="2"/>
    <s v="Niña5"/>
    <n v="11.144689664936342"/>
  </r>
  <r>
    <d v="1988-05-12T00:00:00"/>
    <n v="1988"/>
    <x v="4"/>
    <s v="19885"/>
    <x v="2"/>
    <s v="Niña5"/>
    <n v="9.9102009635895474"/>
  </r>
  <r>
    <d v="1988-05-13T00:00:00"/>
    <n v="1988"/>
    <x v="4"/>
    <s v="19885"/>
    <x v="2"/>
    <s v="Niña5"/>
    <n v="10.369705091313076"/>
  </r>
  <r>
    <d v="1988-05-14T00:00:00"/>
    <n v="1988"/>
    <x v="4"/>
    <s v="19885"/>
    <x v="2"/>
    <s v="Niña5"/>
    <n v="19.587220728035813"/>
  </r>
  <r>
    <d v="1988-05-15T00:00:00"/>
    <n v="1988"/>
    <x v="4"/>
    <s v="19885"/>
    <x v="2"/>
    <s v="Niña5"/>
    <n v="15.472258390213161"/>
  </r>
  <r>
    <d v="1988-05-16T00:00:00"/>
    <n v="1988"/>
    <x v="4"/>
    <s v="19885"/>
    <x v="2"/>
    <s v="Niña5"/>
    <n v="12.61921783598946"/>
  </r>
  <r>
    <d v="1988-05-17T00:00:00"/>
    <n v="1988"/>
    <x v="4"/>
    <s v="19885"/>
    <x v="2"/>
    <s v="Niña5"/>
    <n v="12.715233623871988"/>
  </r>
  <r>
    <d v="1988-05-18T00:00:00"/>
    <n v="1988"/>
    <x v="4"/>
    <s v="19885"/>
    <x v="2"/>
    <s v="Niña5"/>
    <n v="17.701196323200431"/>
  </r>
  <r>
    <d v="1988-05-19T00:00:00"/>
    <n v="1988"/>
    <x v="4"/>
    <s v="19885"/>
    <x v="2"/>
    <s v="Niña5"/>
    <n v="12.543776859796044"/>
  </r>
  <r>
    <d v="1988-05-20T00:00:00"/>
    <n v="1988"/>
    <x v="4"/>
    <s v="19885"/>
    <x v="2"/>
    <s v="Niña5"/>
    <n v="17.509164747435374"/>
  </r>
  <r>
    <d v="1988-05-21T00:00:00"/>
    <n v="1988"/>
    <x v="4"/>
    <s v="19885"/>
    <x v="2"/>
    <s v="Niña5"/>
    <n v="14.909880204044068"/>
  </r>
  <r>
    <d v="1988-05-22T00:00:00"/>
    <n v="1988"/>
    <x v="4"/>
    <s v="19885"/>
    <x v="2"/>
    <s v="Niña5"/>
    <n v="16.500998974668825"/>
  </r>
  <r>
    <d v="1988-05-23T00:00:00"/>
    <n v="1988"/>
    <x v="4"/>
    <s v="19885"/>
    <x v="2"/>
    <s v="Niña5"/>
    <n v="11.446453569710004"/>
  </r>
  <r>
    <d v="1988-05-24T00:00:00"/>
    <n v="1988"/>
    <x v="4"/>
    <s v="19885"/>
    <x v="2"/>
    <s v="Niña5"/>
    <n v="10.342272009060927"/>
  </r>
  <r>
    <d v="1988-05-25T00:00:00"/>
    <n v="1988"/>
    <x v="4"/>
    <s v="19885"/>
    <x v="2"/>
    <s v="Niña5"/>
    <n v="10.355988550187002"/>
  </r>
  <r>
    <d v="1988-05-26T00:00:00"/>
    <n v="1988"/>
    <x v="4"/>
    <s v="19885"/>
    <x v="2"/>
    <s v="Niña5"/>
    <n v="15.581990719221766"/>
  </r>
  <r>
    <d v="1988-05-27T00:00:00"/>
    <n v="1988"/>
    <x v="4"/>
    <s v="19885"/>
    <x v="2"/>
    <s v="Niña5"/>
    <n v="16.432416269038448"/>
  </r>
  <r>
    <d v="1988-05-28T00:00:00"/>
    <n v="1988"/>
    <x v="4"/>
    <s v="19885"/>
    <x v="2"/>
    <s v="Niña5"/>
    <n v="16.089502740886559"/>
  </r>
  <r>
    <d v="1988-05-29T00:00:00"/>
    <n v="1988"/>
    <x v="4"/>
    <s v="19885"/>
    <x v="2"/>
    <s v="Niña5"/>
    <n v="14.032021571975235"/>
  </r>
  <r>
    <d v="1988-05-30T00:00:00"/>
    <n v="1988"/>
    <x v="4"/>
    <s v="19885"/>
    <x v="2"/>
    <s v="Niña5"/>
    <n v="16.171801987643015"/>
  </r>
  <r>
    <d v="1988-05-31T00:00:00"/>
    <n v="1988"/>
    <x v="4"/>
    <s v="19885"/>
    <x v="2"/>
    <s v="Niña5"/>
    <n v="13.270753539478045"/>
  </r>
  <r>
    <d v="1988-06-01T00:00:00"/>
    <n v="1988"/>
    <x v="5"/>
    <s v="19886"/>
    <x v="2"/>
    <s v="Niña6"/>
    <n v="14.912656717984873"/>
  </r>
  <r>
    <d v="1988-06-02T00:00:00"/>
    <n v="1988"/>
    <x v="5"/>
    <s v="19886"/>
    <x v="2"/>
    <s v="Niña6"/>
    <n v="16.123170661840859"/>
  </r>
  <r>
    <d v="1988-06-03T00:00:00"/>
    <n v="1988"/>
    <x v="5"/>
    <s v="19886"/>
    <x v="2"/>
    <s v="Niña6"/>
    <n v="15.065794024135331"/>
  </r>
  <r>
    <d v="1988-06-04T00:00:00"/>
    <n v="1988"/>
    <x v="5"/>
    <s v="19886"/>
    <x v="2"/>
    <s v="Niña6"/>
    <n v="11.390498676524388"/>
  </r>
  <r>
    <d v="1988-06-05T00:00:00"/>
    <n v="1988"/>
    <x v="5"/>
    <s v="19886"/>
    <x v="2"/>
    <s v="Niña6"/>
    <n v="10.333122038818859"/>
  </r>
  <r>
    <d v="1988-06-06T00:00:00"/>
    <n v="1988"/>
    <x v="5"/>
    <s v="19886"/>
    <x v="2"/>
    <s v="Niña6"/>
    <n v="9.6914038035217107"/>
  </r>
  <r>
    <d v="1988-06-07T00:00:00"/>
    <n v="1988"/>
    <x v="5"/>
    <s v="19886"/>
    <x v="2"/>
    <s v="Niña6"/>
    <n v="9.844541109672166"/>
  </r>
  <r>
    <d v="1988-06-08T00:00:00"/>
    <n v="1988"/>
    <x v="5"/>
    <s v="19886"/>
    <x v="2"/>
    <s v="Niña6"/>
    <n v="9.1955306217011863"/>
  </r>
  <r>
    <d v="1988-06-09T00:00:00"/>
    <n v="1988"/>
    <x v="5"/>
    <s v="19886"/>
    <x v="2"/>
    <s v="Niña6"/>
    <n v="9.2465763904180047"/>
  </r>
  <r>
    <d v="1988-06-10T00:00:00"/>
    <n v="1988"/>
    <x v="5"/>
    <s v="19886"/>
    <x v="2"/>
    <s v="Niña6"/>
    <n v="8.6121504077946867"/>
  </r>
  <r>
    <d v="1988-06-11T00:00:00"/>
    <n v="1988"/>
    <x v="5"/>
    <s v="19886"/>
    <x v="2"/>
    <s v="Niña6"/>
    <n v="8.152738489343319"/>
  </r>
  <r>
    <d v="1988-06-12T00:00:00"/>
    <n v="1988"/>
    <x v="5"/>
    <s v="19886"/>
    <x v="2"/>
    <s v="Niña6"/>
    <n v="10.311245280797365"/>
  </r>
  <r>
    <d v="1988-06-13T00:00:00"/>
    <n v="1988"/>
    <x v="5"/>
    <s v="19886"/>
    <x v="2"/>
    <s v="Niña6"/>
    <n v="15.71480451210631"/>
  </r>
  <r>
    <d v="1988-06-14T00:00:00"/>
    <n v="1988"/>
    <x v="5"/>
    <s v="19886"/>
    <x v="2"/>
    <s v="Niña6"/>
    <n v="13.796942058888694"/>
  </r>
  <r>
    <d v="1988-06-15T00:00:00"/>
    <n v="1988"/>
    <x v="5"/>
    <s v="19886"/>
    <x v="2"/>
    <s v="Niña6"/>
    <n v="11.448836697915038"/>
  </r>
  <r>
    <d v="1988-06-16T00:00:00"/>
    <n v="1988"/>
    <x v="5"/>
    <s v="19886"/>
    <x v="2"/>
    <s v="Niña6"/>
    <n v="14.912656717984873"/>
  </r>
  <r>
    <d v="1988-06-17T00:00:00"/>
    <n v="1988"/>
    <x v="5"/>
    <s v="19886"/>
    <x v="2"/>
    <s v="Niña6"/>
    <n v="14.613674358357795"/>
  </r>
  <r>
    <d v="1988-06-18T00:00:00"/>
    <n v="1988"/>
    <x v="5"/>
    <s v="19886"/>
    <x v="2"/>
    <s v="Niña6"/>
    <n v="15.189762319590463"/>
  </r>
  <r>
    <d v="1988-06-19T00:00:00"/>
    <n v="1988"/>
    <x v="5"/>
    <s v="19886"/>
    <x v="2"/>
    <s v="Niña6"/>
    <n v="13.35940689845882"/>
  </r>
  <r>
    <d v="1988-06-20T00:00:00"/>
    <n v="1988"/>
    <x v="5"/>
    <s v="19886"/>
    <x v="2"/>
    <s v="Niña6"/>
    <n v="15.795019291518454"/>
  </r>
  <r>
    <d v="1988-06-21T00:00:00"/>
    <n v="1988"/>
    <x v="5"/>
    <s v="19886"/>
    <x v="2"/>
    <s v="Niña6"/>
    <n v="12.382245040165436"/>
  </r>
  <r>
    <d v="1988-06-22T00:00:00"/>
    <n v="1988"/>
    <x v="5"/>
    <s v="19886"/>
    <x v="2"/>
    <s v="Niña6"/>
    <n v="10.653981156467433"/>
  </r>
  <r>
    <d v="1988-06-23T00:00:00"/>
    <n v="1988"/>
    <x v="5"/>
    <s v="19886"/>
    <x v="2"/>
    <s v="Niña6"/>
    <n v="17.800388776822043"/>
  </r>
  <r>
    <d v="1988-06-24T00:00:00"/>
    <n v="1988"/>
    <x v="5"/>
    <s v="19886"/>
    <x v="2"/>
    <s v="Niña6"/>
    <n v="19.878680788863946"/>
  </r>
  <r>
    <d v="1988-06-25T00:00:00"/>
    <n v="1988"/>
    <x v="5"/>
    <s v="19886"/>
    <x v="2"/>
    <s v="Niña6"/>
    <n v="19.572406176563032"/>
  </r>
  <r>
    <d v="1988-06-26T00:00:00"/>
    <n v="1988"/>
    <x v="5"/>
    <s v="19886"/>
    <x v="2"/>
    <s v="Niña6"/>
    <n v="16.815934665854826"/>
  </r>
  <r>
    <d v="1988-06-27T00:00:00"/>
    <n v="1988"/>
    <x v="5"/>
    <s v="19886"/>
    <x v="2"/>
    <s v="Niña6"/>
    <n v="15.393945394457734"/>
  </r>
  <r>
    <d v="1988-06-28T00:00:00"/>
    <n v="1988"/>
    <x v="5"/>
    <s v="19886"/>
    <x v="2"/>
    <s v="Niña6"/>
    <n v="20.082863863731216"/>
  </r>
  <r>
    <d v="1988-06-29T00:00:00"/>
    <n v="1988"/>
    <x v="5"/>
    <s v="19886"/>
    <x v="2"/>
    <s v="Niña6"/>
    <n v="17.618082459976261"/>
  </r>
  <r>
    <d v="1988-06-30T00:00:00"/>
    <n v="1988"/>
    <x v="5"/>
    <s v="19886"/>
    <x v="2"/>
    <s v="Niña6"/>
    <n v="14.577213094988638"/>
  </r>
  <r>
    <d v="1988-07-01T00:00:00"/>
    <n v="1988"/>
    <x v="6"/>
    <s v="19887"/>
    <x v="2"/>
    <s v="Niña7"/>
    <n v="15.926335769542407"/>
  </r>
  <r>
    <d v="1988-07-02T00:00:00"/>
    <n v="1988"/>
    <x v="6"/>
    <s v="19887"/>
    <x v="2"/>
    <s v="Niña7"/>
    <n v="13.061471564509178"/>
  </r>
  <r>
    <d v="1988-07-03T00:00:00"/>
    <n v="1988"/>
    <x v="6"/>
    <s v="19887"/>
    <x v="2"/>
    <s v="Niña7"/>
    <n v="13.256311195581967"/>
  </r>
  <r>
    <d v="1988-07-04T00:00:00"/>
    <n v="1988"/>
    <x v="6"/>
    <s v="19887"/>
    <x v="2"/>
    <s v="Niña7"/>
    <n v="23.070455575544663"/>
  </r>
  <r>
    <d v="1988-07-05T00:00:00"/>
    <n v="1988"/>
    <x v="6"/>
    <s v="19887"/>
    <x v="2"/>
    <s v="Niña7"/>
    <n v="18.899444214060516"/>
  </r>
  <r>
    <d v="1988-07-06T00:00:00"/>
    <n v="1988"/>
    <x v="6"/>
    <s v="19887"/>
    <x v="2"/>
    <s v="Niña7"/>
    <n v="24.917823929419999"/>
  </r>
  <r>
    <d v="1988-07-07T00:00:00"/>
    <n v="1988"/>
    <x v="6"/>
    <s v="19887"/>
    <x v="2"/>
    <s v="Niña7"/>
    <n v="19.375718867794003"/>
  </r>
  <r>
    <d v="1988-07-08T00:00:00"/>
    <n v="1988"/>
    <x v="6"/>
    <s v="19887"/>
    <x v="2"/>
    <s v="Niña7"/>
    <n v="15.543872790029155"/>
  </r>
  <r>
    <d v="1988-07-09T00:00:00"/>
    <n v="1988"/>
    <x v="6"/>
    <s v="19887"/>
    <x v="2"/>
    <s v="Niña7"/>
    <n v="13.443934544022431"/>
  </r>
  <r>
    <d v="1988-07-10T00:00:00"/>
    <n v="1988"/>
    <x v="6"/>
    <s v="19887"/>
    <x v="2"/>
    <s v="Niña7"/>
    <n v="11.553268494353146"/>
  </r>
  <r>
    <d v="1988-07-11T00:00:00"/>
    <n v="1988"/>
    <x v="6"/>
    <s v="19887"/>
    <x v="2"/>
    <s v="Niña7"/>
    <n v="10.882154209546874"/>
  </r>
  <r>
    <d v="1988-07-12T00:00:00"/>
    <n v="1988"/>
    <x v="6"/>
    <s v="19887"/>
    <x v="2"/>
    <s v="Niña7"/>
    <n v="10.283202751063856"/>
  </r>
  <r>
    <d v="1988-07-13T00:00:00"/>
    <n v="1988"/>
    <x v="6"/>
    <s v="19887"/>
    <x v="2"/>
    <s v="Niña7"/>
    <n v="9.799711814698048"/>
  </r>
  <r>
    <d v="1988-07-14T00:00:00"/>
    <n v="1988"/>
    <x v="6"/>
    <s v="19887"/>
    <x v="2"/>
    <s v="Niña7"/>
    <n v="9.085299834097821"/>
  </r>
  <r>
    <d v="1988-07-15T00:00:00"/>
    <n v="1988"/>
    <x v="6"/>
    <s v="19887"/>
    <x v="2"/>
    <s v="Niña7"/>
    <n v="8.5657274845703846"/>
  </r>
  <r>
    <d v="1988-07-16T00:00:00"/>
    <n v="1988"/>
    <x v="6"/>
    <s v="19887"/>
    <x v="2"/>
    <s v="Niña7"/>
    <n v="8.284292461909688"/>
  </r>
  <r>
    <d v="1988-07-17T00:00:00"/>
    <n v="1988"/>
    <x v="6"/>
    <s v="19887"/>
    <x v="2"/>
    <s v="Niña7"/>
    <n v="8.1543993745278289"/>
  </r>
  <r>
    <d v="1988-07-18T00:00:00"/>
    <n v="1988"/>
    <x v="6"/>
    <s v="19887"/>
    <x v="2"/>
    <s v="Niña7"/>
    <s v=" "/>
  </r>
  <r>
    <d v="1988-07-19T00:00:00"/>
    <n v="1988"/>
    <x v="6"/>
    <s v="19887"/>
    <x v="2"/>
    <s v="Niña7"/>
    <s v=" "/>
  </r>
  <r>
    <d v="1988-07-20T00:00:00"/>
    <n v="1988"/>
    <x v="6"/>
    <s v="19887"/>
    <x v="2"/>
    <s v="Niña7"/>
    <s v=" "/>
  </r>
  <r>
    <d v="1988-07-21T00:00:00"/>
    <n v="1988"/>
    <x v="6"/>
    <s v="19887"/>
    <x v="2"/>
    <s v="Niña7"/>
    <s v=" "/>
  </r>
  <r>
    <d v="1988-07-22T00:00:00"/>
    <n v="1988"/>
    <x v="6"/>
    <s v="19887"/>
    <x v="2"/>
    <s v="Niña7"/>
    <s v=" "/>
  </r>
  <r>
    <d v="1988-07-23T00:00:00"/>
    <n v="1988"/>
    <x v="6"/>
    <s v="19887"/>
    <x v="2"/>
    <s v="Niña7"/>
    <s v=" "/>
  </r>
  <r>
    <d v="1988-07-24T00:00:00"/>
    <n v="1988"/>
    <x v="6"/>
    <s v="19887"/>
    <x v="2"/>
    <s v="Niña7"/>
    <s v=" "/>
  </r>
  <r>
    <d v="1988-07-25T00:00:00"/>
    <n v="1988"/>
    <x v="6"/>
    <s v="19887"/>
    <x v="2"/>
    <s v="Niña7"/>
    <s v=" "/>
  </r>
  <r>
    <d v="1988-07-26T00:00:00"/>
    <n v="1988"/>
    <x v="6"/>
    <s v="19887"/>
    <x v="2"/>
    <s v="Niña7"/>
    <s v=" "/>
  </r>
  <r>
    <d v="1988-07-27T00:00:00"/>
    <n v="1988"/>
    <x v="6"/>
    <s v="19887"/>
    <x v="2"/>
    <s v="Niña7"/>
    <s v=" "/>
  </r>
  <r>
    <d v="1988-07-28T00:00:00"/>
    <n v="1988"/>
    <x v="6"/>
    <s v="19887"/>
    <x v="2"/>
    <s v="Niña7"/>
    <s v=" "/>
  </r>
  <r>
    <d v="1988-07-29T00:00:00"/>
    <n v="1988"/>
    <x v="6"/>
    <s v="19887"/>
    <x v="2"/>
    <s v="Niña7"/>
    <s v=" "/>
  </r>
  <r>
    <d v="1988-07-30T00:00:00"/>
    <n v="1988"/>
    <x v="6"/>
    <s v="19887"/>
    <x v="2"/>
    <s v="Niña7"/>
    <s v=" "/>
  </r>
  <r>
    <d v="1988-07-31T00:00:00"/>
    <n v="1988"/>
    <x v="6"/>
    <s v="19887"/>
    <x v="2"/>
    <s v="Niña7"/>
    <s v=" "/>
  </r>
  <r>
    <d v="1988-08-01T00:00:00"/>
    <n v="1988"/>
    <x v="7"/>
    <s v="19888"/>
    <x v="2"/>
    <s v="Niña8"/>
    <n v="12.098498446079518"/>
  </r>
  <r>
    <d v="1988-08-02T00:00:00"/>
    <n v="1988"/>
    <x v="7"/>
    <s v="19888"/>
    <x v="2"/>
    <s v="Niña8"/>
    <n v="10.753538466540729"/>
  </r>
  <r>
    <d v="1988-08-03T00:00:00"/>
    <n v="1988"/>
    <x v="7"/>
    <s v="19888"/>
    <x v="2"/>
    <s v="Niña8"/>
    <n v="13.94090937695457"/>
  </r>
  <r>
    <d v="1988-08-04T00:00:00"/>
    <n v="1988"/>
    <x v="7"/>
    <s v="19888"/>
    <x v="2"/>
    <s v="Niña8"/>
    <n v="19.523414497505982"/>
  </r>
  <r>
    <d v="1988-08-05T00:00:00"/>
    <n v="1988"/>
    <x v="7"/>
    <s v="19888"/>
    <x v="2"/>
    <s v="Niña8"/>
    <n v="11.693168041287006"/>
  </r>
  <r>
    <d v="1988-08-06T00:00:00"/>
    <n v="1988"/>
    <x v="7"/>
    <s v="19888"/>
    <x v="2"/>
    <s v="Niña8"/>
    <n v="8.6961795937302515"/>
  </r>
  <r>
    <d v="1988-08-07T00:00:00"/>
    <n v="1988"/>
    <x v="7"/>
    <s v="19888"/>
    <x v="2"/>
    <s v="Niña8"/>
    <n v="9.0400963008269279"/>
  </r>
  <r>
    <d v="1988-08-08T00:00:00"/>
    <n v="1988"/>
    <x v="7"/>
    <s v="19888"/>
    <x v="2"/>
    <s v="Niña8"/>
    <n v="10.913214080549899"/>
  </r>
  <r>
    <d v="1988-08-09T00:00:00"/>
    <n v="1988"/>
    <x v="7"/>
    <s v="19888"/>
    <x v="2"/>
    <s v="Niña8"/>
    <n v="9.4331439660802729"/>
  </r>
  <r>
    <d v="1988-08-10T00:00:00"/>
    <n v="1988"/>
    <x v="7"/>
    <s v="19888"/>
    <x v="2"/>
    <s v="Niña8"/>
    <n v="8.4873730215644123"/>
  </r>
  <r>
    <d v="1988-08-11T00:00:00"/>
    <n v="1988"/>
    <x v="7"/>
    <s v="19888"/>
    <x v="2"/>
    <s v="Niña8"/>
    <n v="10.415763129213635"/>
  </r>
  <r>
    <d v="1988-08-12T00:00:00"/>
    <n v="1988"/>
    <x v="7"/>
    <s v="19888"/>
    <x v="2"/>
    <s v="Niña8"/>
    <n v="8.7391691821173367"/>
  </r>
  <r>
    <d v="1988-08-13T00:00:00"/>
    <n v="1988"/>
    <x v="7"/>
    <s v="19888"/>
    <x v="2"/>
    <s v="Niña8"/>
    <n v="10.446469978061552"/>
  </r>
  <r>
    <d v="1988-08-14T00:00:00"/>
    <n v="1988"/>
    <x v="7"/>
    <s v="19888"/>
    <x v="2"/>
    <s v="Niña8"/>
    <n v="10.882507231701982"/>
  </r>
  <r>
    <d v="1988-08-15T00:00:00"/>
    <n v="1988"/>
    <x v="7"/>
    <s v="19888"/>
    <x v="2"/>
    <s v="Niña8"/>
    <n v="17.938941096953439"/>
  </r>
  <r>
    <d v="1988-08-16T00:00:00"/>
    <n v="1988"/>
    <x v="7"/>
    <s v="19888"/>
    <x v="2"/>
    <s v="Niña8"/>
    <n v="11.330827224881579"/>
  </r>
  <r>
    <d v="1988-08-17T00:00:00"/>
    <n v="1988"/>
    <x v="7"/>
    <s v="19888"/>
    <x v="2"/>
    <s v="Niña8"/>
    <n v="17.681003566630928"/>
  </r>
  <r>
    <d v="1988-08-18T00:00:00"/>
    <n v="1988"/>
    <x v="7"/>
    <s v="19888"/>
    <x v="2"/>
    <s v="Niña8"/>
    <n v="12.485404741563279"/>
  </r>
  <r>
    <d v="1988-08-19T00:00:00"/>
    <n v="1988"/>
    <x v="7"/>
    <s v="19888"/>
    <x v="2"/>
    <s v="Niña8"/>
    <n v="15.605220584511702"/>
  </r>
  <r>
    <d v="1988-08-20T00:00:00"/>
    <n v="1988"/>
    <x v="7"/>
    <s v="19888"/>
    <x v="2"/>
    <s v="Niña8"/>
    <n v="19.830482985985157"/>
  </r>
  <r>
    <d v="1988-08-21T00:00:00"/>
    <n v="1988"/>
    <x v="7"/>
    <s v="19888"/>
    <x v="2"/>
    <s v="Niña8"/>
    <n v="14.493632656217088"/>
  </r>
  <r>
    <d v="1988-08-22T00:00:00"/>
    <n v="1988"/>
    <x v="7"/>
    <s v="19888"/>
    <x v="2"/>
    <s v="Niña8"/>
    <n v="17.902092878335935"/>
  </r>
  <r>
    <d v="1988-08-23T00:00:00"/>
    <n v="1988"/>
    <x v="7"/>
    <s v="19888"/>
    <x v="2"/>
    <s v="Niña8"/>
    <n v="13.425034316309556"/>
  </r>
  <r>
    <d v="1988-08-24T00:00:00"/>
    <n v="1988"/>
    <x v="7"/>
    <s v="19888"/>
    <x v="2"/>
    <s v="Niña8"/>
    <n v="17.773124113174681"/>
  </r>
  <r>
    <d v="1988-08-25T00:00:00"/>
    <n v="1988"/>
    <x v="7"/>
    <s v="19888"/>
    <x v="2"/>
    <s v="Niña8"/>
    <n v="17.226542203681749"/>
  </r>
  <r>
    <d v="1988-08-26T00:00:00"/>
    <n v="1988"/>
    <x v="7"/>
    <s v="19888"/>
    <x v="2"/>
    <s v="Niña8"/>
    <s v=" "/>
  </r>
  <r>
    <d v="1988-08-27T00:00:00"/>
    <n v="1988"/>
    <x v="7"/>
    <s v="19888"/>
    <x v="2"/>
    <s v="Niña8"/>
    <s v=" "/>
  </r>
  <r>
    <d v="1988-08-28T00:00:00"/>
    <n v="1988"/>
    <x v="7"/>
    <s v="19888"/>
    <x v="2"/>
    <s v="Niña8"/>
    <s v=" "/>
  </r>
  <r>
    <d v="1988-08-29T00:00:00"/>
    <n v="1988"/>
    <x v="7"/>
    <s v="19888"/>
    <x v="2"/>
    <s v="Niña8"/>
    <s v=" "/>
  </r>
  <r>
    <d v="1988-08-30T00:00:00"/>
    <n v="1988"/>
    <x v="7"/>
    <s v="19888"/>
    <x v="2"/>
    <s v="Niña8"/>
    <s v=" "/>
  </r>
  <r>
    <d v="1988-08-31T00:00:00"/>
    <n v="1988"/>
    <x v="7"/>
    <s v="19888"/>
    <x v="2"/>
    <s v="Niña8"/>
    <s v=" "/>
  </r>
  <r>
    <d v="1988-09-01T00:00:00"/>
    <n v="1988"/>
    <x v="8"/>
    <s v="19889"/>
    <x v="2"/>
    <s v="Niña9"/>
    <s v=" "/>
  </r>
  <r>
    <d v="1988-09-02T00:00:00"/>
    <n v="1988"/>
    <x v="8"/>
    <s v="19889"/>
    <x v="2"/>
    <s v="Niña9"/>
    <s v=" "/>
  </r>
  <r>
    <d v="1988-09-03T00:00:00"/>
    <n v="1988"/>
    <x v="8"/>
    <s v="19889"/>
    <x v="2"/>
    <s v="Niña9"/>
    <s v=" "/>
  </r>
  <r>
    <d v="1988-09-04T00:00:00"/>
    <n v="1988"/>
    <x v="8"/>
    <s v="19889"/>
    <x v="2"/>
    <s v="Niña9"/>
    <s v=" "/>
  </r>
  <r>
    <d v="1988-09-05T00:00:00"/>
    <n v="1988"/>
    <x v="8"/>
    <s v="19889"/>
    <x v="2"/>
    <s v="Niña9"/>
    <s v=" "/>
  </r>
  <r>
    <d v="1988-09-06T00:00:00"/>
    <n v="1988"/>
    <x v="8"/>
    <s v="19889"/>
    <x v="2"/>
    <s v="Niña9"/>
    <s v=" "/>
  </r>
  <r>
    <d v="1988-09-07T00:00:00"/>
    <n v="1988"/>
    <x v="8"/>
    <s v="19889"/>
    <x v="2"/>
    <s v="Niña9"/>
    <s v=" "/>
  </r>
  <r>
    <d v="1988-09-08T00:00:00"/>
    <n v="1988"/>
    <x v="8"/>
    <s v="19889"/>
    <x v="2"/>
    <s v="Niña9"/>
    <s v=" "/>
  </r>
  <r>
    <d v="1988-09-09T00:00:00"/>
    <n v="1988"/>
    <x v="8"/>
    <s v="19889"/>
    <x v="2"/>
    <s v="Niña9"/>
    <s v=" "/>
  </r>
  <r>
    <d v="1988-09-10T00:00:00"/>
    <n v="1988"/>
    <x v="8"/>
    <s v="19889"/>
    <x v="2"/>
    <s v="Niña9"/>
    <s v=" "/>
  </r>
  <r>
    <d v="1988-09-11T00:00:00"/>
    <n v="1988"/>
    <x v="8"/>
    <s v="19889"/>
    <x v="2"/>
    <s v="Niña9"/>
    <s v=" "/>
  </r>
  <r>
    <d v="1988-09-12T00:00:00"/>
    <n v="1988"/>
    <x v="8"/>
    <s v="19889"/>
    <x v="2"/>
    <s v="Niña9"/>
    <s v=" "/>
  </r>
  <r>
    <d v="1988-09-13T00:00:00"/>
    <n v="1988"/>
    <x v="8"/>
    <s v="19889"/>
    <x v="2"/>
    <s v="Niña9"/>
    <s v=" "/>
  </r>
  <r>
    <d v="1988-09-14T00:00:00"/>
    <n v="1988"/>
    <x v="8"/>
    <s v="19889"/>
    <x v="2"/>
    <s v="Niña9"/>
    <s v=" "/>
  </r>
  <r>
    <d v="1988-09-15T00:00:00"/>
    <n v="1988"/>
    <x v="8"/>
    <s v="19889"/>
    <x v="2"/>
    <s v="Niña9"/>
    <s v=" "/>
  </r>
  <r>
    <d v="1988-09-16T00:00:00"/>
    <n v="1988"/>
    <x v="8"/>
    <s v="19889"/>
    <x v="2"/>
    <s v="Niña9"/>
    <s v=" "/>
  </r>
  <r>
    <d v="1988-09-17T00:00:00"/>
    <n v="1988"/>
    <x v="8"/>
    <s v="19889"/>
    <x v="2"/>
    <s v="Niña9"/>
    <s v=" "/>
  </r>
  <r>
    <d v="1988-09-18T00:00:00"/>
    <n v="1988"/>
    <x v="8"/>
    <s v="19889"/>
    <x v="2"/>
    <s v="Niña9"/>
    <s v=" "/>
  </r>
  <r>
    <d v="1988-09-19T00:00:00"/>
    <n v="1988"/>
    <x v="8"/>
    <s v="19889"/>
    <x v="2"/>
    <s v="Niña9"/>
    <s v=" "/>
  </r>
  <r>
    <d v="1988-09-20T00:00:00"/>
    <n v="1988"/>
    <x v="8"/>
    <s v="19889"/>
    <x v="2"/>
    <s v="Niña9"/>
    <s v=" "/>
  </r>
  <r>
    <d v="1988-09-21T00:00:00"/>
    <n v="1988"/>
    <x v="8"/>
    <s v="19889"/>
    <x v="2"/>
    <s v="Niña9"/>
    <s v=" "/>
  </r>
  <r>
    <d v="1988-09-22T00:00:00"/>
    <n v="1988"/>
    <x v="8"/>
    <s v="19889"/>
    <x v="2"/>
    <s v="Niña9"/>
    <s v=" "/>
  </r>
  <r>
    <d v="1988-09-23T00:00:00"/>
    <n v="1988"/>
    <x v="8"/>
    <s v="19889"/>
    <x v="2"/>
    <s v="Niña9"/>
    <s v=" "/>
  </r>
  <r>
    <d v="1988-09-24T00:00:00"/>
    <n v="1988"/>
    <x v="8"/>
    <s v="19889"/>
    <x v="2"/>
    <s v="Niña9"/>
    <s v=" "/>
  </r>
  <r>
    <d v="1988-09-25T00:00:00"/>
    <n v="1988"/>
    <x v="8"/>
    <s v="19889"/>
    <x v="2"/>
    <s v="Niña9"/>
    <s v=" "/>
  </r>
  <r>
    <d v="1988-09-26T00:00:00"/>
    <n v="1988"/>
    <x v="8"/>
    <s v="19889"/>
    <x v="2"/>
    <s v="Niña9"/>
    <s v=" "/>
  </r>
  <r>
    <d v="1988-09-27T00:00:00"/>
    <n v="1988"/>
    <x v="8"/>
    <s v="19889"/>
    <x v="2"/>
    <s v="Niña9"/>
    <s v=" "/>
  </r>
  <r>
    <d v="1988-09-28T00:00:00"/>
    <n v="1988"/>
    <x v="8"/>
    <s v="19889"/>
    <x v="2"/>
    <s v="Niña9"/>
    <s v=" "/>
  </r>
  <r>
    <d v="1988-09-29T00:00:00"/>
    <n v="1988"/>
    <x v="8"/>
    <s v="19889"/>
    <x v="2"/>
    <s v="Niña9"/>
    <s v=" "/>
  </r>
  <r>
    <d v="1988-09-30T00:00:00"/>
    <n v="1988"/>
    <x v="8"/>
    <s v="19889"/>
    <x v="2"/>
    <s v="Niña9"/>
    <s v=" "/>
  </r>
  <r>
    <d v="1988-10-01T00:00:00"/>
    <n v="1988"/>
    <x v="9"/>
    <s v="198810"/>
    <x v="2"/>
    <s v="Niña10"/>
    <s v=" "/>
  </r>
  <r>
    <d v="1988-10-02T00:00:00"/>
    <n v="1988"/>
    <x v="9"/>
    <s v="198810"/>
    <x v="2"/>
    <s v="Niña10"/>
    <s v=" "/>
  </r>
  <r>
    <d v="1988-10-03T00:00:00"/>
    <n v="1988"/>
    <x v="9"/>
    <s v="198810"/>
    <x v="2"/>
    <s v="Niña10"/>
    <s v=" "/>
  </r>
  <r>
    <d v="1988-10-04T00:00:00"/>
    <n v="1988"/>
    <x v="9"/>
    <s v="198810"/>
    <x v="2"/>
    <s v="Niña10"/>
    <s v=" "/>
  </r>
  <r>
    <d v="1988-10-05T00:00:00"/>
    <n v="1988"/>
    <x v="9"/>
    <s v="198810"/>
    <x v="2"/>
    <s v="Niña10"/>
    <s v=" "/>
  </r>
  <r>
    <d v="1988-10-06T00:00:00"/>
    <n v="1988"/>
    <x v="9"/>
    <s v="198810"/>
    <x v="2"/>
    <s v="Niña10"/>
    <s v=" "/>
  </r>
  <r>
    <d v="1988-10-07T00:00:00"/>
    <n v="1988"/>
    <x v="9"/>
    <s v="198810"/>
    <x v="2"/>
    <s v="Niña10"/>
    <s v=" "/>
  </r>
  <r>
    <d v="1988-10-08T00:00:00"/>
    <n v="1988"/>
    <x v="9"/>
    <s v="198810"/>
    <x v="2"/>
    <s v="Niña10"/>
    <s v=" "/>
  </r>
  <r>
    <d v="1988-10-09T00:00:00"/>
    <n v="1988"/>
    <x v="9"/>
    <s v="198810"/>
    <x v="2"/>
    <s v="Niña10"/>
    <s v=" "/>
  </r>
  <r>
    <d v="1988-10-10T00:00:00"/>
    <n v="1988"/>
    <x v="9"/>
    <s v="198810"/>
    <x v="2"/>
    <s v="Niña10"/>
    <s v=" "/>
  </r>
  <r>
    <d v="1988-10-11T00:00:00"/>
    <n v="1988"/>
    <x v="9"/>
    <s v="198810"/>
    <x v="2"/>
    <s v="Niña10"/>
    <s v=" "/>
  </r>
  <r>
    <d v="1988-10-12T00:00:00"/>
    <n v="1988"/>
    <x v="9"/>
    <s v="198810"/>
    <x v="2"/>
    <s v="Niña10"/>
    <s v=" "/>
  </r>
  <r>
    <d v="1988-10-13T00:00:00"/>
    <n v="1988"/>
    <x v="9"/>
    <s v="198810"/>
    <x v="2"/>
    <s v="Niña10"/>
    <s v=" "/>
  </r>
  <r>
    <d v="1988-10-14T00:00:00"/>
    <n v="1988"/>
    <x v="9"/>
    <s v="198810"/>
    <x v="2"/>
    <s v="Niña10"/>
    <s v=" "/>
  </r>
  <r>
    <d v="1988-10-15T00:00:00"/>
    <n v="1988"/>
    <x v="9"/>
    <s v="198810"/>
    <x v="2"/>
    <s v="Niña10"/>
    <s v=" "/>
  </r>
  <r>
    <d v="1988-10-16T00:00:00"/>
    <n v="1988"/>
    <x v="9"/>
    <s v="198810"/>
    <x v="2"/>
    <s v="Niña10"/>
    <s v=" "/>
  </r>
  <r>
    <d v="1988-10-17T00:00:00"/>
    <n v="1988"/>
    <x v="9"/>
    <s v="198810"/>
    <x v="2"/>
    <s v="Niña10"/>
    <s v=" "/>
  </r>
  <r>
    <d v="1988-10-18T00:00:00"/>
    <n v="1988"/>
    <x v="9"/>
    <s v="198810"/>
    <x v="2"/>
    <s v="Niña10"/>
    <s v=" "/>
  </r>
  <r>
    <d v="1988-10-19T00:00:00"/>
    <n v="1988"/>
    <x v="9"/>
    <s v="198810"/>
    <x v="2"/>
    <s v="Niña10"/>
    <s v=" "/>
  </r>
  <r>
    <d v="1988-10-20T00:00:00"/>
    <n v="1988"/>
    <x v="9"/>
    <s v="198810"/>
    <x v="2"/>
    <s v="Niña10"/>
    <s v=" "/>
  </r>
  <r>
    <d v="1988-10-21T00:00:00"/>
    <n v="1988"/>
    <x v="9"/>
    <s v="198810"/>
    <x v="2"/>
    <s v="Niña10"/>
    <s v=" "/>
  </r>
  <r>
    <d v="1988-10-22T00:00:00"/>
    <n v="1988"/>
    <x v="9"/>
    <s v="198810"/>
    <x v="2"/>
    <s v="Niña10"/>
    <s v=" "/>
  </r>
  <r>
    <d v="1988-10-23T00:00:00"/>
    <n v="1988"/>
    <x v="9"/>
    <s v="198810"/>
    <x v="2"/>
    <s v="Niña10"/>
    <s v=" "/>
  </r>
  <r>
    <d v="1988-10-24T00:00:00"/>
    <n v="1988"/>
    <x v="9"/>
    <s v="198810"/>
    <x v="2"/>
    <s v="Niña10"/>
    <s v=" "/>
  </r>
  <r>
    <d v="1988-10-25T00:00:00"/>
    <n v="1988"/>
    <x v="9"/>
    <s v="198810"/>
    <x v="2"/>
    <s v="Niña10"/>
    <s v=" "/>
  </r>
  <r>
    <d v="1988-10-26T00:00:00"/>
    <n v="1988"/>
    <x v="9"/>
    <s v="198810"/>
    <x v="2"/>
    <s v="Niña10"/>
    <s v=" "/>
  </r>
  <r>
    <d v="1988-10-27T00:00:00"/>
    <n v="1988"/>
    <x v="9"/>
    <s v="198810"/>
    <x v="2"/>
    <s v="Niña10"/>
    <s v=" "/>
  </r>
  <r>
    <d v="1988-10-28T00:00:00"/>
    <n v="1988"/>
    <x v="9"/>
    <s v="198810"/>
    <x v="2"/>
    <s v="Niña10"/>
    <s v=" "/>
  </r>
  <r>
    <d v="1988-10-29T00:00:00"/>
    <n v="1988"/>
    <x v="9"/>
    <s v="198810"/>
    <x v="2"/>
    <s v="Niña10"/>
    <s v=" "/>
  </r>
  <r>
    <d v="1988-10-30T00:00:00"/>
    <n v="1988"/>
    <x v="9"/>
    <s v="198810"/>
    <x v="2"/>
    <s v="Niña10"/>
    <s v=" "/>
  </r>
  <r>
    <d v="1988-10-31T00:00:00"/>
    <n v="1988"/>
    <x v="9"/>
    <s v="198810"/>
    <x v="2"/>
    <s v="Niña10"/>
    <s v=" "/>
  </r>
  <r>
    <d v="1988-11-01T00:00:00"/>
    <n v="1988"/>
    <x v="10"/>
    <s v="198811"/>
    <x v="2"/>
    <s v="Niña11"/>
    <s v=" "/>
  </r>
  <r>
    <d v="1988-11-02T00:00:00"/>
    <n v="1988"/>
    <x v="10"/>
    <s v="198811"/>
    <x v="2"/>
    <s v="Niña11"/>
    <s v=" "/>
  </r>
  <r>
    <d v="1988-11-03T00:00:00"/>
    <n v="1988"/>
    <x v="10"/>
    <s v="198811"/>
    <x v="2"/>
    <s v="Niña11"/>
    <s v=" "/>
  </r>
  <r>
    <d v="1988-11-04T00:00:00"/>
    <n v="1988"/>
    <x v="10"/>
    <s v="198811"/>
    <x v="2"/>
    <s v="Niña11"/>
    <s v=" "/>
  </r>
  <r>
    <d v="1988-11-05T00:00:00"/>
    <n v="1988"/>
    <x v="10"/>
    <s v="198811"/>
    <x v="2"/>
    <s v="Niña11"/>
    <s v=" "/>
  </r>
  <r>
    <d v="1988-11-06T00:00:00"/>
    <n v="1988"/>
    <x v="10"/>
    <s v="198811"/>
    <x v="2"/>
    <s v="Niña11"/>
    <n v="11.90420989535294"/>
  </r>
  <r>
    <d v="1988-11-07T00:00:00"/>
    <n v="1988"/>
    <x v="10"/>
    <s v="198811"/>
    <x v="2"/>
    <s v="Niña11"/>
    <n v="10.21016888152646"/>
  </r>
  <r>
    <d v="1988-11-08T00:00:00"/>
    <n v="1988"/>
    <x v="10"/>
    <s v="198811"/>
    <x v="2"/>
    <s v="Niña11"/>
    <n v="11.501109774593026"/>
  </r>
  <r>
    <d v="1988-11-09T00:00:00"/>
    <n v="1988"/>
    <x v="10"/>
    <s v="198811"/>
    <x v="2"/>
    <s v="Niña11"/>
    <n v="10.046887819952824"/>
  </r>
  <r>
    <d v="1988-11-10T00:00:00"/>
    <n v="1988"/>
    <x v="10"/>
    <s v="198811"/>
    <x v="2"/>
    <s v="Niña11"/>
    <n v="13.113510257632687"/>
  </r>
  <r>
    <d v="1988-11-11T00:00:00"/>
    <n v="1988"/>
    <x v="10"/>
    <s v="198811"/>
    <x v="2"/>
    <s v="Niña11"/>
    <n v="16.282183358796072"/>
  </r>
  <r>
    <d v="1988-11-12T00:00:00"/>
    <n v="1988"/>
    <x v="10"/>
    <s v="198811"/>
    <x v="2"/>
    <s v="Niña11"/>
    <n v="12.138926421365042"/>
  </r>
  <r>
    <d v="1988-11-13T00:00:00"/>
    <n v="1988"/>
    <x v="10"/>
    <s v="198811"/>
    <x v="2"/>
    <s v="Niña11"/>
    <n v="10.562243670544614"/>
  </r>
  <r>
    <d v="1988-11-14T00:00:00"/>
    <n v="1988"/>
    <x v="10"/>
    <s v="198811"/>
    <x v="2"/>
    <s v="Niña11"/>
    <n v="17.134306398883485"/>
  </r>
  <r>
    <d v="1988-11-15T00:00:00"/>
    <n v="1988"/>
    <x v="10"/>
    <s v="198811"/>
    <x v="2"/>
    <s v="Niña11"/>
    <n v="14.741218340194875"/>
  </r>
  <r>
    <d v="1988-11-16T00:00:00"/>
    <n v="1988"/>
    <x v="10"/>
    <s v="198811"/>
    <x v="2"/>
    <s v="Niña11"/>
    <n v="11.786851632346888"/>
  </r>
  <r>
    <d v="1988-11-17T00:00:00"/>
    <n v="1988"/>
    <x v="10"/>
    <s v="198811"/>
    <x v="2"/>
    <s v="Niña11"/>
    <n v="11.09800965383311"/>
  </r>
  <r>
    <d v="1988-11-18T00:00:00"/>
    <n v="1988"/>
    <x v="10"/>
    <s v="198811"/>
    <x v="2"/>
    <s v="Niña11"/>
    <n v="13.633968641398651"/>
  </r>
  <r>
    <d v="1988-11-19T00:00:00"/>
    <n v="1988"/>
    <x v="10"/>
    <s v="198811"/>
    <x v="2"/>
    <s v="Niña11"/>
    <n v="13.84827503471405"/>
  </r>
  <r>
    <d v="1988-11-20T00:00:00"/>
    <n v="1988"/>
    <x v="10"/>
    <s v="198811"/>
    <x v="2"/>
    <s v="Niña11"/>
    <n v="14.118709292945386"/>
  </r>
  <r>
    <d v="1988-11-21T00:00:00"/>
    <n v="1988"/>
    <x v="10"/>
    <s v="198811"/>
    <x v="2"/>
    <s v="Niña11"/>
    <n v="15.11880579508391"/>
  </r>
  <r>
    <d v="1988-11-22T00:00:00"/>
    <n v="1988"/>
    <x v="10"/>
    <s v="198811"/>
    <x v="2"/>
    <s v="Niña11"/>
    <n v="13.659481307269532"/>
  </r>
  <r>
    <d v="1988-11-23T00:00:00"/>
    <n v="1988"/>
    <x v="10"/>
    <s v="198811"/>
    <x v="2"/>
    <s v="Niña11"/>
    <n v="14.042171295332743"/>
  </r>
  <r>
    <d v="1988-11-24T00:00:00"/>
    <n v="1988"/>
    <x v="10"/>
    <s v="198811"/>
    <x v="2"/>
    <s v="Niña11"/>
    <n v="15.75151990868175"/>
  </r>
  <r>
    <d v="1988-11-25T00:00:00"/>
    <n v="1988"/>
    <x v="10"/>
    <s v="198811"/>
    <x v="2"/>
    <s v="Niña11"/>
    <n v="13.623763575050299"/>
  </r>
  <r>
    <d v="1988-11-26T00:00:00"/>
    <n v="1988"/>
    <x v="10"/>
    <s v="198811"/>
    <x v="2"/>
    <s v="Niña11"/>
    <n v="12.531821475776605"/>
  </r>
  <r>
    <d v="1988-11-27T00:00:00"/>
    <n v="1988"/>
    <x v="10"/>
    <s v="198811"/>
    <x v="2"/>
    <s v="Niña11"/>
    <n v="12.133823888190866"/>
  </r>
  <r>
    <d v="1988-11-28T00:00:00"/>
    <n v="1988"/>
    <x v="10"/>
    <s v="198811"/>
    <x v="2"/>
    <s v="Niña11"/>
    <n v="17.16492159792854"/>
  </r>
  <r>
    <d v="1988-11-29T00:00:00"/>
    <n v="1988"/>
    <x v="10"/>
    <s v="198811"/>
    <x v="2"/>
    <s v="Niña11"/>
    <n v="14.327913153086609"/>
  </r>
  <r>
    <d v="1988-11-30T00:00:00"/>
    <n v="1988"/>
    <x v="10"/>
    <s v="198811"/>
    <x v="2"/>
    <s v="Niña11"/>
    <n v="11.13882991922652"/>
  </r>
  <r>
    <d v="1988-12-01T00:00:00"/>
    <n v="1988"/>
    <x v="11"/>
    <s v="198812"/>
    <x v="2"/>
    <s v="Niña12"/>
    <n v="14.286683621184297"/>
  </r>
  <r>
    <d v="1988-12-02T00:00:00"/>
    <n v="1988"/>
    <x v="11"/>
    <s v="198812"/>
    <x v="2"/>
    <s v="Niña12"/>
    <n v="15.487291339157956"/>
  </r>
  <r>
    <d v="1988-12-03T00:00:00"/>
    <n v="1988"/>
    <x v="11"/>
    <s v="198812"/>
    <x v="2"/>
    <s v="Niña12"/>
    <n v="15.772367144338917"/>
  </r>
  <r>
    <d v="1988-12-04T00:00:00"/>
    <n v="1988"/>
    <x v="11"/>
    <s v="198812"/>
    <x v="2"/>
    <s v="Niña12"/>
    <n v="13.371151708391595"/>
  </r>
  <r>
    <d v="1988-12-05T00:00:00"/>
    <n v="1988"/>
    <x v="11"/>
    <s v="198812"/>
    <x v="2"/>
    <s v="Niña12"/>
    <n v="14.429221523774775"/>
  </r>
  <r>
    <d v="1988-12-06T00:00:00"/>
    <n v="1988"/>
    <x v="11"/>
    <s v="198812"/>
    <x v="2"/>
    <s v="Niña12"/>
    <n v="11.896432639282395"/>
  </r>
  <r>
    <d v="1988-12-07T00:00:00"/>
    <n v="1988"/>
    <x v="11"/>
    <s v="198812"/>
    <x v="2"/>
    <s v="Niña12"/>
    <n v="14.18252130775279"/>
  </r>
  <r>
    <d v="1988-12-08T00:00:00"/>
    <n v="1988"/>
    <x v="11"/>
    <s v="198812"/>
    <x v="2"/>
    <s v="Niña12"/>
    <n v="18.436729477376357"/>
  </r>
  <r>
    <d v="1988-12-09T00:00:00"/>
    <n v="1988"/>
    <x v="11"/>
    <s v="198812"/>
    <x v="2"/>
    <s v="Niña12"/>
    <n v="14.791048507273688"/>
  </r>
  <r>
    <d v="1988-12-10T00:00:00"/>
    <n v="1988"/>
    <x v="11"/>
    <s v="198812"/>
    <x v="2"/>
    <s v="Niña12"/>
    <n v="14.007090043026047"/>
  </r>
  <r>
    <d v="1988-12-11T00:00:00"/>
    <n v="1988"/>
    <x v="11"/>
    <s v="198812"/>
    <x v="2"/>
    <s v="Niña12"/>
    <n v="13.245060486869248"/>
  </r>
  <r>
    <d v="1988-12-12T00:00:00"/>
    <n v="1988"/>
    <x v="11"/>
    <s v="198812"/>
    <x v="2"/>
    <s v="Niña12"/>
    <n v="12.006077179736611"/>
  </r>
  <r>
    <d v="1988-12-13T00:00:00"/>
    <n v="1988"/>
    <x v="11"/>
    <s v="198812"/>
    <x v="2"/>
    <s v="Niña12"/>
    <n v="18.370942753103829"/>
  </r>
  <r>
    <d v="1988-12-14T00:00:00"/>
    <n v="1988"/>
    <x v="11"/>
    <s v="198812"/>
    <x v="2"/>
    <s v="Niña12"/>
    <n v="14.357952572479535"/>
  </r>
  <r>
    <d v="1988-12-15T00:00:00"/>
    <n v="1988"/>
    <x v="11"/>
    <s v="198812"/>
    <x v="2"/>
    <s v="Niña12"/>
    <n v="12.998360270847261"/>
  </r>
  <r>
    <d v="1988-12-16T00:00:00"/>
    <n v="1988"/>
    <x v="11"/>
    <s v="198812"/>
    <x v="2"/>
    <s v="Niña12"/>
    <n v="12.285670757894859"/>
  </r>
  <r>
    <d v="1988-12-17T00:00:00"/>
    <n v="1988"/>
    <x v="11"/>
    <s v="198812"/>
    <x v="2"/>
    <s v="Niña12"/>
    <n v="11.255012077625235"/>
  </r>
  <r>
    <d v="1988-12-18T00:00:00"/>
    <n v="1988"/>
    <x v="11"/>
    <s v="198812"/>
    <x v="2"/>
    <s v="Niña12"/>
    <n v="10.37785575399151"/>
  </r>
  <r>
    <d v="1988-12-19T00:00:00"/>
    <n v="1988"/>
    <x v="11"/>
    <s v="198812"/>
    <x v="2"/>
    <s v="Niña12"/>
    <n v="9.6213084248574212"/>
  </r>
  <r>
    <d v="1988-12-20T00:00:00"/>
    <n v="1988"/>
    <x v="11"/>
    <s v="198812"/>
    <x v="2"/>
    <s v="Niña12"/>
    <n v="10.739682737490421"/>
  </r>
  <r>
    <d v="1988-12-21T00:00:00"/>
    <n v="1988"/>
    <x v="11"/>
    <s v="198812"/>
    <x v="2"/>
    <s v="Niña12"/>
    <n v="12.691355557575458"/>
  </r>
  <r>
    <d v="1988-12-22T00:00:00"/>
    <n v="1988"/>
    <x v="11"/>
    <s v="198812"/>
    <x v="2"/>
    <s v="Niña12"/>
    <n v="11.063134131830356"/>
  </r>
  <r>
    <d v="1988-12-23T00:00:00"/>
    <n v="1988"/>
    <x v="11"/>
    <s v="198812"/>
    <x v="2"/>
    <s v="Niña12"/>
    <n v="11.803234779896313"/>
  </r>
  <r>
    <d v="1988-12-24T00:00:00"/>
    <n v="1988"/>
    <x v="11"/>
    <s v="198812"/>
    <x v="2"/>
    <s v="Niña12"/>
    <n v="10.153084446060365"/>
  </r>
  <r>
    <d v="1988-12-25T00:00:00"/>
    <n v="1988"/>
    <x v="11"/>
    <s v="198812"/>
    <x v="2"/>
    <s v="Niña12"/>
    <n v="10.898667321149034"/>
  </r>
  <r>
    <d v="1988-12-26T00:00:00"/>
    <n v="1988"/>
    <x v="11"/>
    <s v="198812"/>
    <x v="2"/>
    <s v="Niña12"/>
    <n v="13.837141005322012"/>
  </r>
  <r>
    <d v="1988-12-27T00:00:00"/>
    <n v="1988"/>
    <x v="11"/>
    <s v="198812"/>
    <x v="2"/>
    <s v="Niña12"/>
    <n v="13.179273762596718"/>
  </r>
  <r>
    <d v="1988-12-28T00:00:00"/>
    <n v="1988"/>
    <x v="11"/>
    <s v="198812"/>
    <x v="2"/>
    <s v="Niña12"/>
    <n v="13.782318735094904"/>
  </r>
  <r>
    <d v="1988-12-29T00:00:00"/>
    <n v="1988"/>
    <x v="11"/>
    <s v="198812"/>
    <x v="2"/>
    <s v="Niña12"/>
    <n v="12.230848487667751"/>
  </r>
  <r>
    <d v="1988-12-30T00:00:00"/>
    <n v="1988"/>
    <x v="11"/>
    <s v="198812"/>
    <x v="2"/>
    <s v="Niña12"/>
    <n v="11.474301158533665"/>
  </r>
  <r>
    <d v="1988-12-31T00:00:00"/>
    <n v="1988"/>
    <x v="11"/>
    <s v="198812"/>
    <x v="2"/>
    <s v="Niña12"/>
    <n v="10.416231343150484"/>
  </r>
  <r>
    <d v="1989-01-01T00:00:00"/>
    <n v="1989"/>
    <x v="0"/>
    <s v="19891"/>
    <x v="2"/>
    <s v="Niña1"/>
    <n v="15.485500123201064"/>
  </r>
  <r>
    <d v="1989-01-02T00:00:00"/>
    <n v="1989"/>
    <x v="0"/>
    <s v="19891"/>
    <x v="2"/>
    <s v="Niña1"/>
    <n v="15.867926575778329"/>
  </r>
  <r>
    <d v="1989-01-03T00:00:00"/>
    <n v="1989"/>
    <x v="0"/>
    <s v="19891"/>
    <x v="2"/>
    <s v="Niña1"/>
    <n v="16.981951459372965"/>
  </r>
  <r>
    <d v="1989-01-04T00:00:00"/>
    <n v="1989"/>
    <x v="0"/>
    <s v="19891"/>
    <x v="2"/>
    <s v="Niña1"/>
    <n v="23.294759133075907"/>
  </r>
  <r>
    <d v="1989-01-05T00:00:00"/>
    <n v="1989"/>
    <x v="0"/>
    <s v="19891"/>
    <x v="2"/>
    <s v="Niña1"/>
    <n v="19.780869699250037"/>
  </r>
  <r>
    <d v="1989-01-06T00:00:00"/>
    <n v="1989"/>
    <x v="0"/>
    <s v="19891"/>
    <x v="2"/>
    <s v="Niña1"/>
    <n v="14.97005577407519"/>
  </r>
  <r>
    <d v="1989-01-07T00:00:00"/>
    <n v="1989"/>
    <x v="0"/>
    <s v="19891"/>
    <x v="2"/>
    <s v="Niña1"/>
    <n v="13.451434788478519"/>
  </r>
  <r>
    <d v="1989-01-08T00:00:00"/>
    <n v="1989"/>
    <x v="0"/>
    <s v="19891"/>
    <x v="2"/>
    <s v="Niña1"/>
    <n v="11.173503310083516"/>
  </r>
  <r>
    <d v="1989-01-09T00:00:00"/>
    <n v="1989"/>
    <x v="0"/>
    <s v="19891"/>
    <x v="2"/>
    <s v="Niña1"/>
    <n v="11.52821770087982"/>
  </r>
  <r>
    <d v="1989-01-10T00:00:00"/>
    <n v="1989"/>
    <x v="0"/>
    <s v="19891"/>
    <x v="2"/>
    <s v="Niña1"/>
    <n v="9.8433243445973844"/>
  </r>
  <r>
    <d v="1989-01-11T00:00:00"/>
    <n v="1989"/>
    <x v="0"/>
    <s v="19891"/>
    <x v="2"/>
    <s v="Niña1"/>
    <n v="9.5772885515001587"/>
  </r>
  <r>
    <d v="1989-01-12T00:00:00"/>
    <n v="1989"/>
    <x v="0"/>
    <s v="19891"/>
    <x v="2"/>
    <s v="Niña1"/>
    <n v="12.176679946554309"/>
  </r>
  <r>
    <d v="1989-01-13T00:00:00"/>
    <n v="1989"/>
    <x v="0"/>
    <s v="19891"/>
    <x v="2"/>
    <s v="Niña1"/>
    <n v="11.733286958058931"/>
  </r>
  <r>
    <d v="1989-01-14T00:00:00"/>
    <n v="1989"/>
    <x v="0"/>
    <s v="19891"/>
    <x v="2"/>
    <s v="Niña1"/>
    <n v="9.5994582009249267"/>
  </r>
  <r>
    <d v="1989-01-15T00:00:00"/>
    <n v="1989"/>
    <x v="0"/>
    <s v="19891"/>
    <x v="2"/>
    <s v="Niña1"/>
    <n v="10.746737558656717"/>
  </r>
  <r>
    <d v="1989-01-16T00:00:00"/>
    <n v="1989"/>
    <x v="0"/>
    <s v="19891"/>
    <x v="2"/>
    <s v="Niña1"/>
    <n v="11.12916401123398"/>
  </r>
  <r>
    <d v="1989-01-17T00:00:00"/>
    <n v="1989"/>
    <x v="0"/>
    <s v="19891"/>
    <x v="2"/>
    <s v="Niña1"/>
    <n v="11.483878402030282"/>
  </r>
  <r>
    <d v="1989-01-18T00:00:00"/>
    <n v="1989"/>
    <x v="0"/>
    <s v="19891"/>
    <x v="2"/>
    <s v="Niña1"/>
    <n v="15.302600515446724"/>
  </r>
  <r>
    <d v="1989-01-19T00:00:00"/>
    <n v="1989"/>
    <x v="0"/>
    <s v="19891"/>
    <x v="2"/>
    <s v="Niña1"/>
    <n v="18.650217578586822"/>
  </r>
  <r>
    <d v="1989-01-20T00:00:00"/>
    <n v="1989"/>
    <x v="0"/>
    <s v="19891"/>
    <x v="2"/>
    <s v="Niña1"/>
    <n v="20.634401202103639"/>
  </r>
  <r>
    <d v="1989-01-21T00:00:00"/>
    <n v="1989"/>
    <x v="0"/>
    <s v="19891"/>
    <x v="2"/>
    <s v="Niña1"/>
    <n v="16.411082986685166"/>
  </r>
  <r>
    <d v="1989-01-22T00:00:00"/>
    <n v="1989"/>
    <x v="0"/>
    <s v="19891"/>
    <x v="2"/>
    <s v="Niña1"/>
    <n v="12.980329738202181"/>
  </r>
  <r>
    <d v="1989-01-23T00:00:00"/>
    <n v="1989"/>
    <x v="0"/>
    <s v="19891"/>
    <x v="2"/>
    <s v="Niña1"/>
    <n v="12.80297254280403"/>
  </r>
  <r>
    <d v="1989-01-24T00:00:00"/>
    <n v="1989"/>
    <x v="0"/>
    <s v="19891"/>
    <x v="2"/>
    <s v="Niña1"/>
    <n v="14.79824099103323"/>
  </r>
  <r>
    <d v="1989-01-25T00:00:00"/>
    <n v="1989"/>
    <x v="0"/>
    <s v="19891"/>
    <x v="2"/>
    <s v="Niña1"/>
    <n v="13.811691591631014"/>
  </r>
  <r>
    <d v="1989-01-26T00:00:00"/>
    <n v="1989"/>
    <x v="0"/>
    <s v="19891"/>
    <x v="2"/>
    <s v="Niña1"/>
    <n v="12.470427801432496"/>
  </r>
  <r>
    <d v="1989-01-27T00:00:00"/>
    <n v="1989"/>
    <x v="0"/>
    <s v="19891"/>
    <x v="2"/>
    <s v="Niña1"/>
    <n v="11.184588134795902"/>
  </r>
  <r>
    <d v="1989-01-28T00:00:00"/>
    <n v="1989"/>
    <x v="0"/>
    <s v="19891"/>
    <x v="2"/>
    <s v="Niña1"/>
    <n v="10.05947842648888"/>
  </r>
  <r>
    <d v="1989-01-29T00:00:00"/>
    <n v="1989"/>
    <x v="0"/>
    <s v="19891"/>
    <x v="2"/>
    <s v="Niña1"/>
    <n v="10.674686198026217"/>
  </r>
  <r>
    <d v="1989-01-30T00:00:00"/>
    <n v="1989"/>
    <x v="0"/>
    <s v="19891"/>
    <x v="2"/>
    <s v="Niña1"/>
    <n v="11.783168669264661"/>
  </r>
  <r>
    <d v="1989-01-31T00:00:00"/>
    <n v="1989"/>
    <x v="0"/>
    <s v="19891"/>
    <x v="2"/>
    <s v="Niña1"/>
    <n v="10.635889311532873"/>
  </r>
  <r>
    <d v="1989-02-01T00:00:00"/>
    <n v="1989"/>
    <x v="1"/>
    <s v="19892"/>
    <x v="2"/>
    <s v="Niña2"/>
    <n v="11.491094335676772"/>
  </r>
  <r>
    <d v="1989-02-02T00:00:00"/>
    <n v="1989"/>
    <x v="1"/>
    <s v="19892"/>
    <x v="2"/>
    <s v="Niña2"/>
    <n v="12.15535225923121"/>
  </r>
  <r>
    <d v="1989-02-03T00:00:00"/>
    <n v="1989"/>
    <x v="1"/>
    <s v="19892"/>
    <x v="2"/>
    <s v="Niña2"/>
    <n v="10.963094447723243"/>
  </r>
  <r>
    <d v="1989-02-04T00:00:00"/>
    <n v="1989"/>
    <x v="1"/>
    <s v="19892"/>
    <x v="2"/>
    <s v="Niña2"/>
    <n v="10.083094634467365"/>
  </r>
  <r>
    <d v="1989-02-05T00:00:00"/>
    <n v="1989"/>
    <x v="1"/>
    <s v="19892"/>
    <x v="2"/>
    <s v="Niña2"/>
    <n v="13.256771380338568"/>
  </r>
  <r>
    <d v="1989-02-06T00:00:00"/>
    <n v="1989"/>
    <x v="1"/>
    <s v="19892"/>
    <x v="2"/>
    <s v="Niña2"/>
    <n v="14.51148079149695"/>
  </r>
  <r>
    <d v="1989-02-07T00:00:00"/>
    <n v="1989"/>
    <x v="1"/>
    <s v="19892"/>
    <x v="2"/>
    <s v="Niña2"/>
    <n v="13.075093999537355"/>
  </r>
  <r>
    <d v="1989-02-08T00:00:00"/>
    <n v="1989"/>
    <x v="1"/>
    <s v="19892"/>
    <x v="2"/>
    <s v="Niña2"/>
    <n v="11.298062118575482"/>
  </r>
  <r>
    <d v="1989-02-09T00:00:00"/>
    <n v="1989"/>
    <x v="1"/>
    <s v="19892"/>
    <x v="2"/>
    <s v="Niña2"/>
    <n v="13.432771342989744"/>
  </r>
  <r>
    <d v="1989-02-10T00:00:00"/>
    <n v="1989"/>
    <x v="1"/>
    <s v="19892"/>
    <x v="2"/>
    <s v="Niña2"/>
    <n v="10.639481613171082"/>
  </r>
  <r>
    <d v="1989-02-11T00:00:00"/>
    <n v="1989"/>
    <x v="1"/>
    <s v="19892"/>
    <x v="2"/>
    <s v="Niña2"/>
    <n v="14.829416207899074"/>
  </r>
  <r>
    <d v="1989-02-12T00:00:00"/>
    <n v="1989"/>
    <x v="1"/>
    <s v="19892"/>
    <x v="2"/>
    <s v="Niña2"/>
    <n v="11.888513606179428"/>
  </r>
  <r>
    <d v="1989-02-13T00:00:00"/>
    <n v="1989"/>
    <x v="1"/>
    <s v="19892"/>
    <x v="2"/>
    <s v="Niña2"/>
    <n v="11.178836337424686"/>
  </r>
  <r>
    <d v="1989-02-14T00:00:00"/>
    <n v="1989"/>
    <x v="1"/>
    <s v="19892"/>
    <x v="2"/>
    <s v="Niña2"/>
    <n v="8.8567723140591728"/>
  </r>
  <r>
    <d v="1989-02-15T00:00:00"/>
    <n v="1989"/>
    <x v="1"/>
    <s v="19892"/>
    <x v="2"/>
    <s v="Niña2"/>
    <n v="8.1470950453044306"/>
  </r>
  <r>
    <d v="1989-02-16T00:00:00"/>
    <n v="1989"/>
    <x v="1"/>
    <s v="19892"/>
    <x v="2"/>
    <s v="Niña2"/>
    <n v="7.6304499936509789"/>
  </r>
  <r>
    <d v="1989-02-17T00:00:00"/>
    <n v="1989"/>
    <x v="1"/>
    <s v="19892"/>
    <x v="2"/>
    <s v="Niña2"/>
    <n v="9.3109657660622069"/>
  </r>
  <r>
    <d v="1989-02-18T00:00:00"/>
    <n v="1989"/>
    <x v="1"/>
    <s v="19892"/>
    <x v="2"/>
    <s v="Niña2"/>
    <n v="11.894191024329466"/>
  </r>
  <r>
    <d v="1989-02-19T00:00:00"/>
    <n v="1989"/>
    <x v="1"/>
    <s v="19892"/>
    <x v="2"/>
    <s v="Niña2"/>
    <n v="10.64515903132112"/>
  </r>
  <r>
    <d v="1989-02-20T00:00:00"/>
    <n v="1989"/>
    <x v="1"/>
    <s v="19892"/>
    <x v="2"/>
    <s v="Niña2"/>
    <n v="11.411610481576242"/>
  </r>
  <r>
    <d v="1989-02-21T00:00:00"/>
    <n v="1989"/>
    <x v="1"/>
    <s v="19892"/>
    <x v="2"/>
    <s v="Niña2"/>
    <n v="12.064513568830602"/>
  </r>
  <r>
    <d v="1989-02-22T00:00:00"/>
    <n v="1989"/>
    <x v="1"/>
    <s v="19892"/>
    <x v="2"/>
    <s v="Niña2"/>
    <n v="8.7375465329083752"/>
  </r>
  <r>
    <d v="1989-02-23T00:00:00"/>
    <n v="1989"/>
    <x v="1"/>
    <s v="19892"/>
    <x v="2"/>
    <s v="Niña2"/>
    <n v="10.724642885421652"/>
  </r>
  <r>
    <d v="1989-02-24T00:00:00"/>
    <n v="1989"/>
    <x v="1"/>
    <s v="19892"/>
    <x v="2"/>
    <s v="Niña2"/>
    <n v="8.6864497695580347"/>
  </r>
  <r>
    <d v="1989-02-25T00:00:00"/>
    <n v="1989"/>
    <x v="1"/>
    <s v="19892"/>
    <x v="2"/>
    <s v="Niña2"/>
    <n v="9.3109657660622069"/>
  </r>
  <r>
    <d v="1989-02-26T00:00:00"/>
    <n v="1989"/>
    <x v="1"/>
    <s v="19892"/>
    <x v="2"/>
    <s v="Niña2"/>
    <n v="12.706061819784889"/>
  </r>
  <r>
    <d v="1989-02-27T00:00:00"/>
    <n v="1989"/>
    <x v="1"/>
    <s v="19892"/>
    <x v="2"/>
    <s v="Niña2"/>
    <n v="9.9241269262663039"/>
  </r>
  <r>
    <d v="1989-02-28T00:00:00"/>
    <n v="1989"/>
    <x v="1"/>
    <s v="19892"/>
    <x v="2"/>
    <s v="Niña2"/>
    <n v="8.4593530435565167"/>
  </r>
  <r>
    <d v="1989-03-01T00:00:00"/>
    <n v="1989"/>
    <x v="2"/>
    <s v="19893"/>
    <x v="2"/>
    <s v="Niña3"/>
    <n v="7.8207073191878056"/>
  </r>
  <r>
    <d v="1989-03-02T00:00:00"/>
    <n v="1989"/>
    <x v="2"/>
    <s v="19893"/>
    <x v="2"/>
    <s v="Niña3"/>
    <n v="8.9938134170659758"/>
  </r>
  <r>
    <d v="1989-03-03T00:00:00"/>
    <n v="1989"/>
    <x v="2"/>
    <s v="19893"/>
    <x v="2"/>
    <s v="Niña3"/>
    <n v="9.3327107342307816"/>
  </r>
  <r>
    <d v="1989-03-04T00:00:00"/>
    <n v="1989"/>
    <x v="2"/>
    <s v="19893"/>
    <x v="2"/>
    <s v="Niña3"/>
    <n v="10.97505927126022"/>
  </r>
  <r>
    <d v="1989-03-05T00:00:00"/>
    <n v="1989"/>
    <x v="2"/>
    <s v="19893"/>
    <x v="2"/>
    <s v="Niña3"/>
    <n v="10.073071027113892"/>
  </r>
  <r>
    <d v="1989-03-06T00:00:00"/>
    <n v="1989"/>
    <x v="2"/>
    <s v="19893"/>
    <x v="2"/>
    <s v="Niña3"/>
    <n v="8.1178941973169412"/>
  </r>
  <r>
    <d v="1989-03-07T00:00:00"/>
    <n v="1989"/>
    <x v="2"/>
    <s v="19893"/>
    <x v="2"/>
    <s v="Niña3"/>
    <n v="10.062643417354977"/>
  </r>
  <r>
    <d v="1989-03-08T00:00:00"/>
    <n v="1989"/>
    <x v="2"/>
    <s v="19893"/>
    <x v="2"/>
    <s v="Niña3"/>
    <n v="8.9677443926686831"/>
  </r>
  <r>
    <d v="1989-03-09T00:00:00"/>
    <n v="1989"/>
    <x v="2"/>
    <s v="19893"/>
    <x v="2"/>
    <s v="Niña3"/>
    <n v="9.8228083928998835"/>
  </r>
  <r>
    <d v="1989-03-10T00:00:00"/>
    <n v="1989"/>
    <x v="2"/>
    <s v="19893"/>
    <x v="2"/>
    <s v="Niña3"/>
    <n v="11.079335368849391"/>
  </r>
  <r>
    <d v="1989-03-11T00:00:00"/>
    <n v="1989"/>
    <x v="2"/>
    <s v="19893"/>
    <x v="2"/>
    <s v="Niña3"/>
    <n v="12.017820247151928"/>
  </r>
  <r>
    <d v="1989-03-12T00:00:00"/>
    <n v="1989"/>
    <x v="2"/>
    <s v="19893"/>
    <x v="2"/>
    <s v="Niña3"/>
    <n v="11.950040783718967"/>
  </r>
  <r>
    <d v="1989-03-13T00:00:00"/>
    <n v="1989"/>
    <x v="2"/>
    <s v="19893"/>
    <x v="2"/>
    <s v="Niña3"/>
    <n v="10.557954880903537"/>
  </r>
  <r>
    <d v="1989-03-14T00:00:00"/>
    <n v="1989"/>
    <x v="2"/>
    <s v="19893"/>
    <x v="2"/>
    <s v="Niña3"/>
    <n v="10.714369027287294"/>
  </r>
  <r>
    <d v="1989-03-15T00:00:00"/>
    <n v="1989"/>
    <x v="2"/>
    <s v="19893"/>
    <x v="2"/>
    <s v="Niña3"/>
    <n v="11.835337076370879"/>
  </r>
  <r>
    <d v="1989-03-16T00:00:00"/>
    <n v="1989"/>
    <x v="2"/>
    <s v="19893"/>
    <x v="2"/>
    <s v="Niña3"/>
    <n v="11.908330344683298"/>
  </r>
  <r>
    <d v="1989-03-17T00:00:00"/>
    <n v="1989"/>
    <x v="2"/>
    <s v="19893"/>
    <x v="2"/>
    <s v="Niña3"/>
    <n v="15.975098150660957"/>
  </r>
  <r>
    <d v="1989-03-18T00:00:00"/>
    <n v="1989"/>
    <x v="2"/>
    <s v="19893"/>
    <x v="2"/>
    <s v="Niña3"/>
    <n v="9.2023656122443178"/>
  </r>
  <r>
    <d v="1989-03-19T00:00:00"/>
    <n v="1989"/>
    <x v="2"/>
    <s v="19893"/>
    <x v="2"/>
    <s v="Niña3"/>
    <n v="9.9896501490425571"/>
  </r>
  <r>
    <d v="1989-03-20T00:00:00"/>
    <n v="1989"/>
    <x v="2"/>
    <s v="19893"/>
    <x v="2"/>
    <s v="Niña3"/>
    <n v="12.096027320343806"/>
  </r>
  <r>
    <d v="1989-03-21T00:00:00"/>
    <n v="1989"/>
    <x v="2"/>
    <s v="19893"/>
    <x v="2"/>
    <s v="Niña3"/>
    <n v="9.9062292709712203"/>
  </r>
  <r>
    <d v="1989-03-22T00:00:00"/>
    <n v="1989"/>
    <x v="2"/>
    <s v="19893"/>
    <x v="2"/>
    <s v="Niña3"/>
    <n v="9.9062292709712203"/>
  </r>
  <r>
    <d v="1989-03-23T00:00:00"/>
    <n v="1989"/>
    <x v="2"/>
    <s v="19893"/>
    <x v="2"/>
    <s v="Niña3"/>
    <n v="10.29726463693061"/>
  </r>
  <r>
    <d v="1989-03-24T00:00:00"/>
    <n v="1989"/>
    <x v="2"/>
    <s v="19893"/>
    <x v="2"/>
    <s v="Niña3"/>
    <n v="10.907279807827258"/>
  </r>
  <r>
    <d v="1989-03-25T00:00:00"/>
    <n v="1989"/>
    <x v="2"/>
    <s v="19893"/>
    <x v="2"/>
    <s v="Niña3"/>
    <n v="8.6549160999011718"/>
  </r>
  <r>
    <d v="1989-03-26T00:00:00"/>
    <n v="1989"/>
    <x v="2"/>
    <s v="19893"/>
    <x v="2"/>
    <s v="Niña3"/>
    <n v="10.114781466149562"/>
  </r>
  <r>
    <d v="1989-03-27T00:00:00"/>
    <n v="1989"/>
    <x v="2"/>
    <s v="19893"/>
    <x v="2"/>
    <s v="Niña3"/>
    <n v="9.9062292709712203"/>
  </r>
  <r>
    <d v="1989-03-28T00:00:00"/>
    <n v="1989"/>
    <x v="2"/>
    <s v="19893"/>
    <x v="2"/>
    <s v="Niña3"/>
    <n v="9.9062292709712203"/>
  </r>
  <r>
    <d v="1989-03-29T00:00:00"/>
    <n v="1989"/>
    <x v="2"/>
    <s v="19893"/>
    <x v="2"/>
    <s v="Niña3"/>
    <n v="9.5934009782037073"/>
  </r>
  <r>
    <d v="1989-03-30T00:00:00"/>
    <n v="1989"/>
    <x v="2"/>
    <s v="19893"/>
    <x v="2"/>
    <s v="Niña3"/>
    <n v="8.7852612218876338"/>
  </r>
  <r>
    <d v="1989-03-31T00:00:00"/>
    <n v="1989"/>
    <x v="2"/>
    <s v="19893"/>
    <x v="2"/>
    <s v="Niña3"/>
    <n v="9.8019531733820493"/>
  </r>
  <r>
    <d v="1989-04-01T00:00:00"/>
    <n v="1989"/>
    <x v="3"/>
    <s v="19894"/>
    <x v="2"/>
    <s v="Niña4"/>
    <n v="16.028499187735676"/>
  </r>
  <r>
    <d v="1989-04-02T00:00:00"/>
    <n v="1989"/>
    <x v="3"/>
    <s v="19894"/>
    <x v="2"/>
    <s v="Niña4"/>
    <n v="14.098854625328663"/>
  </r>
  <r>
    <d v="1989-04-03T00:00:00"/>
    <n v="1989"/>
    <x v="3"/>
    <s v="19894"/>
    <x v="2"/>
    <s v="Niña4"/>
    <n v="13.270974861457265"/>
  </r>
  <r>
    <d v="1989-04-04T00:00:00"/>
    <n v="1989"/>
    <x v="3"/>
    <s v="19894"/>
    <x v="2"/>
    <s v="Niña4"/>
    <n v="21.475076581626439"/>
  </r>
  <r>
    <d v="1989-04-05T00:00:00"/>
    <n v="1989"/>
    <x v="3"/>
    <s v="19894"/>
    <x v="2"/>
    <s v="Niña4"/>
    <n v="10.95540138656885"/>
  </r>
  <r>
    <d v="1989-04-06T00:00:00"/>
    <n v="1989"/>
    <x v="3"/>
    <s v="19894"/>
    <x v="2"/>
    <s v="Niña4"/>
    <n v="17.77140395378072"/>
  </r>
  <r>
    <d v="1989-04-07T00:00:00"/>
    <n v="1989"/>
    <x v="3"/>
    <s v="19894"/>
    <x v="2"/>
    <s v="Niña4"/>
    <n v="10.270688799908298"/>
  </r>
  <r>
    <d v="1989-04-08T00:00:00"/>
    <n v="1989"/>
    <x v="3"/>
    <s v="19894"/>
    <x v="2"/>
    <s v="Niña4"/>
    <n v="18.767349534377889"/>
  </r>
  <r>
    <d v="1989-04-09T00:00:00"/>
    <n v="1989"/>
    <x v="3"/>
    <s v="19894"/>
    <x v="2"/>
    <s v="Niña4"/>
    <n v="19.296445624070135"/>
  </r>
  <r>
    <d v="1989-04-10T00:00:00"/>
    <n v="1989"/>
    <x v="3"/>
    <s v="19894"/>
    <x v="2"/>
    <s v="Niña4"/>
    <n v="21.630693078594746"/>
  </r>
  <r>
    <d v="1989-04-11T00:00:00"/>
    <n v="1989"/>
    <x v="3"/>
    <s v="19894"/>
    <x v="2"/>
    <s v="Niña4"/>
    <n v="12.885045948975863"/>
  </r>
  <r>
    <d v="1989-04-12T00:00:00"/>
    <n v="1989"/>
    <x v="3"/>
    <s v="19894"/>
    <x v="2"/>
    <s v="Niña4"/>
    <n v="22.564392060404593"/>
  </r>
  <r>
    <d v="1989-04-13T00:00:00"/>
    <n v="1989"/>
    <x v="3"/>
    <s v="19894"/>
    <x v="2"/>
    <s v="Niña4"/>
    <n v="19.607678618006748"/>
  </r>
  <r>
    <d v="1989-04-14T00:00:00"/>
    <n v="1989"/>
    <x v="3"/>
    <s v="19894"/>
    <x v="2"/>
    <s v="Niña4"/>
    <n v="13.84986823017937"/>
  </r>
  <r>
    <d v="1989-04-15T00:00:00"/>
    <n v="1989"/>
    <x v="3"/>
    <s v="19894"/>
    <x v="2"/>
    <s v="Niña4"/>
    <n v="13.68802707333233"/>
  </r>
  <r>
    <d v="1989-04-16T00:00:00"/>
    <n v="1989"/>
    <x v="3"/>
    <s v="19894"/>
    <x v="2"/>
    <s v="Niña4"/>
    <n v="10.208442201120974"/>
  </r>
  <r>
    <d v="1989-04-17T00:00:00"/>
    <n v="1989"/>
    <x v="3"/>
    <s v="19894"/>
    <x v="2"/>
    <s v="Niña4"/>
    <n v="15.90400599016103"/>
  </r>
  <r>
    <d v="1989-04-18T00:00:00"/>
    <n v="1989"/>
    <x v="3"/>
    <s v="19894"/>
    <x v="2"/>
    <s v="Niña4"/>
    <n v="14.291819081569363"/>
  </r>
  <r>
    <d v="1989-04-19T00:00:00"/>
    <n v="1989"/>
    <x v="3"/>
    <s v="19894"/>
    <x v="2"/>
    <s v="Niña4"/>
    <n v="10.581921793844913"/>
  </r>
  <r>
    <d v="1989-04-20T00:00:00"/>
    <n v="1989"/>
    <x v="3"/>
    <s v="19894"/>
    <x v="2"/>
    <s v="Niña4"/>
    <n v="14.25447112229697"/>
  </r>
  <r>
    <d v="1989-04-21T00:00:00"/>
    <n v="1989"/>
    <x v="3"/>
    <s v="19894"/>
    <x v="2"/>
    <s v="Niña4"/>
    <n v="10.345384718453085"/>
  </r>
  <r>
    <d v="1989-04-22T00:00:00"/>
    <n v="1989"/>
    <x v="3"/>
    <s v="19894"/>
    <x v="2"/>
    <s v="Niña4"/>
    <n v="14.814690511382876"/>
  </r>
  <r>
    <d v="1989-04-23T00:00:00"/>
    <n v="1989"/>
    <x v="3"/>
    <s v="19894"/>
    <x v="2"/>
    <s v="Niña4"/>
    <n v="24.027187131906683"/>
  </r>
  <r>
    <d v="1989-04-24T00:00:00"/>
    <n v="1989"/>
    <x v="3"/>
    <s v="19894"/>
    <x v="2"/>
    <s v="Niña4"/>
    <n v="12.604936254432911"/>
  </r>
  <r>
    <d v="1989-04-25T00:00:00"/>
    <n v="1989"/>
    <x v="3"/>
    <s v="19894"/>
    <x v="2"/>
    <s v="Niña4"/>
    <n v="11.826853769591372"/>
  </r>
  <r>
    <d v="1989-04-26T00:00:00"/>
    <n v="1989"/>
    <x v="3"/>
    <s v="19894"/>
    <x v="2"/>
    <s v="Niña4"/>
    <n v="11.689911252259263"/>
  </r>
  <r>
    <d v="1989-04-27T00:00:00"/>
    <n v="1989"/>
    <x v="3"/>
    <s v="19894"/>
    <x v="2"/>
    <s v="Niña4"/>
    <n v="13.538635236242754"/>
  </r>
  <r>
    <d v="1989-04-28T00:00:00"/>
    <n v="1989"/>
    <x v="3"/>
    <s v="19894"/>
    <x v="2"/>
    <s v="Niña4"/>
    <n v="12.729429452007556"/>
  </r>
  <r>
    <d v="1989-04-29T00:00:00"/>
    <n v="1989"/>
    <x v="3"/>
    <s v="19894"/>
    <x v="2"/>
    <s v="Niña4"/>
    <n v="13.414142038668109"/>
  </r>
  <r>
    <d v="1989-04-30T00:00:00"/>
    <n v="1989"/>
    <x v="3"/>
    <s v="19894"/>
    <x v="2"/>
    <s v="Niña4"/>
    <n v="15.250416702894139"/>
  </r>
  <r>
    <d v="1989-05-01T00:00:00"/>
    <n v="1989"/>
    <x v="4"/>
    <s v="19895"/>
    <x v="2"/>
    <s v="Niña5"/>
    <n v="12.605501294863384"/>
  </r>
  <r>
    <d v="1989-05-02T00:00:00"/>
    <n v="1989"/>
    <x v="4"/>
    <s v="19895"/>
    <x v="2"/>
    <s v="Niña5"/>
    <n v="21.020599275710701"/>
  </r>
  <r>
    <d v="1989-05-03T00:00:00"/>
    <n v="1989"/>
    <x v="4"/>
    <s v="19895"/>
    <x v="2"/>
    <s v="Niña5"/>
    <n v="17.420007230115882"/>
  </r>
  <r>
    <d v="1989-05-04T00:00:00"/>
    <n v="1989"/>
    <x v="4"/>
    <s v="19895"/>
    <x v="2"/>
    <s v="Niña5"/>
    <n v="15.774022294986823"/>
  </r>
  <r>
    <d v="1989-05-05T00:00:00"/>
    <n v="1989"/>
    <x v="4"/>
    <s v="19895"/>
    <x v="2"/>
    <s v="Niña5"/>
    <n v="12.482052424728703"/>
  </r>
  <r>
    <d v="1989-05-06T00:00:00"/>
    <n v="1989"/>
    <x v="4"/>
    <s v="19895"/>
    <x v="2"/>
    <s v="Niña5"/>
    <n v="15.259652002758992"/>
  </r>
  <r>
    <d v="1989-05-07T00:00:00"/>
    <n v="1989"/>
    <x v="4"/>
    <s v="19895"/>
    <x v="2"/>
    <s v="Niña5"/>
    <n v="11.590477251533796"/>
  </r>
  <r>
    <d v="1989-05-08T00:00:00"/>
    <n v="1989"/>
    <x v="4"/>
    <s v="19895"/>
    <x v="2"/>
    <s v="Niña5"/>
    <n v="22.111064295233703"/>
  </r>
  <r>
    <d v="1989-05-09T00:00:00"/>
    <n v="1989"/>
    <x v="4"/>
    <s v="19895"/>
    <x v="2"/>
    <s v="Niña5"/>
    <n v="17.385715877300694"/>
  </r>
  <r>
    <d v="1989-05-10T00:00:00"/>
    <n v="1989"/>
    <x v="4"/>
    <s v="19895"/>
    <x v="2"/>
    <s v="Niña5"/>
    <n v="18.620204578647488"/>
  </r>
  <r>
    <d v="1989-05-11T00:00:00"/>
    <n v="1989"/>
    <x v="4"/>
    <s v="19895"/>
    <x v="2"/>
    <s v="Niña5"/>
    <n v="15.533982825280502"/>
  </r>
  <r>
    <d v="1989-05-12T00:00:00"/>
    <n v="1989"/>
    <x v="4"/>
    <s v="19895"/>
    <x v="2"/>
    <s v="Niña5"/>
    <n v="14.916738474607104"/>
  </r>
  <r>
    <d v="1989-05-13T00:00:00"/>
    <n v="1989"/>
    <x v="4"/>
    <s v="19895"/>
    <x v="2"/>
    <s v="Niña5"/>
    <n v="23.0917969857481"/>
  </r>
  <r>
    <d v="1989-05-14T00:00:00"/>
    <n v="1989"/>
    <x v="4"/>
    <s v="19895"/>
    <x v="2"/>
    <s v="Niña5"/>
    <n v="14.573824946455218"/>
  </r>
  <r>
    <d v="1989-05-15T00:00:00"/>
    <n v="1989"/>
    <x v="4"/>
    <s v="19895"/>
    <x v="2"/>
    <s v="Niña5"/>
    <n v="20.574811689113247"/>
  </r>
  <r>
    <d v="1989-05-16T00:00:00"/>
    <n v="1989"/>
    <x v="4"/>
    <s v="19895"/>
    <x v="2"/>
    <s v="Niña5"/>
    <n v="12.756383247250215"/>
  </r>
  <r>
    <d v="1989-05-17T00:00:00"/>
    <n v="1989"/>
    <x v="4"/>
    <s v="19895"/>
    <x v="2"/>
    <s v="Niña5"/>
    <n v="14.765856522220275"/>
  </r>
  <r>
    <d v="1989-05-18T00:00:00"/>
    <n v="1989"/>
    <x v="4"/>
    <s v="19895"/>
    <x v="2"/>
    <s v="Niña5"/>
    <n v="11.206414100003682"/>
  </r>
  <r>
    <d v="1989-05-19T00:00:00"/>
    <n v="1989"/>
    <x v="4"/>
    <s v="19895"/>
    <x v="2"/>
    <s v="Niña5"/>
    <n v="10.568594937641171"/>
  </r>
  <r>
    <d v="1989-05-20T00:00:00"/>
    <n v="1989"/>
    <x v="4"/>
    <s v="19895"/>
    <x v="2"/>
    <s v="Niña5"/>
    <n v="10.500012232010794"/>
  </r>
  <r>
    <d v="1989-05-21T00:00:00"/>
    <n v="1989"/>
    <x v="4"/>
    <s v="19895"/>
    <x v="2"/>
    <s v="Niña5"/>
    <n v="9.4369802947399428"/>
  </r>
  <r>
    <d v="1989-05-22T00:00:00"/>
    <n v="1989"/>
    <x v="4"/>
    <s v="19895"/>
    <x v="2"/>
    <s v="Niña5"/>
    <n v="8.936326543638188"/>
  </r>
  <r>
    <d v="1989-05-23T00:00:00"/>
    <n v="1989"/>
    <x v="4"/>
    <s v="19895"/>
    <x v="2"/>
    <s v="Niña5"/>
    <n v="8.5934130154863002"/>
  </r>
  <r>
    <d v="1989-05-24T00:00:00"/>
    <n v="1989"/>
    <x v="4"/>
    <s v="19895"/>
    <x v="2"/>
    <s v="Niña5"/>
    <n v="9.3135314246052641"/>
  </r>
  <r>
    <d v="1989-05-25T00:00:00"/>
    <n v="1989"/>
    <x v="4"/>
    <s v="19895"/>
    <x v="2"/>
    <s v="Niña5"/>
    <n v="25.869396563778391"/>
  </r>
  <r>
    <d v="1989-05-26T00:00:00"/>
    <n v="1989"/>
    <x v="4"/>
    <s v="19895"/>
    <x v="2"/>
    <s v="Niña5"/>
    <n v="17.536597829687523"/>
  </r>
  <r>
    <d v="1989-05-27T00:00:00"/>
    <n v="1989"/>
    <x v="4"/>
    <s v="19895"/>
    <x v="2"/>
    <s v="Niña5"/>
    <n v="12.543776859796044"/>
  </r>
  <r>
    <d v="1989-05-28T00:00:00"/>
    <n v="1989"/>
    <x v="4"/>
    <s v="19895"/>
    <x v="2"/>
    <s v="Niña5"/>
    <n v="14.032021571975235"/>
  </r>
  <r>
    <d v="1989-05-29T00:00:00"/>
    <n v="1989"/>
    <x v="4"/>
    <s v="19895"/>
    <x v="2"/>
    <s v="Niña5"/>
    <n v="10.705760348901926"/>
  </r>
  <r>
    <d v="1989-05-30T00:00:00"/>
    <n v="1989"/>
    <x v="4"/>
    <s v="19895"/>
    <x v="2"/>
    <s v="Niña5"/>
    <n v="10.712618619464964"/>
  </r>
  <r>
    <d v="1989-05-31T00:00:00"/>
    <n v="1989"/>
    <x v="4"/>
    <s v="19895"/>
    <x v="2"/>
    <s v="Niña5"/>
    <n v="9.9376340458416994"/>
  </r>
  <r>
    <d v="1989-06-01T00:00:00"/>
    <n v="1989"/>
    <x v="5"/>
    <s v="19896"/>
    <x v="1"/>
    <s v="Neutro6"/>
    <n v="10.559641796475129"/>
  </r>
  <r>
    <d v="1989-06-02T00:00:00"/>
    <n v="1989"/>
    <x v="5"/>
    <s v="19896"/>
    <x v="1"/>
    <s v="Neutro6"/>
    <n v="21.781640360285039"/>
  </r>
  <r>
    <d v="1989-06-03T00:00:00"/>
    <n v="1989"/>
    <x v="5"/>
    <s v="19896"/>
    <x v="1"/>
    <s v="Neutro6"/>
    <n v="24.301641394627694"/>
  </r>
  <r>
    <d v="1989-06-04T00:00:00"/>
    <n v="1989"/>
    <x v="5"/>
    <s v="19896"/>
    <x v="1"/>
    <s v="Neutro6"/>
    <n v="13.574507082274806"/>
  </r>
  <r>
    <d v="1989-06-05T00:00:00"/>
    <n v="1989"/>
    <x v="5"/>
    <s v="19896"/>
    <x v="1"/>
    <s v="Neutro6"/>
    <n v="11.534143707036641"/>
  </r>
  <r>
    <d v="1989-06-06T00:00:00"/>
    <n v="1989"/>
    <x v="5"/>
    <s v="19896"/>
    <x v="1"/>
    <s v="Neutro6"/>
    <n v="13.840972448443971"/>
  </r>
  <r>
    <d v="1989-06-07T00:00:00"/>
    <n v="1989"/>
    <x v="5"/>
    <s v="19896"/>
    <x v="1"/>
    <s v="Neutro6"/>
    <n v="19.155053179474713"/>
  </r>
  <r>
    <d v="1989-06-08T00:00:00"/>
    <n v="1989"/>
    <x v="5"/>
    <s v="19896"/>
    <x v="1"/>
    <s v="Neutro6"/>
    <n v="20.639645933845767"/>
  </r>
  <r>
    <d v="1989-06-09T00:00:00"/>
    <n v="1989"/>
    <x v="5"/>
    <s v="19896"/>
    <x v="1"/>
    <s v="Neutro6"/>
    <n v="15.531124199574091"/>
  </r>
  <r>
    <d v="1989-06-10T00:00:00"/>
    <n v="1989"/>
    <x v="5"/>
    <s v="19896"/>
    <x v="1"/>
    <s v="Neutro6"/>
    <n v="17.167982877470379"/>
  </r>
  <r>
    <d v="1989-06-11T00:00:00"/>
    <n v="1989"/>
    <x v="5"/>
    <s v="19896"/>
    <x v="1"/>
    <s v="Neutro6"/>
    <n v="15.531124199574091"/>
  </r>
  <r>
    <d v="1989-06-12T00:00:00"/>
    <n v="1989"/>
    <x v="5"/>
    <s v="19896"/>
    <x v="1"/>
    <s v="Neutro6"/>
    <n v="16.178254374556346"/>
  </r>
  <r>
    <d v="1989-06-13T00:00:00"/>
    <n v="1989"/>
    <x v="5"/>
    <s v="19896"/>
    <x v="1"/>
    <s v="Neutro6"/>
    <n v="17.358315281876926"/>
  </r>
  <r>
    <d v="1989-06-14T00:00:00"/>
    <n v="1989"/>
    <x v="5"/>
    <s v="19896"/>
    <x v="1"/>
    <s v="Neutro6"/>
    <n v="16.863451030419906"/>
  </r>
  <r>
    <d v="1989-06-15T00:00:00"/>
    <n v="1989"/>
    <x v="5"/>
    <s v="19896"/>
    <x v="1"/>
    <s v="Neutro6"/>
    <n v="13.757226190505088"/>
  </r>
  <r>
    <d v="1989-06-16T00:00:00"/>
    <n v="1989"/>
    <x v="5"/>
    <s v="19896"/>
    <x v="1"/>
    <s v="Neutro6"/>
    <n v="15.150459390761"/>
  </r>
  <r>
    <d v="1989-06-17T00:00:00"/>
    <n v="1989"/>
    <x v="5"/>
    <s v="19896"/>
    <x v="1"/>
    <s v="Neutro6"/>
    <n v="10.468282242359988"/>
  </r>
  <r>
    <d v="1989-06-18T00:00:00"/>
    <n v="1989"/>
    <x v="5"/>
    <s v="19896"/>
    <x v="1"/>
    <s v="Neutro6"/>
    <n v="8.1081604277188273"/>
  </r>
  <r>
    <d v="1989-06-19T00:00:00"/>
    <n v="1989"/>
    <x v="5"/>
    <s v="19896"/>
    <x v="1"/>
    <s v="Neutro6"/>
    <n v="23.1444203758359"/>
  </r>
  <r>
    <d v="1989-06-20T00:00:00"/>
    <n v="1989"/>
    <x v="5"/>
    <s v="19896"/>
    <x v="1"/>
    <s v="Neutro6"/>
    <n v="19.984902462687248"/>
  </r>
  <r>
    <d v="1989-06-21T00:00:00"/>
    <n v="1989"/>
    <x v="5"/>
    <s v="19896"/>
    <x v="1"/>
    <s v="Neutro6"/>
    <n v="12.980669980526384"/>
  </r>
  <r>
    <d v="1989-06-22T00:00:00"/>
    <n v="1989"/>
    <x v="5"/>
    <s v="19896"/>
    <x v="1"/>
    <s v="Neutro6"/>
    <n v="16.140187893675037"/>
  </r>
  <r>
    <d v="1989-06-23T00:00:00"/>
    <n v="1989"/>
    <x v="5"/>
    <s v="19896"/>
    <x v="1"/>
    <s v="Neutro6"/>
    <n v="23.791550550818155"/>
  </r>
  <r>
    <d v="1989-06-24T00:00:00"/>
    <n v="1989"/>
    <x v="5"/>
    <s v="19896"/>
    <x v="1"/>
    <s v="Neutro6"/>
    <n v="14.845927543710529"/>
  </r>
  <r>
    <d v="1989-06-25T00:00:00"/>
    <n v="1989"/>
    <x v="5"/>
    <s v="19896"/>
    <x v="1"/>
    <s v="Neutro6"/>
    <n v="21.317229293533067"/>
  </r>
  <r>
    <d v="1989-06-26T00:00:00"/>
    <n v="1989"/>
    <x v="5"/>
    <s v="19896"/>
    <x v="1"/>
    <s v="Neutro6"/>
    <n v="14.845927543710529"/>
  </r>
  <r>
    <d v="1989-06-27T00:00:00"/>
    <n v="1989"/>
    <x v="5"/>
    <s v="19896"/>
    <x v="1"/>
    <s v="Neutro6"/>
    <n v="15.531124199574091"/>
  </r>
  <r>
    <d v="1989-06-28T00:00:00"/>
    <n v="1989"/>
    <x v="5"/>
    <s v="19896"/>
    <x v="1"/>
    <s v="Neutro6"/>
    <n v="19.604237653874158"/>
  </r>
  <r>
    <d v="1989-06-29T00:00:00"/>
    <n v="1989"/>
    <x v="5"/>
    <s v="19896"/>
    <x v="1"/>
    <s v="Neutro6"/>
    <n v="15.531124199574091"/>
  </r>
  <r>
    <d v="1989-06-30T00:00:00"/>
    <n v="1989"/>
    <x v="5"/>
    <s v="19896"/>
    <x v="1"/>
    <s v="Neutro6"/>
    <n v="23.1444203758359"/>
  </r>
  <r>
    <d v="1989-07-01T00:00:00"/>
    <n v="1989"/>
    <x v="6"/>
    <s v="19897"/>
    <x v="1"/>
    <s v="Neutro7"/>
    <n v="11.71630695877661"/>
  </r>
  <r>
    <d v="1989-07-02T00:00:00"/>
    <n v="1989"/>
    <x v="6"/>
    <s v="19897"/>
    <x v="1"/>
    <s v="Neutro7"/>
    <n v="18.434502224549238"/>
  </r>
  <r>
    <d v="1989-07-03T00:00:00"/>
    <n v="1989"/>
    <x v="6"/>
    <s v="19897"/>
    <x v="1"/>
    <s v="Neutro7"/>
    <n v="11.434326045207978"/>
  </r>
  <r>
    <d v="1989-07-04T00:00:00"/>
    <n v="1989"/>
    <x v="6"/>
    <s v="19897"/>
    <x v="1"/>
    <s v="Neutro7"/>
    <n v="10.940859446462875"/>
  </r>
  <r>
    <d v="1989-07-05T00:00:00"/>
    <n v="1989"/>
    <x v="6"/>
    <s v="19897"/>
    <x v="1"/>
    <s v="Neutro7"/>
    <n v="11.843198369882494"/>
  </r>
  <r>
    <d v="1989-07-06T00:00:00"/>
    <n v="1989"/>
    <x v="6"/>
    <s v="19897"/>
    <x v="1"/>
    <s v="Neutro7"/>
    <n v="10.574284258823655"/>
  </r>
  <r>
    <d v="1989-07-07T00:00:00"/>
    <n v="1989"/>
    <x v="6"/>
    <s v="19897"/>
    <x v="1"/>
    <s v="Neutro7"/>
    <n v="8.3889321786667672"/>
  </r>
  <r>
    <d v="1989-07-08T00:00:00"/>
    <n v="1989"/>
    <x v="6"/>
    <s v="19897"/>
    <x v="1"/>
    <s v="Neutro7"/>
    <n v="8.8119035490197124"/>
  </r>
  <r>
    <d v="1989-07-09T00:00:00"/>
    <n v="1989"/>
    <x v="6"/>
    <s v="19897"/>
    <x v="1"/>
    <s v="Neutro7"/>
    <n v="8.2479417218824516"/>
  </r>
  <r>
    <d v="1989-07-10T00:00:00"/>
    <n v="1989"/>
    <x v="6"/>
    <s v="19897"/>
    <x v="1"/>
    <s v="Neutro7"/>
    <n v="8.0505550823844096"/>
  </r>
  <r>
    <d v="1989-07-11T00:00:00"/>
    <n v="1989"/>
    <x v="6"/>
    <s v="19897"/>
    <x v="1"/>
    <s v="Neutro7"/>
    <n v="7.8179208286902897"/>
  </r>
  <r>
    <d v="1989-07-12T00:00:00"/>
    <n v="1989"/>
    <x v="6"/>
    <s v="19897"/>
    <x v="1"/>
    <s v="Neutro7"/>
    <n v="7.6910294175844047"/>
  </r>
  <r>
    <d v="1989-07-13T00:00:00"/>
    <n v="1989"/>
    <x v="6"/>
    <s v="19897"/>
    <x v="1"/>
    <s v="Neutro7"/>
    <n v="7.514791346604011"/>
  </r>
  <r>
    <d v="1989-07-14T00:00:00"/>
    <n v="1989"/>
    <x v="6"/>
    <s v="19897"/>
    <x v="1"/>
    <s v="Neutro7"/>
    <n v="7.3597018441412647"/>
  </r>
  <r>
    <d v="1989-07-15T00:00:00"/>
    <n v="1989"/>
    <x v="6"/>
    <s v="19897"/>
    <x v="1"/>
    <s v="Neutro7"/>
    <n v="8.135149356454999"/>
  </r>
  <r>
    <d v="1989-07-16T00:00:00"/>
    <n v="1989"/>
    <x v="6"/>
    <s v="19897"/>
    <x v="1"/>
    <s v="Neutro7"/>
    <n v="7.9941588996706843"/>
  </r>
  <r>
    <d v="1989-07-17T00:00:00"/>
    <n v="1989"/>
    <x v="6"/>
    <s v="19897"/>
    <x v="1"/>
    <s v="Neutro7"/>
    <n v="7.874317011404016"/>
  </r>
  <r>
    <d v="1989-07-18T00:00:00"/>
    <n v="1989"/>
    <x v="6"/>
    <s v="19897"/>
    <x v="1"/>
    <s v="Neutro7"/>
    <n v="7.7262770317804836"/>
  </r>
  <r>
    <d v="1989-07-19T00:00:00"/>
    <n v="1989"/>
    <x v="6"/>
    <s v="19897"/>
    <x v="1"/>
    <s v="Neutro7"/>
    <n v="6.6406505145412558"/>
  </r>
  <r>
    <d v="1989-07-20T00:00:00"/>
    <n v="1989"/>
    <x v="6"/>
    <s v="19897"/>
    <x v="1"/>
    <s v="Neutro7"/>
    <n v="11.695158390258964"/>
  </r>
  <r>
    <d v="1989-07-21T00:00:00"/>
    <n v="1989"/>
    <x v="6"/>
    <s v="19897"/>
    <x v="1"/>
    <s v="Neutro7"/>
    <n v="7.451345641051069"/>
  </r>
  <r>
    <d v="1989-07-22T00:00:00"/>
    <n v="1989"/>
    <x v="6"/>
    <s v="19897"/>
    <x v="1"/>
    <s v="Neutro7"/>
    <n v="11.674009821741315"/>
  </r>
  <r>
    <d v="1989-07-23T00:00:00"/>
    <n v="1989"/>
    <x v="6"/>
    <s v="19897"/>
    <x v="1"/>
    <s v="Neutro7"/>
    <n v="9.2419244422118751"/>
  </r>
  <r>
    <d v="1989-07-24T00:00:00"/>
    <n v="1989"/>
    <x v="6"/>
    <s v="19897"/>
    <x v="1"/>
    <s v="Neutro7"/>
    <n v="8.7625568891452019"/>
  </r>
  <r>
    <d v="1989-07-25T00:00:00"/>
    <n v="1989"/>
    <x v="6"/>
    <s v="19897"/>
    <x v="1"/>
    <s v="Neutro7"/>
    <n v="9.5309548786197205"/>
  </r>
  <r>
    <d v="1989-07-26T00:00:00"/>
    <n v="1989"/>
    <x v="6"/>
    <s v="19897"/>
    <x v="1"/>
    <s v="Neutro7"/>
    <n v="8.9740425743216754"/>
  </r>
  <r>
    <d v="1989-07-27T00:00:00"/>
    <n v="1989"/>
    <x v="6"/>
    <s v="19897"/>
    <x v="1"/>
    <s v="Neutro7"/>
    <n v="7.4442961182118532"/>
  </r>
  <r>
    <d v="1989-07-28T00:00:00"/>
    <n v="1989"/>
    <x v="6"/>
    <s v="19897"/>
    <x v="1"/>
    <s v="Neutro7"/>
    <n v="11.455474613725627"/>
  </r>
  <r>
    <d v="1989-07-29T00:00:00"/>
    <n v="1989"/>
    <x v="6"/>
    <s v="19897"/>
    <x v="1"/>
    <s v="Neutro7"/>
    <n v="8.3889321786667672"/>
  </r>
  <r>
    <d v="1989-07-30T00:00:00"/>
    <n v="1989"/>
    <x v="6"/>
    <s v="19897"/>
    <x v="1"/>
    <s v="Neutro7"/>
    <n v="11.737455527294257"/>
  </r>
  <r>
    <d v="1989-07-31T00:00:00"/>
    <n v="1989"/>
    <x v="6"/>
    <s v="19897"/>
    <x v="1"/>
    <s v="Neutro7"/>
    <n v="8.826002594698144"/>
  </r>
  <r>
    <d v="1989-08-01T00:00:00"/>
    <n v="1989"/>
    <x v="7"/>
    <s v="19898"/>
    <x v="1"/>
    <s v="Neutro8"/>
    <n v="13.085065687817524"/>
  </r>
  <r>
    <d v="1989-08-02T00:00:00"/>
    <n v="1989"/>
    <x v="7"/>
    <s v="19898"/>
    <x v="1"/>
    <s v="Neutro8"/>
    <n v="7.9517985033147083"/>
  </r>
  <r>
    <d v="1989-08-03T00:00:00"/>
    <n v="1989"/>
    <x v="7"/>
    <s v="19898"/>
    <x v="1"/>
    <s v="Neutro8"/>
    <n v="7.2029133702970558"/>
  </r>
  <r>
    <d v="1989-08-04T00:00:00"/>
    <n v="1989"/>
    <x v="7"/>
    <s v="19898"/>
    <x v="1"/>
    <s v="Neutro8"/>
    <n v="13.677365747567851"/>
  </r>
  <r>
    <d v="1989-08-05T00:00:00"/>
    <n v="1989"/>
    <x v="7"/>
    <s v="19898"/>
    <x v="1"/>
    <s v="Neutro8"/>
    <n v="7.9245663166595213"/>
  </r>
  <r>
    <d v="1989-08-06T00:00:00"/>
    <n v="1989"/>
    <x v="7"/>
    <s v="19898"/>
    <x v="1"/>
    <s v="Neutro8"/>
    <n v="15.753819980025886"/>
  </r>
  <r>
    <d v="1989-08-07T00:00:00"/>
    <n v="1989"/>
    <x v="7"/>
    <s v="19898"/>
    <x v="1"/>
    <s v="Neutro8"/>
    <n v="8.4692100497632676"/>
  </r>
  <r>
    <d v="1989-08-08T00:00:00"/>
    <n v="1989"/>
    <x v="7"/>
    <s v="19898"/>
    <x v="1"/>
    <s v="Neutro8"/>
    <n v="8.196888183211394"/>
  </r>
  <r>
    <d v="1989-08-09T00:00:00"/>
    <n v="1989"/>
    <x v="7"/>
    <s v="19898"/>
    <x v="1"/>
    <s v="Neutro8"/>
    <n v="16.155494733189901"/>
  </r>
  <r>
    <d v="1989-08-10T00:00:00"/>
    <n v="1989"/>
    <x v="7"/>
    <s v="19898"/>
    <x v="1"/>
    <s v="Neutro8"/>
    <n v="11.280933321911363"/>
  </r>
  <r>
    <d v="1989-08-11T00:00:00"/>
    <n v="1989"/>
    <x v="7"/>
    <s v="19898"/>
    <x v="1"/>
    <s v="Neutro8"/>
    <n v="12.23405985484292"/>
  </r>
  <r>
    <d v="1989-08-12T00:00:00"/>
    <n v="1989"/>
    <x v="7"/>
    <s v="19898"/>
    <x v="1"/>
    <s v="Neutro8"/>
    <n v="10.300574602324618"/>
  </r>
  <r>
    <d v="1989-08-13T00:00:00"/>
    <n v="1989"/>
    <x v="7"/>
    <s v="19898"/>
    <x v="1"/>
    <s v="Neutro8"/>
    <n v="10.164413669048681"/>
  </r>
  <r>
    <d v="1989-08-14T00:00:00"/>
    <n v="1989"/>
    <x v="7"/>
    <s v="19898"/>
    <x v="1"/>
    <s v="Neutro8"/>
    <n v="16.632057999655679"/>
  </r>
  <r>
    <d v="1989-08-15T00:00:00"/>
    <n v="1989"/>
    <x v="7"/>
    <s v="19898"/>
    <x v="1"/>
    <s v="Neutro8"/>
    <n v="9.4019124427034342"/>
  </r>
  <r>
    <d v="1989-08-16T00:00:00"/>
    <n v="1989"/>
    <x v="7"/>
    <s v="19898"/>
    <x v="1"/>
    <s v="Neutro8"/>
    <n v="8.2922008365045503"/>
  </r>
  <r>
    <d v="1989-08-17T00:00:00"/>
    <n v="1989"/>
    <x v="7"/>
    <s v="19898"/>
    <x v="1"/>
    <s v="Neutro8"/>
    <n v="8.8028043362893147"/>
  </r>
  <r>
    <d v="1989-08-18T00:00:00"/>
    <n v="1989"/>
    <x v="7"/>
    <s v="19898"/>
    <x v="1"/>
    <s v="Neutro8"/>
    <n v="7.5228915634955076"/>
  </r>
  <r>
    <d v="1989-08-19T00:00:00"/>
    <n v="1989"/>
    <x v="7"/>
    <s v="19898"/>
    <x v="1"/>
    <s v="Neutro8"/>
    <n v="7.2437616502798372"/>
  </r>
  <r>
    <d v="1989-08-20T00:00:00"/>
    <n v="1989"/>
    <x v="7"/>
    <s v="19898"/>
    <x v="1"/>
    <s v="Neutro8"/>
    <n v="8.14242380990102"/>
  </r>
  <r>
    <d v="1989-08-21T00:00:00"/>
    <n v="1989"/>
    <x v="7"/>
    <s v="19898"/>
    <x v="1"/>
    <s v="Neutro8"/>
    <n v="12.547230001377576"/>
  </r>
  <r>
    <d v="1989-08-22T00:00:00"/>
    <n v="1989"/>
    <x v="7"/>
    <s v="19898"/>
    <x v="1"/>
    <s v="Neutro8"/>
    <n v="12.329372508136075"/>
  </r>
  <r>
    <d v="1989-08-23T00:00:00"/>
    <n v="1989"/>
    <x v="7"/>
    <s v="19898"/>
    <x v="1"/>
    <s v="Neutro8"/>
    <n v="10.974571222040504"/>
  </r>
  <r>
    <d v="1989-08-24T00:00:00"/>
    <n v="1989"/>
    <x v="7"/>
    <s v="19898"/>
    <x v="1"/>
    <s v="Neutro8"/>
    <n v="13.990535894102505"/>
  </r>
  <r>
    <d v="1989-08-25T00:00:00"/>
    <n v="1989"/>
    <x v="7"/>
    <s v="19898"/>
    <x v="1"/>
    <s v="Neutro8"/>
    <n v="12.397452974774044"/>
  </r>
  <r>
    <d v="1989-08-26T00:00:00"/>
    <n v="1989"/>
    <x v="7"/>
    <s v="19898"/>
    <x v="1"/>
    <s v="Neutro8"/>
    <n v="17.122237359449052"/>
  </r>
  <r>
    <d v="1989-08-27T00:00:00"/>
    <n v="1989"/>
    <x v="7"/>
    <s v="19898"/>
    <x v="1"/>
    <s v="Neutro8"/>
    <n v="22.024030957382774"/>
  </r>
  <r>
    <d v="1989-08-28T00:00:00"/>
    <n v="1989"/>
    <x v="7"/>
    <s v="19898"/>
    <x v="1"/>
    <s v="Neutro8"/>
    <n v="11.60771956177361"/>
  </r>
  <r>
    <d v="1989-08-29T00:00:00"/>
    <n v="1989"/>
    <x v="7"/>
    <s v="19898"/>
    <x v="1"/>
    <s v="Neutro8"/>
    <n v="17.074581032802474"/>
  </r>
  <r>
    <d v="1989-08-30T00:00:00"/>
    <n v="1989"/>
    <x v="7"/>
    <s v="19898"/>
    <x v="1"/>
    <s v="Neutro8"/>
    <n v="21.540659644253196"/>
  </r>
  <r>
    <d v="1989-08-31T00:00:00"/>
    <n v="1989"/>
    <x v="7"/>
    <s v="19898"/>
    <x v="1"/>
    <s v="Neutro8"/>
    <n v="12.690198981317309"/>
  </r>
  <r>
    <d v="1989-09-01T00:00:00"/>
    <n v="1989"/>
    <x v="8"/>
    <s v="19899"/>
    <x v="1"/>
    <s v="Neutro9"/>
    <n v="10.11405117797208"/>
  </r>
  <r>
    <d v="1989-09-02T00:00:00"/>
    <n v="1989"/>
    <x v="8"/>
    <s v="19899"/>
    <x v="1"/>
    <s v="Neutro9"/>
    <n v="9.7625464485081306"/>
  </r>
  <r>
    <d v="1989-09-03T00:00:00"/>
    <n v="1989"/>
    <x v="8"/>
    <s v="19899"/>
    <x v="1"/>
    <s v="Neutro9"/>
    <n v="9.7227534602669294"/>
  </r>
  <r>
    <d v="1989-09-04T00:00:00"/>
    <n v="1989"/>
    <x v="8"/>
    <s v="19899"/>
    <x v="1"/>
    <s v="Neutro9"/>
    <n v="11.685874213499543"/>
  </r>
  <r>
    <d v="1989-09-05T00:00:00"/>
    <n v="1989"/>
    <x v="8"/>
    <s v="19899"/>
    <x v="1"/>
    <s v="Neutro9"/>
    <n v="12.322562025358771"/>
  </r>
  <r>
    <d v="1989-09-06T00:00:00"/>
    <n v="1989"/>
    <x v="8"/>
    <s v="19899"/>
    <x v="1"/>
    <s v="Neutro9"/>
    <n v="12.541423460685378"/>
  </r>
  <r>
    <d v="1989-09-07T00:00:00"/>
    <n v="1989"/>
    <x v="8"/>
    <s v="19899"/>
    <x v="1"/>
    <s v="Neutro9"/>
    <n v="15.943723955308117"/>
  </r>
  <r>
    <d v="1989-09-08T00:00:00"/>
    <n v="1989"/>
    <x v="8"/>
    <s v="19899"/>
    <x v="1"/>
    <s v="Neutro9"/>
    <n v="14.020396190316706"/>
  </r>
  <r>
    <d v="1989-09-09T00:00:00"/>
    <n v="1989"/>
    <x v="8"/>
    <s v="19899"/>
    <x v="1"/>
    <s v="Neutro9"/>
    <n v="12.621009437167782"/>
  </r>
  <r>
    <d v="1989-09-10T00:00:00"/>
    <n v="1989"/>
    <x v="8"/>
    <s v="19899"/>
    <x v="1"/>
    <s v="Neutro9"/>
    <n v="17.144145767251032"/>
  </r>
  <r>
    <d v="1989-09-11T00:00:00"/>
    <n v="1989"/>
    <x v="8"/>
    <s v="19899"/>
    <x v="1"/>
    <s v="Neutro9"/>
    <n v="11.4537484487592"/>
  </r>
  <r>
    <d v="1989-09-12T00:00:00"/>
    <n v="1989"/>
    <x v="8"/>
    <s v="19899"/>
    <x v="1"/>
    <s v="Neutro9"/>
    <n v="19.193484661672915"/>
  </r>
  <r>
    <d v="1989-09-13T00:00:00"/>
    <n v="1989"/>
    <x v="8"/>
    <s v="19899"/>
    <x v="1"/>
    <s v="Neutro9"/>
    <n v="23.822735627066038"/>
  </r>
  <r>
    <d v="1989-09-14T00:00:00"/>
    <n v="1989"/>
    <x v="8"/>
    <s v="19899"/>
    <x v="1"/>
    <s v="Neutro9"/>
    <n v="21.833086215005956"/>
  </r>
  <r>
    <d v="1989-09-15T00:00:00"/>
    <n v="1989"/>
    <x v="8"/>
    <s v="19899"/>
    <x v="1"/>
    <s v="Neutro9"/>
    <n v="15.161128519897819"/>
  </r>
  <r>
    <d v="1989-09-16T00:00:00"/>
    <n v="1989"/>
    <x v="8"/>
    <s v="19899"/>
    <x v="1"/>
    <s v="Neutro9"/>
    <n v="11.772092354688814"/>
  </r>
  <r>
    <d v="1989-09-17T00:00:00"/>
    <n v="1989"/>
    <x v="8"/>
    <s v="19899"/>
    <x v="1"/>
    <s v="Neutro9"/>
    <n v="10.6114635309871"/>
  </r>
  <r>
    <d v="1989-09-18T00:00:00"/>
    <n v="1989"/>
    <x v="8"/>
    <s v="19899"/>
    <x v="1"/>
    <s v="Neutro9"/>
    <n v="14.836152449261338"/>
  </r>
  <r>
    <d v="1989-09-19T00:00:00"/>
    <n v="1989"/>
    <x v="8"/>
    <s v="19899"/>
    <x v="1"/>
    <s v="Neutro9"/>
    <n v="13.708684449093958"/>
  </r>
  <r>
    <d v="1989-09-20T00:00:00"/>
    <n v="1989"/>
    <x v="8"/>
    <s v="19899"/>
    <x v="1"/>
    <s v="Neutro9"/>
    <n v="16.786008873080217"/>
  </r>
  <r>
    <d v="1989-09-21T00:00:00"/>
    <n v="1989"/>
    <x v="8"/>
    <s v="19899"/>
    <x v="1"/>
    <s v="Neutro9"/>
    <n v="11.307840825208128"/>
  </r>
  <r>
    <d v="1989-09-22T00:00:00"/>
    <n v="1989"/>
    <x v="8"/>
    <s v="19899"/>
    <x v="1"/>
    <s v="Neutro9"/>
    <n v="13.794902590283229"/>
  </r>
  <r>
    <d v="1989-09-23T00:00:00"/>
    <n v="1989"/>
    <x v="8"/>
    <s v="19899"/>
    <x v="1"/>
    <s v="Neutro9"/>
    <n v="12.866399531321859"/>
  </r>
  <r>
    <d v="1989-09-24T00:00:00"/>
    <n v="1989"/>
    <x v="8"/>
    <s v="19899"/>
    <x v="1"/>
    <s v="Neutro9"/>
    <n v="24.704813533079342"/>
  </r>
  <r>
    <d v="1989-09-25T00:00:00"/>
    <n v="1989"/>
    <x v="8"/>
    <s v="19899"/>
    <x v="1"/>
    <s v="Neutro9"/>
    <n v="23.378380591705955"/>
  </r>
  <r>
    <d v="1989-09-26T00:00:00"/>
    <n v="1989"/>
    <x v="8"/>
    <s v="19899"/>
    <x v="1"/>
    <s v="Neutro9"/>
    <n v="25.53383412143771"/>
  </r>
  <r>
    <d v="1989-09-27T00:00:00"/>
    <n v="1989"/>
    <x v="8"/>
    <s v="19899"/>
    <x v="1"/>
    <s v="Neutro9"/>
    <n v="25.53383412143771"/>
  </r>
  <r>
    <d v="1989-09-28T00:00:00"/>
    <n v="1989"/>
    <x v="8"/>
    <s v="19899"/>
    <x v="1"/>
    <s v="Neutro9"/>
    <n v="24.870617650751015"/>
  </r>
  <r>
    <d v="1989-09-29T00:00:00"/>
    <n v="1989"/>
    <x v="8"/>
    <s v="19899"/>
    <x v="1"/>
    <s v="Neutro9"/>
    <n v="25.368030003766034"/>
  </r>
  <r>
    <d v="1989-09-30T00:00:00"/>
    <n v="1989"/>
    <x v="8"/>
    <s v="19899"/>
    <x v="1"/>
    <s v="Neutro9"/>
    <n v="23.378380591705955"/>
  </r>
  <r>
    <d v="1989-10-01T00:00:00"/>
    <n v="1989"/>
    <x v="9"/>
    <s v="198910"/>
    <x v="1"/>
    <s v="Neutro10"/>
    <n v="17.786385001096953"/>
  </r>
  <r>
    <d v="1989-10-02T00:00:00"/>
    <n v="1989"/>
    <x v="9"/>
    <s v="198910"/>
    <x v="1"/>
    <s v="Neutro10"/>
    <n v="20.77449768128124"/>
  </r>
  <r>
    <d v="1989-10-03T00:00:00"/>
    <n v="1989"/>
    <x v="9"/>
    <s v="198910"/>
    <x v="1"/>
    <s v="Neutro10"/>
    <n v="21.912826321351442"/>
  </r>
  <r>
    <d v="1989-10-04T00:00:00"/>
    <n v="1989"/>
    <x v="9"/>
    <s v="198910"/>
    <x v="1"/>
    <s v="Neutro10"/>
    <n v="14.940563400921439"/>
  </r>
  <r>
    <d v="1989-10-05T00:00:00"/>
    <n v="1989"/>
    <x v="9"/>
    <s v="198910"/>
    <x v="1"/>
    <s v="Neutro10"/>
    <n v="22.055117401360221"/>
  </r>
  <r>
    <d v="1989-10-06T00:00:00"/>
    <n v="1989"/>
    <x v="9"/>
    <s v="198910"/>
    <x v="1"/>
    <s v="Neutro10"/>
    <n v="14.684439456905643"/>
  </r>
  <r>
    <d v="1989-10-07T00:00:00"/>
    <n v="1989"/>
    <x v="9"/>
    <s v="198910"/>
    <x v="1"/>
    <s v="Neutro10"/>
    <n v="20.859872329286503"/>
  </r>
  <r>
    <d v="1989-10-08T00:00:00"/>
    <n v="1989"/>
    <x v="9"/>
    <s v="198910"/>
    <x v="1"/>
    <s v="Neutro10"/>
    <n v="12.066283584744172"/>
  </r>
  <r>
    <d v="1989-10-09T00:00:00"/>
    <n v="1989"/>
    <x v="9"/>
    <s v="198910"/>
    <x v="1"/>
    <s v="Neutro10"/>
    <n v="18.014050729110991"/>
  </r>
  <r>
    <d v="1989-10-10T00:00:00"/>
    <n v="1989"/>
    <x v="9"/>
    <s v="198910"/>
    <x v="1"/>
    <s v="Neutro10"/>
    <n v="10.529539920649395"/>
  </r>
  <r>
    <d v="1989-10-11T00:00:00"/>
    <n v="1989"/>
    <x v="9"/>
    <s v="198910"/>
    <x v="1"/>
    <s v="Neutro10"/>
    <n v="27.60446952170247"/>
  </r>
  <r>
    <d v="1989-10-12T00:00:00"/>
    <n v="1989"/>
    <x v="9"/>
    <s v="198910"/>
    <x v="1"/>
    <s v="Neutro10"/>
    <n v="25.89697656159716"/>
  </r>
  <r>
    <d v="1989-10-13T00:00:00"/>
    <n v="1989"/>
    <x v="9"/>
    <s v="198910"/>
    <x v="1"/>
    <s v="Neutro10"/>
    <n v="14.684439456905643"/>
  </r>
  <r>
    <d v="1989-10-14T00:00:00"/>
    <n v="1989"/>
    <x v="9"/>
    <s v="198910"/>
    <x v="1"/>
    <s v="Neutro10"/>
    <n v="15.965059176984623"/>
  </r>
  <r>
    <d v="1989-10-15T00:00:00"/>
    <n v="1989"/>
    <x v="9"/>
    <s v="198910"/>
    <x v="1"/>
    <s v="Neutro10"/>
    <n v="15.680477016967073"/>
  </r>
  <r>
    <d v="1989-10-16T00:00:00"/>
    <n v="1989"/>
    <x v="9"/>
    <s v="198910"/>
    <x v="1"/>
    <s v="Neutro10"/>
    <n v="21.912826321351442"/>
  </r>
  <r>
    <d v="1989-10-17T00:00:00"/>
    <n v="1989"/>
    <x v="9"/>
    <s v="198910"/>
    <x v="1"/>
    <s v="Neutro10"/>
    <n v="25.840060129593649"/>
  </r>
  <r>
    <d v="1989-10-18T00:00:00"/>
    <n v="1989"/>
    <x v="9"/>
    <s v="198910"/>
    <x v="1"/>
    <s v="Neutro10"/>
    <n v="24.388691113504141"/>
  </r>
  <r>
    <d v="1989-10-19T00:00:00"/>
    <n v="1989"/>
    <x v="9"/>
    <s v="198910"/>
    <x v="1"/>
    <s v="Neutro10"/>
    <n v="23.534944633451484"/>
  </r>
  <r>
    <d v="1989-10-20T00:00:00"/>
    <n v="1989"/>
    <x v="9"/>
    <s v="198910"/>
    <x v="1"/>
    <s v="Neutro10"/>
    <n v="15.395894856949521"/>
  </r>
  <r>
    <d v="1989-10-21T00:00:00"/>
    <n v="1989"/>
    <x v="9"/>
    <s v="198910"/>
    <x v="1"/>
    <s v="Neutro10"/>
    <n v="18.213258241123278"/>
  </r>
  <r>
    <d v="1989-10-22T00:00:00"/>
    <n v="1989"/>
    <x v="9"/>
    <s v="198910"/>
    <x v="1"/>
    <s v="Neutro10"/>
    <n v="17.67255213708993"/>
  </r>
  <r>
    <d v="1989-10-23T00:00:00"/>
    <n v="1989"/>
    <x v="9"/>
    <s v="198910"/>
    <x v="1"/>
    <s v="Neutro10"/>
    <n v="11.61095212871609"/>
  </r>
  <r>
    <d v="1989-10-24T00:00:00"/>
    <n v="1989"/>
    <x v="9"/>
    <s v="198910"/>
    <x v="1"/>
    <s v="Neutro10"/>
    <n v="17.38796997707238"/>
  </r>
  <r>
    <d v="1989-10-25T00:00:00"/>
    <n v="1989"/>
    <x v="9"/>
    <s v="198910"/>
    <x v="1"/>
    <s v="Neutro10"/>
    <n v="19.636169041211033"/>
  </r>
  <r>
    <d v="1989-10-26T00:00:00"/>
    <n v="1989"/>
    <x v="9"/>
    <s v="198910"/>
    <x v="1"/>
    <s v="Neutro10"/>
    <n v="21.628244161333892"/>
  </r>
  <r>
    <d v="1989-10-27T00:00:00"/>
    <n v="1989"/>
    <x v="9"/>
    <s v="198910"/>
    <x v="1"/>
    <s v="Neutro10"/>
    <n v="18.810880777160136"/>
  </r>
  <r>
    <d v="1989-10-28T00:00:00"/>
    <n v="1989"/>
    <x v="9"/>
    <s v="198910"/>
    <x v="1"/>
    <s v="Neutro10"/>
    <n v="26.921472337660344"/>
  </r>
  <r>
    <d v="1989-10-29T00:00:00"/>
    <n v="1989"/>
    <x v="9"/>
    <s v="198910"/>
    <x v="1"/>
    <s v="Neutro10"/>
    <n v="11.269453536695028"/>
  </r>
  <r>
    <d v="1989-10-30T00:00:00"/>
    <n v="1989"/>
    <x v="9"/>
    <s v="198910"/>
    <x v="1"/>
    <s v="Neutro10"/>
    <n v="21.059079841298789"/>
  </r>
  <r>
    <d v="1989-10-31T00:00:00"/>
    <n v="1989"/>
    <x v="9"/>
    <s v="198910"/>
    <x v="1"/>
    <s v="Neutro10"/>
    <n v="22.795031017405851"/>
  </r>
  <r>
    <d v="1989-11-01T00:00:00"/>
    <n v="1989"/>
    <x v="10"/>
    <s v="198911"/>
    <x v="1"/>
    <s v="Neutro11"/>
    <n v="26.81631857556885"/>
  </r>
  <r>
    <d v="1989-11-02T00:00:00"/>
    <n v="1989"/>
    <x v="10"/>
    <s v="198911"/>
    <x v="1"/>
    <s v="Neutro11"/>
    <n v="24.630055244846517"/>
  </r>
  <r>
    <d v="1989-11-03T00:00:00"/>
    <n v="1989"/>
    <x v="10"/>
    <s v="198911"/>
    <x v="1"/>
    <s v="Neutro11"/>
    <n v="18.29265900768938"/>
  </r>
  <r>
    <d v="1989-11-04T00:00:00"/>
    <n v="1989"/>
    <x v="10"/>
    <s v="198911"/>
    <x v="1"/>
    <s v="Neutro11"/>
    <n v="18.264984788313146"/>
  </r>
  <r>
    <d v="1989-11-05T00:00:00"/>
    <n v="1989"/>
    <x v="10"/>
    <s v="198911"/>
    <x v="1"/>
    <s v="Neutro11"/>
    <n v="11.733869015522385"/>
  </r>
  <r>
    <d v="1989-11-06T00:00:00"/>
    <n v="1989"/>
    <x v="10"/>
    <s v="198911"/>
    <x v="1"/>
    <s v="Neutro11"/>
    <n v="18.264984788313146"/>
  </r>
  <r>
    <d v="1989-11-07T00:00:00"/>
    <n v="1989"/>
    <x v="10"/>
    <s v="198911"/>
    <x v="1"/>
    <s v="Neutro11"/>
    <n v="12.757815132442971"/>
  </r>
  <r>
    <d v="1989-11-08T00:00:00"/>
    <n v="1989"/>
    <x v="10"/>
    <s v="198911"/>
    <x v="1"/>
    <s v="Neutro11"/>
    <n v="19.371953563362428"/>
  </r>
  <r>
    <d v="1989-11-09T00:00:00"/>
    <n v="1989"/>
    <x v="10"/>
    <s v="198911"/>
    <x v="1"/>
    <s v="Neutro11"/>
    <n v="20.20218014464939"/>
  </r>
  <r>
    <d v="1989-11-10T00:00:00"/>
    <n v="1989"/>
    <x v="10"/>
    <s v="198911"/>
    <x v="1"/>
    <s v="Neutro11"/>
    <n v="11.512475260512529"/>
  </r>
  <r>
    <d v="1989-11-11T00:00:00"/>
    <n v="1989"/>
    <x v="10"/>
    <s v="198911"/>
    <x v="1"/>
    <s v="Neutro11"/>
    <n v="14.971752682541535"/>
  </r>
  <r>
    <d v="1989-11-12T00:00:00"/>
    <n v="1989"/>
    <x v="10"/>
    <s v="198911"/>
    <x v="1"/>
    <s v="Neutro11"/>
    <n v="11.733869015522385"/>
  </r>
  <r>
    <d v="1989-11-13T00:00:00"/>
    <n v="1989"/>
    <x v="10"/>
    <s v="198911"/>
    <x v="1"/>
    <s v="Neutro11"/>
    <n v="14.003155004373413"/>
  </r>
  <r>
    <d v="1989-11-14T00:00:00"/>
    <n v="1989"/>
    <x v="10"/>
    <s v="198911"/>
    <x v="1"/>
    <s v="Neutro11"/>
    <n v="11.291081505502673"/>
  </r>
  <r>
    <d v="1989-11-15T00:00:00"/>
    <n v="1989"/>
    <x v="10"/>
    <s v="198911"/>
    <x v="1"/>
    <s v="Neutro11"/>
    <n v="12.840837790571667"/>
  </r>
  <r>
    <d v="1989-11-16T00:00:00"/>
    <n v="1989"/>
    <x v="10"/>
    <s v="198911"/>
    <x v="1"/>
    <s v="Neutro11"/>
    <n v="26.511902162430296"/>
  </r>
  <r>
    <d v="1989-11-17T00:00:00"/>
    <n v="1989"/>
    <x v="10"/>
    <s v="198911"/>
    <x v="1"/>
    <s v="Neutro11"/>
    <n v="26.179811529915511"/>
  </r>
  <r>
    <d v="1989-11-18T00:00:00"/>
    <n v="1989"/>
    <x v="10"/>
    <s v="198911"/>
    <x v="1"/>
    <s v="Neutro11"/>
    <n v="11.512475260512529"/>
  </r>
  <r>
    <d v="1989-11-19T00:00:00"/>
    <n v="1989"/>
    <x v="10"/>
    <s v="198911"/>
    <x v="1"/>
    <s v="Neutro11"/>
    <n v="11.014339311740352"/>
  </r>
  <r>
    <d v="1989-11-20T00:00:00"/>
    <n v="1989"/>
    <x v="10"/>
    <s v="198911"/>
    <x v="1"/>
    <s v="Neutro11"/>
    <n v="11.512475260512529"/>
  </r>
  <r>
    <d v="1989-11-21T00:00:00"/>
    <n v="1989"/>
    <x v="10"/>
    <s v="198911"/>
    <x v="1"/>
    <s v="Neutro11"/>
    <n v="11.733869015522385"/>
  </r>
  <r>
    <d v="1989-11-22T00:00:00"/>
    <n v="1989"/>
    <x v="10"/>
    <s v="198911"/>
    <x v="1"/>
    <s v="Neutro11"/>
    <n v="10.737597117978032"/>
  </r>
  <r>
    <d v="1989-11-23T00:00:00"/>
    <n v="1989"/>
    <x v="10"/>
    <s v="198911"/>
    <x v="1"/>
    <s v="Neutro11"/>
    <n v="14.279897198135734"/>
  </r>
  <r>
    <d v="1989-11-24T00:00:00"/>
    <n v="1989"/>
    <x v="10"/>
    <s v="198911"/>
    <x v="1"/>
    <s v="Neutro11"/>
    <n v="9.7413252204336782"/>
  </r>
  <r>
    <d v="1989-11-25T00:00:00"/>
    <n v="1989"/>
    <x v="10"/>
    <s v="198911"/>
    <x v="1"/>
    <s v="Neutro11"/>
    <n v="14.722684708155446"/>
  </r>
  <r>
    <d v="1989-11-26T00:00:00"/>
    <n v="1989"/>
    <x v="10"/>
    <s v="198911"/>
    <x v="1"/>
    <s v="Neutro11"/>
    <n v="32.37883667019149"/>
  </r>
  <r>
    <d v="1989-11-27T00:00:00"/>
    <n v="1989"/>
    <x v="10"/>
    <s v="198911"/>
    <x v="1"/>
    <s v="Neutro11"/>
    <n v="11.318755724878905"/>
  </r>
  <r>
    <d v="1989-11-28T00:00:00"/>
    <n v="1989"/>
    <x v="10"/>
    <s v="198911"/>
    <x v="1"/>
    <s v="Neutro11"/>
    <n v="10.543877582344408"/>
  </r>
  <r>
    <d v="1989-11-29T00:00:00"/>
    <n v="1989"/>
    <x v="10"/>
    <s v="198911"/>
    <x v="1"/>
    <s v="Neutro11"/>
    <n v="11.512475260512529"/>
  </r>
  <r>
    <d v="1989-11-30T00:00:00"/>
    <n v="1989"/>
    <x v="10"/>
    <s v="198911"/>
    <x v="1"/>
    <s v="Neutro11"/>
    <n v="10.516203362968175"/>
  </r>
  <r>
    <d v="1989-12-01T00:00:00"/>
    <n v="1989"/>
    <x v="11"/>
    <s v="198912"/>
    <x v="1"/>
    <s v="Neutro12"/>
    <n v="10.245492590086144"/>
  </r>
  <r>
    <d v="1989-12-02T00:00:00"/>
    <n v="1989"/>
    <x v="11"/>
    <s v="198912"/>
    <x v="1"/>
    <s v="Neutro12"/>
    <n v="10.490209769785652"/>
  </r>
  <r>
    <d v="1989-12-03T00:00:00"/>
    <n v="1989"/>
    <x v="11"/>
    <s v="198912"/>
    <x v="1"/>
    <s v="Neutro12"/>
    <n v="11.311371861666229"/>
  </r>
  <r>
    <d v="1989-12-04T00:00:00"/>
    <n v="1989"/>
    <x v="11"/>
    <s v="198912"/>
    <x v="1"/>
    <s v="Neutro12"/>
    <n v="15.596641586182091"/>
  </r>
  <r>
    <d v="1989-12-05T00:00:00"/>
    <n v="1989"/>
    <x v="11"/>
    <s v="198912"/>
    <x v="1"/>
    <s v="Neutro12"/>
    <n v="13.258232980164554"/>
  </r>
  <r>
    <d v="1989-12-06T00:00:00"/>
    <n v="1989"/>
    <x v="11"/>
    <s v="198912"/>
    <x v="1"/>
    <s v="Neutro12"/>
    <n v="15.194217779565117"/>
  </r>
  <r>
    <d v="1989-12-07T00:00:00"/>
    <n v="1989"/>
    <x v="11"/>
    <s v="198912"/>
    <x v="1"/>
    <s v="Neutro12"/>
    <n v="10.381446578808093"/>
  </r>
  <r>
    <d v="1989-12-08T00:00:00"/>
    <n v="1989"/>
    <x v="11"/>
    <s v="198912"/>
    <x v="1"/>
    <s v="Neutro12"/>
    <n v="9.353634424070151"/>
  </r>
  <r>
    <d v="1989-12-09T00:00:00"/>
    <n v="1989"/>
    <x v="11"/>
    <s v="198912"/>
    <x v="1"/>
    <s v="Neutro12"/>
    <n v="8.8315711073778651"/>
  </r>
  <r>
    <d v="1989-12-10T00:00:00"/>
    <n v="1989"/>
    <x v="11"/>
    <s v="198912"/>
    <x v="1"/>
    <s v="Neutro12"/>
    <n v="14.927747961670097"/>
  </r>
  <r>
    <d v="1989-12-11T00:00:00"/>
    <n v="1989"/>
    <x v="11"/>
    <s v="198912"/>
    <x v="1"/>
    <s v="Neutro12"/>
    <n v="10.147605718206339"/>
  </r>
  <r>
    <d v="1989-12-12T00:00:00"/>
    <n v="1989"/>
    <x v="11"/>
    <s v="198912"/>
    <x v="1"/>
    <s v="Neutro12"/>
    <n v="11.213484989786425"/>
  </r>
  <r>
    <d v="1989-12-13T00:00:00"/>
    <n v="1989"/>
    <x v="11"/>
    <s v="198912"/>
    <x v="1"/>
    <s v="Neutro12"/>
    <n v="12.110781315351295"/>
  </r>
  <r>
    <d v="1989-12-14T00:00:00"/>
    <n v="1989"/>
    <x v="11"/>
    <s v="198912"/>
    <x v="1"/>
    <s v="Neutro12"/>
    <n v="9.4623976150477116"/>
  </r>
  <r>
    <d v="1989-12-15T00:00:00"/>
    <n v="1989"/>
    <x v="11"/>
    <s v="198912"/>
    <x v="1"/>
    <s v="Neutro12"/>
    <n v="8.0647906109860674"/>
  </r>
  <r>
    <d v="1989-12-16T00:00:00"/>
    <n v="1989"/>
    <x v="11"/>
    <s v="198912"/>
    <x v="1"/>
    <s v="Neutro12"/>
    <n v="7.4774693797072436"/>
  </r>
  <r>
    <d v="1989-12-17T00:00:00"/>
    <n v="1989"/>
    <x v="11"/>
    <s v="198912"/>
    <x v="1"/>
    <s v="Neutro12"/>
    <n v="8.2061827592568957"/>
  </r>
  <r>
    <d v="1989-12-18T00:00:00"/>
    <n v="1989"/>
    <x v="11"/>
    <s v="198912"/>
    <x v="1"/>
    <s v="Neutro12"/>
    <n v="7.7711299953466551"/>
  </r>
  <r>
    <d v="1989-12-19T00:00:00"/>
    <n v="1989"/>
    <x v="11"/>
    <s v="198912"/>
    <x v="1"/>
    <s v="Neutro12"/>
    <n v="7.2327522000077336"/>
  </r>
  <r>
    <d v="1989-12-20T00:00:00"/>
    <n v="1989"/>
    <x v="11"/>
    <s v="198912"/>
    <x v="1"/>
    <s v="Neutro12"/>
    <n v="6.9282152652705662"/>
  </r>
  <r>
    <d v="1989-12-21T00:00:00"/>
    <n v="1989"/>
    <x v="11"/>
    <s v="198912"/>
    <x v="1"/>
    <s v="Neutro12"/>
    <n v="8.173553801963628"/>
  </r>
  <r>
    <d v="1989-12-22T00:00:00"/>
    <n v="1989"/>
    <x v="11"/>
    <s v="198912"/>
    <x v="1"/>
    <s v="Neutro12"/>
    <n v="7.4013351460229515"/>
  </r>
  <r>
    <d v="1989-12-23T00:00:00"/>
    <n v="1989"/>
    <x v="11"/>
    <s v="198912"/>
    <x v="1"/>
    <s v="Neutro12"/>
    <n v="10.702297992191895"/>
  </r>
  <r>
    <d v="1989-12-24T00:00:00"/>
    <n v="1989"/>
    <x v="11"/>
    <s v="198912"/>
    <x v="1"/>
    <s v="Neutro12"/>
    <n v="13.410501447533136"/>
  </r>
  <r>
    <d v="1989-12-25T00:00:00"/>
    <n v="1989"/>
    <x v="11"/>
    <s v="198912"/>
    <x v="1"/>
    <s v="Neutro12"/>
    <n v="11.849749657005152"/>
  </r>
  <r>
    <d v="1989-12-26T00:00:00"/>
    <n v="1989"/>
    <x v="11"/>
    <s v="198912"/>
    <x v="1"/>
    <s v="Neutro12"/>
    <n v="10.076909644070925"/>
  </r>
  <r>
    <d v="1989-12-27T00:00:00"/>
    <n v="1989"/>
    <x v="11"/>
    <s v="198912"/>
    <x v="1"/>
    <s v="Neutro12"/>
    <n v="8.4073946625653804"/>
  </r>
  <r>
    <d v="1989-12-28T00:00:00"/>
    <n v="1989"/>
    <x v="11"/>
    <s v="198912"/>
    <x v="1"/>
    <s v="Neutro12"/>
    <n v="10.278121547379412"/>
  </r>
  <r>
    <d v="1989-12-29T00:00:00"/>
    <n v="1989"/>
    <x v="11"/>
    <s v="198912"/>
    <x v="1"/>
    <s v="Neutro12"/>
    <n v="7.6786812830157283"/>
  </r>
  <r>
    <d v="1989-12-30T00:00:00"/>
    <n v="1989"/>
    <x v="11"/>
    <s v="198912"/>
    <x v="1"/>
    <s v="Neutro12"/>
    <n v="8.2986314715878198"/>
  </r>
  <r>
    <d v="1989-12-31T00:00:00"/>
    <n v="1989"/>
    <x v="11"/>
    <s v="198912"/>
    <x v="1"/>
    <s v="Neutro12"/>
    <n v="6.7650704788042262"/>
  </r>
  <r>
    <d v="1990-01-01T00:00:00"/>
    <n v="1990"/>
    <x v="0"/>
    <s v="19901"/>
    <x v="1"/>
    <s v="Neutro1"/>
    <n v="7.5483328048527936"/>
  </r>
  <r>
    <d v="1990-01-02T00:00:00"/>
    <n v="1990"/>
    <x v="0"/>
    <s v="19901"/>
    <x v="1"/>
    <s v="Neutro1"/>
    <n v="6.4327877466712469"/>
  </r>
  <r>
    <d v="1990-01-03T00:00:00"/>
    <n v="1990"/>
    <x v="0"/>
    <s v="19901"/>
    <x v="1"/>
    <s v="Neutro1"/>
    <n v="5.7815812406261822"/>
  </r>
  <r>
    <d v="1990-01-04T00:00:00"/>
    <n v="1990"/>
    <x v="0"/>
    <s v="19901"/>
    <x v="1"/>
    <s v="Neutro1"/>
    <n v="5.5324239687480707"/>
  </r>
  <r>
    <d v="1990-01-05T00:00:00"/>
    <n v="1990"/>
    <x v="0"/>
    <s v="19901"/>
    <x v="1"/>
    <s v="Neutro1"/>
    <n v="6.5517037173403461"/>
  </r>
  <r>
    <d v="1990-01-06T00:00:00"/>
    <n v="1990"/>
    <x v="0"/>
    <s v="19901"/>
    <x v="1"/>
    <s v="Neutro1"/>
    <n v="7.0556809263665263"/>
  </r>
  <r>
    <d v="1990-01-07T00:00:00"/>
    <n v="1990"/>
    <x v="0"/>
    <s v="19901"/>
    <x v="1"/>
    <s v="Neutro1"/>
    <n v="7.6445981144420632"/>
  </r>
  <r>
    <d v="1990-01-08T00:00:00"/>
    <n v="1990"/>
    <x v="0"/>
    <s v="19901"/>
    <x v="1"/>
    <s v="Neutro1"/>
    <n v="8.7488178420836942"/>
  </r>
  <r>
    <d v="1990-01-09T00:00:00"/>
    <n v="1990"/>
    <x v="0"/>
    <s v="19901"/>
    <x v="1"/>
    <s v="Neutro1"/>
    <n v="10.034242858363951"/>
  </r>
  <r>
    <d v="1990-01-10T00:00:00"/>
    <n v="1990"/>
    <x v="0"/>
    <s v="19901"/>
    <x v="1"/>
    <s v="Neutro1"/>
    <n v="8.7374925115437811"/>
  </r>
  <r>
    <d v="1990-01-11T00:00:00"/>
    <n v="1990"/>
    <x v="0"/>
    <s v="19901"/>
    <x v="1"/>
    <s v="Neutro1"/>
    <n v="8.9186978001824073"/>
  </r>
  <r>
    <d v="1990-01-12T00:00:00"/>
    <n v="1990"/>
    <x v="0"/>
    <s v="19901"/>
    <x v="1"/>
    <s v="Neutro1"/>
    <n v="13.267624727509448"/>
  </r>
  <r>
    <d v="1990-01-13T00:00:00"/>
    <n v="1990"/>
    <x v="0"/>
    <s v="19901"/>
    <x v="1"/>
    <s v="Neutro1"/>
    <n v="12.79762351010301"/>
  </r>
  <r>
    <d v="1990-01-14T00:00:00"/>
    <n v="1990"/>
    <x v="0"/>
    <s v="19901"/>
    <x v="1"/>
    <s v="Neutro1"/>
    <n v="8.3184552815669566"/>
  </r>
  <r>
    <d v="1990-01-15T00:00:00"/>
    <n v="1990"/>
    <x v="0"/>
    <s v="19901"/>
    <x v="1"/>
    <s v="Neutro1"/>
    <n v="12.565454234034769"/>
  </r>
  <r>
    <d v="1990-01-16T00:00:00"/>
    <n v="1990"/>
    <x v="0"/>
    <s v="19901"/>
    <x v="1"/>
    <s v="Neutro1"/>
    <n v="10.260749469162235"/>
  </r>
  <r>
    <d v="1990-01-17T00:00:00"/>
    <n v="1990"/>
    <x v="0"/>
    <s v="19901"/>
    <x v="1"/>
    <s v="Neutro1"/>
    <n v="8.0523100138789729"/>
  </r>
  <r>
    <d v="1990-01-18T00:00:00"/>
    <n v="1990"/>
    <x v="0"/>
    <s v="19901"/>
    <x v="1"/>
    <s v="Neutro1"/>
    <n v="11.557499815982407"/>
  </r>
  <r>
    <d v="1990-01-19T00:00:00"/>
    <n v="1990"/>
    <x v="0"/>
    <s v="19901"/>
    <x v="1"/>
    <s v="Neutro1"/>
    <n v="7.282187537164809"/>
  </r>
  <r>
    <d v="1990-01-20T00:00:00"/>
    <n v="1990"/>
    <x v="0"/>
    <s v="19901"/>
    <x v="1"/>
    <s v="Neutro1"/>
    <n v="10.634485376979404"/>
  </r>
  <r>
    <d v="1990-01-21T00:00:00"/>
    <n v="1990"/>
    <x v="0"/>
    <s v="19901"/>
    <x v="1"/>
    <s v="Neutro1"/>
    <n v="7.8654420599703894"/>
  </r>
  <r>
    <d v="1990-01-22T00:00:00"/>
    <n v="1990"/>
    <x v="0"/>
    <s v="19901"/>
    <x v="1"/>
    <s v="Neutro1"/>
    <n v="10.928943971017171"/>
  </r>
  <r>
    <d v="1990-01-23T00:00:00"/>
    <n v="1990"/>
    <x v="0"/>
    <s v="19901"/>
    <x v="1"/>
    <s v="Neutro1"/>
    <n v="7.4011035078339082"/>
  </r>
  <r>
    <d v="1990-01-24T00:00:00"/>
    <n v="1990"/>
    <x v="0"/>
    <s v="19901"/>
    <x v="1"/>
    <s v="Neutro1"/>
    <n v="5.5324239687480707"/>
  </r>
  <r>
    <d v="1990-01-25T00:00:00"/>
    <n v="1990"/>
    <x v="0"/>
    <s v="19901"/>
    <x v="1"/>
    <s v="Neutro1"/>
    <n v="5.0454347555317618"/>
  </r>
  <r>
    <d v="1990-01-26T00:00:00"/>
    <n v="1990"/>
    <x v="0"/>
    <s v="19901"/>
    <x v="1"/>
    <s v="Neutro1"/>
    <n v="7.1632715664957107"/>
  </r>
  <r>
    <d v="1990-01-27T00:00:00"/>
    <n v="1990"/>
    <x v="0"/>
    <s v="19901"/>
    <x v="1"/>
    <s v="Neutro1"/>
    <n v="7.2482115455450673"/>
  </r>
  <r>
    <d v="1990-01-28T00:00:00"/>
    <n v="1990"/>
    <x v="0"/>
    <s v="19901"/>
    <x v="1"/>
    <s v="Neutro1"/>
    <n v="4.6603735171746798"/>
  </r>
  <r>
    <d v="1990-01-29T00:00:00"/>
    <n v="1990"/>
    <x v="0"/>
    <s v="19901"/>
    <x v="1"/>
    <s v="Neutro1"/>
    <n v="4.9831454375622339"/>
  </r>
  <r>
    <d v="1990-01-30T00:00:00"/>
    <n v="1990"/>
    <x v="0"/>
    <s v="19901"/>
    <x v="1"/>
    <s v="Neutro1"/>
    <n v="7.7182127629515058"/>
  </r>
  <r>
    <d v="1990-01-31T00:00:00"/>
    <n v="1990"/>
    <x v="0"/>
    <s v="19901"/>
    <x v="1"/>
    <s v="Neutro1"/>
    <n v="7.4577301605334787"/>
  </r>
  <r>
    <d v="1990-02-01T00:00:00"/>
    <n v="1990"/>
    <x v="1"/>
    <s v="19902"/>
    <x v="1"/>
    <s v="Neutro2"/>
    <n v="5.1872227699008535"/>
  </r>
  <r>
    <d v="1990-02-02T00:00:00"/>
    <n v="1990"/>
    <x v="1"/>
    <s v="19902"/>
    <x v="1"/>
    <s v="Neutro2"/>
    <n v="6.8847517721375073"/>
  </r>
  <r>
    <d v="1990-02-03T00:00:00"/>
    <n v="1990"/>
    <x v="1"/>
    <s v="19902"/>
    <x v="1"/>
    <s v="Neutro2"/>
    <n v="8.4284976591889578"/>
  </r>
  <r>
    <d v="1990-02-04T00:00:00"/>
    <n v="1990"/>
    <x v="1"/>
    <s v="19902"/>
    <x v="1"/>
    <s v="Neutro2"/>
    <n v="7.0030464761261237"/>
  </r>
  <r>
    <d v="1990-02-05T00:00:00"/>
    <n v="1990"/>
    <x v="1"/>
    <s v="19902"/>
    <x v="1"/>
    <s v="Neutro2"/>
    <n v="14.508845444203869"/>
  </r>
  <r>
    <d v="1990-02-06T00:00:00"/>
    <n v="1990"/>
    <x v="1"/>
    <s v="19902"/>
    <x v="1"/>
    <s v="Neutro2"/>
    <n v="14.431953886611268"/>
  </r>
  <r>
    <d v="1990-02-07T00:00:00"/>
    <n v="1990"/>
    <x v="1"/>
    <s v="19902"/>
    <x v="1"/>
    <s v="Neutro2"/>
    <n v="8.4107534535906652"/>
  </r>
  <r>
    <d v="1990-02-08T00:00:00"/>
    <n v="1990"/>
    <x v="1"/>
    <s v="19902"/>
    <x v="1"/>
    <s v="Neutro2"/>
    <n v="11.675687283676494"/>
  </r>
  <r>
    <d v="1990-02-09T00:00:00"/>
    <n v="1990"/>
    <x v="1"/>
    <s v="19902"/>
    <x v="1"/>
    <s v="Neutro2"/>
    <n v="14.887388496967443"/>
  </r>
  <r>
    <d v="1990-02-10T00:00:00"/>
    <n v="1990"/>
    <x v="1"/>
    <s v="19902"/>
    <x v="1"/>
    <s v="Neutro2"/>
    <n v="14.165790802636881"/>
  </r>
  <r>
    <d v="1990-02-11T00:00:00"/>
    <n v="1990"/>
    <x v="1"/>
    <s v="19902"/>
    <x v="1"/>
    <s v="Neutro2"/>
    <n v="9.5522973470808186"/>
  </r>
  <r>
    <d v="1990-02-12T00:00:00"/>
    <n v="1990"/>
    <x v="1"/>
    <s v="19902"/>
    <x v="1"/>
    <s v="Neutro2"/>
    <n v="6.76645706814889"/>
  </r>
  <r>
    <d v="1990-02-13T00:00:00"/>
    <n v="1990"/>
    <x v="1"/>
    <s v="19902"/>
    <x v="1"/>
    <s v="Neutro2"/>
    <n v="7.2337211489039266"/>
  </r>
  <r>
    <d v="1990-02-14T00:00:00"/>
    <n v="1990"/>
    <x v="1"/>
    <s v="19902"/>
    <x v="1"/>
    <s v="Neutro2"/>
    <n v="5.2641143274934548"/>
  </r>
  <r>
    <d v="1990-02-15T00:00:00"/>
    <n v="1990"/>
    <x v="1"/>
    <s v="19902"/>
    <x v="1"/>
    <s v="Neutro2"/>
    <n v="5.9561383458268642"/>
  </r>
  <r>
    <d v="1990-02-16T00:00:00"/>
    <n v="1990"/>
    <x v="1"/>
    <s v="19902"/>
    <x v="1"/>
    <s v="Neutro2"/>
    <n v="8.1919082512117232"/>
  </r>
  <r>
    <d v="1990-02-17T00:00:00"/>
    <n v="1990"/>
    <x v="1"/>
    <s v="19902"/>
    <x v="1"/>
    <s v="Neutro2"/>
    <n v="9.3157079391035857"/>
  </r>
  <r>
    <d v="1990-02-18T00:00:00"/>
    <n v="1990"/>
    <x v="1"/>
    <s v="19902"/>
    <x v="1"/>
    <s v="Neutro2"/>
    <n v="7.7068999648583949"/>
  </r>
  <r>
    <d v="1990-02-19T00:00:00"/>
    <n v="1990"/>
    <x v="1"/>
    <s v="19902"/>
    <x v="1"/>
    <s v="Neutro2"/>
    <n v="5.3646648258837786"/>
  </r>
  <r>
    <d v="1990-02-20T00:00:00"/>
    <n v="1990"/>
    <x v="1"/>
    <s v="19902"/>
    <x v="1"/>
    <s v="Neutro2"/>
    <n v="7.2514653545022192"/>
  </r>
  <r>
    <d v="1990-02-21T00:00:00"/>
    <n v="1990"/>
    <x v="1"/>
    <s v="19902"/>
    <x v="1"/>
    <s v="Neutro2"/>
    <n v="5.1339901531059757"/>
  </r>
  <r>
    <d v="1990-02-22T00:00:00"/>
    <n v="1990"/>
    <x v="1"/>
    <s v="19902"/>
    <x v="1"/>
    <s v="Neutro2"/>
    <n v="8.2096524568100175"/>
  </r>
  <r>
    <d v="1990-02-23T00:00:00"/>
    <n v="1990"/>
    <x v="1"/>
    <s v="19902"/>
    <x v="1"/>
    <s v="Neutro2"/>
    <n v="5.5539363522655663"/>
  </r>
  <r>
    <d v="1990-02-24T00:00:00"/>
    <n v="1990"/>
    <x v="1"/>
    <s v="19902"/>
    <x v="1"/>
    <s v="Neutro2"/>
    <n v="4.9210596859264655"/>
  </r>
  <r>
    <d v="1990-02-25T00:00:00"/>
    <n v="1990"/>
    <x v="1"/>
    <s v="19902"/>
    <x v="1"/>
    <s v="Neutro2"/>
    <n v="4.9861217731202041"/>
  </r>
  <r>
    <d v="1990-02-26T00:00:00"/>
    <n v="1990"/>
    <x v="1"/>
    <s v="19902"/>
    <x v="1"/>
    <s v="Neutro2"/>
    <n v="9.5937004934768346"/>
  </r>
  <r>
    <d v="1990-02-27T00:00:00"/>
    <n v="1990"/>
    <x v="1"/>
    <s v="19902"/>
    <x v="1"/>
    <s v="Neutro2"/>
    <n v="8.7538080951576553"/>
  </r>
  <r>
    <d v="1990-02-28T00:00:00"/>
    <n v="1990"/>
    <x v="1"/>
    <s v="19902"/>
    <x v="1"/>
    <s v="Neutro2"/>
    <n v="8.6414281263684689"/>
  </r>
  <r>
    <d v="1990-03-01T00:00:00"/>
    <n v="1990"/>
    <x v="2"/>
    <s v="19903"/>
    <x v="1"/>
    <s v="Neutro3"/>
    <n v="8.0547368330810283"/>
  </r>
  <r>
    <d v="1990-03-02T00:00:00"/>
    <n v="1990"/>
    <x v="2"/>
    <s v="19903"/>
    <x v="1"/>
    <s v="Neutro3"/>
    <n v="6.9497548848605257"/>
  </r>
  <r>
    <d v="1990-03-03T00:00:00"/>
    <n v="1990"/>
    <x v="2"/>
    <s v="19903"/>
    <x v="1"/>
    <s v="Neutro3"/>
    <n v="5.396964462887504"/>
  </r>
  <r>
    <d v="1990-03-04T00:00:00"/>
    <n v="1990"/>
    <x v="2"/>
    <s v="19903"/>
    <x v="1"/>
    <s v="Neutro3"/>
    <n v="6.4786836332507329"/>
  </r>
  <r>
    <d v="1990-03-05T00:00:00"/>
    <n v="1990"/>
    <x v="2"/>
    <s v="19903"/>
    <x v="1"/>
    <s v="Neutro3"/>
    <n v="11.643020317565499"/>
  </r>
  <r>
    <d v="1990-03-06T00:00:00"/>
    <n v="1990"/>
    <x v="2"/>
    <s v="19903"/>
    <x v="1"/>
    <s v="Neutro3"/>
    <n v="5.2166779344936334"/>
  </r>
  <r>
    <d v="1990-03-07T00:00:00"/>
    <n v="1990"/>
    <x v="2"/>
    <s v="19903"/>
    <x v="1"/>
    <s v="Neutro3"/>
    <n v="11.241737399527528"/>
  </r>
  <r>
    <d v="1990-03-08T00:00:00"/>
    <n v="1990"/>
    <x v="2"/>
    <s v="19903"/>
    <x v="1"/>
    <s v="Neutro3"/>
    <n v="12.887578932929644"/>
  </r>
  <r>
    <d v="1990-03-09T00:00:00"/>
    <n v="1990"/>
    <x v="2"/>
    <s v="19903"/>
    <x v="1"/>
    <s v="Neutro3"/>
    <n v="6.0483222428911683"/>
  </r>
  <r>
    <d v="1990-03-10T00:00:00"/>
    <n v="1990"/>
    <x v="2"/>
    <s v="19903"/>
    <x v="1"/>
    <s v="Neutro3"/>
    <n v="11.369682677742533"/>
  </r>
  <r>
    <d v="1990-03-11T00:00:00"/>
    <n v="1990"/>
    <x v="2"/>
    <s v="19903"/>
    <x v="1"/>
    <s v="Neutro3"/>
    <n v="10.817191703632282"/>
  </r>
  <r>
    <d v="1990-03-12T00:00:00"/>
    <n v="1990"/>
    <x v="2"/>
    <s v="19903"/>
    <x v="1"/>
    <s v="Neutro3"/>
    <n v="10.264700729522032"/>
  </r>
  <r>
    <d v="1990-03-13T00:00:00"/>
    <n v="1990"/>
    <x v="2"/>
    <s v="19903"/>
    <x v="1"/>
    <s v="Neutro3"/>
    <n v="9.4330564211244958"/>
  </r>
  <r>
    <d v="1990-03-14T00:00:00"/>
    <n v="1990"/>
    <x v="2"/>
    <s v="19903"/>
    <x v="1"/>
    <s v="Neutro3"/>
    <n v="9.5435546159465456"/>
  </r>
  <r>
    <d v="1990-03-15T00:00:00"/>
    <n v="1990"/>
    <x v="2"/>
    <s v="19903"/>
    <x v="1"/>
    <s v="Neutro3"/>
    <n v="9.1597187813015299"/>
  </r>
  <r>
    <d v="1990-03-16T00:00:00"/>
    <n v="1990"/>
    <x v="2"/>
    <s v="19903"/>
    <x v="1"/>
    <s v="Neutro3"/>
    <n v="10.817191703632282"/>
  </r>
  <r>
    <d v="1990-03-17T00:00:00"/>
    <n v="1990"/>
    <x v="2"/>
    <s v="19903"/>
    <x v="1"/>
    <s v="Neutro3"/>
    <n v="9.7122097554117808"/>
  </r>
  <r>
    <d v="1990-03-18T00:00:00"/>
    <n v="1990"/>
    <x v="2"/>
    <s v="19903"/>
    <x v="1"/>
    <s v="Neutro3"/>
    <n v="9.1771658646944854"/>
  </r>
  <r>
    <d v="1990-03-19T00:00:00"/>
    <n v="1990"/>
    <x v="2"/>
    <s v="19903"/>
    <x v="1"/>
    <s v="Neutro3"/>
    <n v="7.0195432184323465"/>
  </r>
  <r>
    <d v="1990-03-20T00:00:00"/>
    <n v="1990"/>
    <x v="2"/>
    <s v="19903"/>
    <x v="1"/>
    <s v="Neutro3"/>
    <n v="6.3449226605714086"/>
  </r>
  <r>
    <d v="1990-03-21T00:00:00"/>
    <n v="1990"/>
    <x v="2"/>
    <s v="19903"/>
    <x v="1"/>
    <s v="Neutro3"/>
    <n v="9.7238411443404171"/>
  </r>
  <r>
    <d v="1990-03-22T00:00:00"/>
    <n v="1990"/>
    <x v="2"/>
    <s v="19903"/>
    <x v="1"/>
    <s v="Neutro3"/>
    <n v="5.1817837677077216"/>
  </r>
  <r>
    <d v="1990-03-23T00:00:00"/>
    <n v="1990"/>
    <x v="2"/>
    <s v="19903"/>
    <x v="1"/>
    <s v="Neutro3"/>
    <n v="12.079197402389381"/>
  </r>
  <r>
    <d v="1990-03-24T00:00:00"/>
    <n v="1990"/>
    <x v="2"/>
    <s v="19903"/>
    <x v="1"/>
    <s v="Neutro3"/>
    <n v="6.2576872436066315"/>
  </r>
  <r>
    <d v="1990-03-25T00:00:00"/>
    <n v="1990"/>
    <x v="2"/>
    <s v="19903"/>
    <x v="1"/>
    <s v="Neutro3"/>
    <n v="5.1003640452072645"/>
  </r>
  <r>
    <d v="1990-03-26T00:00:00"/>
    <n v="1990"/>
    <x v="2"/>
    <s v="19903"/>
    <x v="1"/>
    <s v="Neutro3"/>
    <n v="9.6482371163042782"/>
  </r>
  <r>
    <d v="1990-03-27T00:00:00"/>
    <n v="1990"/>
    <x v="2"/>
    <s v="19903"/>
    <x v="1"/>
    <s v="Neutro3"/>
    <n v="6.0715850207484428"/>
  </r>
  <r>
    <d v="1990-03-28T00:00:00"/>
    <n v="1990"/>
    <x v="2"/>
    <s v="19903"/>
    <x v="1"/>
    <s v="Neutro3"/>
    <n v="10.264700729522032"/>
  </r>
  <r>
    <d v="1990-03-29T00:00:00"/>
    <n v="1990"/>
    <x v="2"/>
    <s v="19903"/>
    <x v="1"/>
    <s v="Neutro3"/>
    <n v="9.7122097554117808"/>
  </r>
  <r>
    <d v="1990-03-30T00:00:00"/>
    <n v="1990"/>
    <x v="2"/>
    <s v="19903"/>
    <x v="1"/>
    <s v="Neutro3"/>
    <n v="5.001497239313851"/>
  </r>
  <r>
    <d v="1990-03-31T00:00:00"/>
    <n v="1990"/>
    <x v="2"/>
    <s v="19903"/>
    <x v="1"/>
    <s v="Neutro3"/>
    <n v="9.9855473952347467"/>
  </r>
  <r>
    <d v="1990-04-01T00:00:00"/>
    <n v="1990"/>
    <x v="3"/>
    <s v="19904"/>
    <x v="1"/>
    <s v="Neutro4"/>
    <n v="6.2910429271909738"/>
  </r>
  <r>
    <d v="1990-04-02T00:00:00"/>
    <n v="1990"/>
    <x v="3"/>
    <s v="19904"/>
    <x v="1"/>
    <s v="Neutro4"/>
    <n v="8.771931325937171"/>
  </r>
  <r>
    <d v="1990-04-03T00:00:00"/>
    <n v="1990"/>
    <x v="3"/>
    <s v="19904"/>
    <x v="1"/>
    <s v="Neutro4"/>
    <n v="10.03381530159573"/>
  </r>
  <r>
    <d v="1990-04-04T00:00:00"/>
    <n v="1990"/>
    <x v="3"/>
    <s v="19904"/>
    <x v="1"/>
    <s v="Neutro4"/>
    <n v="18.193181590805445"/>
  </r>
  <r>
    <d v="1990-04-05T00:00:00"/>
    <n v="1990"/>
    <x v="3"/>
    <s v="19904"/>
    <x v="1"/>
    <s v="Neutro4"/>
    <n v="8.8944443332826619"/>
  </r>
  <r>
    <d v="1990-04-06T00:00:00"/>
    <n v="1990"/>
    <x v="3"/>
    <s v="19904"/>
    <x v="1"/>
    <s v="Neutro4"/>
    <n v="22.517890750101287"/>
  </r>
  <r>
    <d v="1990-04-07T00:00:00"/>
    <n v="1990"/>
    <x v="3"/>
    <s v="19904"/>
    <x v="1"/>
    <s v="Neutro4"/>
    <n v="15.314125918186402"/>
  </r>
  <r>
    <d v="1990-04-08T00:00:00"/>
    <n v="1990"/>
    <x v="3"/>
    <s v="19904"/>
    <x v="1"/>
    <s v="Neutro4"/>
    <n v="11.681615250392586"/>
  </r>
  <r>
    <d v="1990-04-09T00:00:00"/>
    <n v="1990"/>
    <x v="3"/>
    <s v="19904"/>
    <x v="1"/>
    <s v="Neutro4"/>
    <n v="10.51774168061042"/>
  </r>
  <r>
    <d v="1990-04-10T00:00:00"/>
    <n v="1990"/>
    <x v="3"/>
    <s v="19904"/>
    <x v="1"/>
    <s v="Neutro4"/>
    <n v="9.9358048957193361"/>
  </r>
  <r>
    <d v="1990-04-11T00:00:00"/>
    <n v="1990"/>
    <x v="3"/>
    <s v="19904"/>
    <x v="1"/>
    <s v="Neutro4"/>
    <n v="10.8117728982396"/>
  </r>
  <r>
    <d v="1990-04-12T00:00:00"/>
    <n v="1990"/>
    <x v="3"/>
    <s v="19904"/>
    <x v="1"/>
    <s v="Neutro4"/>
    <n v="10.51774168061042"/>
  </r>
  <r>
    <d v="1990-04-13T00:00:00"/>
    <n v="1990"/>
    <x v="3"/>
    <s v="19904"/>
    <x v="1"/>
    <s v="Neutro4"/>
    <n v="24.962025246643833"/>
  </r>
  <r>
    <d v="1990-04-14T00:00:00"/>
    <n v="1990"/>
    <x v="3"/>
    <s v="19904"/>
    <x v="1"/>
    <s v="Neutro4"/>
    <n v="13.801090277469585"/>
  </r>
  <r>
    <d v="1990-04-15T00:00:00"/>
    <n v="1990"/>
    <x v="3"/>
    <s v="19904"/>
    <x v="1"/>
    <s v="Neutro4"/>
    <n v="12.876117072011125"/>
  </r>
  <r>
    <d v="1990-04-16T00:00:00"/>
    <n v="1990"/>
    <x v="3"/>
    <s v="19904"/>
    <x v="1"/>
    <s v="Neutro4"/>
    <n v="11.681615250392586"/>
  </r>
  <r>
    <d v="1990-04-17T00:00:00"/>
    <n v="1990"/>
    <x v="3"/>
    <s v="19904"/>
    <x v="1"/>
    <s v="Neutro4"/>
    <n v="11.975646468021766"/>
  </r>
  <r>
    <d v="1990-04-18T00:00:00"/>
    <n v="1990"/>
    <x v="3"/>
    <s v="19904"/>
    <x v="1"/>
    <s v="Neutro4"/>
    <n v="11.945018216185392"/>
  </r>
  <r>
    <d v="1990-04-19T00:00:00"/>
    <n v="1990"/>
    <x v="3"/>
    <s v="19904"/>
    <x v="1"/>
    <s v="Neutro4"/>
    <n v="11.681615250392586"/>
  </r>
  <r>
    <d v="1990-04-20T00:00:00"/>
    <n v="1990"/>
    <x v="3"/>
    <s v="19904"/>
    <x v="1"/>
    <s v="Neutro4"/>
    <n v="19.265170405078493"/>
  </r>
  <r>
    <d v="1990-04-21T00:00:00"/>
    <n v="1990"/>
    <x v="3"/>
    <s v="19904"/>
    <x v="1"/>
    <s v="Neutro4"/>
    <n v="12.569834553647398"/>
  </r>
  <r>
    <d v="1990-04-22T00:00:00"/>
    <n v="1990"/>
    <x v="3"/>
    <s v="19904"/>
    <x v="1"/>
    <s v="Neutro4"/>
    <n v="15.620408436550129"/>
  </r>
  <r>
    <d v="1990-04-23T00:00:00"/>
    <n v="1990"/>
    <x v="3"/>
    <s v="19904"/>
    <x v="1"/>
    <s v="Neutro4"/>
    <n v="11.681615250392586"/>
  </r>
  <r>
    <d v="1990-04-24T00:00:00"/>
    <n v="1990"/>
    <x v="3"/>
    <s v="19904"/>
    <x v="1"/>
    <s v="Neutro4"/>
    <n v="23.675638669516175"/>
  </r>
  <r>
    <d v="1990-04-25T00:00:00"/>
    <n v="1990"/>
    <x v="3"/>
    <s v="19904"/>
    <x v="1"/>
    <s v="Neutro4"/>
    <n v="12.876117072011125"/>
  </r>
  <r>
    <d v="1990-04-26T00:00:00"/>
    <n v="1990"/>
    <x v="3"/>
    <s v="19904"/>
    <x v="1"/>
    <s v="Neutro4"/>
    <n v="19.387683412423986"/>
  </r>
  <r>
    <d v="1990-04-27T00:00:00"/>
    <n v="1990"/>
    <x v="3"/>
    <s v="19904"/>
    <x v="1"/>
    <s v="Neutro4"/>
    <n v="16.845538510005042"/>
  </r>
  <r>
    <d v="1990-04-28T00:00:00"/>
    <n v="1990"/>
    <x v="3"/>
    <s v="19904"/>
    <x v="1"/>
    <s v="Neutro4"/>
    <n v="15.026220350924499"/>
  </r>
  <r>
    <d v="1990-04-29T00:00:00"/>
    <n v="1990"/>
    <x v="3"/>
    <s v="19904"/>
    <x v="1"/>
    <s v="Neutro4"/>
    <n v="16.906795013677787"/>
  </r>
  <r>
    <d v="1990-04-30T00:00:00"/>
    <n v="1990"/>
    <x v="3"/>
    <s v="19904"/>
    <x v="1"/>
    <s v="Neutro4"/>
    <n v="14.088995844731489"/>
  </r>
  <r>
    <d v="1990-05-01T00:00:00"/>
    <n v="1990"/>
    <x v="4"/>
    <s v="19905"/>
    <x v="1"/>
    <s v="Neutro5"/>
    <n v="13.023607470968233"/>
  </r>
  <r>
    <d v="1990-05-02T00:00:00"/>
    <n v="1990"/>
    <x v="4"/>
    <s v="19905"/>
    <x v="1"/>
    <s v="Neutro5"/>
    <n v="12.374817376714441"/>
  </r>
  <r>
    <d v="1990-05-03T00:00:00"/>
    <n v="1990"/>
    <x v="4"/>
    <s v="19905"/>
    <x v="1"/>
    <s v="Neutro5"/>
    <n v="13.351417202801729"/>
  </r>
  <r>
    <d v="1990-05-04T00:00:00"/>
    <n v="1990"/>
    <x v="4"/>
    <s v="19905"/>
    <x v="1"/>
    <s v="Neutro5"/>
    <n v="13.023607470968233"/>
  </r>
  <r>
    <d v="1990-05-05T00:00:00"/>
    <n v="1990"/>
    <x v="4"/>
    <s v="19905"/>
    <x v="1"/>
    <s v="Neutro5"/>
    <n v="15.721208389181371"/>
  </r>
  <r>
    <d v="1990-05-06T00:00:00"/>
    <n v="1990"/>
    <x v="4"/>
    <s v="19905"/>
    <x v="1"/>
    <s v="Neutro5"/>
    <n v="12.374817376714441"/>
  </r>
  <r>
    <d v="1990-05-07T00:00:00"/>
    <n v="1990"/>
    <x v="4"/>
    <s v="19905"/>
    <x v="1"/>
    <s v="Neutro5"/>
    <n v="16.752443170574242"/>
  </r>
  <r>
    <d v="1990-05-08T00:00:00"/>
    <n v="1990"/>
    <x v="4"/>
    <s v="19905"/>
    <x v="1"/>
    <s v="Neutro5"/>
    <n v="12.682139000308343"/>
  </r>
  <r>
    <d v="1990-05-09T00:00:00"/>
    <n v="1990"/>
    <x v="4"/>
    <s v="19905"/>
    <x v="1"/>
    <s v="Neutro5"/>
    <n v="9.8684388020708429"/>
  </r>
  <r>
    <d v="1990-05-10T00:00:00"/>
    <n v="1990"/>
    <x v="4"/>
    <s v="19905"/>
    <x v="1"/>
    <s v="Neutro5"/>
    <n v="12.484087287325607"/>
  </r>
  <r>
    <d v="1990-05-11T00:00:00"/>
    <n v="1990"/>
    <x v="4"/>
    <s v="19905"/>
    <x v="1"/>
    <s v="Neutro5"/>
    <n v="17.742701735487923"/>
  </r>
  <r>
    <d v="1990-05-12T00:00:00"/>
    <n v="1990"/>
    <x v="4"/>
    <s v="19905"/>
    <x v="1"/>
    <s v="Neutro5"/>
    <n v="13.549468915784466"/>
  </r>
  <r>
    <d v="1990-05-13T00:00:00"/>
    <n v="1990"/>
    <x v="4"/>
    <s v="19905"/>
    <x v="1"/>
    <s v="Neutro5"/>
    <n v="16.527073979938713"/>
  </r>
  <r>
    <d v="1990-05-14T00:00:00"/>
    <n v="1990"/>
    <x v="4"/>
    <s v="19905"/>
    <x v="1"/>
    <s v="Neutro5"/>
    <n v="19.955417425364015"/>
  </r>
  <r>
    <d v="1990-05-15T00:00:00"/>
    <n v="1990"/>
    <x v="4"/>
    <s v="19905"/>
    <x v="1"/>
    <s v="Neutro5"/>
    <n v="16.096823706907252"/>
  </r>
  <r>
    <d v="1990-05-16T00:00:00"/>
    <n v="1990"/>
    <x v="4"/>
    <s v="19905"/>
    <x v="1"/>
    <s v="Neutro5"/>
    <n v="11.596269263609891"/>
  </r>
  <r>
    <d v="1990-05-17T00:00:00"/>
    <n v="1990"/>
    <x v="4"/>
    <s v="19905"/>
    <x v="1"/>
    <s v="Neutro5"/>
    <n v="9.7864863691124704"/>
  </r>
  <r>
    <d v="1990-05-18T00:00:00"/>
    <n v="1990"/>
    <x v="4"/>
    <s v="19905"/>
    <x v="1"/>
    <s v="Neutro5"/>
    <n v="9.5064822231713588"/>
  </r>
  <r>
    <d v="1990-05-19T00:00:00"/>
    <n v="1990"/>
    <x v="4"/>
    <s v="19905"/>
    <x v="1"/>
    <s v="Neutro5"/>
    <n v="13.023607470968233"/>
  </r>
  <r>
    <d v="1990-05-20T00:00:00"/>
    <n v="1990"/>
    <x v="4"/>
    <s v="19905"/>
    <x v="1"/>
    <s v="Neutro5"/>
    <n v="12.374817376714441"/>
  </r>
  <r>
    <d v="1990-05-21T00:00:00"/>
    <n v="1990"/>
    <x v="4"/>
    <s v="19905"/>
    <x v="1"/>
    <s v="Neutro5"/>
    <n v="11.405046920040352"/>
  </r>
  <r>
    <d v="1990-05-22T00:00:00"/>
    <n v="1990"/>
    <x v="4"/>
    <s v="19905"/>
    <x v="1"/>
    <s v="Neutro5"/>
    <n v="11.405046920040352"/>
  </r>
  <r>
    <d v="1990-05-23T00:00:00"/>
    <n v="1990"/>
    <x v="4"/>
    <s v="19905"/>
    <x v="1"/>
    <s v="Neutro5"/>
    <n v="11.66456295774187"/>
  </r>
  <r>
    <d v="1990-05-24T00:00:00"/>
    <n v="1990"/>
    <x v="4"/>
    <s v="19905"/>
    <x v="1"/>
    <s v="Neutro5"/>
    <n v="11.405046920040352"/>
  </r>
  <r>
    <d v="1990-05-25T00:00:00"/>
    <n v="1990"/>
    <x v="4"/>
    <s v="19905"/>
    <x v="1"/>
    <s v="Neutro5"/>
    <n v="10.75625682578656"/>
  </r>
  <r>
    <d v="1990-05-26T00:00:00"/>
    <n v="1990"/>
    <x v="4"/>
    <s v="19905"/>
    <x v="1"/>
    <s v="Neutro5"/>
    <n v="10.75625682578656"/>
  </r>
  <r>
    <d v="1990-05-27T00:00:00"/>
    <n v="1990"/>
    <x v="4"/>
    <s v="19905"/>
    <x v="1"/>
    <s v="Neutro5"/>
    <n v="10.428447093953062"/>
  </r>
  <r>
    <d v="1990-05-28T00:00:00"/>
    <n v="1990"/>
    <x v="4"/>
    <s v="19905"/>
    <x v="1"/>
    <s v="Neutro5"/>
    <n v="11.077237188206855"/>
  </r>
  <r>
    <d v="1990-05-29T00:00:00"/>
    <n v="1990"/>
    <x v="4"/>
    <s v="19905"/>
    <x v="1"/>
    <s v="Neutro5"/>
    <n v="17.271475245977275"/>
  </r>
  <r>
    <d v="1990-05-30T00:00:00"/>
    <n v="1990"/>
    <x v="4"/>
    <s v="19905"/>
    <x v="1"/>
    <s v="Neutro5"/>
    <n v="13.378734680454521"/>
  </r>
  <r>
    <d v="1990-05-31T00:00:00"/>
    <n v="1990"/>
    <x v="4"/>
    <s v="19905"/>
    <x v="1"/>
    <s v="Neutro5"/>
    <n v="11.343582595321571"/>
  </r>
  <r>
    <d v="1990-06-01T00:00:00"/>
    <n v="1990"/>
    <x v="5"/>
    <s v="19906"/>
    <x v="1"/>
    <s v="Neutro6"/>
    <n v="13.490760824335926"/>
  </r>
  <r>
    <d v="1990-06-02T00:00:00"/>
    <n v="1990"/>
    <x v="5"/>
    <s v="19906"/>
    <x v="1"/>
    <s v="Neutro6"/>
    <n v="16.04121504338363"/>
  </r>
  <r>
    <d v="1990-06-03T00:00:00"/>
    <n v="1990"/>
    <x v="5"/>
    <s v="19906"/>
    <x v="1"/>
    <s v="Neutro6"/>
    <n v="14.51855580813127"/>
  </r>
  <r>
    <d v="1990-06-04T00:00:00"/>
    <n v="1990"/>
    <x v="5"/>
    <s v="19906"/>
    <x v="1"/>
    <s v="Neutro6"/>
    <n v="11.990941477612349"/>
  </r>
  <r>
    <d v="1990-06-05T00:00:00"/>
    <n v="1990"/>
    <x v="5"/>
    <s v="19906"/>
    <x v="1"/>
    <s v="Neutro6"/>
    <n v="17.64000724039861"/>
  </r>
  <r>
    <d v="1990-06-06T00:00:00"/>
    <n v="1990"/>
    <x v="5"/>
    <s v="19906"/>
    <x v="1"/>
    <s v="Neutro6"/>
    <n v="11.990941477612349"/>
  </r>
  <r>
    <d v="1990-06-07T00:00:00"/>
    <n v="1990"/>
    <x v="5"/>
    <s v="19906"/>
    <x v="1"/>
    <s v="Neutro6"/>
    <n v="11.046892751755886"/>
  </r>
  <r>
    <d v="1990-06-08T00:00:00"/>
    <n v="1990"/>
    <x v="5"/>
    <s v="19906"/>
    <x v="1"/>
    <s v="Neutro6"/>
    <n v="10.544415204122606"/>
  </r>
  <r>
    <d v="1990-06-09T00:00:00"/>
    <n v="1990"/>
    <x v="5"/>
    <s v="19906"/>
    <x v="1"/>
    <s v="Neutro6"/>
    <n v="10.544415204122606"/>
  </r>
  <r>
    <d v="1990-06-10T00:00:00"/>
    <n v="1990"/>
    <x v="5"/>
    <s v="19906"/>
    <x v="1"/>
    <s v="Neutro6"/>
    <n v="27.887503893647008"/>
  </r>
  <r>
    <d v="1990-06-11T00:00:00"/>
    <n v="1990"/>
    <x v="5"/>
    <s v="19906"/>
    <x v="1"/>
    <s v="Neutro6"/>
    <n v="18.081578418621795"/>
  </r>
  <r>
    <d v="1990-06-12T00:00:00"/>
    <n v="1990"/>
    <x v="5"/>
    <s v="19906"/>
    <x v="1"/>
    <s v="Neutro6"/>
    <n v="14.51855580813127"/>
  </r>
  <r>
    <d v="1990-06-13T00:00:00"/>
    <n v="1990"/>
    <x v="5"/>
    <s v="19906"/>
    <x v="1"/>
    <s v="Neutro6"/>
    <n v="15.523510903397829"/>
  </r>
  <r>
    <d v="1990-06-14T00:00:00"/>
    <n v="1990"/>
    <x v="5"/>
    <s v="19906"/>
    <x v="1"/>
    <s v="Neutro6"/>
    <n v="24.446294021976673"/>
  </r>
  <r>
    <d v="1990-06-15T00:00:00"/>
    <n v="1990"/>
    <x v="5"/>
    <s v="19906"/>
    <x v="1"/>
    <s v="Neutro6"/>
    <n v="15.523510903397829"/>
  </r>
  <r>
    <d v="1990-06-16T00:00:00"/>
    <n v="1990"/>
    <x v="5"/>
    <s v="19906"/>
    <x v="1"/>
    <s v="Neutro6"/>
    <n v="23.806777143170677"/>
  </r>
  <r>
    <d v="1990-06-17T00:00:00"/>
    <n v="1990"/>
    <x v="5"/>
    <s v="19906"/>
    <x v="1"/>
    <s v="Neutro6"/>
    <n v="14.883994024591837"/>
  </r>
  <r>
    <d v="1990-06-18T00:00:00"/>
    <n v="1990"/>
    <x v="5"/>
    <s v="19906"/>
    <x v="1"/>
    <s v="Neutro6"/>
    <n v="14.160730887846965"/>
  </r>
  <r>
    <d v="1990-06-19T00:00:00"/>
    <n v="1990"/>
    <x v="5"/>
    <s v="19906"/>
    <x v="1"/>
    <s v="Neutro6"/>
    <n v="13.072029534641526"/>
  </r>
  <r>
    <d v="1990-06-20T00:00:00"/>
    <n v="1990"/>
    <x v="5"/>
    <s v="19906"/>
    <x v="1"/>
    <s v="Neutro6"/>
    <n v="12.714204614357222"/>
  </r>
  <r>
    <d v="1990-06-21T00:00:00"/>
    <n v="1990"/>
    <x v="5"/>
    <s v="19906"/>
    <x v="1"/>
    <s v="Neutro6"/>
    <n v="11.990941477612349"/>
  </r>
  <r>
    <d v="1990-06-22T00:00:00"/>
    <n v="1990"/>
    <x v="5"/>
    <s v="19906"/>
    <x v="1"/>
    <s v="Neutro6"/>
    <n v="11.267678340867478"/>
  </r>
  <r>
    <d v="1990-06-23T00:00:00"/>
    <n v="1990"/>
    <x v="5"/>
    <s v="19906"/>
    <x v="1"/>
    <s v="Neutro6"/>
    <n v="11.267678340867478"/>
  </r>
  <r>
    <d v="1990-06-24T00:00:00"/>
    <n v="1990"/>
    <x v="5"/>
    <s v="19906"/>
    <x v="1"/>
    <s v="Neutro6"/>
    <n v="11.267678340867478"/>
  </r>
  <r>
    <d v="1990-06-25T00:00:00"/>
    <n v="1990"/>
    <x v="5"/>
    <s v="19906"/>
    <x v="1"/>
    <s v="Neutro6"/>
    <n v="10.544415204122606"/>
  </r>
  <r>
    <d v="1990-06-26T00:00:00"/>
    <n v="1990"/>
    <x v="5"/>
    <s v="19906"/>
    <x v="1"/>
    <s v="Neutro6"/>
    <n v="12.714204614357222"/>
  </r>
  <r>
    <d v="1990-06-27T00:00:00"/>
    <n v="1990"/>
    <x v="5"/>
    <s v="19906"/>
    <x v="1"/>
    <s v="Neutro6"/>
    <n v="14.160730887846965"/>
  </r>
  <r>
    <d v="1990-06-28T00:00:00"/>
    <n v="1990"/>
    <x v="5"/>
    <s v="19906"/>
    <x v="1"/>
    <s v="Neutro6"/>
    <n v="10.544415204122606"/>
  </r>
  <r>
    <d v="1990-06-29T00:00:00"/>
    <n v="1990"/>
    <x v="5"/>
    <s v="19906"/>
    <x v="1"/>
    <s v="Neutro6"/>
    <n v="9.8211520673777333"/>
  </r>
  <r>
    <d v="1990-06-30T00:00:00"/>
    <n v="1990"/>
    <x v="5"/>
    <s v="19906"/>
    <x v="1"/>
    <s v="Neutro6"/>
    <n v="9.8211520673777333"/>
  </r>
  <r>
    <d v="1990-07-01T00:00:00"/>
    <n v="1990"/>
    <x v="6"/>
    <s v="19907"/>
    <x v="1"/>
    <s v="Neutro7"/>
    <n v="9.0938844625883437"/>
  </r>
  <r>
    <d v="1990-07-02T00:00:00"/>
    <n v="1990"/>
    <x v="6"/>
    <s v="19907"/>
    <x v="1"/>
    <s v="Neutro7"/>
    <n v="16.932953859796278"/>
  </r>
  <r>
    <d v="1990-07-03T00:00:00"/>
    <n v="1990"/>
    <x v="6"/>
    <s v="19907"/>
    <x v="1"/>
    <s v="Neutro7"/>
    <n v="5.7665096824784996"/>
  </r>
  <r>
    <d v="1990-07-04T00:00:00"/>
    <n v="1990"/>
    <x v="6"/>
    <s v="19907"/>
    <x v="1"/>
    <s v="Neutro7"/>
    <n v="9.4252120360314837"/>
  </r>
  <r>
    <d v="1990-07-05T00:00:00"/>
    <n v="1990"/>
    <x v="6"/>
    <s v="19907"/>
    <x v="1"/>
    <s v="Neutro7"/>
    <n v="10.433293802039341"/>
  </r>
  <r>
    <d v="1990-07-06T00:00:00"/>
    <n v="1990"/>
    <x v="6"/>
    <s v="19907"/>
    <x v="1"/>
    <s v="Neutro7"/>
    <n v="6.6547495602196873"/>
  </r>
  <r>
    <d v="1990-07-07T00:00:00"/>
    <n v="1990"/>
    <x v="6"/>
    <s v="19907"/>
    <x v="1"/>
    <s v="Neutro7"/>
    <n v="6.7111457429334136"/>
  </r>
  <r>
    <d v="1990-07-08T00:00:00"/>
    <n v="1990"/>
    <x v="6"/>
    <s v="19907"/>
    <x v="1"/>
    <s v="Neutro7"/>
    <n v="10.665928055733461"/>
  </r>
  <r>
    <d v="1990-07-09T00:00:00"/>
    <n v="1990"/>
    <x v="6"/>
    <s v="19907"/>
    <x v="1"/>
    <s v="Neutro7"/>
    <n v="6.6829476515765496"/>
  </r>
  <r>
    <d v="1990-07-10T00:00:00"/>
    <n v="1990"/>
    <x v="6"/>
    <s v="19907"/>
    <x v="1"/>
    <s v="Neutro7"/>
    <n v="10.313451913772672"/>
  </r>
  <r>
    <d v="1990-07-11T00:00:00"/>
    <n v="1990"/>
    <x v="6"/>
    <s v="19907"/>
    <x v="1"/>
    <s v="Neutro7"/>
    <n v="12.773735384658975"/>
  </r>
  <r>
    <d v="1990-07-12T00:00:00"/>
    <n v="1990"/>
    <x v="6"/>
    <s v="19907"/>
    <x v="1"/>
    <s v="Neutro7"/>
    <n v="7.7474256002981319"/>
  </r>
  <r>
    <d v="1990-07-13T00:00:00"/>
    <n v="1990"/>
    <x v="6"/>
    <s v="19907"/>
    <x v="1"/>
    <s v="Neutro7"/>
    <n v="10.764621375482481"/>
  </r>
  <r>
    <d v="1990-07-14T00:00:00"/>
    <n v="1990"/>
    <x v="6"/>
    <s v="19907"/>
    <x v="1"/>
    <s v="Neutro7"/>
    <n v="10.433293802039341"/>
  </r>
  <r>
    <d v="1990-07-15T00:00:00"/>
    <n v="1990"/>
    <x v="6"/>
    <s v="19907"/>
    <x v="1"/>
    <s v="Neutro7"/>
    <n v="11.187592745835426"/>
  </r>
  <r>
    <d v="1990-07-16T00:00:00"/>
    <n v="1990"/>
    <x v="6"/>
    <s v="19907"/>
    <x v="1"/>
    <s v="Neutro7"/>
    <n v="7.2469094787138113"/>
  </r>
  <r>
    <d v="1990-07-17T00:00:00"/>
    <n v="1990"/>
    <x v="6"/>
    <s v="19907"/>
    <x v="1"/>
    <s v="Neutro7"/>
    <n v="8.4453283613804917"/>
  </r>
  <r>
    <d v="1990-07-18T00:00:00"/>
    <n v="1990"/>
    <x v="6"/>
    <s v="19907"/>
    <x v="1"/>
    <s v="Neutro7"/>
    <n v="17.405271890023737"/>
  </r>
  <r>
    <d v="1990-07-19T00:00:00"/>
    <n v="1990"/>
    <x v="6"/>
    <s v="19907"/>
    <x v="1"/>
    <s v="Neutro7"/>
    <n v="17.229033819043345"/>
  </r>
  <r>
    <d v="1990-07-20T00:00:00"/>
    <n v="1990"/>
    <x v="6"/>
    <s v="19907"/>
    <x v="1"/>
    <s v="Neutro7"/>
    <n v="17.623807098039425"/>
  </r>
  <r>
    <d v="1990-07-21T00:00:00"/>
    <n v="1990"/>
    <x v="6"/>
    <s v="19907"/>
    <x v="1"/>
    <s v="Neutro7"/>
    <n v="16.643923423388433"/>
  </r>
  <r>
    <d v="1990-07-22T00:00:00"/>
    <n v="1990"/>
    <x v="6"/>
    <s v="19907"/>
    <x v="1"/>
    <s v="Neutro7"/>
    <n v="16.566378672157061"/>
  </r>
  <r>
    <d v="1990-07-23T00:00:00"/>
    <n v="1990"/>
    <x v="6"/>
    <s v="19907"/>
    <x v="1"/>
    <s v="Neutro7"/>
    <n v="14.465620866070759"/>
  </r>
  <r>
    <d v="1990-07-24T00:00:00"/>
    <n v="1990"/>
    <x v="6"/>
    <s v="19907"/>
    <x v="1"/>
    <s v="Neutro7"/>
    <n v="16.566378672157061"/>
  </r>
  <r>
    <d v="1990-07-25T00:00:00"/>
    <n v="1990"/>
    <x v="6"/>
    <s v="19907"/>
    <x v="1"/>
    <s v="Neutro7"/>
    <n v="7.0424733163765545"/>
  </r>
  <r>
    <d v="1990-07-26T00:00:00"/>
    <n v="1990"/>
    <x v="6"/>
    <s v="19907"/>
    <x v="1"/>
    <s v="Neutro7"/>
    <n v="12.442407811215835"/>
  </r>
  <r>
    <d v="1990-07-27T00:00:00"/>
    <n v="1990"/>
    <x v="6"/>
    <s v="19907"/>
    <x v="1"/>
    <s v="Neutro7"/>
    <n v="11.772703141490336"/>
  </r>
  <r>
    <d v="1990-07-28T00:00:00"/>
    <n v="1990"/>
    <x v="6"/>
    <s v="19907"/>
    <x v="1"/>
    <s v="Neutro7"/>
    <n v="5.6960144540863418"/>
  </r>
  <r>
    <d v="1990-07-29T00:00:00"/>
    <n v="1990"/>
    <x v="6"/>
    <s v="19907"/>
    <x v="1"/>
    <s v="Neutro7"/>
    <n v="12.104030714933476"/>
  </r>
  <r>
    <d v="1990-07-30T00:00:00"/>
    <n v="1990"/>
    <x v="6"/>
    <s v="19907"/>
    <x v="1"/>
    <s v="Neutro7"/>
    <n v="6.5772048089883137"/>
  </r>
  <r>
    <d v="1990-07-31T00:00:00"/>
    <n v="1990"/>
    <x v="6"/>
    <s v="19907"/>
    <x v="1"/>
    <s v="Neutro7"/>
    <n v="10.433293802039341"/>
  </r>
  <r>
    <d v="1990-08-01T00:00:00"/>
    <n v="1990"/>
    <x v="7"/>
    <s v="19908"/>
    <x v="1"/>
    <s v="Neutro8"/>
    <n v="10.075909062419322"/>
  </r>
  <r>
    <d v="1990-08-02T00:00:00"/>
    <n v="1990"/>
    <x v="7"/>
    <s v="19908"/>
    <x v="1"/>
    <s v="Neutro8"/>
    <n v="9.6878504025829031"/>
  </r>
  <r>
    <d v="1990-08-03T00:00:00"/>
    <n v="1990"/>
    <x v="7"/>
    <s v="19908"/>
    <x v="1"/>
    <s v="Neutro8"/>
    <n v="9.6265779826087314"/>
  </r>
  <r>
    <d v="1990-08-04T00:00:00"/>
    <n v="1990"/>
    <x v="7"/>
    <s v="19908"/>
    <x v="1"/>
    <s v="Neutro8"/>
    <n v="4.282261351528212"/>
  </r>
  <r>
    <d v="1990-08-05T00:00:00"/>
    <n v="1990"/>
    <x v="7"/>
    <s v="19908"/>
    <x v="1"/>
    <s v="Neutro8"/>
    <n v="5.8685362241928756"/>
  </r>
  <r>
    <d v="1990-08-06T00:00:00"/>
    <n v="1990"/>
    <x v="7"/>
    <s v="19908"/>
    <x v="1"/>
    <s v="Neutro8"/>
    <n v="5.3375085844167227"/>
  </r>
  <r>
    <d v="1990-08-07T00:00:00"/>
    <n v="1990"/>
    <x v="7"/>
    <s v="19908"/>
    <x v="1"/>
    <s v="Neutro8"/>
    <n v="11.042651688678472"/>
  </r>
  <r>
    <d v="1990-08-08T00:00:00"/>
    <n v="1990"/>
    <x v="7"/>
    <s v="19908"/>
    <x v="1"/>
    <s v="Neutro8"/>
    <n v="9.5584975159707621"/>
  </r>
  <r>
    <d v="1990-08-09T00:00:00"/>
    <n v="1990"/>
    <x v="7"/>
    <s v="19908"/>
    <x v="1"/>
    <s v="Neutro8"/>
    <n v="12.336180554799872"/>
  </r>
  <r>
    <d v="1990-08-10T00:00:00"/>
    <n v="1990"/>
    <x v="7"/>
    <s v="19908"/>
    <x v="1"/>
    <s v="Neutro8"/>
    <n v="5.1877315578131915"/>
  </r>
  <r>
    <d v="1990-08-11T00:00:00"/>
    <n v="1990"/>
    <x v="7"/>
    <s v="19908"/>
    <x v="1"/>
    <s v="Neutro8"/>
    <n v="4.6771280580284289"/>
  </r>
  <r>
    <d v="1990-08-12T00:00:00"/>
    <n v="1990"/>
    <x v="7"/>
    <s v="19908"/>
    <x v="1"/>
    <s v="Neutro8"/>
    <n v="4.3435337715023836"/>
  </r>
  <r>
    <d v="1990-08-13T00:00:00"/>
    <n v="1990"/>
    <x v="7"/>
    <s v="19908"/>
    <x v="1"/>
    <s v="Neutro8"/>
    <n v="8.7823801962979218"/>
  </r>
  <r>
    <d v="1990-08-14T00:00:00"/>
    <n v="1990"/>
    <x v="7"/>
    <s v="19908"/>
    <x v="1"/>
    <s v="Neutro8"/>
    <n v="14.269665807318175"/>
  </r>
  <r>
    <d v="1990-08-15T00:00:00"/>
    <n v="1990"/>
    <x v="7"/>
    <s v="19908"/>
    <x v="1"/>
    <s v="Neutro8"/>
    <n v="23.419680523461128"/>
  </r>
  <r>
    <d v="1990-08-16T00:00:00"/>
    <n v="1990"/>
    <x v="7"/>
    <s v="19908"/>
    <x v="1"/>
    <s v="Neutro8"/>
    <n v="21.547467690916996"/>
  </r>
  <r>
    <d v="1990-08-17T00:00:00"/>
    <n v="1990"/>
    <x v="7"/>
    <s v="19908"/>
    <x v="1"/>
    <s v="Neutro8"/>
    <n v="14.256049713990581"/>
  </r>
  <r>
    <d v="1990-08-18T00:00:00"/>
    <n v="1990"/>
    <x v="7"/>
    <s v="19908"/>
    <x v="1"/>
    <s v="Neutro8"/>
    <n v="11.137964341971628"/>
  </r>
  <r>
    <d v="1990-08-19T00:00:00"/>
    <n v="1990"/>
    <x v="7"/>
    <s v="19908"/>
    <x v="1"/>
    <s v="Neutro8"/>
    <n v="17.08138907946627"/>
  </r>
  <r>
    <d v="1990-08-20T00:00:00"/>
    <n v="1990"/>
    <x v="7"/>
    <s v="19908"/>
    <x v="1"/>
    <s v="Neutro8"/>
    <n v="15.69935560671551"/>
  </r>
  <r>
    <d v="1990-08-21T00:00:00"/>
    <n v="1990"/>
    <x v="7"/>
    <s v="19908"/>
    <x v="1"/>
    <s v="Neutro8"/>
    <n v="13.445892160998758"/>
  </r>
  <r>
    <d v="1990-08-22T00:00:00"/>
    <n v="1990"/>
    <x v="7"/>
    <s v="19908"/>
    <x v="1"/>
    <s v="Neutro8"/>
    <n v="9.0547020628497954"/>
  </r>
  <r>
    <d v="1990-08-23T00:00:00"/>
    <n v="1990"/>
    <x v="7"/>
    <s v="19908"/>
    <x v="1"/>
    <s v="Neutro8"/>
    <n v="11.886849474989281"/>
  </r>
  <r>
    <d v="1990-08-24T00:00:00"/>
    <n v="1990"/>
    <x v="7"/>
    <s v="19908"/>
    <x v="1"/>
    <s v="Neutro8"/>
    <n v="6.304251210675873"/>
  </r>
  <r>
    <d v="1990-08-25T00:00:00"/>
    <n v="1990"/>
    <x v="7"/>
    <s v="19908"/>
    <x v="1"/>
    <s v="Neutro8"/>
    <n v="5.4396292843736749"/>
  </r>
  <r>
    <d v="1990-08-26T00:00:00"/>
    <n v="1990"/>
    <x v="7"/>
    <s v="19908"/>
    <x v="1"/>
    <s v="Neutro8"/>
    <n v="4.8813694579423341"/>
  </r>
  <r>
    <d v="1990-08-27T00:00:00"/>
    <n v="1990"/>
    <x v="7"/>
    <s v="19908"/>
    <x v="1"/>
    <s v="Neutro8"/>
    <n v="5.1196510911752231"/>
  </r>
  <r>
    <d v="1990-08-28T00:00:00"/>
    <n v="1990"/>
    <x v="7"/>
    <s v="19908"/>
    <x v="1"/>
    <s v="Neutro8"/>
    <n v="4.5001188447697107"/>
  </r>
  <r>
    <d v="1990-08-29T00:00:00"/>
    <n v="1990"/>
    <x v="7"/>
    <s v="19908"/>
    <x v="1"/>
    <s v="Neutro8"/>
    <n v="7.0939846236763069"/>
  </r>
  <r>
    <d v="1990-08-30T00:00:00"/>
    <n v="1990"/>
    <x v="7"/>
    <s v="19908"/>
    <x v="1"/>
    <s v="Neutro8"/>
    <n v="16.740986746276427"/>
  </r>
  <r>
    <d v="1990-08-31T00:00:00"/>
    <n v="1990"/>
    <x v="7"/>
    <s v="19908"/>
    <x v="1"/>
    <s v="Neutro8"/>
    <n v="17.101813219457661"/>
  </r>
  <r>
    <d v="1990-09-01T00:00:00"/>
    <n v="1990"/>
    <x v="8"/>
    <s v="19909"/>
    <x v="1"/>
    <s v="Neutro9"/>
    <n v="8.5488603071514824"/>
  </r>
  <r>
    <d v="1990-09-02T00:00:00"/>
    <n v="1990"/>
    <x v="8"/>
    <s v="19909"/>
    <x v="1"/>
    <s v="Neutro9"/>
    <n v="12.713859743063917"/>
  </r>
  <r>
    <d v="1990-09-03T00:00:00"/>
    <n v="1990"/>
    <x v="8"/>
    <s v="19909"/>
    <x v="1"/>
    <s v="Neutro9"/>
    <n v="11.075715060467786"/>
  </r>
  <r>
    <d v="1990-09-04T00:00:00"/>
    <n v="1990"/>
    <x v="8"/>
    <s v="19909"/>
    <x v="1"/>
    <s v="Neutro9"/>
    <n v="14.94226708457121"/>
  </r>
  <r>
    <d v="1990-09-05T00:00:00"/>
    <n v="1990"/>
    <x v="8"/>
    <s v="19909"/>
    <x v="1"/>
    <s v="Neutro9"/>
    <n v="12.229711719462633"/>
  </r>
  <r>
    <d v="1990-09-06T00:00:00"/>
    <n v="1990"/>
    <x v="8"/>
    <s v="19909"/>
    <x v="1"/>
    <s v="Neutro9"/>
    <n v="9.7028569661463298"/>
  </r>
  <r>
    <d v="1990-09-07T00:00:00"/>
    <n v="1990"/>
    <x v="8"/>
    <s v="19909"/>
    <x v="1"/>
    <s v="Neutro9"/>
    <n v="9.9814078838347413"/>
  </r>
  <r>
    <d v="1990-09-08T00:00:00"/>
    <n v="1990"/>
    <x v="8"/>
    <s v="19909"/>
    <x v="1"/>
    <s v="Neutro9"/>
    <n v="14.544337202159195"/>
  </r>
  <r>
    <d v="1990-09-09T00:00:00"/>
    <n v="1990"/>
    <x v="8"/>
    <s v="19909"/>
    <x v="1"/>
    <s v="Neutro9"/>
    <n v="10.644624354521435"/>
  </r>
  <r>
    <d v="1990-09-10T00:00:00"/>
    <n v="1990"/>
    <x v="8"/>
    <s v="19909"/>
    <x v="1"/>
    <s v="Neutro9"/>
    <n v="13.549512496129154"/>
  </r>
  <r>
    <d v="1990-09-11T00:00:00"/>
    <n v="1990"/>
    <x v="8"/>
    <s v="19909"/>
    <x v="1"/>
    <s v="Neutro9"/>
    <n v="10.392602095660489"/>
  </r>
  <r>
    <d v="1990-09-12T00:00:00"/>
    <n v="1990"/>
    <x v="8"/>
    <s v="19909"/>
    <x v="1"/>
    <s v="Neutro9"/>
    <n v="14.000499696196105"/>
  </r>
  <r>
    <d v="1990-09-13T00:00:00"/>
    <n v="1990"/>
    <x v="8"/>
    <s v="19909"/>
    <x v="1"/>
    <s v="Neutro9"/>
    <n v="20.765307697200381"/>
  </r>
  <r>
    <d v="1990-09-14T00:00:00"/>
    <n v="1990"/>
    <x v="8"/>
    <s v="19909"/>
    <x v="1"/>
    <s v="Neutro9"/>
    <n v="20.201573697116693"/>
  </r>
  <r>
    <d v="1990-09-15T00:00:00"/>
    <n v="1990"/>
    <x v="8"/>
    <s v="19909"/>
    <x v="1"/>
    <s v="Neutro9"/>
    <n v="12.40878016654804"/>
  </r>
  <r>
    <d v="1990-09-16T00:00:00"/>
    <n v="1990"/>
    <x v="8"/>
    <s v="19909"/>
    <x v="1"/>
    <s v="Neutro9"/>
    <n v="9.4442025425785197"/>
  </r>
  <r>
    <d v="1990-09-17T00:00:00"/>
    <n v="1990"/>
    <x v="8"/>
    <s v="19909"/>
    <x v="1"/>
    <s v="Neutro9"/>
    <n v="7.9851263070677927"/>
  </r>
  <r>
    <d v="1990-09-18T00:00:00"/>
    <n v="1990"/>
    <x v="8"/>
    <s v="19909"/>
    <x v="1"/>
    <s v="Neutro9"/>
    <n v="9.9814078838347413"/>
  </r>
  <r>
    <d v="1990-09-19T00:00:00"/>
    <n v="1990"/>
    <x v="8"/>
    <s v="19909"/>
    <x v="1"/>
    <s v="Neutro9"/>
    <n v="8.0580801188433284"/>
  </r>
  <r>
    <d v="1990-09-20T00:00:00"/>
    <n v="1990"/>
    <x v="8"/>
    <s v="19909"/>
    <x v="1"/>
    <s v="Neutro9"/>
    <n v="8.5488603071514824"/>
  </r>
  <r>
    <d v="1990-09-21T00:00:00"/>
    <n v="1990"/>
    <x v="8"/>
    <s v="19909"/>
    <x v="1"/>
    <s v="Neutro9"/>
    <n v="21.886143532660892"/>
  </r>
  <r>
    <d v="1990-09-22T00:00:00"/>
    <n v="1990"/>
    <x v="8"/>
    <s v="19909"/>
    <x v="1"/>
    <s v="Neutro9"/>
    <n v="12.455205319496109"/>
  </r>
  <r>
    <d v="1990-09-23T00:00:00"/>
    <n v="1990"/>
    <x v="8"/>
    <s v="19909"/>
    <x v="1"/>
    <s v="Neutro9"/>
    <n v="13.443397860819282"/>
  </r>
  <r>
    <d v="1990-09-24T00:00:00"/>
    <n v="1990"/>
    <x v="8"/>
    <s v="19909"/>
    <x v="1"/>
    <s v="Neutro9"/>
    <n v="11.957792966481088"/>
  </r>
  <r>
    <d v="1990-09-25T00:00:00"/>
    <n v="1990"/>
    <x v="8"/>
    <s v="19909"/>
    <x v="1"/>
    <s v="Neutro9"/>
    <n v="14.935634919864341"/>
  </r>
  <r>
    <d v="1990-09-26T00:00:00"/>
    <n v="1990"/>
    <x v="8"/>
    <s v="19909"/>
    <x v="1"/>
    <s v="Neutro9"/>
    <n v="14.272418449177648"/>
  </r>
  <r>
    <d v="1990-09-27T00:00:00"/>
    <n v="1990"/>
    <x v="8"/>
    <s v="19909"/>
    <x v="1"/>
    <s v="Neutro9"/>
    <n v="10.120683342678946"/>
  </r>
  <r>
    <d v="1990-09-28T00:00:00"/>
    <n v="1990"/>
    <x v="8"/>
    <s v="19909"/>
    <x v="1"/>
    <s v="Neutro9"/>
    <n v="10.339544778005555"/>
  </r>
  <r>
    <d v="1990-09-29T00:00:00"/>
    <n v="1990"/>
    <x v="8"/>
    <s v="19909"/>
    <x v="1"/>
    <s v="Neutro9"/>
    <n v="14.212728966815847"/>
  </r>
  <r>
    <d v="1990-09-30T00:00:00"/>
    <n v="1990"/>
    <x v="8"/>
    <s v="19909"/>
    <x v="1"/>
    <s v="Neutro9"/>
    <n v="16.593676096581078"/>
  </r>
  <r>
    <d v="1990-10-01T00:00:00"/>
    <n v="1990"/>
    <x v="9"/>
    <s v="199010"/>
    <x v="1"/>
    <s v="Neutro10"/>
    <n v="15.953675890583922"/>
  </r>
  <r>
    <d v="1990-10-02T00:00:00"/>
    <n v="1990"/>
    <x v="9"/>
    <s v="199010"/>
    <x v="1"/>
    <s v="Neutro10"/>
    <n v="11.309295039097485"/>
  </r>
  <r>
    <d v="1990-10-03T00:00:00"/>
    <n v="1990"/>
    <x v="9"/>
    <s v="199010"/>
    <x v="1"/>
    <s v="Neutro10"/>
    <n v="13.483502741631577"/>
  </r>
  <r>
    <d v="1990-10-04T00:00:00"/>
    <n v="1990"/>
    <x v="9"/>
    <s v="199010"/>
    <x v="1"/>
    <s v="Neutro10"/>
    <n v="9.789626304603761"/>
  </r>
  <r>
    <d v="1990-10-05T00:00:00"/>
    <n v="1990"/>
    <x v="9"/>
    <s v="199010"/>
    <x v="1"/>
    <s v="Neutro10"/>
    <n v="13.972984056861765"/>
  </r>
  <r>
    <d v="1990-10-06T00:00:00"/>
    <n v="1990"/>
    <x v="9"/>
    <s v="199010"/>
    <x v="1"/>
    <s v="Neutro10"/>
    <n v="15.680477016967073"/>
  </r>
  <r>
    <d v="1990-10-07T00:00:00"/>
    <n v="1990"/>
    <x v="9"/>
    <s v="199010"/>
    <x v="1"/>
    <s v="Neutro10"/>
    <n v="9.1066291205616388"/>
  </r>
  <r>
    <d v="1990-10-08T00:00:00"/>
    <n v="1990"/>
    <x v="9"/>
    <s v="199010"/>
    <x v="1"/>
    <s v="Neutro10"/>
    <n v="14.382782367287039"/>
  </r>
  <r>
    <d v="1990-10-09T00:00:00"/>
    <n v="1990"/>
    <x v="9"/>
    <s v="199010"/>
    <x v="1"/>
    <s v="Neutro10"/>
    <n v="12.39070724716418"/>
  </r>
  <r>
    <d v="1990-10-10T00:00:00"/>
    <n v="1990"/>
    <x v="9"/>
    <s v="199010"/>
    <x v="1"/>
    <s v="Neutro10"/>
    <n v="20.444382375660879"/>
  </r>
  <r>
    <d v="1990-10-11T00:00:00"/>
    <n v="1990"/>
    <x v="9"/>
    <s v="199010"/>
    <x v="1"/>
    <s v="Neutro10"/>
    <n v="12.185808091951543"/>
  </r>
  <r>
    <d v="1990-10-12T00:00:00"/>
    <n v="1990"/>
    <x v="9"/>
    <s v="199010"/>
    <x v="1"/>
    <s v="Neutro10"/>
    <n v="13.984367343262466"/>
  </r>
  <r>
    <d v="1990-10-13T00:00:00"/>
    <n v="1990"/>
    <x v="9"/>
    <s v="199010"/>
    <x v="1"/>
    <s v="Neutro10"/>
    <n v="15.145462556134078"/>
  </r>
  <r>
    <d v="1990-10-14T00:00:00"/>
    <n v="1990"/>
    <x v="9"/>
    <s v="199010"/>
    <x v="1"/>
    <s v="Neutro10"/>
    <n v="15.60079401216216"/>
  </r>
  <r>
    <d v="1990-10-15T00:00:00"/>
    <n v="1990"/>
    <x v="9"/>
    <s v="199010"/>
    <x v="1"/>
    <s v="Neutro10"/>
    <n v="13.739626685647373"/>
  </r>
  <r>
    <d v="1990-10-16T00:00:00"/>
    <n v="1990"/>
    <x v="9"/>
    <s v="199010"/>
    <x v="1"/>
    <s v="Neutro10"/>
    <n v="14.092508564069137"/>
  </r>
  <r>
    <d v="1990-10-17T00:00:00"/>
    <n v="1990"/>
    <x v="9"/>
    <s v="199010"/>
    <x v="1"/>
    <s v="Neutro10"/>
    <n v="15.333286781745658"/>
  </r>
  <r>
    <d v="1990-10-18T00:00:00"/>
    <n v="1990"/>
    <x v="9"/>
    <s v="199010"/>
    <x v="1"/>
    <s v="Neutro10"/>
    <n v="17.160304249058338"/>
  </r>
  <r>
    <d v="1990-10-19T00:00:00"/>
    <n v="1990"/>
    <x v="9"/>
    <s v="199010"/>
    <x v="1"/>
    <s v="Neutro10"/>
    <n v="21.042004911697738"/>
  </r>
  <r>
    <d v="1990-10-20T00:00:00"/>
    <n v="1990"/>
    <x v="9"/>
    <s v="199010"/>
    <x v="1"/>
    <s v="Neutro10"/>
    <n v="16.465923778615515"/>
  </r>
  <r>
    <d v="1990-10-21T00:00:00"/>
    <n v="1990"/>
    <x v="9"/>
    <s v="199010"/>
    <x v="1"/>
    <s v="Neutro10"/>
    <n v="14.530765090496166"/>
  </r>
  <r>
    <d v="1990-10-22T00:00:00"/>
    <n v="1990"/>
    <x v="9"/>
    <s v="199010"/>
    <x v="1"/>
    <s v="Neutro10"/>
    <n v="12.00367550954031"/>
  </r>
  <r>
    <d v="1990-10-23T00:00:00"/>
    <n v="1990"/>
    <x v="9"/>
    <s v="199010"/>
    <x v="1"/>
    <s v="Neutro10"/>
    <n v="10.785663864665191"/>
  </r>
  <r>
    <d v="1990-10-24T00:00:00"/>
    <n v="1990"/>
    <x v="9"/>
    <s v="199010"/>
    <x v="1"/>
    <s v="Neutro10"/>
    <n v="10.330332408637108"/>
  </r>
  <r>
    <d v="1990-10-25T00:00:00"/>
    <n v="1990"/>
    <x v="9"/>
    <s v="199010"/>
    <x v="1"/>
    <s v="Neutro10"/>
    <n v="11.485735978308368"/>
  </r>
  <r>
    <d v="1990-10-26T00:00:00"/>
    <n v="1990"/>
    <x v="9"/>
    <s v="199010"/>
    <x v="1"/>
    <s v="Neutro10"/>
    <n v="14.422623869689495"/>
  </r>
  <r>
    <d v="1990-10-27T00:00:00"/>
    <n v="1990"/>
    <x v="9"/>
    <s v="199010"/>
    <x v="1"/>
    <s v="Neutro10"/>
    <n v="13.147695792810866"/>
  </r>
  <r>
    <d v="1990-10-28T00:00:00"/>
    <n v="1990"/>
    <x v="9"/>
    <s v="199010"/>
    <x v="1"/>
    <s v="Neutro10"/>
    <n v="12.527306683972604"/>
  </r>
  <r>
    <d v="1990-10-29T00:00:00"/>
    <n v="1990"/>
    <x v="9"/>
    <s v="199010"/>
    <x v="1"/>
    <s v="Neutro10"/>
    <n v="14.308791005682476"/>
  </r>
  <r>
    <d v="1990-10-30T00:00:00"/>
    <n v="1990"/>
    <x v="9"/>
    <s v="199010"/>
    <x v="1"/>
    <s v="Neutro10"/>
    <n v="11.9467590775368"/>
  </r>
  <r>
    <d v="1990-10-31T00:00:00"/>
    <n v="1990"/>
    <x v="9"/>
    <s v="199010"/>
    <x v="1"/>
    <s v="Neutro10"/>
    <n v="16.676514577028502"/>
  </r>
  <r>
    <d v="1990-11-01T00:00:00"/>
    <n v="1990"/>
    <x v="10"/>
    <s v="199011"/>
    <x v="1"/>
    <s v="Neutro11"/>
    <n v="19.886694043760347"/>
  </r>
  <r>
    <d v="1990-11-02T00:00:00"/>
    <n v="1990"/>
    <x v="10"/>
    <s v="199011"/>
    <x v="1"/>
    <s v="Neutro11"/>
    <n v="17.401549143774705"/>
  </r>
  <r>
    <d v="1990-11-03T00:00:00"/>
    <n v="1990"/>
    <x v="10"/>
    <s v="199011"/>
    <x v="1"/>
    <s v="Neutro11"/>
    <n v="18.431030104570539"/>
  </r>
  <r>
    <d v="1990-11-04T00:00:00"/>
    <n v="1990"/>
    <x v="10"/>
    <s v="199011"/>
    <x v="1"/>
    <s v="Neutro11"/>
    <n v="15.707886917949308"/>
  </r>
  <r>
    <d v="1990-11-05T00:00:00"/>
    <n v="1990"/>
    <x v="10"/>
    <s v="199011"/>
    <x v="1"/>
    <s v="Neutro11"/>
    <n v="11.545684323764007"/>
  </r>
  <r>
    <d v="1990-11-06T00:00:00"/>
    <n v="1990"/>
    <x v="10"/>
    <s v="199011"/>
    <x v="1"/>
    <s v="Neutro11"/>
    <n v="11.85010073690256"/>
  </r>
  <r>
    <d v="1990-11-07T00:00:00"/>
    <n v="1990"/>
    <x v="10"/>
    <s v="199011"/>
    <x v="1"/>
    <s v="Neutro11"/>
    <n v="14.32971079301295"/>
  </r>
  <r>
    <d v="1990-11-08T00:00:00"/>
    <n v="1990"/>
    <x v="10"/>
    <s v="199011"/>
    <x v="1"/>
    <s v="Neutro11"/>
    <n v="13.350043427094336"/>
  </r>
  <r>
    <d v="1990-11-09T00:00:00"/>
    <n v="1990"/>
    <x v="10"/>
    <s v="199011"/>
    <x v="1"/>
    <s v="Neutro11"/>
    <n v="10.372297422211769"/>
  </r>
  <r>
    <d v="1990-11-10T00:00:00"/>
    <n v="1990"/>
    <x v="10"/>
    <s v="199011"/>
    <x v="1"/>
    <s v="Neutro11"/>
    <n v="8.6343564453843964"/>
  </r>
  <r>
    <d v="1990-11-11T00:00:00"/>
    <n v="1990"/>
    <x v="10"/>
    <s v="199011"/>
    <x v="1"/>
    <s v="Neutro11"/>
    <n v="8.7229139473883386"/>
  </r>
  <r>
    <d v="1990-11-12T00:00:00"/>
    <n v="1990"/>
    <x v="10"/>
    <s v="199011"/>
    <x v="1"/>
    <s v="Neutro11"/>
    <n v="11.390708695257109"/>
  </r>
  <r>
    <d v="1990-11-13T00:00:00"/>
    <n v="1990"/>
    <x v="10"/>
    <s v="199011"/>
    <x v="1"/>
    <s v="Neutro11"/>
    <n v="12.038285428660938"/>
  </r>
  <r>
    <d v="1990-11-14T00:00:00"/>
    <n v="1990"/>
    <x v="10"/>
    <s v="199011"/>
    <x v="1"/>
    <s v="Neutro11"/>
    <n v="8.2690567496181338"/>
  </r>
  <r>
    <d v="1990-11-15T00:00:00"/>
    <n v="1990"/>
    <x v="10"/>
    <s v="199011"/>
    <x v="1"/>
    <s v="Neutro11"/>
    <n v="7.5827361090875796"/>
  </r>
  <r>
    <d v="1990-11-16T00:00:00"/>
    <n v="1990"/>
    <x v="10"/>
    <s v="199011"/>
    <x v="1"/>
    <s v="Neutro11"/>
    <n v="9.7745342836851563"/>
  </r>
  <r>
    <d v="1990-11-17T00:00:00"/>
    <n v="1990"/>
    <x v="10"/>
    <s v="199011"/>
    <x v="1"/>
    <s v="Neutro11"/>
    <n v="10.975595404613628"/>
  </r>
  <r>
    <d v="1990-11-18T00:00:00"/>
    <n v="1990"/>
    <x v="10"/>
    <s v="199011"/>
    <x v="1"/>
    <s v="Neutro11"/>
    <n v="9.4479784950456178"/>
  </r>
  <r>
    <d v="1990-11-19T00:00:00"/>
    <n v="1990"/>
    <x v="10"/>
    <s v="199011"/>
    <x v="1"/>
    <s v="Neutro11"/>
    <n v="11.235733066750209"/>
  </r>
  <r>
    <d v="1990-11-20T00:00:00"/>
    <n v="1990"/>
    <x v="10"/>
    <s v="199011"/>
    <x v="1"/>
    <s v="Neutro11"/>
    <n v="12.032750584785692"/>
  </r>
  <r>
    <d v="1990-11-21T00:00:00"/>
    <n v="1990"/>
    <x v="10"/>
    <s v="199011"/>
    <x v="1"/>
    <s v="Neutro11"/>
    <n v="9.9959280386950127"/>
  </r>
  <r>
    <d v="1990-11-22T00:00:00"/>
    <n v="1990"/>
    <x v="10"/>
    <s v="199011"/>
    <x v="1"/>
    <s v="Neutro11"/>
    <n v="10.422111017088987"/>
  </r>
  <r>
    <d v="1990-11-23T00:00:00"/>
    <n v="1990"/>
    <x v="10"/>
    <s v="199011"/>
    <x v="1"/>
    <s v="Neutro11"/>
    <n v="9.7745342836851563"/>
  </r>
  <r>
    <d v="1990-11-24T00:00:00"/>
    <n v="1990"/>
    <x v="10"/>
    <s v="199011"/>
    <x v="1"/>
    <s v="Neutro11"/>
    <n v="11.811356829775836"/>
  </r>
  <r>
    <d v="1990-11-25T00:00:00"/>
    <n v="1990"/>
    <x v="10"/>
    <s v="199011"/>
    <x v="1"/>
    <s v="Neutro11"/>
    <n v="14.789102834658403"/>
  </r>
  <r>
    <d v="1990-11-26T00:00:00"/>
    <n v="1990"/>
    <x v="10"/>
    <s v="199011"/>
    <x v="1"/>
    <s v="Neutro11"/>
    <n v="13.687668903484369"/>
  </r>
  <r>
    <d v="1990-11-27T00:00:00"/>
    <n v="1990"/>
    <x v="10"/>
    <s v="199011"/>
    <x v="1"/>
    <s v="Neutro11"/>
    <n v="21.82388940009659"/>
  </r>
  <r>
    <d v="1990-11-28T00:00:00"/>
    <n v="1990"/>
    <x v="10"/>
    <s v="199011"/>
    <x v="1"/>
    <s v="Neutro11"/>
    <n v="11.418382914633341"/>
  </r>
  <r>
    <d v="1990-11-29T00:00:00"/>
    <n v="1990"/>
    <x v="10"/>
    <s v="199011"/>
    <x v="1"/>
    <s v="Neutro11"/>
    <n v="12.724606069191493"/>
  </r>
  <r>
    <d v="1990-11-30T00:00:00"/>
    <n v="1990"/>
    <x v="10"/>
    <s v="199011"/>
    <x v="1"/>
    <s v="Neutro11"/>
    <n v="12.934930136450856"/>
  </r>
  <r>
    <d v="1990-12-01T00:00:00"/>
    <n v="1990"/>
    <x v="11"/>
    <s v="199012"/>
    <x v="1"/>
    <s v="Neutro12"/>
    <n v="10.718612470838528"/>
  </r>
  <r>
    <d v="1990-12-02T00:00:00"/>
    <n v="1990"/>
    <x v="11"/>
    <s v="199012"/>
    <x v="1"/>
    <s v="Neutro12"/>
    <n v="11.17541787294428"/>
  </r>
  <r>
    <d v="1990-12-03T00:00:00"/>
    <n v="1990"/>
    <x v="11"/>
    <s v="199012"/>
    <x v="1"/>
    <s v="Neutro12"/>
    <n v="10.762117747229553"/>
  </r>
  <r>
    <d v="1990-12-04T00:00:00"/>
    <n v="1990"/>
    <x v="11"/>
    <s v="199012"/>
    <x v="1"/>
    <s v="Neutro12"/>
    <n v="10.185672835048486"/>
  </r>
  <r>
    <d v="1990-12-05T00:00:00"/>
    <n v="1990"/>
    <x v="11"/>
    <s v="199012"/>
    <x v="1"/>
    <s v="Neutro12"/>
    <n v="10.452142652943506"/>
  </r>
  <r>
    <d v="1990-12-06T00:00:00"/>
    <n v="1990"/>
    <x v="11"/>
    <s v="199012"/>
    <x v="1"/>
    <s v="Neutro12"/>
    <n v="9.8267543048225363"/>
  </r>
  <r>
    <d v="1990-12-07T00:00:00"/>
    <n v="1990"/>
    <x v="11"/>
    <s v="199012"/>
    <x v="1"/>
    <s v="Neutro12"/>
    <n v="8.6194828849716227"/>
  </r>
  <r>
    <d v="1990-12-08T00:00:00"/>
    <n v="1990"/>
    <x v="11"/>
    <s v="199012"/>
    <x v="1"/>
    <s v="Neutro12"/>
    <n v="9.2339949139948363"/>
  </r>
  <r>
    <d v="1990-12-09T00:00:00"/>
    <n v="1990"/>
    <x v="11"/>
    <s v="199012"/>
    <x v="1"/>
    <s v="Neutro12"/>
    <n v="9.8593832621158057"/>
  </r>
  <r>
    <d v="1990-12-10T00:00:00"/>
    <n v="1990"/>
    <x v="11"/>
    <s v="199012"/>
    <x v="1"/>
    <s v="Neutro12"/>
    <n v="7.4176496246695853"/>
  </r>
  <r>
    <d v="1990-12-11T00:00:00"/>
    <n v="1990"/>
    <x v="11"/>
    <s v="199012"/>
    <x v="1"/>
    <s v="Neutro12"/>
    <n v="11.398382414448278"/>
  </r>
  <r>
    <d v="1990-12-12T00:00:00"/>
    <n v="1990"/>
    <x v="11"/>
    <s v="199012"/>
    <x v="1"/>
    <s v="Neutro12"/>
    <n v="9.7343055924916122"/>
  </r>
  <r>
    <d v="1990-12-13T00:00:00"/>
    <n v="1990"/>
    <x v="11"/>
    <s v="199012"/>
    <x v="1"/>
    <s v="Neutro12"/>
    <n v="8.1789919615125051"/>
  </r>
  <r>
    <d v="1990-12-14T00:00:00"/>
    <n v="1990"/>
    <x v="11"/>
    <s v="199012"/>
    <x v="1"/>
    <s v="Neutro12"/>
    <n v="6.9227771057216874"/>
  </r>
  <r>
    <d v="1990-12-15T00:00:00"/>
    <n v="1990"/>
    <x v="11"/>
    <s v="199012"/>
    <x v="1"/>
    <s v="Neutro12"/>
    <n v="6.2593216407585723"/>
  </r>
  <r>
    <d v="1990-12-16T00:00:00"/>
    <n v="1990"/>
    <x v="11"/>
    <s v="199012"/>
    <x v="1"/>
    <s v="Neutro12"/>
    <n v="5.867774153239357"/>
  </r>
  <r>
    <d v="1990-12-17T00:00:00"/>
    <n v="1990"/>
    <x v="11"/>
    <s v="199012"/>
    <x v="1"/>
    <s v="Neutro12"/>
    <n v="6.0961768542922323"/>
  </r>
  <r>
    <d v="1990-12-18T00:00:00"/>
    <n v="1990"/>
    <x v="11"/>
    <s v="199012"/>
    <x v="1"/>
    <s v="Neutro12"/>
    <n v="5.4979793039156526"/>
  </r>
  <r>
    <d v="1990-12-19T00:00:00"/>
    <n v="1990"/>
    <x v="11"/>
    <s v="199012"/>
    <x v="1"/>
    <s v="Neutro12"/>
    <n v="5.5142937825622873"/>
  </r>
  <r>
    <d v="1990-12-20T00:00:00"/>
    <n v="1990"/>
    <x v="11"/>
    <s v="199012"/>
    <x v="1"/>
    <s v="Neutro12"/>
    <n v="5.4490358679757511"/>
  </r>
  <r>
    <d v="1990-12-21T00:00:00"/>
    <n v="1990"/>
    <x v="11"/>
    <s v="199012"/>
    <x v="1"/>
    <s v="Neutro12"/>
    <n v="5.960222865570282"/>
  </r>
  <r>
    <d v="1990-12-22T00:00:00"/>
    <n v="1990"/>
    <x v="11"/>
    <s v="199012"/>
    <x v="1"/>
    <s v="Neutro12"/>
    <n v="7.1838087640678312"/>
  </r>
  <r>
    <d v="1990-12-23T00:00:00"/>
    <n v="1990"/>
    <x v="11"/>
    <s v="199012"/>
    <x v="1"/>
    <s v="Neutro12"/>
    <n v="8.1463630042192374"/>
  </r>
  <r>
    <d v="1990-12-24T00:00:00"/>
    <n v="1990"/>
    <x v="11"/>
    <s v="199012"/>
    <x v="1"/>
    <s v="Neutro12"/>
    <n v="10.011651729484388"/>
  </r>
  <r>
    <d v="1990-12-25T00:00:00"/>
    <n v="1990"/>
    <x v="11"/>
    <s v="199012"/>
    <x v="1"/>
    <s v="Neutro12"/>
    <n v="10.191110994597363"/>
  </r>
  <r>
    <d v="1990-12-26T00:00:00"/>
    <n v="1990"/>
    <x v="11"/>
    <s v="199012"/>
    <x v="1"/>
    <s v="Neutro12"/>
    <n v="12.551272238810414"/>
  </r>
  <r>
    <d v="1990-12-27T00:00:00"/>
    <n v="1990"/>
    <x v="11"/>
    <s v="199012"/>
    <x v="1"/>
    <s v="Neutro12"/>
    <n v="11.795368061516372"/>
  </r>
  <r>
    <d v="1990-12-28T00:00:00"/>
    <n v="1990"/>
    <x v="11"/>
    <s v="199012"/>
    <x v="1"/>
    <s v="Neutro12"/>
    <n v="10.245492590086144"/>
  </r>
  <r>
    <d v="1990-12-29T00:00:00"/>
    <n v="1990"/>
    <x v="11"/>
    <s v="199012"/>
    <x v="1"/>
    <s v="Neutro12"/>
    <n v="7.5807944111359253"/>
  </r>
  <r>
    <d v="1990-12-30T00:00:00"/>
    <n v="1990"/>
    <x v="11"/>
    <s v="199012"/>
    <x v="1"/>
    <s v="Neutro12"/>
    <n v="14.460066240466588"/>
  </r>
  <r>
    <d v="1990-12-31T00:00:00"/>
    <n v="1990"/>
    <x v="11"/>
    <s v="199012"/>
    <x v="1"/>
    <s v="Neutro12"/>
    <n v="9.5548463273786375"/>
  </r>
  <r>
    <d v="1991-01-01T00:00:00"/>
    <n v="1991"/>
    <x v="0"/>
    <s v="19911"/>
    <x v="1"/>
    <s v="Neutro1"/>
    <n v="18.91330200165666"/>
  </r>
  <r>
    <d v="1991-01-02T00:00:00"/>
    <n v="1991"/>
    <x v="0"/>
    <s v="19911"/>
    <x v="1"/>
    <s v="Neutro1"/>
    <n v="15.57232949238198"/>
  </r>
  <r>
    <d v="1991-01-03T00:00:00"/>
    <n v="1991"/>
    <x v="0"/>
    <s v="19911"/>
    <x v="1"/>
    <s v="Neutro1"/>
    <n v="25.159221794419324"/>
  </r>
  <r>
    <d v="1991-01-04T00:00:00"/>
    <n v="1991"/>
    <x v="0"/>
    <s v="19911"/>
    <x v="1"/>
    <s v="Neutro1"/>
    <n v="17.639202315916314"/>
  </r>
  <r>
    <d v="1991-01-05T00:00:00"/>
    <n v="1991"/>
    <x v="0"/>
    <s v="19911"/>
    <x v="1"/>
    <s v="Neutro1"/>
    <n v="11.902922397449789"/>
  </r>
  <r>
    <d v="1991-01-06T00:00:00"/>
    <n v="1991"/>
    <x v="0"/>
    <s v="19911"/>
    <x v="1"/>
    <s v="Neutro1"/>
    <n v="18.941615328006446"/>
  </r>
  <r>
    <d v="1991-01-07T00:00:00"/>
    <n v="1991"/>
    <x v="0"/>
    <s v="19911"/>
    <x v="1"/>
    <s v="Neutro1"/>
    <n v="24.859100535111597"/>
  </r>
  <r>
    <d v="1991-01-08T00:00:00"/>
    <n v="1991"/>
    <x v="0"/>
    <s v="19911"/>
    <x v="1"/>
    <s v="Neutro1"/>
    <n v="22.254274510931339"/>
  </r>
  <r>
    <d v="1991-01-09T00:00:00"/>
    <n v="1991"/>
    <x v="0"/>
    <s v="19911"/>
    <x v="1"/>
    <s v="Neutro1"/>
    <n v="24.876088530921471"/>
  </r>
  <r>
    <d v="1991-01-10T00:00:00"/>
    <n v="1991"/>
    <x v="0"/>
    <s v="19911"/>
    <x v="1"/>
    <s v="Neutro1"/>
    <n v="18.65848206450859"/>
  </r>
  <r>
    <d v="1991-01-11T00:00:00"/>
    <n v="1991"/>
    <x v="0"/>
    <s v="19911"/>
    <x v="1"/>
    <s v="Neutro1"/>
    <n v="13.307263384399146"/>
  </r>
  <r>
    <d v="1991-01-12T00:00:00"/>
    <n v="1991"/>
    <x v="0"/>
    <s v="19911"/>
    <x v="1"/>
    <s v="Neutro1"/>
    <n v="11.353643866263953"/>
  </r>
  <r>
    <d v="1991-01-13T00:00:00"/>
    <n v="1991"/>
    <x v="0"/>
    <s v="19911"/>
    <x v="1"/>
    <s v="Neutro1"/>
    <n v="9.7227962685163121"/>
  </r>
  <r>
    <d v="1991-01-14T00:00:00"/>
    <n v="1991"/>
    <x v="0"/>
    <s v="19911"/>
    <x v="1"/>
    <s v="Neutro1"/>
    <n v="12.186055660947643"/>
  </r>
  <r>
    <d v="1991-01-15T00:00:00"/>
    <n v="1991"/>
    <x v="0"/>
    <s v="19911"/>
    <x v="1"/>
    <s v="Neutro1"/>
    <n v="12.740996857403438"/>
  </r>
  <r>
    <d v="1991-01-16T00:00:00"/>
    <n v="1991"/>
    <x v="0"/>
    <s v="19911"/>
    <x v="1"/>
    <s v="Neutro1"/>
    <n v="10.798702669808158"/>
  </r>
  <r>
    <d v="1991-01-17T00:00:00"/>
    <n v="1991"/>
    <x v="0"/>
    <s v="19911"/>
    <x v="1"/>
    <s v="Neutro1"/>
    <n v="16.13859601937769"/>
  </r>
  <r>
    <d v="1991-01-18T00:00:00"/>
    <n v="1991"/>
    <x v="0"/>
    <s v="19911"/>
    <x v="1"/>
    <s v="Neutro1"/>
    <n v="14.15666317489271"/>
  </r>
  <r>
    <d v="1991-01-19T00:00:00"/>
    <n v="1991"/>
    <x v="0"/>
    <s v="19911"/>
    <x v="1"/>
    <s v="Neutro1"/>
    <n v="18.035588884813311"/>
  </r>
  <r>
    <d v="1991-01-20T00:00:00"/>
    <n v="1991"/>
    <x v="0"/>
    <s v="19911"/>
    <x v="1"/>
    <s v="Neutro1"/>
    <n v="15.94040273492919"/>
  </r>
  <r>
    <d v="1991-01-21T00:00:00"/>
    <n v="1991"/>
    <x v="0"/>
    <s v="19911"/>
    <x v="1"/>
    <s v="Neutro1"/>
    <n v="10.798702669808158"/>
  </r>
  <r>
    <d v="1991-01-22T00:00:00"/>
    <n v="1991"/>
    <x v="0"/>
    <s v="19911"/>
    <x v="1"/>
    <s v="Neutro1"/>
    <n v="9.9946042014742531"/>
  </r>
  <r>
    <d v="1991-01-23T00:00:00"/>
    <n v="1991"/>
    <x v="0"/>
    <s v="19911"/>
    <x v="1"/>
    <s v="Neutro1"/>
    <n v="9.4566510008283302"/>
  </r>
  <r>
    <d v="1991-01-24T00:00:00"/>
    <n v="1991"/>
    <x v="0"/>
    <s v="19911"/>
    <x v="1"/>
    <s v="Neutro1"/>
    <n v="10.260749469162235"/>
  </r>
  <r>
    <d v="1991-01-25T00:00:00"/>
    <n v="1991"/>
    <x v="0"/>
    <s v="19911"/>
    <x v="1"/>
    <s v="Neutro1"/>
    <n v="9.7227962685163121"/>
  </r>
  <r>
    <d v="1991-01-26T00:00:00"/>
    <n v="1991"/>
    <x v="0"/>
    <s v="19911"/>
    <x v="1"/>
    <s v="Neutro1"/>
    <n v="8.9186978001824073"/>
  </r>
  <r>
    <d v="1991-01-27T00:00:00"/>
    <n v="1991"/>
    <x v="0"/>
    <s v="19911"/>
    <x v="1"/>
    <s v="Neutro1"/>
    <n v="8.6468898672244663"/>
  </r>
  <r>
    <d v="1991-01-28T00:00:00"/>
    <n v="1991"/>
    <x v="0"/>
    <s v="19911"/>
    <x v="1"/>
    <s v="Neutro1"/>
    <n v="8.1089366665785434"/>
  </r>
  <r>
    <d v="1991-01-29T00:00:00"/>
    <n v="1991"/>
    <x v="0"/>
    <s v="19911"/>
    <x v="1"/>
    <s v="Neutro1"/>
    <n v="13.590396647897002"/>
  </r>
  <r>
    <d v="1991-01-30T00:00:00"/>
    <n v="1991"/>
    <x v="0"/>
    <s v="19911"/>
    <x v="1"/>
    <s v="Neutro1"/>
    <n v="12.203043656757515"/>
  </r>
  <r>
    <d v="1991-01-31T00:00:00"/>
    <n v="1991"/>
    <x v="0"/>
    <s v="19911"/>
    <x v="1"/>
    <s v="Neutro1"/>
    <n v="9.1848430678703892"/>
  </r>
  <r>
    <d v="1991-02-01T00:00:00"/>
    <n v="1991"/>
    <x v="1"/>
    <s v="19912"/>
    <x v="1"/>
    <s v="Neutro2"/>
    <n v="8.724234419160501"/>
  </r>
  <r>
    <d v="1991-02-02T00:00:00"/>
    <n v="1991"/>
    <x v="1"/>
    <s v="19912"/>
    <x v="1"/>
    <s v="Neutro2"/>
    <n v="8.2451408680066027"/>
  </r>
  <r>
    <d v="1991-02-03T00:00:00"/>
    <n v="1991"/>
    <x v="1"/>
    <s v="19912"/>
    <x v="1"/>
    <s v="Neutro2"/>
    <n v="8.1386756344168454"/>
  </r>
  <r>
    <d v="1991-02-04T00:00:00"/>
    <n v="1991"/>
    <x v="1"/>
    <s v="19912"/>
    <x v="1"/>
    <s v="Neutro2"/>
    <n v="9.5937004934768346"/>
  </r>
  <r>
    <d v="1991-02-05T00:00:00"/>
    <n v="1991"/>
    <x v="1"/>
    <s v="19912"/>
    <x v="1"/>
    <s v="Neutro2"/>
    <n v="7.9080009616390425"/>
  </r>
  <r>
    <d v="1991-02-06T00:00:00"/>
    <n v="1991"/>
    <x v="1"/>
    <s v="19912"/>
    <x v="1"/>
    <s v="Neutro2"/>
    <n v="11.870873545257711"/>
  </r>
  <r>
    <d v="1991-02-07T00:00:00"/>
    <n v="1991"/>
    <x v="1"/>
    <s v="19912"/>
    <x v="1"/>
    <s v="Neutro2"/>
    <n v="8.6946607431633467"/>
  </r>
  <r>
    <d v="1991-02-08T00:00:00"/>
    <n v="1991"/>
    <x v="1"/>
    <s v="19912"/>
    <x v="1"/>
    <s v="Neutro2"/>
    <n v="9.0081417087331825"/>
  </r>
  <r>
    <d v="1991-02-09T00:00:00"/>
    <n v="1991"/>
    <x v="1"/>
    <s v="19912"/>
    <x v="1"/>
    <s v="Neutro2"/>
    <n v="9.2329016463115536"/>
  </r>
  <r>
    <d v="1991-02-10T00:00:00"/>
    <n v="1991"/>
    <x v="1"/>
    <s v="19912"/>
    <x v="1"/>
    <s v="Neutro2"/>
    <n v="9.173754294317245"/>
  </r>
  <r>
    <d v="1991-02-11T00:00:00"/>
    <n v="1991"/>
    <x v="1"/>
    <s v="19912"/>
    <x v="1"/>
    <s v="Neutro2"/>
    <n v="8.7538080951576553"/>
  </r>
  <r>
    <d v="1991-02-12T00:00:00"/>
    <n v="1991"/>
    <x v="1"/>
    <s v="19912"/>
    <x v="1"/>
    <s v="Neutro2"/>
    <n v="9.0318006495309042"/>
  </r>
  <r>
    <d v="1991-02-13T00:00:00"/>
    <n v="1991"/>
    <x v="1"/>
    <s v="19912"/>
    <x v="1"/>
    <s v="Neutro2"/>
    <n v="7.9080009616390425"/>
  </r>
  <r>
    <d v="1991-02-14T00:00:00"/>
    <n v="1991"/>
    <x v="1"/>
    <s v="19912"/>
    <x v="1"/>
    <s v="Neutro2"/>
    <n v="8.1091019584196911"/>
  </r>
  <r>
    <d v="1991-02-15T00:00:00"/>
    <n v="1991"/>
    <x v="1"/>
    <s v="19912"/>
    <x v="1"/>
    <s v="Neutro2"/>
    <n v="20.671999522010811"/>
  </r>
  <r>
    <d v="1991-02-16T00:00:00"/>
    <n v="1991"/>
    <x v="1"/>
    <s v="19912"/>
    <x v="1"/>
    <s v="Neutro2"/>
    <n v="21.29304671795105"/>
  </r>
  <r>
    <d v="1991-02-17T00:00:00"/>
    <n v="1991"/>
    <x v="1"/>
    <s v="19912"/>
    <x v="1"/>
    <s v="Neutro2"/>
    <n v="14.236767625030049"/>
  </r>
  <r>
    <d v="1991-02-18T00:00:00"/>
    <n v="1991"/>
    <x v="1"/>
    <s v="19912"/>
    <x v="1"/>
    <s v="Neutro2"/>
    <n v="14.207193949032895"/>
  </r>
  <r>
    <d v="1991-02-19T00:00:00"/>
    <n v="1991"/>
    <x v="1"/>
    <s v="19912"/>
    <x v="1"/>
    <s v="Neutro2"/>
    <n v="15.378311518520205"/>
  </r>
  <r>
    <d v="1991-02-20T00:00:00"/>
    <n v="1991"/>
    <x v="1"/>
    <s v="19912"/>
    <x v="1"/>
    <s v="Neutro2"/>
    <n v="13.3258984043177"/>
  </r>
  <r>
    <d v="1991-02-21T00:00:00"/>
    <n v="1991"/>
    <x v="1"/>
    <s v="19912"/>
    <x v="1"/>
    <s v="Neutro2"/>
    <n v="12.450517594801934"/>
  </r>
  <r>
    <d v="1991-02-22T00:00:00"/>
    <n v="1991"/>
    <x v="1"/>
    <s v="19912"/>
    <x v="1"/>
    <s v="Neutro2"/>
    <n v="10.155600337422765"/>
  </r>
  <r>
    <d v="1991-02-23T00:00:00"/>
    <n v="1991"/>
    <x v="1"/>
    <s v="19912"/>
    <x v="1"/>
    <s v="Neutro2"/>
    <n v="8.7538080951576553"/>
  </r>
  <r>
    <d v="1991-02-24T00:00:00"/>
    <n v="1991"/>
    <x v="1"/>
    <s v="19912"/>
    <x v="1"/>
    <s v="Neutro2"/>
    <n v="8.558621833576435"/>
  </r>
  <r>
    <d v="1991-02-25T00:00:00"/>
    <n v="1991"/>
    <x v="1"/>
    <s v="19912"/>
    <x v="1"/>
    <s v="Neutro2"/>
    <n v="8.3042882200009096"/>
  </r>
  <r>
    <d v="1991-02-26T00:00:00"/>
    <n v="1991"/>
    <x v="1"/>
    <s v="19912"/>
    <x v="1"/>
    <s v="Neutro2"/>
    <n v="7.6300084072657937"/>
  </r>
  <r>
    <d v="1991-02-27T00:00:00"/>
    <n v="1991"/>
    <x v="1"/>
    <s v="19912"/>
    <x v="1"/>
    <s v="Neutro2"/>
    <n v="15.378311518520205"/>
  </r>
  <r>
    <d v="1991-02-28T00:00:00"/>
    <n v="1991"/>
    <x v="1"/>
    <s v="19912"/>
    <x v="1"/>
    <s v="Neutro2"/>
    <n v="19.370757778136028"/>
  </r>
  <r>
    <d v="1991-03-01T00:00:00"/>
    <n v="1991"/>
    <x v="2"/>
    <s v="19913"/>
    <x v="1"/>
    <s v="Neutro3"/>
    <n v="20.325852152792919"/>
  </r>
  <r>
    <d v="1991-03-02T00:00:00"/>
    <n v="1991"/>
    <x v="2"/>
    <s v="19913"/>
    <x v="1"/>
    <s v="Neutro3"/>
    <n v="13.102759628109427"/>
  </r>
  <r>
    <d v="1991-03-03T00:00:00"/>
    <n v="1991"/>
    <x v="2"/>
    <s v="19913"/>
    <x v="1"/>
    <s v="Neutro3"/>
    <n v="9.9855473952347467"/>
  </r>
  <r>
    <d v="1991-03-04T00:00:00"/>
    <n v="1991"/>
    <x v="2"/>
    <s v="19913"/>
    <x v="1"/>
    <s v="Neutro3"/>
    <n v="10.264700729522032"/>
  </r>
  <r>
    <d v="1991-03-05T00:00:00"/>
    <n v="1991"/>
    <x v="2"/>
    <s v="19913"/>
    <x v="1"/>
    <s v="Neutro3"/>
    <n v="13.666881991148314"/>
  </r>
  <r>
    <d v="1991-03-06T00:00:00"/>
    <n v="1991"/>
    <x v="2"/>
    <s v="19913"/>
    <x v="1"/>
    <s v="Neutro3"/>
    <n v="19.104556315286047"/>
  </r>
  <r>
    <d v="1991-03-07T00:00:00"/>
    <n v="1991"/>
    <x v="2"/>
    <s v="19913"/>
    <x v="1"/>
    <s v="Neutro3"/>
    <n v="13.969298103292871"/>
  </r>
  <r>
    <d v="1991-03-08T00:00:00"/>
    <n v="1991"/>
    <x v="2"/>
    <s v="19913"/>
    <x v="1"/>
    <s v="Neutro3"/>
    <n v="17.01090630813141"/>
  </r>
  <r>
    <d v="1991-03-09T00:00:00"/>
    <n v="1991"/>
    <x v="2"/>
    <s v="19913"/>
    <x v="1"/>
    <s v="Neutro3"/>
    <n v="11.93380504078142"/>
  </r>
  <r>
    <d v="1991-03-10T00:00:00"/>
    <n v="1991"/>
    <x v="2"/>
    <s v="19913"/>
    <x v="1"/>
    <s v="Neutro3"/>
    <n v="19.453497983145152"/>
  </r>
  <r>
    <d v="1991-03-11T00:00:00"/>
    <n v="1991"/>
    <x v="2"/>
    <s v="19913"/>
    <x v="1"/>
    <s v="Neutro3"/>
    <n v="18.755614647426942"/>
  </r>
  <r>
    <d v="1991-03-12T00:00:00"/>
    <n v="1991"/>
    <x v="2"/>
    <s v="19913"/>
    <x v="1"/>
    <s v="Neutro3"/>
    <n v="17.592475754563253"/>
  </r>
  <r>
    <d v="1991-03-13T00:00:00"/>
    <n v="1991"/>
    <x v="2"/>
    <s v="19913"/>
    <x v="1"/>
    <s v="Neutro3"/>
    <n v="12.811974904893505"/>
  </r>
  <r>
    <d v="1991-03-14T00:00:00"/>
    <n v="1991"/>
    <x v="2"/>
    <s v="19913"/>
    <x v="1"/>
    <s v="Neutro3"/>
    <n v="27.810650928370737"/>
  </r>
  <r>
    <d v="1991-03-15T00:00:00"/>
    <n v="1991"/>
    <x v="2"/>
    <s v="19913"/>
    <x v="1"/>
    <s v="Neutro3"/>
    <n v="15.993159776875686"/>
  </r>
  <r>
    <d v="1991-03-16T00:00:00"/>
    <n v="1991"/>
    <x v="2"/>
    <s v="19913"/>
    <x v="1"/>
    <s v="Neutro3"/>
    <n v="14.539236160796078"/>
  </r>
  <r>
    <d v="1991-03-17T00:00:00"/>
    <n v="1991"/>
    <x v="2"/>
    <s v="19913"/>
    <x v="1"/>
    <s v="Neutro3"/>
    <n v="19.395341038501968"/>
  </r>
  <r>
    <d v="1991-03-18T00:00:00"/>
    <n v="1991"/>
    <x v="2"/>
    <s v="19913"/>
    <x v="1"/>
    <s v="Neutro3"/>
    <n v="9.9855473952347467"/>
  </r>
  <r>
    <d v="1991-03-19T00:00:00"/>
    <n v="1991"/>
    <x v="2"/>
    <s v="19913"/>
    <x v="1"/>
    <s v="Neutro3"/>
    <n v="9.9855473952347467"/>
  </r>
  <r>
    <d v="1991-03-20T00:00:00"/>
    <n v="1991"/>
    <x v="2"/>
    <s v="19913"/>
    <x v="1"/>
    <s v="Neutro3"/>
    <n v="9.9855473952347467"/>
  </r>
  <r>
    <d v="1991-03-21T00:00:00"/>
    <n v="1991"/>
    <x v="2"/>
    <s v="19913"/>
    <x v="1"/>
    <s v="Neutro3"/>
    <n v="8.3280744729039924"/>
  </r>
  <r>
    <d v="1991-03-22T00:00:00"/>
    <n v="1991"/>
    <x v="2"/>
    <s v="19913"/>
    <x v="1"/>
    <s v="Neutro3"/>
    <n v="7.9151601659373849"/>
  </r>
  <r>
    <d v="1991-03-23T00:00:00"/>
    <n v="1991"/>
    <x v="2"/>
    <s v="19913"/>
    <x v="1"/>
    <s v="Neutro3"/>
    <n v="7.2230925246834916"/>
  </r>
  <r>
    <d v="1991-03-24T00:00:00"/>
    <n v="1991"/>
    <x v="2"/>
    <s v="19913"/>
    <x v="1"/>
    <s v="Neutro3"/>
    <n v="11.648836012029818"/>
  </r>
  <r>
    <d v="1991-03-25T00:00:00"/>
    <n v="1991"/>
    <x v="2"/>
    <s v="19913"/>
    <x v="1"/>
    <s v="Neutro3"/>
    <n v="17.883260477779178"/>
  </r>
  <r>
    <d v="1991-03-26T00:00:00"/>
    <n v="1991"/>
    <x v="2"/>
    <s v="19913"/>
    <x v="1"/>
    <s v="Neutro3"/>
    <n v="12.60260990417804"/>
  </r>
  <r>
    <d v="1991-03-27T00:00:00"/>
    <n v="1991"/>
    <x v="2"/>
    <s v="19913"/>
    <x v="1"/>
    <s v="Neutro3"/>
    <n v="9.4330564211244958"/>
  </r>
  <r>
    <d v="1991-03-28T00:00:00"/>
    <n v="1991"/>
    <x v="2"/>
    <s v="19913"/>
    <x v="1"/>
    <s v="Neutro3"/>
    <n v="18.464829924211021"/>
  </r>
  <r>
    <d v="1991-03-29T00:00:00"/>
    <n v="1991"/>
    <x v="2"/>
    <s v="19913"/>
    <x v="1"/>
    <s v="Neutro3"/>
    <n v="8.5781493348696856"/>
  </r>
  <r>
    <d v="1991-03-30T00:00:00"/>
    <n v="1991"/>
    <x v="2"/>
    <s v="19913"/>
    <x v="1"/>
    <s v="Neutro3"/>
    <n v="8.8805654470142432"/>
  </r>
  <r>
    <d v="1991-03-31T00:00:00"/>
    <n v="1991"/>
    <x v="2"/>
    <s v="19913"/>
    <x v="1"/>
    <s v="Neutro3"/>
    <n v="18.406672979567833"/>
  </r>
  <r>
    <d v="1991-04-01T00:00:00"/>
    <n v="1991"/>
    <x v="3"/>
    <s v="19914"/>
    <x v="1"/>
    <s v="Neutro4"/>
    <n v="10.229836113348517"/>
  </r>
  <r>
    <d v="1991-04-02T00:00:00"/>
    <n v="1991"/>
    <x v="3"/>
    <s v="19914"/>
    <x v="1"/>
    <s v="Neutro4"/>
    <n v="12.912870974214774"/>
  </r>
  <r>
    <d v="1991-04-03T00:00:00"/>
    <n v="1991"/>
    <x v="3"/>
    <s v="19914"/>
    <x v="1"/>
    <s v="Neutro4"/>
    <n v="9.4457528663373722"/>
  </r>
  <r>
    <d v="1991-04-04T00:00:00"/>
    <n v="1991"/>
    <x v="3"/>
    <s v="19914"/>
    <x v="1"/>
    <s v="Neutro4"/>
    <n v="12.588211504749221"/>
  </r>
  <r>
    <d v="1991-04-05T00:00:00"/>
    <n v="1991"/>
    <x v="3"/>
    <s v="19914"/>
    <x v="1"/>
    <s v="Neutro4"/>
    <n v="13.801090277469585"/>
  </r>
  <r>
    <d v="1991-04-06T00:00:00"/>
    <n v="1991"/>
    <x v="3"/>
    <s v="19914"/>
    <x v="1"/>
    <s v="Neutro4"/>
    <n v="10.51774168061042"/>
  </r>
  <r>
    <d v="1991-04-07T00:00:00"/>
    <n v="1991"/>
    <x v="3"/>
    <s v="19914"/>
    <x v="1"/>
    <s v="Neutro4"/>
    <n v="9.586642824784688"/>
  </r>
  <r>
    <d v="1991-04-08T00:00:00"/>
    <n v="1991"/>
    <x v="3"/>
    <s v="19914"/>
    <x v="1"/>
    <s v="Neutro4"/>
    <n v="16.539255991641312"/>
  </r>
  <r>
    <d v="1991-04-09T00:00:00"/>
    <n v="1991"/>
    <x v="3"/>
    <s v="19914"/>
    <x v="1"/>
    <s v="Neutro4"/>
    <n v="16.906795013677787"/>
  </r>
  <r>
    <d v="1991-04-10T00:00:00"/>
    <n v="1991"/>
    <x v="3"/>
    <s v="19914"/>
    <x v="1"/>
    <s v="Neutro4"/>
    <n v="22.542393351570382"/>
  </r>
  <r>
    <d v="1991-04-11T00:00:00"/>
    <n v="1991"/>
    <x v="3"/>
    <s v="19914"/>
    <x v="1"/>
    <s v="Neutro4"/>
    <n v="17.61124480591436"/>
  </r>
  <r>
    <d v="1991-04-12T00:00:00"/>
    <n v="1991"/>
    <x v="3"/>
    <s v="19914"/>
    <x v="1"/>
    <s v="Neutro4"/>
    <n v="11.307950577988839"/>
  </r>
  <r>
    <d v="1991-04-13T00:00:00"/>
    <n v="1991"/>
    <x v="3"/>
    <s v="19914"/>
    <x v="1"/>
    <s v="Neutro4"/>
    <n v="14.039990641793292"/>
  </r>
  <r>
    <d v="1991-04-14T00:00:00"/>
    <n v="1991"/>
    <x v="3"/>
    <s v="19914"/>
    <x v="1"/>
    <s v="Neutro4"/>
    <n v="17.856270820605346"/>
  </r>
  <r>
    <d v="1991-04-15T00:00:00"/>
    <n v="1991"/>
    <x v="3"/>
    <s v="19914"/>
    <x v="1"/>
    <s v="Neutro4"/>
    <n v="13.182399590374853"/>
  </r>
  <r>
    <d v="1991-04-16T00:00:00"/>
    <n v="1991"/>
    <x v="3"/>
    <s v="19914"/>
    <x v="1"/>
    <s v="Neutro4"/>
    <n v="12.006274719858139"/>
  </r>
  <r>
    <d v="1991-04-17T00:00:00"/>
    <n v="1991"/>
    <x v="3"/>
    <s v="19914"/>
    <x v="1"/>
    <s v="Neutro4"/>
    <n v="14.444283566033414"/>
  </r>
  <r>
    <d v="1991-04-18T00:00:00"/>
    <n v="1991"/>
    <x v="3"/>
    <s v="19914"/>
    <x v="1"/>
    <s v="Neutro4"/>
    <n v="10.51774168061042"/>
  </r>
  <r>
    <d v="1991-04-19T00:00:00"/>
    <n v="1991"/>
    <x v="3"/>
    <s v="19914"/>
    <x v="1"/>
    <s v="Neutro4"/>
    <n v="19.755222434460457"/>
  </r>
  <r>
    <d v="1991-04-20T00:00:00"/>
    <n v="1991"/>
    <x v="3"/>
    <s v="19914"/>
    <x v="1"/>
    <s v="Neutro4"/>
    <n v="10.229836113348517"/>
  </r>
  <r>
    <d v="1991-04-21T00:00:00"/>
    <n v="1991"/>
    <x v="3"/>
    <s v="19914"/>
    <x v="1"/>
    <s v="Neutro4"/>
    <n v="9.3538681108282535"/>
  </r>
  <r>
    <d v="1991-04-22T00:00:00"/>
    <n v="1991"/>
    <x v="3"/>
    <s v="19914"/>
    <x v="1"/>
    <s v="Neutro4"/>
    <n v="10.082820504533926"/>
  </r>
  <r>
    <d v="1991-04-23T00:00:00"/>
    <n v="1991"/>
    <x v="3"/>
    <s v="19914"/>
    <x v="1"/>
    <s v="Neutro4"/>
    <n v="14.119624096567863"/>
  </r>
  <r>
    <d v="1991-04-24T00:00:00"/>
    <n v="1991"/>
    <x v="3"/>
    <s v="19914"/>
    <x v="1"/>
    <s v="Neutro4"/>
    <n v="13.801090277469585"/>
  </r>
  <r>
    <d v="1991-04-25T00:00:00"/>
    <n v="1991"/>
    <x v="3"/>
    <s v="19914"/>
    <x v="1"/>
    <s v="Neutro4"/>
    <n v="12.281928986385495"/>
  </r>
  <r>
    <d v="1991-04-26T00:00:00"/>
    <n v="1991"/>
    <x v="3"/>
    <s v="19914"/>
    <x v="1"/>
    <s v="Neutro4"/>
    <n v="11.393709683130682"/>
  </r>
  <r>
    <d v="1991-04-27T00:00:00"/>
    <n v="1991"/>
    <x v="3"/>
    <s v="19914"/>
    <x v="1"/>
    <s v="Neutro4"/>
    <n v="8.771931325937171"/>
  </r>
  <r>
    <d v="1991-04-28T00:00:00"/>
    <n v="1991"/>
    <x v="3"/>
    <s v="19914"/>
    <x v="1"/>
    <s v="Neutro4"/>
    <n v="9.3538681108282535"/>
  </r>
  <r>
    <d v="1991-04-29T00:00:00"/>
    <n v="1991"/>
    <x v="3"/>
    <s v="19914"/>
    <x v="1"/>
    <s v="Neutro4"/>
    <n v="22.848675869934112"/>
  </r>
  <r>
    <d v="1991-04-30T00:00:00"/>
    <n v="1991"/>
    <x v="3"/>
    <s v="19914"/>
    <x v="1"/>
    <s v="Neutro4"/>
    <n v="22.101346525126615"/>
  </r>
  <r>
    <d v="1991-05-01T00:00:00"/>
    <n v="1991"/>
    <x v="4"/>
    <s v="19915"/>
    <x v="1"/>
    <s v="Neutro5"/>
    <n v="23.151562310740594"/>
  </r>
  <r>
    <d v="1991-05-02T00:00:00"/>
    <n v="1991"/>
    <x v="4"/>
    <s v="19915"/>
    <x v="1"/>
    <s v="Neutro5"/>
    <n v="33.429763277603307"/>
  </r>
  <r>
    <d v="1991-05-03T00:00:00"/>
    <n v="1991"/>
    <x v="4"/>
    <s v="19915"/>
    <x v="1"/>
    <s v="Neutro5"/>
    <n v="23.083268616608617"/>
  </r>
  <r>
    <d v="1991-05-04T00:00:00"/>
    <n v="1991"/>
    <x v="4"/>
    <s v="19915"/>
    <x v="1"/>
    <s v="Neutro5"/>
    <n v="22.741800145948726"/>
  </r>
  <r>
    <d v="1991-05-05T00:00:00"/>
    <n v="1991"/>
    <x v="4"/>
    <s v="19915"/>
    <x v="1"/>
    <s v="Neutro5"/>
    <n v="35.444427254496659"/>
  </r>
  <r>
    <d v="1991-05-06T00:00:00"/>
    <n v="1991"/>
    <x v="4"/>
    <s v="19915"/>
    <x v="1"/>
    <s v="Neutro5"/>
    <n v="19.805171298273663"/>
  </r>
  <r>
    <d v="1991-05-07T00:00:00"/>
    <n v="1991"/>
    <x v="4"/>
    <s v="19915"/>
    <x v="1"/>
    <s v="Neutro5"/>
    <n v="19.463702827613773"/>
  </r>
  <r>
    <d v="1991-05-08T00:00:00"/>
    <n v="1991"/>
    <x v="4"/>
    <s v="19915"/>
    <x v="1"/>
    <s v="Neutro5"/>
    <n v="16.356339744608768"/>
  </r>
  <r>
    <d v="1991-05-09T00:00:00"/>
    <n v="1991"/>
    <x v="4"/>
    <s v="19915"/>
    <x v="1"/>
    <s v="Neutro5"/>
    <n v="15.707549650354975"/>
  </r>
  <r>
    <d v="1991-05-10T00:00:00"/>
    <n v="1991"/>
    <x v="4"/>
    <s v="19915"/>
    <x v="1"/>
    <s v="Neutro5"/>
    <n v="14.355334506541807"/>
  </r>
  <r>
    <d v="1991-05-11T00:00:00"/>
    <n v="1991"/>
    <x v="4"/>
    <s v="19915"/>
    <x v="1"/>
    <s v="Neutro5"/>
    <n v="17.41489200365443"/>
  </r>
  <r>
    <d v="1991-05-12T00:00:00"/>
    <n v="1991"/>
    <x v="4"/>
    <s v="19915"/>
    <x v="1"/>
    <s v="Neutro5"/>
    <n v="17.346598309522452"/>
  </r>
  <r>
    <d v="1991-05-13T00:00:00"/>
    <n v="1991"/>
    <x v="4"/>
    <s v="19915"/>
    <x v="1"/>
    <s v="Neutro5"/>
    <n v="25.425742325335467"/>
  </r>
  <r>
    <d v="1991-05-14T00:00:00"/>
    <n v="1991"/>
    <x v="4"/>
    <s v="19915"/>
    <x v="1"/>
    <s v="Neutro5"/>
    <n v="12.702627108547937"/>
  </r>
  <r>
    <d v="1991-05-15T00:00:00"/>
    <n v="1991"/>
    <x v="4"/>
    <s v="19915"/>
    <x v="1"/>
    <s v="Neutro5"/>
    <n v="15.721208389181371"/>
  </r>
  <r>
    <d v="1991-05-16T00:00:00"/>
    <n v="1991"/>
    <x v="4"/>
    <s v="19915"/>
    <x v="1"/>
    <s v="Neutro5"/>
    <n v="16.356339744608768"/>
  </r>
  <r>
    <d v="1991-05-17T00:00:00"/>
    <n v="1991"/>
    <x v="4"/>
    <s v="19915"/>
    <x v="1"/>
    <s v="Neutro5"/>
    <n v="19.395409133481795"/>
  </r>
  <r>
    <d v="1991-05-18T00:00:00"/>
    <n v="1991"/>
    <x v="4"/>
    <s v="19915"/>
    <x v="1"/>
    <s v="Neutro5"/>
    <n v="19.122234356953882"/>
  </r>
  <r>
    <d v="1991-05-19T00:00:00"/>
    <n v="1991"/>
    <x v="4"/>
    <s v="19915"/>
    <x v="1"/>
    <s v="Neutro5"/>
    <n v="20.522255086659435"/>
  </r>
  <r>
    <d v="1991-05-20T00:00:00"/>
    <n v="1991"/>
    <x v="4"/>
    <s v="19915"/>
    <x v="1"/>
    <s v="Neutro5"/>
    <n v="28.874573879000362"/>
  </r>
  <r>
    <d v="1991-05-21T00:00:00"/>
    <n v="1991"/>
    <x v="4"/>
    <s v="19915"/>
    <x v="1"/>
    <s v="Neutro5"/>
    <n v="27.317477652791261"/>
  </r>
  <r>
    <d v="1991-05-22T00:00:00"/>
    <n v="1991"/>
    <x v="4"/>
    <s v="19915"/>
    <x v="1"/>
    <s v="Neutro5"/>
    <n v="26.122338005481645"/>
  </r>
  <r>
    <d v="1991-05-23T00:00:00"/>
    <n v="1991"/>
    <x v="4"/>
    <s v="19915"/>
    <x v="1"/>
    <s v="Neutro5"/>
    <n v="19.736877604141686"/>
  </r>
  <r>
    <d v="1991-05-24T00:00:00"/>
    <n v="1991"/>
    <x v="4"/>
    <s v="19915"/>
    <x v="1"/>
    <s v="Neutro5"/>
    <n v="20.932017251451303"/>
  </r>
  <r>
    <d v="1991-05-25T00:00:00"/>
    <n v="1991"/>
    <x v="4"/>
    <s v="19915"/>
    <x v="1"/>
    <s v="Neutro5"/>
    <n v="17.073423532994539"/>
  </r>
  <r>
    <d v="1991-05-26T00:00:00"/>
    <n v="1991"/>
    <x v="4"/>
    <s v="19915"/>
    <x v="1"/>
    <s v="Neutro5"/>
    <n v="16.049018121014864"/>
  </r>
  <r>
    <d v="1991-05-27T00:00:00"/>
    <n v="1991"/>
    <x v="4"/>
    <s v="19915"/>
    <x v="1"/>
    <s v="Neutro5"/>
    <n v="26.258925393745599"/>
  </r>
  <r>
    <d v="1991-05-28T00:00:00"/>
    <n v="1991"/>
    <x v="4"/>
    <s v="19915"/>
    <x v="1"/>
    <s v="Neutro5"/>
    <n v="15.024612709035194"/>
  </r>
  <r>
    <d v="1991-05-29T00:00:00"/>
    <n v="1991"/>
    <x v="4"/>
    <s v="19915"/>
    <x v="1"/>
    <s v="Neutro5"/>
    <n v="13.023607470968233"/>
  </r>
  <r>
    <d v="1991-05-30T00:00:00"/>
    <n v="1991"/>
    <x v="4"/>
    <s v="19915"/>
    <x v="1"/>
    <s v="Neutro5"/>
    <n v="15.366081179695085"/>
  </r>
  <r>
    <d v="1991-05-31T00:00:00"/>
    <n v="1991"/>
    <x v="4"/>
    <s v="19915"/>
    <x v="1"/>
    <s v="Neutro5"/>
    <n v="23.32229654607054"/>
  </r>
  <r>
    <d v="1991-06-01T00:00:00"/>
    <n v="1991"/>
    <x v="5"/>
    <s v="19916"/>
    <x v="0"/>
    <s v="Niño6"/>
    <n v="14.706496687463019"/>
  </r>
  <r>
    <d v="1991-06-02T00:00:00"/>
    <n v="1991"/>
    <x v="5"/>
    <s v="19916"/>
    <x v="0"/>
    <s v="Niño6"/>
    <n v="13.208540526193577"/>
  </r>
  <r>
    <d v="1991-06-03T00:00:00"/>
    <n v="1991"/>
    <x v="5"/>
    <s v="19916"/>
    <x v="0"/>
    <s v="Niño6"/>
    <n v="19.785504296767222"/>
  </r>
  <r>
    <d v="1991-06-04T00:00:00"/>
    <n v="1991"/>
    <x v="5"/>
    <s v="19916"/>
    <x v="0"/>
    <s v="Niño6"/>
    <n v="10.969408139296023"/>
  </r>
  <r>
    <d v="1991-06-05T00:00:00"/>
    <n v="1991"/>
    <x v="5"/>
    <s v="19916"/>
    <x v="0"/>
    <s v="Niño6"/>
    <n v="17.023647624426687"/>
  </r>
  <r>
    <d v="1991-06-06T00:00:00"/>
    <n v="1991"/>
    <x v="5"/>
    <s v="19916"/>
    <x v="0"/>
    <s v="Niño6"/>
    <n v="21.509714253228406"/>
  </r>
  <r>
    <d v="1991-06-07T00:00:00"/>
    <n v="1991"/>
    <x v="5"/>
    <s v="19916"/>
    <x v="0"/>
    <s v="Niño6"/>
    <n v="17.187486579565533"/>
  </r>
  <r>
    <d v="1991-06-08T00:00:00"/>
    <n v="1991"/>
    <x v="5"/>
    <s v="19916"/>
    <x v="0"/>
    <s v="Niño6"/>
    <n v="10.548107968938993"/>
  </r>
  <r>
    <d v="1991-06-09T00:00:00"/>
    <n v="1991"/>
    <x v="5"/>
    <s v="19916"/>
    <x v="0"/>
    <s v="Niño6"/>
    <n v="8.9331239825703754"/>
  </r>
  <r>
    <d v="1991-06-10T00:00:00"/>
    <n v="1991"/>
    <x v="5"/>
    <s v="19916"/>
    <x v="0"/>
    <s v="Niño6"/>
    <n v="8.0281088018034197"/>
  </r>
  <r>
    <d v="1991-06-11T00:00:00"/>
    <n v="1991"/>
    <x v="5"/>
    <s v="19916"/>
    <x v="0"/>
    <s v="Niño6"/>
    <n v="7.4039604012744862"/>
  </r>
  <r>
    <d v="1991-06-12T00:00:00"/>
    <n v="1991"/>
    <x v="5"/>
    <s v="19916"/>
    <x v="0"/>
    <s v="Niño6"/>
    <n v="6.8968398258447268"/>
  </r>
  <r>
    <d v="1991-06-13T00:00:00"/>
    <n v="1991"/>
    <x v="5"/>
    <s v="19916"/>
    <x v="0"/>
    <s v="Niño6"/>
    <n v="6.4833415104943066"/>
  </r>
  <r>
    <d v="1991-06-14T00:00:00"/>
    <n v="1991"/>
    <x v="5"/>
    <s v="19916"/>
    <x v="0"/>
    <s v="Niño6"/>
    <n v="6.1712673102298394"/>
  </r>
  <r>
    <d v="1991-06-15T00:00:00"/>
    <n v="1991"/>
    <x v="5"/>
    <s v="19916"/>
    <x v="0"/>
    <s v="Niño6"/>
    <n v="8.4884182471935095"/>
  </r>
  <r>
    <d v="1991-06-16T00:00:00"/>
    <n v="1991"/>
    <x v="5"/>
    <s v="19916"/>
    <x v="0"/>
    <s v="Niño6"/>
    <n v="19.052129926145724"/>
  </r>
  <r>
    <d v="1991-06-17T00:00:00"/>
    <n v="1991"/>
    <x v="5"/>
    <s v="19916"/>
    <x v="0"/>
    <s v="Niño6"/>
    <n v="12.092875260248105"/>
  </r>
  <r>
    <d v="1991-06-18T00:00:00"/>
    <n v="1991"/>
    <x v="5"/>
    <s v="19916"/>
    <x v="0"/>
    <s v="Niño6"/>
    <n v="11.04742668936214"/>
  </r>
  <r>
    <d v="1991-06-19T00:00:00"/>
    <n v="1991"/>
    <x v="5"/>
    <s v="19916"/>
    <x v="0"/>
    <s v="Niño6"/>
    <n v="7.6224123414596132"/>
  </r>
  <r>
    <d v="1991-06-20T00:00:00"/>
    <n v="1991"/>
    <x v="5"/>
    <s v="19916"/>
    <x v="0"/>
    <s v="Niño6"/>
    <n v="9.1827833427819492"/>
  </r>
  <r>
    <d v="1991-06-21T00:00:00"/>
    <n v="1991"/>
    <x v="5"/>
    <s v="19916"/>
    <x v="0"/>
    <s v="Niño6"/>
    <n v="18.264142570477944"/>
  </r>
  <r>
    <d v="1991-06-22T00:00:00"/>
    <n v="1991"/>
    <x v="5"/>
    <s v="19916"/>
    <x v="0"/>
    <s v="Niño6"/>
    <n v="9.7679224682778258"/>
  </r>
  <r>
    <d v="1991-06-23T00:00:00"/>
    <n v="1991"/>
    <x v="5"/>
    <s v="19916"/>
    <x v="0"/>
    <s v="Niño6"/>
    <n v="19.58265606659532"/>
  </r>
  <r>
    <d v="1991-06-24T00:00:00"/>
    <n v="1991"/>
    <x v="5"/>
    <s v="19916"/>
    <x v="0"/>
    <s v="Niño6"/>
    <n v="13.55182214648449"/>
  </r>
  <r>
    <d v="1991-06-25T00:00:00"/>
    <n v="1991"/>
    <x v="5"/>
    <s v="19916"/>
    <x v="0"/>
    <s v="Niño6"/>
    <n v="10.399872723813372"/>
  </r>
  <r>
    <d v="1991-06-26T00:00:00"/>
    <n v="1991"/>
    <x v="5"/>
    <s v="19916"/>
    <x v="0"/>
    <s v="Niño6"/>
    <n v="18.864885405987046"/>
  </r>
  <r>
    <d v="1991-06-27T00:00:00"/>
    <n v="1991"/>
    <x v="5"/>
    <s v="19916"/>
    <x v="0"/>
    <s v="Niño6"/>
    <n v="20.721726897560629"/>
  </r>
  <r>
    <d v="1991-06-28T00:00:00"/>
    <n v="1991"/>
    <x v="5"/>
    <s v="19916"/>
    <x v="0"/>
    <s v="Niño6"/>
    <n v="18.201727730425052"/>
  </r>
  <r>
    <d v="1991-06-29T00:00:00"/>
    <n v="1991"/>
    <x v="5"/>
    <s v="19916"/>
    <x v="0"/>
    <s v="Niño6"/>
    <n v="13.575227711504326"/>
  </r>
  <r>
    <d v="1991-06-30T00:00:00"/>
    <n v="1991"/>
    <x v="5"/>
    <s v="19916"/>
    <x v="0"/>
    <s v="Niño6"/>
    <n v="10.750956199110897"/>
  </r>
  <r>
    <d v="1991-07-01T00:00:00"/>
    <n v="1991"/>
    <x v="6"/>
    <s v="19917"/>
    <x v="0"/>
    <s v="Niño7"/>
    <n v="8.0248497374540282"/>
  </r>
  <r>
    <d v="1991-07-02T00:00:00"/>
    <n v="1991"/>
    <x v="6"/>
    <s v="19917"/>
    <x v="0"/>
    <s v="Niño7"/>
    <n v="7.2933426765489235"/>
  </r>
  <r>
    <d v="1991-07-03T00:00:00"/>
    <n v="1991"/>
    <x v="6"/>
    <s v="19917"/>
    <x v="0"/>
    <s v="Niño7"/>
    <n v="6.7429017198282493"/>
  </r>
  <r>
    <d v="1991-07-04T00:00:00"/>
    <n v="1991"/>
    <x v="6"/>
    <s v="19917"/>
    <x v="0"/>
    <s v="Niño7"/>
    <n v="6.3155857139529905"/>
  </r>
  <r>
    <d v="1991-07-05T00:00:00"/>
    <n v="1991"/>
    <x v="6"/>
    <s v="19917"/>
    <x v="0"/>
    <s v="Niño7"/>
    <n v="7.8292983449348421"/>
  </r>
  <r>
    <d v="1991-07-06T00:00:00"/>
    <n v="1991"/>
    <x v="6"/>
    <s v="19917"/>
    <x v="0"/>
    <s v="Niño7"/>
    <n v="12.913634550433695"/>
  </r>
  <r>
    <d v="1991-07-07T00:00:00"/>
    <n v="1991"/>
    <x v="6"/>
    <s v="19917"/>
    <x v="0"/>
    <s v="Niño7"/>
    <n v="15.318192414002953"/>
  </r>
  <r>
    <d v="1991-07-08T00:00:00"/>
    <n v="1991"/>
    <x v="6"/>
    <s v="19917"/>
    <x v="0"/>
    <s v="Niño7"/>
    <n v="7.2571294557120369"/>
  </r>
  <r>
    <d v="1991-07-09T00:00:00"/>
    <n v="1991"/>
    <x v="6"/>
    <s v="19917"/>
    <x v="0"/>
    <s v="Niño7"/>
    <n v="13.710325408845197"/>
  </r>
  <r>
    <d v="1991-07-10T00:00:00"/>
    <n v="1991"/>
    <x v="6"/>
    <s v="19917"/>
    <x v="0"/>
    <s v="Niño7"/>
    <n v="7.6699601732525426"/>
  </r>
  <r>
    <d v="1991-07-11T00:00:00"/>
    <n v="1991"/>
    <x v="6"/>
    <s v="19917"/>
    <x v="0"/>
    <s v="Niño7"/>
    <n v="6.2504019164465943"/>
  </r>
  <r>
    <d v="1991-07-12T00:00:00"/>
    <n v="1991"/>
    <x v="6"/>
    <s v="19917"/>
    <x v="0"/>
    <s v="Niño7"/>
    <n v="5.8955123522451078"/>
  </r>
  <r>
    <d v="1991-07-13T00:00:00"/>
    <n v="1991"/>
    <x v="6"/>
    <s v="19917"/>
    <x v="0"/>
    <s v="Niño7"/>
    <n v="5.5695933647131302"/>
  </r>
  <r>
    <d v="1991-07-14T00:00:00"/>
    <n v="1991"/>
    <x v="6"/>
    <s v="19917"/>
    <x v="0"/>
    <s v="Niño7"/>
    <n v="5.4754389905372252"/>
  </r>
  <r>
    <d v="1991-07-15T00:00:00"/>
    <n v="1991"/>
    <x v="6"/>
    <s v="19917"/>
    <x v="0"/>
    <s v="Niño7"/>
    <n v="5.0481229846619664"/>
  </r>
  <r>
    <d v="1991-07-16T00:00:00"/>
    <n v="1991"/>
    <x v="6"/>
    <s v="19917"/>
    <x v="0"/>
    <s v="Niño7"/>
    <n v="4.7873877946363832"/>
  </r>
  <r>
    <d v="1991-07-17T00:00:00"/>
    <n v="1991"/>
    <x v="6"/>
    <s v="19917"/>
    <x v="0"/>
    <s v="Niño7"/>
    <n v="4.6570201996235925"/>
  </r>
  <r>
    <d v="1991-07-18T00:00:00"/>
    <n v="1991"/>
    <x v="6"/>
    <s v="19917"/>
    <x v="0"/>
    <s v="Niño7"/>
    <n v="4.5266526046108018"/>
  </r>
  <r>
    <d v="1991-07-19T00:00:00"/>
    <n v="1991"/>
    <x v="6"/>
    <s v="19917"/>
    <x v="0"/>
    <s v="Niño7"/>
    <n v="4.410770297932765"/>
  </r>
  <r>
    <d v="1991-07-20T00:00:00"/>
    <n v="1991"/>
    <x v="6"/>
    <s v="19917"/>
    <x v="0"/>
    <s v="Niño7"/>
    <n v="4.5701084696150653"/>
  </r>
  <r>
    <d v="1991-07-21T00:00:00"/>
    <n v="1991"/>
    <x v="6"/>
    <s v="19917"/>
    <x v="0"/>
    <s v="Niño7"/>
    <n v="4.1717630404093144"/>
  </r>
  <r>
    <d v="1991-07-22T00:00:00"/>
    <n v="1991"/>
    <x v="6"/>
    <s v="19917"/>
    <x v="0"/>
    <s v="Niño7"/>
    <n v="4.1645203962419375"/>
  </r>
  <r>
    <d v="1991-07-23T00:00:00"/>
    <n v="1991"/>
    <x v="6"/>
    <s v="19917"/>
    <x v="0"/>
    <s v="Niño7"/>
    <n v="4.1645203962419375"/>
  </r>
  <r>
    <d v="1991-07-24T00:00:00"/>
    <n v="1991"/>
    <x v="6"/>
    <s v="19917"/>
    <x v="0"/>
    <s v="Niño7"/>
    <n v="4.1645203962419375"/>
  </r>
  <r>
    <d v="1991-07-25T00:00:00"/>
    <n v="1991"/>
    <x v="6"/>
    <s v="19917"/>
    <x v="0"/>
    <s v="Niño7"/>
    <n v="4.1645203962419375"/>
  </r>
  <r>
    <d v="1991-07-26T00:00:00"/>
    <n v="1991"/>
    <x v="6"/>
    <s v="19917"/>
    <x v="0"/>
    <s v="Niño7"/>
    <n v="4.1645203962419375"/>
  </r>
  <r>
    <d v="1991-07-27T00:00:00"/>
    <n v="1991"/>
    <x v="6"/>
    <s v="19917"/>
    <x v="0"/>
    <s v="Niño7"/>
    <n v="4.1645203962419375"/>
  </r>
  <r>
    <d v="1991-07-28T00:00:00"/>
    <n v="1991"/>
    <x v="6"/>
    <s v="19917"/>
    <x v="0"/>
    <s v="Niño7"/>
    <n v="4.2152189054135789"/>
  </r>
  <r>
    <d v="1991-07-29T00:00:00"/>
    <n v="1991"/>
    <x v="6"/>
    <s v="19917"/>
    <x v="0"/>
    <s v="Niño7"/>
    <n v="4.222461549580955"/>
  </r>
  <r>
    <d v="1991-07-30T00:00:00"/>
    <n v="1991"/>
    <x v="6"/>
    <s v="19917"/>
    <x v="0"/>
    <s v="Niño7"/>
    <n v="9.5892608776075221"/>
  </r>
  <r>
    <d v="1991-07-31T00:00:00"/>
    <n v="1991"/>
    <x v="6"/>
    <s v="19917"/>
    <x v="0"/>
    <s v="Niño7"/>
    <n v="13.543744592995518"/>
  </r>
  <r>
    <d v="1991-08-01T00:00:00"/>
    <n v="1991"/>
    <x v="7"/>
    <s v="19918"/>
    <x v="0"/>
    <s v="Niño8"/>
    <n v="14.071841174875836"/>
  </r>
  <r>
    <d v="1991-08-02T00:00:00"/>
    <n v="1991"/>
    <x v="7"/>
    <s v="19918"/>
    <x v="0"/>
    <s v="Niño8"/>
    <n v="5.4745245118695038"/>
  </r>
  <r>
    <d v="1991-08-03T00:00:00"/>
    <n v="1991"/>
    <x v="7"/>
    <s v="19918"/>
    <x v="0"/>
    <s v="Niño8"/>
    <n v="7.3957484896265235"/>
  </r>
  <r>
    <d v="1991-08-04T00:00:00"/>
    <n v="1991"/>
    <x v="7"/>
    <s v="19918"/>
    <x v="0"/>
    <s v="Niño8"/>
    <n v="4.4143173000637894"/>
  </r>
  <r>
    <d v="1991-08-05T00:00:00"/>
    <n v="1991"/>
    <x v="7"/>
    <s v="19918"/>
    <x v="0"/>
    <s v="Niño8"/>
    <n v="4.7098902197187158"/>
  </r>
  <r>
    <d v="1991-08-06T00:00:00"/>
    <n v="1991"/>
    <x v="7"/>
    <s v="19918"/>
    <x v="0"/>
    <s v="Niño8"/>
    <n v="3.9259794328078246"/>
  </r>
  <r>
    <d v="1991-08-07T00:00:00"/>
    <n v="1991"/>
    <x v="7"/>
    <s v="19918"/>
    <x v="0"/>
    <s v="Niño8"/>
    <n v="3.7910439694870974"/>
  </r>
  <r>
    <d v="1991-08-08T00:00:00"/>
    <n v="1991"/>
    <x v="7"/>
    <s v="19918"/>
    <x v="0"/>
    <s v="Niño8"/>
    <n v="8.6744226420467481"/>
  </r>
  <r>
    <d v="1991-08-09T00:00:00"/>
    <n v="1991"/>
    <x v="7"/>
    <s v="19918"/>
    <x v="0"/>
    <s v="Niño8"/>
    <n v="13.416440353032305"/>
  </r>
  <r>
    <d v="1991-08-10T00:00:00"/>
    <n v="1991"/>
    <x v="7"/>
    <s v="19918"/>
    <x v="0"/>
    <s v="Niño8"/>
    <n v="19.192963282810101"/>
  </r>
  <r>
    <d v="1991-08-11T00:00:00"/>
    <n v="1991"/>
    <x v="7"/>
    <s v="19918"/>
    <x v="0"/>
    <s v="Niño8"/>
    <n v="6.1299253337130359"/>
  </r>
  <r>
    <d v="1991-08-12T00:00:00"/>
    <n v="1991"/>
    <x v="7"/>
    <s v="19918"/>
    <x v="0"/>
    <s v="Niño8"/>
    <n v="5.5195029996430796"/>
  </r>
  <r>
    <d v="1991-08-13T00:00:00"/>
    <n v="1991"/>
    <x v="7"/>
    <s v="19918"/>
    <x v="0"/>
    <s v="Niño8"/>
    <n v="4.8319746865327078"/>
  </r>
  <r>
    <d v="1991-08-14T00:00:00"/>
    <n v="1991"/>
    <x v="7"/>
    <s v="19918"/>
    <x v="0"/>
    <s v="Niño8"/>
    <n v="4.4014663035570534"/>
  </r>
  <r>
    <d v="1991-08-15T00:00:00"/>
    <n v="1991"/>
    <x v="7"/>
    <s v="19918"/>
    <x v="0"/>
    <s v="Niño8"/>
    <n v="4.1444463734223351"/>
  </r>
  <r>
    <d v="1991-08-16T00:00:00"/>
    <n v="1991"/>
    <x v="7"/>
    <s v="19918"/>
    <x v="0"/>
    <s v="Niño8"/>
    <n v="3.8874264432876169"/>
  </r>
  <r>
    <d v="1991-08-17T00:00:00"/>
    <n v="1991"/>
    <x v="7"/>
    <s v="19918"/>
    <x v="0"/>
    <s v="Niño8"/>
    <n v="3.8167459625005691"/>
  </r>
  <r>
    <d v="1991-08-18T00:00:00"/>
    <n v="1991"/>
    <x v="7"/>
    <s v="19918"/>
    <x v="0"/>
    <s v="Niño8"/>
    <n v="3.8167459625005691"/>
  </r>
  <r>
    <d v="1991-08-19T00:00:00"/>
    <n v="1991"/>
    <x v="7"/>
    <s v="19918"/>
    <x v="0"/>
    <s v="Niño8"/>
    <n v="3.7910439694870974"/>
  </r>
  <r>
    <d v="1991-08-20T00:00:00"/>
    <n v="1991"/>
    <x v="7"/>
    <s v="19918"/>
    <x v="0"/>
    <s v="Niño8"/>
    <n v="3.8167459625005691"/>
  </r>
  <r>
    <d v="1991-08-21T00:00:00"/>
    <n v="1991"/>
    <x v="7"/>
    <s v="19918"/>
    <x v="0"/>
    <s v="Niño8"/>
    <n v="3.8424479555140407"/>
  </r>
  <r>
    <d v="1991-08-22T00:00:00"/>
    <n v="1991"/>
    <x v="7"/>
    <s v="19918"/>
    <x v="0"/>
    <s v="Niño8"/>
    <n v="3.8424479555140407"/>
  </r>
  <r>
    <d v="1991-08-23T00:00:00"/>
    <n v="1991"/>
    <x v="7"/>
    <s v="19918"/>
    <x v="0"/>
    <s v="Niño8"/>
    <n v="3.8424479555140407"/>
  </r>
  <r>
    <d v="1991-08-24T00:00:00"/>
    <n v="1991"/>
    <x v="7"/>
    <s v="19918"/>
    <x v="0"/>
    <s v="Niño8"/>
    <n v="3.8424479555140407"/>
  </r>
  <r>
    <d v="1991-08-25T00:00:00"/>
    <n v="1991"/>
    <x v="7"/>
    <s v="19918"/>
    <x v="0"/>
    <s v="Niño8"/>
    <n v="3.8424479555140407"/>
  </r>
  <r>
    <d v="1991-08-26T00:00:00"/>
    <n v="1991"/>
    <x v="7"/>
    <s v="19918"/>
    <x v="0"/>
    <s v="Niño8"/>
    <n v="3.8424479555140407"/>
  </r>
  <r>
    <d v="1991-08-27T00:00:00"/>
    <n v="1991"/>
    <x v="7"/>
    <s v="19918"/>
    <x v="0"/>
    <s v="Niño8"/>
    <n v="3.8424479555140407"/>
  </r>
  <r>
    <d v="1991-08-28T00:00:00"/>
    <n v="1991"/>
    <x v="7"/>
    <s v="19918"/>
    <x v="0"/>
    <s v="Niño8"/>
    <n v="3.9324049310611926"/>
  </r>
  <r>
    <d v="1991-08-29T00:00:00"/>
    <n v="1991"/>
    <x v="7"/>
    <s v="19918"/>
    <x v="0"/>
    <s v="Niño8"/>
    <n v="3.8874264432876169"/>
  </r>
  <r>
    <d v="1991-08-30T00:00:00"/>
    <n v="1991"/>
    <x v="7"/>
    <s v="19918"/>
    <x v="0"/>
    <s v="Niño8"/>
    <n v="3.8874264432876169"/>
  </r>
  <r>
    <d v="1991-08-31T00:00:00"/>
    <n v="1991"/>
    <x v="7"/>
    <s v="19918"/>
    <x v="0"/>
    <s v="Niño8"/>
    <n v="3.8874264432876169"/>
  </r>
  <r>
    <d v="1991-09-01T00:00:00"/>
    <n v="1991"/>
    <x v="8"/>
    <s v="19919"/>
    <x v="1"/>
    <s v="Neutro9"/>
    <n v="8.2703093894630708"/>
  </r>
  <r>
    <d v="1991-09-02T00:00:00"/>
    <n v="1991"/>
    <x v="8"/>
    <s v="19919"/>
    <x v="1"/>
    <s v="Neutro9"/>
    <n v="4.0124596476544969"/>
  </r>
  <r>
    <d v="1991-09-03T00:00:00"/>
    <n v="1991"/>
    <x v="8"/>
    <s v="19919"/>
    <x v="1"/>
    <s v="Neutro9"/>
    <n v="4.0124596476544969"/>
  </r>
  <r>
    <d v="1991-09-04T00:00:00"/>
    <n v="1991"/>
    <x v="8"/>
    <s v="19919"/>
    <x v="1"/>
    <s v="Neutro9"/>
    <n v="4.1384707770849687"/>
  </r>
  <r>
    <d v="1991-09-05T00:00:00"/>
    <n v="1991"/>
    <x v="8"/>
    <s v="19919"/>
    <x v="1"/>
    <s v="Neutro9"/>
    <n v="4.2180567535673719"/>
  </r>
  <r>
    <d v="1991-09-06T00:00:00"/>
    <n v="1991"/>
    <x v="8"/>
    <s v="19919"/>
    <x v="1"/>
    <s v="Neutro9"/>
    <n v="4.4236538594802477"/>
  </r>
  <r>
    <d v="1991-09-07T00:00:00"/>
    <n v="1991"/>
    <x v="8"/>
    <s v="19919"/>
    <x v="1"/>
    <s v="Neutro9"/>
    <n v="4.0854134594300335"/>
  </r>
  <r>
    <d v="1991-09-08T00:00:00"/>
    <n v="1991"/>
    <x v="8"/>
    <s v="19919"/>
    <x v="1"/>
    <s v="Neutro9"/>
    <n v="8.9733188483909672"/>
  </r>
  <r>
    <d v="1991-09-09T00:00:00"/>
    <n v="1991"/>
    <x v="8"/>
    <s v="19919"/>
    <x v="1"/>
    <s v="Neutro9"/>
    <n v="5.6705008243712314"/>
  </r>
  <r>
    <d v="1991-09-10T00:00:00"/>
    <n v="1991"/>
    <x v="8"/>
    <s v="19919"/>
    <x v="1"/>
    <s v="Neutro9"/>
    <n v="4.1185742829643681"/>
  </r>
  <r>
    <d v="1991-09-11T00:00:00"/>
    <n v="1991"/>
    <x v="8"/>
    <s v="19919"/>
    <x v="1"/>
    <s v="Neutro9"/>
    <n v="4.0655169653094321"/>
  </r>
  <r>
    <d v="1991-09-12T00:00:00"/>
    <n v="1991"/>
    <x v="8"/>
    <s v="19919"/>
    <x v="1"/>
    <s v="Neutro9"/>
    <n v="4.0854134594300335"/>
  </r>
  <r>
    <d v="1991-09-13T00:00:00"/>
    <n v="1991"/>
    <x v="8"/>
    <s v="19919"/>
    <x v="1"/>
    <s v="Neutro9"/>
    <n v="4.1119421182575016"/>
  </r>
  <r>
    <d v="1991-09-14T00:00:00"/>
    <n v="1991"/>
    <x v="8"/>
    <s v="19919"/>
    <x v="1"/>
    <s v="Neutro9"/>
    <n v="4.2114245888605053"/>
  </r>
  <r>
    <d v="1991-09-15T00:00:00"/>
    <n v="1991"/>
    <x v="8"/>
    <s v="19919"/>
    <x v="1"/>
    <s v="Neutro9"/>
    <n v="11.28131216638066"/>
  </r>
  <r>
    <d v="1991-09-16T00:00:00"/>
    <n v="1991"/>
    <x v="8"/>
    <s v="19919"/>
    <x v="1"/>
    <s v="Neutro9"/>
    <n v="9.8288680955767997"/>
  </r>
  <r>
    <d v="1991-09-17T00:00:00"/>
    <n v="1991"/>
    <x v="8"/>
    <s v="19919"/>
    <x v="1"/>
    <s v="Neutro9"/>
    <n v="7.9983906364815258"/>
  </r>
  <r>
    <d v="1991-09-18T00:00:00"/>
    <n v="1991"/>
    <x v="8"/>
    <s v="19919"/>
    <x v="1"/>
    <s v="Neutro9"/>
    <n v="14.305579272711983"/>
  </r>
  <r>
    <d v="1991-09-19T00:00:00"/>
    <n v="1991"/>
    <x v="8"/>
    <s v="19919"/>
    <x v="1"/>
    <s v="Neutro9"/>
    <n v="13.901017225593101"/>
  </r>
  <r>
    <d v="1991-09-20T00:00:00"/>
    <n v="1991"/>
    <x v="8"/>
    <s v="19919"/>
    <x v="1"/>
    <s v="Neutro9"/>
    <n v="11.148668872243322"/>
  </r>
  <r>
    <d v="1991-09-21T00:00:00"/>
    <n v="1991"/>
    <x v="8"/>
    <s v="19919"/>
    <x v="1"/>
    <s v="Neutro9"/>
    <n v="12.674066754822716"/>
  </r>
  <r>
    <d v="1991-09-22T00:00:00"/>
    <n v="1991"/>
    <x v="8"/>
    <s v="19919"/>
    <x v="1"/>
    <s v="Neutro9"/>
    <n v="13.695420119680225"/>
  </r>
  <r>
    <d v="1991-09-23T00:00:00"/>
    <n v="1991"/>
    <x v="8"/>
    <s v="19919"/>
    <x v="1"/>
    <s v="Neutro9"/>
    <n v="18.450682214503818"/>
  </r>
  <r>
    <d v="1991-09-24T00:00:00"/>
    <n v="1991"/>
    <x v="8"/>
    <s v="19919"/>
    <x v="1"/>
    <s v="Neutro9"/>
    <n v="16.540618778926142"/>
  </r>
  <r>
    <d v="1991-09-25T00:00:00"/>
    <n v="1991"/>
    <x v="8"/>
    <s v="19919"/>
    <x v="1"/>
    <s v="Neutro9"/>
    <n v="11.314472989914995"/>
  </r>
  <r>
    <d v="1991-09-26T00:00:00"/>
    <n v="1991"/>
    <x v="8"/>
    <s v="19919"/>
    <x v="1"/>
    <s v="Neutro9"/>
    <n v="17.926741202661333"/>
  </r>
  <r>
    <d v="1991-09-27T00:00:00"/>
    <n v="1991"/>
    <x v="8"/>
    <s v="19919"/>
    <x v="1"/>
    <s v="Neutro9"/>
    <n v="10.385969930953623"/>
  </r>
  <r>
    <d v="1991-09-28T00:00:00"/>
    <n v="1991"/>
    <x v="8"/>
    <s v="19919"/>
    <x v="1"/>
    <s v="Neutro9"/>
    <n v="10.094154683851478"/>
  </r>
  <r>
    <d v="1991-09-29T00:00:00"/>
    <n v="1991"/>
    <x v="8"/>
    <s v="19919"/>
    <x v="1"/>
    <s v="Neutro9"/>
    <n v="17.787465743817126"/>
  </r>
  <r>
    <d v="1991-09-30T00:00:00"/>
    <n v="1991"/>
    <x v="8"/>
    <s v="19919"/>
    <x v="1"/>
    <s v="Neutro9"/>
    <n v="15.512633249361766"/>
  </r>
  <r>
    <d v="1991-10-01T00:00:00"/>
    <n v="1991"/>
    <x v="9"/>
    <s v="199110"/>
    <x v="0"/>
    <s v="Niño10"/>
    <n v="14.342425729380771"/>
  </r>
  <r>
    <d v="1991-10-02T00:00:00"/>
    <n v="1991"/>
    <x v="9"/>
    <s v="199110"/>
    <x v="0"/>
    <s v="Niño10"/>
    <n v="16.37898095161384"/>
  </r>
  <r>
    <d v="1991-10-03T00:00:00"/>
    <n v="1991"/>
    <x v="9"/>
    <s v="199110"/>
    <x v="0"/>
    <s v="Niño10"/>
    <n v="19.090541729091299"/>
  </r>
  <r>
    <d v="1991-10-04T00:00:00"/>
    <n v="1991"/>
    <x v="9"/>
    <s v="199110"/>
    <x v="0"/>
    <s v="Niño10"/>
    <n v="11.377016708905423"/>
  </r>
  <r>
    <d v="1991-10-05T00:00:00"/>
    <n v="1991"/>
    <x v="9"/>
    <s v="199110"/>
    <x v="0"/>
    <s v="Niño10"/>
    <n v="10.702011153661035"/>
  </r>
  <r>
    <d v="1991-10-06T00:00:00"/>
    <n v="1991"/>
    <x v="9"/>
    <s v="199110"/>
    <x v="0"/>
    <s v="Niño10"/>
    <n v="10.892397335909452"/>
  </r>
  <r>
    <d v="1991-10-07T00:00:00"/>
    <n v="1991"/>
    <x v="9"/>
    <s v="199110"/>
    <x v="0"/>
    <s v="Niño10"/>
    <n v="12.778951323643769"/>
  </r>
  <r>
    <d v="1991-10-08T00:00:00"/>
    <n v="1991"/>
    <x v="9"/>
    <s v="199110"/>
    <x v="0"/>
    <s v="Niño10"/>
    <n v="13.45972615713811"/>
  </r>
  <r>
    <d v="1991-10-09T00:00:00"/>
    <n v="1991"/>
    <x v="9"/>
    <s v="199110"/>
    <x v="0"/>
    <s v="Niño10"/>
    <n v="15.767437457118927"/>
  </r>
  <r>
    <d v="1991-10-10T00:00:00"/>
    <n v="1991"/>
    <x v="9"/>
    <s v="199110"/>
    <x v="0"/>
    <s v="Niño10"/>
    <n v="10.37893157166372"/>
  </r>
  <r>
    <d v="1991-10-11T00:00:00"/>
    <n v="1991"/>
    <x v="9"/>
    <s v="199110"/>
    <x v="0"/>
    <s v="Niño10"/>
    <n v="11.925098142650867"/>
  </r>
  <r>
    <d v="1991-10-12T00:00:00"/>
    <n v="1991"/>
    <x v="9"/>
    <s v="199110"/>
    <x v="0"/>
    <s v="Niño10"/>
    <n v="14.353964285880677"/>
  </r>
  <r>
    <d v="1991-10-13T00:00:00"/>
    <n v="1991"/>
    <x v="9"/>
    <s v="199110"/>
    <x v="0"/>
    <s v="Niño10"/>
    <n v="17.405912480105304"/>
  </r>
  <r>
    <d v="1991-10-14T00:00:00"/>
    <n v="1991"/>
    <x v="9"/>
    <s v="199110"/>
    <x v="0"/>
    <s v="Niño10"/>
    <n v="12.507795245896023"/>
  </r>
  <r>
    <d v="1991-10-15T00:00:00"/>
    <n v="1991"/>
    <x v="9"/>
    <s v="199110"/>
    <x v="0"/>
    <s v="Niño10"/>
    <n v="9.4443084951714891"/>
  </r>
  <r>
    <d v="1991-10-16T00:00:00"/>
    <n v="1991"/>
    <x v="9"/>
    <s v="199110"/>
    <x v="0"/>
    <s v="Niño10"/>
    <n v="9.732772407669092"/>
  </r>
  <r>
    <d v="1991-10-17T00:00:00"/>
    <n v="1991"/>
    <x v="9"/>
    <s v="199110"/>
    <x v="0"/>
    <s v="Niño10"/>
    <n v="9.698156738169379"/>
  </r>
  <r>
    <d v="1991-10-18T00:00:00"/>
    <n v="1991"/>
    <x v="9"/>
    <s v="199110"/>
    <x v="0"/>
    <s v="Niño10"/>
    <n v="13.702035843636095"/>
  </r>
  <r>
    <d v="1991-10-19T00:00:00"/>
    <n v="1991"/>
    <x v="9"/>
    <s v="199110"/>
    <x v="0"/>
    <s v="Niño10"/>
    <n v="7.032750186691537"/>
  </r>
  <r>
    <d v="1991-10-20T00:00:00"/>
    <n v="1991"/>
    <x v="9"/>
    <s v="199110"/>
    <x v="0"/>
    <s v="Niño10"/>
    <n v="7.0269809084415851"/>
  </r>
  <r>
    <d v="1991-10-21T00:00:00"/>
    <n v="1991"/>
    <x v="9"/>
    <s v="199110"/>
    <x v="0"/>
    <s v="Niño10"/>
    <n v="6.1788970056986345"/>
  </r>
  <r>
    <d v="1991-10-22T00:00:00"/>
    <n v="1991"/>
    <x v="9"/>
    <s v="199110"/>
    <x v="0"/>
    <s v="Niño10"/>
    <n v="5.6885083544527113"/>
  </r>
  <r>
    <d v="1991-10-23T00:00:00"/>
    <n v="1991"/>
    <x v="9"/>
    <s v="199110"/>
    <x v="0"/>
    <s v="Niño10"/>
    <n v="5.4635065027045826"/>
  </r>
  <r>
    <d v="1991-10-24T00:00:00"/>
    <n v="1991"/>
    <x v="9"/>
    <s v="199110"/>
    <x v="0"/>
    <s v="Niño10"/>
    <n v="5.1115805294575072"/>
  </r>
  <r>
    <d v="1991-10-25T00:00:00"/>
    <n v="1991"/>
    <x v="9"/>
    <s v="199110"/>
    <x v="0"/>
    <s v="Niño10"/>
    <n v="5.4981221722042939"/>
  </r>
  <r>
    <d v="1991-10-26T00:00:00"/>
    <n v="1991"/>
    <x v="9"/>
    <s v="199110"/>
    <x v="0"/>
    <s v="Niño10"/>
    <n v="7.6846786289361173"/>
  </r>
  <r>
    <d v="1991-10-27T00:00:00"/>
    <n v="1991"/>
    <x v="9"/>
    <s v="199110"/>
    <x v="0"/>
    <s v="Niño10"/>
    <n v="7.2289056471899062"/>
  </r>
  <r>
    <d v="1991-10-28T00:00:00"/>
    <n v="1991"/>
    <x v="9"/>
    <s v="199110"/>
    <x v="0"/>
    <s v="Niño10"/>
    <n v="9.2423837564231679"/>
  </r>
  <r>
    <d v="1991-10-29T00:00:00"/>
    <n v="1991"/>
    <x v="9"/>
    <s v="199110"/>
    <x v="0"/>
    <s v="Niño10"/>
    <n v="9.7962344684185645"/>
  </r>
  <r>
    <d v="1991-10-30T00:00:00"/>
    <n v="1991"/>
    <x v="9"/>
    <s v="199110"/>
    <x v="0"/>
    <s v="Niño10"/>
    <n v="13.367417705138877"/>
  </r>
  <r>
    <d v="1991-10-31T00:00:00"/>
    <n v="1991"/>
    <x v="9"/>
    <s v="199110"/>
    <x v="0"/>
    <s v="Niño10"/>
    <n v="9.0519975741747523"/>
  </r>
  <r>
    <d v="1991-11-01T00:00:00"/>
    <n v="1991"/>
    <x v="10"/>
    <s v="199111"/>
    <x v="0"/>
    <s v="Niño11"/>
    <n v="9.797554971919336"/>
  </r>
  <r>
    <d v="1991-11-02T00:00:00"/>
    <n v="1991"/>
    <x v="10"/>
    <s v="199111"/>
    <x v="0"/>
    <s v="Niño11"/>
    <n v="10.826709905944476"/>
  </r>
  <r>
    <d v="1991-11-03T00:00:00"/>
    <n v="1991"/>
    <x v="10"/>
    <s v="199111"/>
    <x v="0"/>
    <s v="Niño11"/>
    <n v="11.665471177174965"/>
  </r>
  <r>
    <d v="1991-11-04T00:00:00"/>
    <n v="1991"/>
    <x v="10"/>
    <s v="199111"/>
    <x v="0"/>
    <s v="Niño11"/>
    <n v="8.4596535576866536"/>
  </r>
  <r>
    <d v="1991-11-05T00:00:00"/>
    <n v="1991"/>
    <x v="10"/>
    <s v="199111"/>
    <x v="0"/>
    <s v="Niño11"/>
    <n v="8.5316944030684141"/>
  </r>
  <r>
    <d v="1991-11-06T00:00:00"/>
    <n v="1991"/>
    <x v="10"/>
    <s v="199111"/>
    <x v="0"/>
    <s v="Niño11"/>
    <n v="11.670616951845092"/>
  </r>
  <r>
    <d v="1991-11-07T00:00:00"/>
    <n v="1991"/>
    <x v="10"/>
    <s v="199111"/>
    <x v="0"/>
    <s v="Niño11"/>
    <n v="11.907322586670874"/>
  </r>
  <r>
    <d v="1991-11-08T00:00:00"/>
    <n v="1991"/>
    <x v="10"/>
    <s v="199111"/>
    <x v="0"/>
    <s v="Niño11"/>
    <n v="9.5299746890727981"/>
  </r>
  <r>
    <d v="1991-11-09T00:00:00"/>
    <n v="1991"/>
    <x v="10"/>
    <s v="199111"/>
    <x v="0"/>
    <s v="Niño11"/>
    <n v="13.415034565017704"/>
  </r>
  <r>
    <d v="1991-11-10T00:00:00"/>
    <n v="1991"/>
    <x v="10"/>
    <s v="199111"/>
    <x v="0"/>
    <s v="Niño11"/>
    <n v="9.6277444078051868"/>
  </r>
  <r>
    <d v="1991-11-11T00:00:00"/>
    <n v="1991"/>
    <x v="10"/>
    <s v="199111"/>
    <x v="0"/>
    <s v="Niño11"/>
    <n v="7.6414753851366672"/>
  </r>
  <r>
    <d v="1991-11-12T00:00:00"/>
    <n v="1991"/>
    <x v="10"/>
    <s v="199111"/>
    <x v="0"/>
    <s v="Niño11"/>
    <n v="6.5505711550700179"/>
  </r>
  <r>
    <d v="1991-11-13T00:00:00"/>
    <n v="1991"/>
    <x v="10"/>
    <s v="199111"/>
    <x v="0"/>
    <s v="Niño11"/>
    <n v="9.0308345460706061"/>
  </r>
  <r>
    <d v="1991-11-14T00:00:00"/>
    <n v="1991"/>
    <x v="10"/>
    <s v="199111"/>
    <x v="0"/>
    <s v="Niño11"/>
    <n v="9.5659951117636801"/>
  </r>
  <r>
    <d v="1991-11-15T00:00:00"/>
    <n v="1991"/>
    <x v="10"/>
    <s v="199111"/>
    <x v="0"/>
    <s v="Niño11"/>
    <n v="10.620878919139448"/>
  </r>
  <r>
    <d v="1991-11-16T00:00:00"/>
    <n v="1991"/>
    <x v="10"/>
    <s v="199111"/>
    <x v="0"/>
    <s v="Niño11"/>
    <n v="11.511097937071193"/>
  </r>
  <r>
    <d v="1991-11-17T00:00:00"/>
    <n v="1991"/>
    <x v="10"/>
    <s v="199111"/>
    <x v="0"/>
    <s v="Niño11"/>
    <n v="14.99993316341642"/>
  </r>
  <r>
    <d v="1991-11-18T00:00:00"/>
    <n v="1991"/>
    <x v="10"/>
    <s v="199111"/>
    <x v="0"/>
    <s v="Niño11"/>
    <n v="12.60714794180797"/>
  </r>
  <r>
    <d v="1991-11-19T00:00:00"/>
    <n v="1991"/>
    <x v="10"/>
    <s v="199111"/>
    <x v="0"/>
    <s v="Niño11"/>
    <n v="12.946769070036265"/>
  </r>
  <r>
    <d v="1991-11-20T00:00:00"/>
    <n v="1991"/>
    <x v="10"/>
    <s v="199111"/>
    <x v="0"/>
    <s v="Niño11"/>
    <n v="10.981083146048247"/>
  </r>
  <r>
    <d v="1991-11-21T00:00:00"/>
    <n v="1991"/>
    <x v="10"/>
    <s v="199111"/>
    <x v="0"/>
    <s v="Niño11"/>
    <n v="10.929625399346991"/>
  </r>
  <r>
    <d v="1991-11-22T00:00:00"/>
    <n v="1991"/>
    <x v="10"/>
    <s v="199111"/>
    <x v="0"/>
    <s v="Niño11"/>
    <n v="8.2744056695621282"/>
  </r>
  <r>
    <d v="1991-11-23T00:00:00"/>
    <n v="1991"/>
    <x v="10"/>
    <s v="199111"/>
    <x v="0"/>
    <s v="Niño11"/>
    <n v="15.046245135447551"/>
  </r>
  <r>
    <d v="1991-11-24T00:00:00"/>
    <n v="1991"/>
    <x v="10"/>
    <s v="199111"/>
    <x v="0"/>
    <s v="Niño11"/>
    <n v="13.780384566596629"/>
  </r>
  <r>
    <d v="1991-11-25T00:00:00"/>
    <n v="1991"/>
    <x v="10"/>
    <s v="199111"/>
    <x v="0"/>
    <s v="Niño11"/>
    <n v="10.538546524417438"/>
  </r>
  <r>
    <d v="1991-11-26T00:00:00"/>
    <n v="1991"/>
    <x v="10"/>
    <s v="199111"/>
    <x v="0"/>
    <s v="Niño11"/>
    <n v="10.929625399346991"/>
  </r>
  <r>
    <d v="1991-11-27T00:00:00"/>
    <n v="1991"/>
    <x v="10"/>
    <s v="199111"/>
    <x v="0"/>
    <s v="Niño11"/>
    <n v="8.0222627107259683"/>
  </r>
  <r>
    <d v="1991-11-28T00:00:00"/>
    <n v="1991"/>
    <x v="10"/>
    <s v="199111"/>
    <x v="0"/>
    <s v="Niño11"/>
    <n v="11.511097937071193"/>
  </r>
  <r>
    <d v="1991-11-29T00:00:00"/>
    <n v="1991"/>
    <x v="10"/>
    <s v="199111"/>
    <x v="0"/>
    <s v="Niño11"/>
    <n v="10.800981032593848"/>
  </r>
  <r>
    <d v="1991-11-30T00:00:00"/>
    <n v="1991"/>
    <x v="10"/>
    <s v="199111"/>
    <x v="0"/>
    <s v="Niño11"/>
    <n v="7.7598282025495591"/>
  </r>
  <r>
    <d v="1991-12-01T00:00:00"/>
    <n v="1991"/>
    <x v="11"/>
    <s v="199112"/>
    <x v="0"/>
    <s v="Niño12"/>
    <n v="5.2644950573521498"/>
  </r>
  <r>
    <d v="1991-12-02T00:00:00"/>
    <n v="1991"/>
    <x v="11"/>
    <s v="199112"/>
    <x v="0"/>
    <s v="Niño12"/>
    <n v="9.6083518164973984"/>
  </r>
  <r>
    <d v="1991-12-03T00:00:00"/>
    <n v="1991"/>
    <x v="11"/>
    <s v="199112"/>
    <x v="0"/>
    <s v="Niño12"/>
    <n v="11.497173113757571"/>
  </r>
  <r>
    <d v="1991-12-04T00:00:00"/>
    <n v="1991"/>
    <x v="11"/>
    <s v="199112"/>
    <x v="0"/>
    <s v="Niño12"/>
    <n v="7.0582269529195916"/>
  </r>
  <r>
    <d v="1991-12-05T00:00:00"/>
    <n v="1991"/>
    <x v="11"/>
    <s v="199112"/>
    <x v="0"/>
    <s v="Niño12"/>
    <n v="9.4657177139583002"/>
  </r>
  <r>
    <d v="1991-12-06T00:00:00"/>
    <n v="1991"/>
    <x v="11"/>
    <s v="199112"/>
    <x v="0"/>
    <s v="Niño12"/>
    <n v="7.7281750103002018"/>
  </r>
  <r>
    <d v="1991-12-07T00:00:00"/>
    <n v="1991"/>
    <x v="11"/>
    <s v="199112"/>
    <x v="0"/>
    <s v="Niño12"/>
    <n v="7.7022415371112736"/>
  </r>
  <r>
    <d v="1991-12-08T00:00:00"/>
    <n v="1991"/>
    <x v="11"/>
    <s v="199112"/>
    <x v="0"/>
    <s v="Niño12"/>
    <n v="9.9022645126385687"/>
  </r>
  <r>
    <d v="1991-12-09T00:00:00"/>
    <n v="1991"/>
    <x v="11"/>
    <s v="199112"/>
    <x v="0"/>
    <s v="Niño12"/>
    <n v="15.473639002726353"/>
  </r>
  <r>
    <d v="1991-12-10T00:00:00"/>
    <n v="1991"/>
    <x v="11"/>
    <s v="199112"/>
    <x v="0"/>
    <s v="Niño12"/>
    <n v="9.6256407986233476"/>
  </r>
  <r>
    <d v="1991-12-11T00:00:00"/>
    <n v="1991"/>
    <x v="11"/>
    <s v="199112"/>
    <x v="0"/>
    <s v="Niño12"/>
    <n v="9.1285825625022508"/>
  </r>
  <r>
    <d v="1991-12-12T00:00:00"/>
    <n v="1991"/>
    <x v="11"/>
    <s v="199112"/>
    <x v="0"/>
    <s v="Niño12"/>
    <n v="7.4083288409701034"/>
  </r>
  <r>
    <d v="1991-12-13T00:00:00"/>
    <n v="1991"/>
    <x v="11"/>
    <s v="199112"/>
    <x v="0"/>
    <s v="Niño12"/>
    <n v="11.311316555903593"/>
  </r>
  <r>
    <d v="1991-12-14T00:00:00"/>
    <n v="1991"/>
    <x v="11"/>
    <s v="199112"/>
    <x v="0"/>
    <s v="Niño12"/>
    <n v="8.9686594778372015"/>
  </r>
  <r>
    <d v="1991-12-15T00:00:00"/>
    <n v="1991"/>
    <x v="11"/>
    <s v="199112"/>
    <x v="0"/>
    <s v="Niño12"/>
    <n v="8.2079442642953477"/>
  </r>
  <r>
    <d v="1991-12-16T00:00:00"/>
    <n v="1991"/>
    <x v="11"/>
    <s v="199112"/>
    <x v="0"/>
    <s v="Niño12"/>
    <n v="7.0884826716400058"/>
  </r>
  <r>
    <d v="1991-12-17T00:00:00"/>
    <n v="1991"/>
    <x v="11"/>
    <s v="199112"/>
    <x v="0"/>
    <s v="Niño12"/>
    <n v="7.9702207600635182"/>
  </r>
  <r>
    <d v="1991-12-18T00:00:00"/>
    <n v="1991"/>
    <x v="11"/>
    <s v="199112"/>
    <x v="0"/>
    <s v="Niño12"/>
    <n v="6.2456447929998831"/>
  </r>
  <r>
    <d v="1991-12-19T00:00:00"/>
    <n v="1991"/>
    <x v="11"/>
    <s v="199112"/>
    <x v="0"/>
    <s v="Niño12"/>
    <n v="5.5497632624303463"/>
  </r>
  <r>
    <d v="1991-12-20T00:00:00"/>
    <n v="1991"/>
    <x v="11"/>
    <s v="199112"/>
    <x v="0"/>
    <s v="Niño12"/>
    <n v="5.8004535032566382"/>
  </r>
  <r>
    <d v="1991-12-21T00:00:00"/>
    <n v="1991"/>
    <x v="11"/>
    <s v="199112"/>
    <x v="0"/>
    <s v="Niño12"/>
    <n v="5.770197784536224"/>
  </r>
  <r>
    <d v="1991-12-22T00:00:00"/>
    <n v="1991"/>
    <x v="11"/>
    <s v="199112"/>
    <x v="0"/>
    <s v="Niño12"/>
    <n v="4.8409149952663455"/>
  </r>
  <r>
    <d v="1991-12-23T00:00:00"/>
    <n v="1991"/>
    <x v="11"/>
    <s v="199112"/>
    <x v="0"/>
    <s v="Niño12"/>
    <n v="4.7804035578255153"/>
  </r>
  <r>
    <d v="1991-12-24T00:00:00"/>
    <n v="1991"/>
    <x v="11"/>
    <s v="199112"/>
    <x v="0"/>
    <s v="Niño12"/>
    <n v="4.2703785851099543"/>
  </r>
  <r>
    <d v="1991-12-25T00:00:00"/>
    <n v="1991"/>
    <x v="11"/>
    <s v="199112"/>
    <x v="0"/>
    <s v="Niño12"/>
    <n v="4.4778463706213687"/>
  </r>
  <r>
    <d v="1991-12-26T00:00:00"/>
    <n v="1991"/>
    <x v="11"/>
    <s v="199112"/>
    <x v="0"/>
    <s v="Niño12"/>
    <n v="10.369067030039252"/>
  </r>
  <r>
    <d v="1991-12-27T00:00:00"/>
    <n v="1991"/>
    <x v="11"/>
    <s v="199112"/>
    <x v="0"/>
    <s v="Niño12"/>
    <n v="9.5262291513991286"/>
  </r>
  <r>
    <d v="1991-12-28T00:00:00"/>
    <n v="1991"/>
    <x v="11"/>
    <s v="199112"/>
    <x v="0"/>
    <s v="Niño12"/>
    <n v="12.314077519208764"/>
  </r>
  <r>
    <d v="1991-12-29T00:00:00"/>
    <n v="1991"/>
    <x v="11"/>
    <s v="199112"/>
    <x v="0"/>
    <s v="Niño12"/>
    <n v="9.5824183433084702"/>
  </r>
  <r>
    <d v="1991-12-30T00:00:00"/>
    <n v="1991"/>
    <x v="11"/>
    <s v="199112"/>
    <x v="0"/>
    <s v="Niño12"/>
    <n v="13.519984022493864"/>
  </r>
  <r>
    <d v="1991-12-31T00:00:00"/>
    <n v="1991"/>
    <x v="11"/>
    <s v="199112"/>
    <x v="0"/>
    <s v="Niño12"/>
    <n v="7.8578423762448359"/>
  </r>
  <r>
    <d v="1992-01-01T00:00:00"/>
    <n v="1992"/>
    <x v="0"/>
    <s v="19921"/>
    <x v="0"/>
    <s v="Niño1"/>
    <n v="8.4128883667377359"/>
  </r>
  <r>
    <d v="1992-01-02T00:00:00"/>
    <n v="1992"/>
    <x v="0"/>
    <s v="19921"/>
    <x v="0"/>
    <s v="Niño1"/>
    <n v="14.603911344311403"/>
  </r>
  <r>
    <d v="1992-01-03T00:00:00"/>
    <n v="1992"/>
    <x v="0"/>
    <s v="19921"/>
    <x v="0"/>
    <s v="Niño1"/>
    <n v="13.881265805117263"/>
  </r>
  <r>
    <d v="1992-01-04T00:00:00"/>
    <n v="1992"/>
    <x v="0"/>
    <s v="19921"/>
    <x v="0"/>
    <s v="Niño1"/>
    <n v="10.737218421906944"/>
  </r>
  <r>
    <d v="1992-01-05T00:00:00"/>
    <n v="1992"/>
    <x v="0"/>
    <s v="19921"/>
    <x v="0"/>
    <s v="Niño1"/>
    <n v="13.050762722759821"/>
  </r>
  <r>
    <d v="1992-01-06T00:00:00"/>
    <n v="1992"/>
    <x v="0"/>
    <s v="19921"/>
    <x v="0"/>
    <s v="Niño1"/>
    <n v="9.6640358674320641"/>
  </r>
  <r>
    <d v="1992-01-07T00:00:00"/>
    <n v="1992"/>
    <x v="0"/>
    <s v="19921"/>
    <x v="0"/>
    <s v="Niño1"/>
    <n v="8.0138154570335089"/>
  </r>
  <r>
    <d v="1992-01-08T00:00:00"/>
    <n v="1992"/>
    <x v="0"/>
    <s v="19921"/>
    <x v="0"/>
    <s v="Niño1"/>
    <n v="7.3019556721557013"/>
  </r>
  <r>
    <d v="1992-01-09T00:00:00"/>
    <n v="1992"/>
    <x v="0"/>
    <s v="19921"/>
    <x v="0"/>
    <s v="Niño1"/>
    <n v="6.3042733978951366"/>
  </r>
  <r>
    <d v="1992-01-10T00:00:00"/>
    <n v="1992"/>
    <x v="0"/>
    <s v="19921"/>
    <x v="0"/>
    <s v="Niño1"/>
    <n v="6.3905594324257802"/>
  </r>
  <r>
    <d v="1992-01-11T00:00:00"/>
    <n v="1992"/>
    <x v="0"/>
    <s v="19921"/>
    <x v="0"/>
    <s v="Niño1"/>
    <n v="5.5007347013285193"/>
  </r>
  <r>
    <d v="1992-01-12T00:00:00"/>
    <n v="1992"/>
    <x v="0"/>
    <s v="19921"/>
    <x v="0"/>
    <s v="Niño1"/>
    <n v="7.1617408660434059"/>
  </r>
  <r>
    <d v="1992-01-13T00:00:00"/>
    <n v="1992"/>
    <x v="0"/>
    <s v="19921"/>
    <x v="0"/>
    <s v="Niño1"/>
    <n v="5.3119840007927372"/>
  </r>
  <r>
    <d v="1992-01-14T00:00:00"/>
    <n v="1992"/>
    <x v="0"/>
    <s v="19921"/>
    <x v="0"/>
    <s v="Niño1"/>
    <n v="5.9914865227215532"/>
  </r>
  <r>
    <d v="1992-01-15T00:00:00"/>
    <n v="1992"/>
    <x v="0"/>
    <s v="19921"/>
    <x v="0"/>
    <s v="Niño1"/>
    <n v="5.495341824170354"/>
  </r>
  <r>
    <d v="1992-01-16T00:00:00"/>
    <n v="1992"/>
    <x v="0"/>
    <s v="19921"/>
    <x v="0"/>
    <s v="Niño1"/>
    <n v="4.8967324596140154"/>
  </r>
  <r>
    <d v="1992-01-17T00:00:00"/>
    <n v="1992"/>
    <x v="0"/>
    <s v="19921"/>
    <x v="0"/>
    <s v="Niño1"/>
    <n v="4.5084453042261199"/>
  </r>
  <r>
    <d v="1992-01-18T00:00:00"/>
    <n v="1992"/>
    <x v="0"/>
    <s v="19921"/>
    <x v="0"/>
    <s v="Niño1"/>
    <n v="4.2657658321086851"/>
  </r>
  <r>
    <d v="1992-01-19T00:00:00"/>
    <n v="1992"/>
    <x v="0"/>
    <s v="19921"/>
    <x v="0"/>
    <s v="Niño1"/>
    <n v="3.9637647112514331"/>
  </r>
  <r>
    <d v="1992-01-20T00:00:00"/>
    <n v="1992"/>
    <x v="0"/>
    <s v="19921"/>
    <x v="0"/>
    <s v="Niño1"/>
    <n v="3.7588353792411549"/>
  </r>
  <r>
    <d v="1992-01-21T00:00:00"/>
    <n v="1992"/>
    <x v="0"/>
    <s v="19921"/>
    <x v="0"/>
    <s v="Niño1"/>
    <n v="4.8589823195068584"/>
  </r>
  <r>
    <d v="1992-01-22T00:00:00"/>
    <n v="1992"/>
    <x v="0"/>
    <s v="19921"/>
    <x v="0"/>
    <s v="Niño1"/>
    <n v="3.8774786767207901"/>
  </r>
  <r>
    <d v="1992-01-23T00:00:00"/>
    <n v="1992"/>
    <x v="0"/>
    <s v="19921"/>
    <x v="0"/>
    <s v="Niño1"/>
    <n v="6.9244542710841364"/>
  </r>
  <r>
    <d v="1992-01-24T00:00:00"/>
    <n v="1992"/>
    <x v="0"/>
    <s v="19921"/>
    <x v="0"/>
    <s v="Niño1"/>
    <n v="7.1401693574107448"/>
  </r>
  <r>
    <d v="1992-01-25T00:00:00"/>
    <n v="1992"/>
    <x v="0"/>
    <s v="19921"/>
    <x v="0"/>
    <s v="Niño1"/>
    <n v="4.6864102504455722"/>
  </r>
  <r>
    <d v="1992-01-26T00:00:00"/>
    <n v="1992"/>
    <x v="0"/>
    <s v="19921"/>
    <x v="0"/>
    <s v="Niño1"/>
    <n v="3.8559071680881289"/>
  </r>
  <r>
    <d v="1992-01-27T00:00:00"/>
    <n v="1992"/>
    <x v="0"/>
    <s v="19921"/>
    <x v="0"/>
    <s v="Niño1"/>
    <n v="3.4406556269094071"/>
  </r>
  <r>
    <d v="1992-01-28T00:00:00"/>
    <n v="1992"/>
    <x v="0"/>
    <s v="19921"/>
    <x v="0"/>
    <s v="Niño1"/>
    <n v="3.5053701528073899"/>
  </r>
  <r>
    <d v="1992-01-29T00:00:00"/>
    <n v="1992"/>
    <x v="0"/>
    <s v="19921"/>
    <x v="0"/>
    <s v="Niño1"/>
    <n v="4.1902655518943721"/>
  </r>
  <r>
    <d v="1992-01-30T00:00:00"/>
    <n v="1992"/>
    <x v="0"/>
    <s v="19921"/>
    <x v="0"/>
    <s v="Niño1"/>
    <n v="4.244194323476024"/>
  </r>
  <r>
    <d v="1992-01-31T00:00:00"/>
    <n v="1992"/>
    <x v="0"/>
    <s v="19921"/>
    <x v="0"/>
    <s v="Niño1"/>
    <n v="5.1286261774151196"/>
  </r>
  <r>
    <d v="1992-02-01T00:00:00"/>
    <n v="1992"/>
    <x v="1"/>
    <s v="19922"/>
    <x v="0"/>
    <s v="Niño2"/>
    <n v="6.2433752745467608"/>
  </r>
  <r>
    <d v="1992-02-02T00:00:00"/>
    <n v="1992"/>
    <x v="1"/>
    <s v="19922"/>
    <x v="0"/>
    <s v="Niño2"/>
    <n v="4.1995533686338113"/>
  </r>
  <r>
    <d v="1992-02-03T00:00:00"/>
    <n v="1992"/>
    <x v="1"/>
    <s v="19922"/>
    <x v="0"/>
    <s v="Niño2"/>
    <n v="3.6046657245496396"/>
  </r>
  <r>
    <d v="1992-02-04T00:00:00"/>
    <n v="1992"/>
    <x v="1"/>
    <s v="19922"/>
    <x v="0"/>
    <s v="Niño2"/>
    <n v="3.2866069841482002"/>
  </r>
  <r>
    <d v="1992-02-05T00:00:00"/>
    <n v="1992"/>
    <x v="1"/>
    <s v="19922"/>
    <x v="0"/>
    <s v="Niño2"/>
    <n v="3.0156680571395675"/>
  </r>
  <r>
    <d v="1992-02-06T00:00:00"/>
    <n v="1992"/>
    <x v="1"/>
    <s v="19922"/>
    <x v="0"/>
    <s v="Niño2"/>
    <n v="3.0451179405100715"/>
  </r>
  <r>
    <d v="1992-02-07T00:00:00"/>
    <n v="1992"/>
    <x v="1"/>
    <s v="19922"/>
    <x v="0"/>
    <s v="Niño2"/>
    <n v="3.0333379871618695"/>
  </r>
  <r>
    <d v="1992-02-08T00:00:00"/>
    <n v="1992"/>
    <x v="1"/>
    <s v="19922"/>
    <x v="0"/>
    <s v="Niño2"/>
    <n v="3.4750862377194234"/>
  </r>
  <r>
    <d v="1992-02-09T00:00:00"/>
    <n v="1992"/>
    <x v="1"/>
    <s v="19922"/>
    <x v="0"/>
    <s v="Niño2"/>
    <n v="9.4062927485388457"/>
  </r>
  <r>
    <d v="1992-02-10T00:00:00"/>
    <n v="1992"/>
    <x v="1"/>
    <s v="19922"/>
    <x v="0"/>
    <s v="Niño2"/>
    <n v="6.5202041782294948"/>
  </r>
  <r>
    <d v="1992-02-11T00:00:00"/>
    <n v="1992"/>
    <x v="1"/>
    <s v="19922"/>
    <x v="0"/>
    <s v="Niño2"/>
    <n v="4.9416904295705022"/>
  </r>
  <r>
    <d v="1992-02-12T00:00:00"/>
    <n v="1992"/>
    <x v="1"/>
    <s v="19922"/>
    <x v="0"/>
    <s v="Niño2"/>
    <n v="4.3114629254417256"/>
  </r>
  <r>
    <d v="1992-02-13T00:00:00"/>
    <n v="1992"/>
    <x v="1"/>
    <s v="19922"/>
    <x v="0"/>
    <s v="Niño2"/>
    <n v="3.4279664243266179"/>
  </r>
  <r>
    <d v="1992-02-14T00:00:00"/>
    <n v="1992"/>
    <x v="1"/>
    <s v="19922"/>
    <x v="0"/>
    <s v="Niño2"/>
    <n v="4.364472715508632"/>
  </r>
  <r>
    <d v="1992-02-15T00:00:00"/>
    <n v="1992"/>
    <x v="1"/>
    <s v="19922"/>
    <x v="0"/>
    <s v="Niño2"/>
    <n v="2.9979981271172651"/>
  </r>
  <r>
    <d v="1992-02-16T00:00:00"/>
    <n v="1992"/>
    <x v="1"/>
    <s v="19922"/>
    <x v="0"/>
    <s v="Niño2"/>
    <n v="3.1629174739920858"/>
  </r>
  <r>
    <d v="1992-02-17T00:00:00"/>
    <n v="1992"/>
    <x v="1"/>
    <s v="19922"/>
    <x v="0"/>
    <s v="Niño2"/>
    <n v="7.9455785333618687"/>
  </r>
  <r>
    <d v="1992-02-18T00:00:00"/>
    <n v="1992"/>
    <x v="1"/>
    <s v="19922"/>
    <x v="0"/>
    <s v="Niño2"/>
    <n v="4.1288736485446025"/>
  </r>
  <r>
    <d v="1992-02-19T00:00:00"/>
    <n v="1992"/>
    <x v="1"/>
    <s v="19922"/>
    <x v="0"/>
    <s v="Niño2"/>
    <n v="6.1550256244352504"/>
  </r>
  <r>
    <d v="1992-02-20T00:00:00"/>
    <n v="1992"/>
    <x v="1"/>
    <s v="19922"/>
    <x v="0"/>
    <s v="Niño2"/>
    <n v="9.8833808591410044"/>
  </r>
  <r>
    <d v="1992-02-21T00:00:00"/>
    <n v="1992"/>
    <x v="1"/>
    <s v="19922"/>
    <x v="0"/>
    <s v="Niño2"/>
    <n v="9.0057743346999981"/>
  </r>
  <r>
    <d v="1992-02-22T00:00:00"/>
    <n v="1992"/>
    <x v="1"/>
    <s v="19922"/>
    <x v="0"/>
    <s v="Niño2"/>
    <n v="6.5437640849258969"/>
  </r>
  <r>
    <d v="1992-02-23T00:00:00"/>
    <n v="1992"/>
    <x v="1"/>
    <s v="19922"/>
    <x v="0"/>
    <s v="Niño2"/>
    <n v="10.366358946417263"/>
  </r>
  <r>
    <d v="1992-02-24T00:00:00"/>
    <n v="1992"/>
    <x v="1"/>
    <s v="19922"/>
    <x v="0"/>
    <s v="Niño2"/>
    <n v="5.4953482369359694"/>
  </r>
  <r>
    <d v="1992-02-25T00:00:00"/>
    <n v="1992"/>
    <x v="1"/>
    <s v="19922"/>
    <x v="0"/>
    <s v="Niño2"/>
    <n v="4.2348932286784162"/>
  </r>
  <r>
    <d v="1992-02-26T00:00:00"/>
    <n v="1992"/>
    <x v="1"/>
    <s v="19922"/>
    <x v="0"/>
    <s v="Niño2"/>
    <n v="3.7754750480985599"/>
  </r>
  <r>
    <d v="1992-02-27T00:00:00"/>
    <n v="1992"/>
    <x v="1"/>
    <s v="19922"/>
    <x v="0"/>
    <s v="Niño2"/>
    <n v="7.4449305160633079"/>
  </r>
  <r>
    <d v="1992-02-28T00:00:00"/>
    <n v="1992"/>
    <x v="1"/>
    <s v="19922"/>
    <x v="0"/>
    <s v="Niño2"/>
    <n v="5.4953482369359694"/>
  </r>
  <r>
    <d v="1992-02-29T00:00:00"/>
    <n v="1992"/>
    <x v="1"/>
    <s v="19922"/>
    <x v="0"/>
    <s v="Niño2"/>
    <n v="5.7368372805740995"/>
  </r>
  <r>
    <d v="1992-03-01T00:00:00"/>
    <n v="1992"/>
    <x v="2"/>
    <s v="19923"/>
    <x v="0"/>
    <s v="Niño3"/>
    <n v="10.630392930448368"/>
  </r>
  <r>
    <d v="1992-03-02T00:00:00"/>
    <n v="1992"/>
    <x v="2"/>
    <s v="19923"/>
    <x v="0"/>
    <s v="Niño3"/>
    <n v="4.5781282053981736"/>
  </r>
  <r>
    <d v="1992-03-03T00:00:00"/>
    <n v="1992"/>
    <x v="2"/>
    <s v="19923"/>
    <x v="0"/>
    <s v="Niño3"/>
    <n v="3.7787724869953179"/>
  </r>
  <r>
    <d v="1992-03-04T00:00:00"/>
    <n v="1992"/>
    <x v="2"/>
    <s v="19923"/>
    <x v="0"/>
    <s v="Niño3"/>
    <n v="5.3411495729645369"/>
  </r>
  <r>
    <d v="1992-03-05T00:00:00"/>
    <n v="1992"/>
    <x v="2"/>
    <s v="19923"/>
    <x v="0"/>
    <s v="Niño3"/>
    <n v="7.6769292695962577"/>
  </r>
  <r>
    <d v="1992-03-06T00:00:00"/>
    <n v="1992"/>
    <x v="2"/>
    <s v="19923"/>
    <x v="0"/>
    <s v="Niño3"/>
    <n v="4.4846970175329055"/>
  </r>
  <r>
    <d v="1992-03-07T00:00:00"/>
    <n v="1992"/>
    <x v="2"/>
    <s v="19923"/>
    <x v="0"/>
    <s v="Niño3"/>
    <n v="9.4780749467767187"/>
  </r>
  <r>
    <d v="1992-03-08T00:00:00"/>
    <n v="1992"/>
    <x v="2"/>
    <s v="19923"/>
    <x v="0"/>
    <s v="Niño3"/>
    <n v="4.6196531777827374"/>
  </r>
  <r>
    <d v="1992-03-09T00:00:00"/>
    <n v="1992"/>
    <x v="2"/>
    <s v="19923"/>
    <x v="0"/>
    <s v="Niño3"/>
    <n v="13.168606867454837"/>
  </r>
  <r>
    <d v="1992-03-10T00:00:00"/>
    <n v="1992"/>
    <x v="2"/>
    <s v="19923"/>
    <x v="0"/>
    <s v="Niño3"/>
    <n v="6.5661362583091725"/>
  </r>
  <r>
    <d v="1992-03-11T00:00:00"/>
    <n v="1992"/>
    <x v="2"/>
    <s v="19923"/>
    <x v="0"/>
    <s v="Niño3"/>
    <n v="6.1041709405308984"/>
  </r>
  <r>
    <d v="1992-03-12T00:00:00"/>
    <n v="1992"/>
    <x v="2"/>
    <s v="19923"/>
    <x v="0"/>
    <s v="Niño3"/>
    <n v="6.877573551193402"/>
  </r>
  <r>
    <d v="1992-03-13T00:00:00"/>
    <n v="1992"/>
    <x v="2"/>
    <s v="19923"/>
    <x v="0"/>
    <s v="Niño3"/>
    <n v="9.1354939246040665"/>
  </r>
  <r>
    <d v="1992-03-14T00:00:00"/>
    <n v="1992"/>
    <x v="2"/>
    <s v="19923"/>
    <x v="0"/>
    <s v="Niño3"/>
    <n v="9.3067844356903926"/>
  </r>
  <r>
    <d v="1992-03-15T00:00:00"/>
    <n v="1992"/>
    <x v="2"/>
    <s v="19923"/>
    <x v="0"/>
    <s v="Niño3"/>
    <n v="8.1492758304706729"/>
  </r>
  <r>
    <d v="1992-03-16T00:00:00"/>
    <n v="1992"/>
    <x v="2"/>
    <s v="19923"/>
    <x v="0"/>
    <s v="Niño3"/>
    <n v="6.8671923080972617"/>
  </r>
  <r>
    <d v="1992-03-17T00:00:00"/>
    <n v="1992"/>
    <x v="2"/>
    <s v="19923"/>
    <x v="0"/>
    <s v="Niño3"/>
    <n v="7.2201545733660542"/>
  </r>
  <r>
    <d v="1992-03-18T00:00:00"/>
    <n v="1992"/>
    <x v="2"/>
    <s v="19923"/>
    <x v="0"/>
    <s v="Niño3"/>
    <n v="4.9414717137631081"/>
  </r>
  <r>
    <d v="1992-03-19T00:00:00"/>
    <n v="1992"/>
    <x v="2"/>
    <s v="19923"/>
    <x v="0"/>
    <s v="Niño3"/>
    <n v="4.2718815340620147"/>
  </r>
  <r>
    <d v="1992-03-20T00:00:00"/>
    <n v="1992"/>
    <x v="2"/>
    <s v="19923"/>
    <x v="0"/>
    <s v="Niño3"/>
    <n v="10.272240043631504"/>
  </r>
  <r>
    <d v="1992-03-21T00:00:00"/>
    <n v="1992"/>
    <x v="2"/>
    <s v="19923"/>
    <x v="0"/>
    <s v="Niño3"/>
    <n v="5.0349029016283771"/>
  </r>
  <r>
    <d v="1992-03-22T00:00:00"/>
    <n v="1992"/>
    <x v="2"/>
    <s v="19923"/>
    <x v="0"/>
    <s v="Niño3"/>
    <n v="4.0331129428507726"/>
  </r>
  <r>
    <d v="1992-03-23T00:00:00"/>
    <n v="1992"/>
    <x v="2"/>
    <s v="19923"/>
    <x v="0"/>
    <s v="Niño3"/>
    <n v="3.6282444621012742"/>
  </r>
  <r>
    <d v="1992-03-24T00:00:00"/>
    <n v="1992"/>
    <x v="2"/>
    <s v="19923"/>
    <x v="0"/>
    <s v="Niño3"/>
    <n v="3.3635227631496787"/>
  </r>
  <r>
    <d v="1992-03-25T00:00:00"/>
    <n v="1992"/>
    <x v="2"/>
    <s v="19923"/>
    <x v="0"/>
    <s v="Niño3"/>
    <n v="3.9137286472451511"/>
  </r>
  <r>
    <d v="1992-03-26T00:00:00"/>
    <n v="1992"/>
    <x v="2"/>
    <s v="19923"/>
    <x v="0"/>
    <s v="Niño3"/>
    <n v="3.1766603874191413"/>
  </r>
  <r>
    <d v="1992-03-27T00:00:00"/>
    <n v="1992"/>
    <x v="2"/>
    <s v="19923"/>
    <x v="0"/>
    <s v="Niño3"/>
    <n v="3.3531415200535375"/>
  </r>
  <r>
    <d v="1992-03-28T00:00:00"/>
    <n v="1992"/>
    <x v="2"/>
    <s v="19923"/>
    <x v="0"/>
    <s v="Niño3"/>
    <n v="2.8185075006022768"/>
  </r>
  <r>
    <d v="1992-03-29T00:00:00"/>
    <n v="1992"/>
    <x v="2"/>
    <s v="19923"/>
    <x v="0"/>
    <s v="Niño3"/>
    <n v="2.9067480669194756"/>
  </r>
  <r>
    <d v="1992-03-30T00:00:00"/>
    <n v="1992"/>
    <x v="2"/>
    <s v="19923"/>
    <x v="0"/>
    <s v="Niño3"/>
    <n v="5.2580996281954082"/>
  </r>
  <r>
    <d v="1992-03-31T00:00:00"/>
    <n v="1992"/>
    <x v="2"/>
    <s v="19923"/>
    <x v="0"/>
    <s v="Niño3"/>
    <n v="4.572937583850103"/>
  </r>
  <r>
    <d v="1992-04-01T00:00:00"/>
    <n v="1992"/>
    <x v="3"/>
    <s v="19924"/>
    <x v="0"/>
    <s v="Niño4"/>
    <n v="5.4279517889188957"/>
  </r>
  <r>
    <d v="1992-04-02T00:00:00"/>
    <n v="1992"/>
    <x v="3"/>
    <s v="19924"/>
    <x v="0"/>
    <s v="Niño4"/>
    <n v="3.814236392213278"/>
  </r>
  <r>
    <d v="1992-04-03T00:00:00"/>
    <n v="1992"/>
    <x v="3"/>
    <s v="19924"/>
    <x v="0"/>
    <s v="Niño4"/>
    <n v="3.814236392213278"/>
  </r>
  <r>
    <d v="1992-04-04T00:00:00"/>
    <n v="1992"/>
    <x v="3"/>
    <s v="19924"/>
    <x v="0"/>
    <s v="Niño4"/>
    <n v="3.5391712677748202"/>
  </r>
  <r>
    <d v="1992-04-05T00:00:00"/>
    <n v="1992"/>
    <x v="3"/>
    <s v="19924"/>
    <x v="0"/>
    <s v="Niño4"/>
    <n v="6.088108087571193"/>
  </r>
  <r>
    <d v="1992-04-06T00:00:00"/>
    <n v="1992"/>
    <x v="3"/>
    <s v="19924"/>
    <x v="0"/>
    <s v="Niño4"/>
    <n v="4.4010419910153207"/>
  </r>
  <r>
    <d v="1992-04-07T00:00:00"/>
    <n v="1992"/>
    <x v="3"/>
    <s v="19924"/>
    <x v="0"/>
    <s v="Niño4"/>
    <n v="5.1895620144055661"/>
  </r>
  <r>
    <d v="1992-04-08T00:00:00"/>
    <n v="1992"/>
    <x v="3"/>
    <s v="19924"/>
    <x v="0"/>
    <s v="Niño4"/>
    <n v="3.3985824263951643"/>
  </r>
  <r>
    <d v="1992-04-09T00:00:00"/>
    <n v="1992"/>
    <x v="3"/>
    <s v="19924"/>
    <x v="0"/>
    <s v="Niño4"/>
    <n v="4.1015266332934441"/>
  </r>
  <r>
    <d v="1992-04-10T00:00:00"/>
    <n v="1992"/>
    <x v="3"/>
    <s v="19924"/>
    <x v="0"/>
    <s v="Niño4"/>
    <n v="3.2946689349406357"/>
  </r>
  <r>
    <d v="1992-04-11T00:00:00"/>
    <n v="1992"/>
    <x v="3"/>
    <s v="19924"/>
    <x v="0"/>
    <s v="Niño4"/>
    <n v="3.2335433517320897"/>
  </r>
  <r>
    <d v="1992-04-12T00:00:00"/>
    <n v="1992"/>
    <x v="3"/>
    <s v="19924"/>
    <x v="0"/>
    <s v="Niño4"/>
    <n v="9.4500151640412309"/>
  </r>
  <r>
    <d v="1992-04-13T00:00:00"/>
    <n v="1992"/>
    <x v="3"/>
    <s v="19924"/>
    <x v="0"/>
    <s v="Niño4"/>
    <n v="3.7469982506838773"/>
  </r>
  <r>
    <d v="1992-04-14T00:00:00"/>
    <n v="1992"/>
    <x v="3"/>
    <s v="19924"/>
    <x v="0"/>
    <s v="Niño4"/>
    <n v="8.5392439742338926"/>
  </r>
  <r>
    <d v="1992-04-15T00:00:00"/>
    <n v="1992"/>
    <x v="3"/>
    <s v="19924"/>
    <x v="0"/>
    <s v="Niño4"/>
    <n v="9.9206821547470359"/>
  </r>
  <r>
    <d v="1992-04-16T00:00:00"/>
    <n v="1992"/>
    <x v="3"/>
    <s v="19924"/>
    <x v="0"/>
    <s v="Niño4"/>
    <n v="7.7384988342019385"/>
  </r>
  <r>
    <d v="1992-04-17T00:00:00"/>
    <n v="1992"/>
    <x v="3"/>
    <s v="19924"/>
    <x v="0"/>
    <s v="Niño4"/>
    <n v="9.8595565715384907"/>
  </r>
  <r>
    <d v="1992-04-18T00:00:00"/>
    <n v="1992"/>
    <x v="3"/>
    <s v="19924"/>
    <x v="0"/>
    <s v="Niño4"/>
    <n v="5.146774106159584"/>
  </r>
  <r>
    <d v="1992-04-19T00:00:00"/>
    <n v="1992"/>
    <x v="3"/>
    <s v="19924"/>
    <x v="0"/>
    <s v="Niño4"/>
    <n v="14.205585537666119"/>
  </r>
  <r>
    <d v="1992-04-20T00:00:00"/>
    <n v="1992"/>
    <x v="3"/>
    <s v="19924"/>
    <x v="0"/>
    <s v="Niño4"/>
    <n v="5.8252680797744452"/>
  </r>
  <r>
    <d v="1992-04-21T00:00:00"/>
    <n v="1992"/>
    <x v="3"/>
    <s v="19924"/>
    <x v="0"/>
    <s v="Niño4"/>
    <n v="7.3900830099132264"/>
  </r>
  <r>
    <d v="1992-04-22T00:00:00"/>
    <n v="1992"/>
    <x v="3"/>
    <s v="19924"/>
    <x v="0"/>
    <s v="Niño4"/>
    <n v="10.079608671089256"/>
  </r>
  <r>
    <d v="1992-04-23T00:00:00"/>
    <n v="1992"/>
    <x v="3"/>
    <s v="19924"/>
    <x v="0"/>
    <s v="Niño4"/>
    <n v="13.863282271698262"/>
  </r>
  <r>
    <d v="1992-04-24T00:00:00"/>
    <n v="1992"/>
    <x v="3"/>
    <s v="19924"/>
    <x v="0"/>
    <s v="Niño4"/>
    <n v="10.972042185934029"/>
  </r>
  <r>
    <d v="1992-04-25T00:00:00"/>
    <n v="1992"/>
    <x v="3"/>
    <s v="19924"/>
    <x v="0"/>
    <s v="Niño4"/>
    <n v="6.3081601871219597"/>
  </r>
  <r>
    <d v="1992-04-26T00:00:00"/>
    <n v="1992"/>
    <x v="3"/>
    <s v="19924"/>
    <x v="0"/>
    <s v="Niño4"/>
    <n v="7.5856848761805731"/>
  </r>
  <r>
    <d v="1992-04-27T00:00:00"/>
    <n v="1992"/>
    <x v="3"/>
    <s v="19924"/>
    <x v="0"/>
    <s v="Niño4"/>
    <n v="11.681098951153164"/>
  </r>
  <r>
    <d v="1992-04-28T00:00:00"/>
    <n v="1992"/>
    <x v="3"/>
    <s v="19924"/>
    <x v="0"/>
    <s v="Niño4"/>
    <n v="6.3081601871219597"/>
  </r>
  <r>
    <d v="1992-04-29T00:00:00"/>
    <n v="1992"/>
    <x v="3"/>
    <s v="19924"/>
    <x v="0"/>
    <s v="Niño4"/>
    <n v="8.2580662914745808"/>
  </r>
  <r>
    <d v="1992-04-30T00:00:00"/>
    <n v="1992"/>
    <x v="3"/>
    <s v="19924"/>
    <x v="0"/>
    <s v="Niño4"/>
    <n v="10.165184487581222"/>
  </r>
  <r>
    <d v="1992-05-01T00:00:00"/>
    <n v="1992"/>
    <x v="4"/>
    <s v="19925"/>
    <x v="0"/>
    <s v="Niño5"/>
    <n v="10.947976856936542"/>
  </r>
  <r>
    <d v="1992-05-02T00:00:00"/>
    <n v="1992"/>
    <x v="4"/>
    <s v="19925"/>
    <x v="0"/>
    <s v="Niño5"/>
    <n v="13.840031349447447"/>
  </r>
  <r>
    <d v="1992-05-03T00:00:00"/>
    <n v="1992"/>
    <x v="4"/>
    <s v="19925"/>
    <x v="0"/>
    <s v="Niño5"/>
    <n v="19.061596069093071"/>
  </r>
  <r>
    <d v="1992-05-04T00:00:00"/>
    <n v="1992"/>
    <x v="4"/>
    <s v="19925"/>
    <x v="0"/>
    <s v="Niño5"/>
    <n v="12.101913811554359"/>
  </r>
  <r>
    <d v="1992-05-05T00:00:00"/>
    <n v="1992"/>
    <x v="4"/>
    <s v="19925"/>
    <x v="0"/>
    <s v="Niño5"/>
    <n v="10.03925150517501"/>
  </r>
  <r>
    <d v="1992-05-06T00:00:00"/>
    <n v="1992"/>
    <x v="4"/>
    <s v="19925"/>
    <x v="0"/>
    <s v="Niño5"/>
    <n v="18.362021790356017"/>
  </r>
  <r>
    <d v="1992-05-07T00:00:00"/>
    <n v="1992"/>
    <x v="4"/>
    <s v="19925"/>
    <x v="0"/>
    <s v="Niño5"/>
    <n v="22.912860655130036"/>
  </r>
  <r>
    <d v="1992-05-08T00:00:00"/>
    <n v="1992"/>
    <x v="4"/>
    <s v="19925"/>
    <x v="0"/>
    <s v="Niño5"/>
    <n v="15.765663642465929"/>
  </r>
  <r>
    <d v="1992-05-09T00:00:00"/>
    <n v="1992"/>
    <x v="4"/>
    <s v="19925"/>
    <x v="0"/>
    <s v="Niño5"/>
    <n v="22.905648549163676"/>
  </r>
  <r>
    <d v="1992-05-10T00:00:00"/>
    <n v="1992"/>
    <x v="4"/>
    <s v="19925"/>
    <x v="0"/>
    <s v="Niño5"/>
    <n v="12.195671189117057"/>
  </r>
  <r>
    <d v="1992-05-11T00:00:00"/>
    <n v="1992"/>
    <x v="4"/>
    <s v="19925"/>
    <x v="0"/>
    <s v="Niño5"/>
    <n v="9.7724035844196404"/>
  </r>
  <r>
    <d v="1992-05-12T00:00:00"/>
    <n v="1992"/>
    <x v="4"/>
    <s v="19925"/>
    <x v="0"/>
    <s v="Niño5"/>
    <n v="14.835301972805313"/>
  </r>
  <r>
    <d v="1992-05-13T00:00:00"/>
    <n v="1992"/>
    <x v="4"/>
    <s v="19925"/>
    <x v="0"/>
    <s v="Niño5"/>
    <n v="16.717661630025628"/>
  </r>
  <r>
    <d v="1992-05-14T00:00:00"/>
    <n v="1992"/>
    <x v="4"/>
    <s v="19925"/>
    <x v="0"/>
    <s v="Niño5"/>
    <n v="9.6930704187896666"/>
  </r>
  <r>
    <d v="1992-05-15T00:00:00"/>
    <n v="1992"/>
    <x v="4"/>
    <s v="19925"/>
    <x v="0"/>
    <s v="Niño5"/>
    <n v="17.359539061031789"/>
  </r>
  <r>
    <d v="1992-05-16T00:00:00"/>
    <n v="1992"/>
    <x v="4"/>
    <s v="19925"/>
    <x v="0"/>
    <s v="Niño5"/>
    <n v="10.868643691306566"/>
  </r>
  <r>
    <d v="1992-05-17T00:00:00"/>
    <n v="1992"/>
    <x v="4"/>
    <s v="19925"/>
    <x v="0"/>
    <s v="Niño5"/>
    <n v="21.044925209842443"/>
  </r>
  <r>
    <d v="1992-05-18T00:00:00"/>
    <n v="1992"/>
    <x v="4"/>
    <s v="19925"/>
    <x v="0"/>
    <s v="Niño5"/>
    <n v="20.756440971187988"/>
  </r>
  <r>
    <d v="1992-05-19T00:00:00"/>
    <n v="1992"/>
    <x v="4"/>
    <s v="19925"/>
    <x v="0"/>
    <s v="Niño5"/>
    <n v="21.982498985469419"/>
  </r>
  <r>
    <d v="1992-05-20T00:00:00"/>
    <n v="1992"/>
    <x v="4"/>
    <s v="19925"/>
    <x v="0"/>
    <s v="Niño5"/>
    <n v="17.936507538340695"/>
  </r>
  <r>
    <d v="1992-05-21T00:00:00"/>
    <n v="1992"/>
    <x v="4"/>
    <s v="19925"/>
    <x v="0"/>
    <s v="Niño5"/>
    <n v="22.408013237484738"/>
  </r>
  <r>
    <d v="1992-05-22T00:00:00"/>
    <n v="1992"/>
    <x v="4"/>
    <s v="19925"/>
    <x v="0"/>
    <s v="Niño5"/>
    <n v="22.170013740594815"/>
  </r>
  <r>
    <d v="1992-05-23T00:00:00"/>
    <n v="1992"/>
    <x v="4"/>
    <s v="19925"/>
    <x v="0"/>
    <s v="Niño5"/>
    <n v="16.176753682548526"/>
  </r>
  <r>
    <d v="1992-05-24T00:00:00"/>
    <n v="1992"/>
    <x v="4"/>
    <s v="19925"/>
    <x v="0"/>
    <s v="Niño5"/>
    <n v="23.814373900925204"/>
  </r>
  <r>
    <d v="1992-05-25T00:00:00"/>
    <n v="1992"/>
    <x v="4"/>
    <s v="19925"/>
    <x v="0"/>
    <s v="Niño5"/>
    <n v="14.193424541799153"/>
  </r>
  <r>
    <d v="1992-05-26T00:00:00"/>
    <n v="1992"/>
    <x v="4"/>
    <s v="19925"/>
    <x v="0"/>
    <s v="Niño5"/>
    <n v="12.779851772392325"/>
  </r>
  <r>
    <d v="1992-05-27T00:00:00"/>
    <n v="1992"/>
    <x v="4"/>
    <s v="19925"/>
    <x v="0"/>
    <s v="Niño5"/>
    <n v="11.799005360967181"/>
  </r>
  <r>
    <d v="1992-05-28T00:00:00"/>
    <n v="1992"/>
    <x v="4"/>
    <s v="19925"/>
    <x v="0"/>
    <s v="Niño5"/>
    <n v="20.604986745894401"/>
  </r>
  <r>
    <d v="1992-05-29T00:00:00"/>
    <n v="1992"/>
    <x v="4"/>
    <s v="19925"/>
    <x v="0"/>
    <s v="Niño5"/>
    <n v="20.626623063793485"/>
  </r>
  <r>
    <d v="1992-05-30T00:00:00"/>
    <n v="1992"/>
    <x v="4"/>
    <s v="19925"/>
    <x v="0"/>
    <s v="Niño5"/>
    <n v="20.280441977408138"/>
  </r>
  <r>
    <d v="1992-05-31T00:00:00"/>
    <n v="1992"/>
    <x v="4"/>
    <s v="19925"/>
    <x v="0"/>
    <s v="Niño5"/>
    <n v="27.268972658812299"/>
  </r>
  <r>
    <d v="1992-06-01T00:00:00"/>
    <n v="1992"/>
    <x v="5"/>
    <s v="19926"/>
    <x v="0"/>
    <s v="Niño6"/>
    <n v="15.595908158216751"/>
  </r>
  <r>
    <d v="1992-06-02T00:00:00"/>
    <n v="1992"/>
    <x v="5"/>
    <s v="19926"/>
    <x v="0"/>
    <s v="Niño6"/>
    <n v="20.105380352038303"/>
  </r>
  <r>
    <d v="1992-06-03T00:00:00"/>
    <n v="1992"/>
    <x v="5"/>
    <s v="19926"/>
    <x v="0"/>
    <s v="Niño6"/>
    <n v="21.743769903426756"/>
  </r>
  <r>
    <d v="1992-06-04T00:00:00"/>
    <n v="1992"/>
    <x v="5"/>
    <s v="19926"/>
    <x v="0"/>
    <s v="Niño6"/>
    <n v="17.874049820147363"/>
  </r>
  <r>
    <d v="1992-06-05T00:00:00"/>
    <n v="1992"/>
    <x v="5"/>
    <s v="19926"/>
    <x v="0"/>
    <s v="Niño6"/>
    <n v="13.138323831134072"/>
  </r>
  <r>
    <d v="1992-06-06T00:00:00"/>
    <n v="1992"/>
    <x v="5"/>
    <s v="19926"/>
    <x v="0"/>
    <s v="Niño6"/>
    <n v="15.9625953435275"/>
  </r>
  <r>
    <d v="1992-06-07T00:00:00"/>
    <n v="1992"/>
    <x v="5"/>
    <s v="19926"/>
    <x v="0"/>
    <s v="Niño6"/>
    <n v="12.20210123034067"/>
  </r>
  <r>
    <d v="1992-06-08T00:00:00"/>
    <n v="1992"/>
    <x v="5"/>
    <s v="19926"/>
    <x v="0"/>
    <s v="Niño6"/>
    <n v="12.615599545691088"/>
  </r>
  <r>
    <d v="1992-06-09T00:00:00"/>
    <n v="1992"/>
    <x v="5"/>
    <s v="19926"/>
    <x v="0"/>
    <s v="Niño6"/>
    <n v="18.78686685592093"/>
  </r>
  <r>
    <d v="1992-06-10T00:00:00"/>
    <n v="1992"/>
    <x v="5"/>
    <s v="19926"/>
    <x v="0"/>
    <s v="Niño6"/>
    <n v="16.37609365887792"/>
  </r>
  <r>
    <d v="1992-06-11T00:00:00"/>
    <n v="1992"/>
    <x v="5"/>
    <s v="19926"/>
    <x v="0"/>
    <s v="Niño6"/>
    <n v="10.415476433826594"/>
  </r>
  <r>
    <d v="1992-06-12T00:00:00"/>
    <n v="1992"/>
    <x v="5"/>
    <s v="19926"/>
    <x v="0"/>
    <s v="Niño6"/>
    <n v="8.9799351126100451"/>
  </r>
  <r>
    <d v="1992-06-13T00:00:00"/>
    <n v="1992"/>
    <x v="5"/>
    <s v="19926"/>
    <x v="0"/>
    <s v="Niño6"/>
    <n v="8.0749199318430893"/>
  </r>
  <r>
    <d v="1992-06-14T00:00:00"/>
    <n v="1992"/>
    <x v="5"/>
    <s v="19926"/>
    <x v="0"/>
    <s v="Niño6"/>
    <n v="7.3961585462678734"/>
  </r>
  <r>
    <d v="1992-06-15T00:00:00"/>
    <n v="1992"/>
    <x v="5"/>
    <s v="19926"/>
    <x v="0"/>
    <s v="Niño6"/>
    <n v="6.8110194207719976"/>
  </r>
  <r>
    <d v="1992-06-16T00:00:00"/>
    <n v="1992"/>
    <x v="5"/>
    <s v="19926"/>
    <x v="0"/>
    <s v="Niño6"/>
    <n v="6.3429081203752968"/>
  </r>
  <r>
    <d v="1992-06-17T00:00:00"/>
    <n v="1992"/>
    <x v="5"/>
    <s v="19926"/>
    <x v="0"/>
    <s v="Niño6"/>
    <n v="6.0386357751174415"/>
  </r>
  <r>
    <d v="1992-06-18T00:00:00"/>
    <n v="1992"/>
    <x v="5"/>
    <s v="19926"/>
    <x v="0"/>
    <s v="Niño6"/>
    <n v="6.0542394851306645"/>
  </r>
  <r>
    <d v="1992-06-19T00:00:00"/>
    <n v="1992"/>
    <x v="5"/>
    <s v="19926"/>
    <x v="0"/>
    <s v="Niño6"/>
    <n v="7.435167821300932"/>
  </r>
  <r>
    <d v="1992-06-20T00:00:00"/>
    <n v="1992"/>
    <x v="5"/>
    <s v="19926"/>
    <x v="0"/>
    <s v="Niño6"/>
    <n v="18.935102101046549"/>
  </r>
  <r>
    <d v="1992-06-21T00:00:00"/>
    <n v="1992"/>
    <x v="5"/>
    <s v="19926"/>
    <x v="0"/>
    <s v="Niño6"/>
    <n v="7.762845731578623"/>
  </r>
  <r>
    <d v="1992-06-22T00:00:00"/>
    <n v="1992"/>
    <x v="5"/>
    <s v="19926"/>
    <x v="0"/>
    <s v="Niño6"/>
    <n v="6.2102765852628981"/>
  </r>
  <r>
    <d v="1992-06-23T00:00:00"/>
    <n v="1992"/>
    <x v="5"/>
    <s v="19926"/>
    <x v="0"/>
    <s v="Niño6"/>
    <n v="5.5783263297273518"/>
  </r>
  <r>
    <d v="1992-06-24T00:00:00"/>
    <n v="1992"/>
    <x v="5"/>
    <s v="19926"/>
    <x v="0"/>
    <s v="Niño6"/>
    <n v="5.1180168843372629"/>
  </r>
  <r>
    <d v="1992-06-25T00:00:00"/>
    <n v="1992"/>
    <x v="5"/>
    <s v="19926"/>
    <x v="0"/>
    <s v="Niño6"/>
    <n v="4.8605556691190772"/>
  </r>
  <r>
    <d v="1992-06-26T00:00:00"/>
    <n v="1992"/>
    <x v="5"/>
    <s v="19926"/>
    <x v="0"/>
    <s v="Niño6"/>
    <n v="4.540679613847999"/>
  </r>
  <r>
    <d v="1992-06-27T00:00:00"/>
    <n v="1992"/>
    <x v="5"/>
    <s v="19926"/>
    <x v="0"/>
    <s v="Niño6"/>
    <n v="12.350336475466293"/>
  </r>
  <r>
    <d v="1992-06-28T00:00:00"/>
    <n v="1992"/>
    <x v="5"/>
    <s v="19926"/>
    <x v="0"/>
    <s v="Niño6"/>
    <n v="5.445694794614953"/>
  </r>
  <r>
    <d v="1992-06-29T00:00:00"/>
    <n v="1992"/>
    <x v="5"/>
    <s v="19926"/>
    <x v="0"/>
    <s v="Niño6"/>
    <n v="6.9592546658976202"/>
  </r>
  <r>
    <d v="1992-06-30T00:00:00"/>
    <n v="1992"/>
    <x v="5"/>
    <s v="19926"/>
    <x v="0"/>
    <s v="Niño6"/>
    <n v="7.5677993564133308"/>
  </r>
  <r>
    <d v="1992-07-01T00:00:00"/>
    <n v="1992"/>
    <x v="6"/>
    <s v="19927"/>
    <x v="1"/>
    <s v="Neutro7"/>
    <n v="5.879302047905953"/>
  </r>
  <r>
    <d v="1992-07-02T00:00:00"/>
    <n v="1992"/>
    <x v="6"/>
    <s v="19927"/>
    <x v="1"/>
    <s v="Neutro7"/>
    <n v="5.5127268602667323"/>
  </r>
  <r>
    <d v="1992-07-03T00:00:00"/>
    <n v="1992"/>
    <x v="6"/>
    <s v="19927"/>
    <x v="1"/>
    <s v="Neutro7"/>
    <n v="4.1028222924235784"/>
  </r>
  <r>
    <d v="1992-07-04T00:00:00"/>
    <n v="1992"/>
    <x v="6"/>
    <s v="19927"/>
    <x v="1"/>
    <s v="Neutro7"/>
    <n v="3.6516528307137688"/>
  </r>
  <r>
    <d v="1992-07-05T00:00:00"/>
    <n v="1992"/>
    <x v="6"/>
    <s v="19927"/>
    <x v="1"/>
    <s v="Neutro7"/>
    <n v="3.5388604652863167"/>
  </r>
  <r>
    <d v="1992-07-06T00:00:00"/>
    <n v="1992"/>
    <x v="6"/>
    <s v="19927"/>
    <x v="1"/>
    <s v="Neutro7"/>
    <n v="3.9336337442823996"/>
  </r>
  <r>
    <d v="1992-07-07T00:00:00"/>
    <n v="1992"/>
    <x v="6"/>
    <s v="19927"/>
    <x v="1"/>
    <s v="Neutro7"/>
    <n v="3.6869004449098477"/>
  </r>
  <r>
    <d v="1992-07-08T00:00:00"/>
    <n v="1992"/>
    <x v="6"/>
    <s v="19927"/>
    <x v="1"/>
    <s v="Neutro7"/>
    <n v="3.5600090338039641"/>
  </r>
  <r>
    <d v="1992-07-09T00:00:00"/>
    <n v="1992"/>
    <x v="6"/>
    <s v="19927"/>
    <x v="1"/>
    <s v="Neutro7"/>
    <n v="3.5247614196078851"/>
  </r>
  <r>
    <d v="1992-07-10T00:00:00"/>
    <n v="1992"/>
    <x v="6"/>
    <s v="19927"/>
    <x v="1"/>
    <s v="Neutro7"/>
    <n v="3.496563328251022"/>
  </r>
  <r>
    <d v="1992-07-11T00:00:00"/>
    <n v="1992"/>
    <x v="6"/>
    <s v="19927"/>
    <x v="1"/>
    <s v="Neutro7"/>
    <n v="4.1380699066196573"/>
  </r>
  <r>
    <d v="1992-07-12T00:00:00"/>
    <n v="1992"/>
    <x v="6"/>
    <s v="19927"/>
    <x v="1"/>
    <s v="Neutro7"/>
    <n v="3.8490394702118107"/>
  </r>
  <r>
    <d v="1992-07-13T00:00:00"/>
    <n v="1992"/>
    <x v="6"/>
    <s v="19927"/>
    <x v="1"/>
    <s v="Neutro7"/>
    <n v="13.203756277851138"/>
  </r>
  <r>
    <d v="1992-07-14T00:00:00"/>
    <n v="1992"/>
    <x v="6"/>
    <s v="19927"/>
    <x v="1"/>
    <s v="Neutro7"/>
    <n v="6.0625896417255625"/>
  </r>
  <r>
    <d v="1992-07-15T00:00:00"/>
    <n v="1992"/>
    <x v="6"/>
    <s v="19927"/>
    <x v="1"/>
    <s v="Neutro7"/>
    <n v="12.703240156266817"/>
  </r>
  <r>
    <d v="1992-07-16T00:00:00"/>
    <n v="1992"/>
    <x v="6"/>
    <s v="19927"/>
    <x v="1"/>
    <s v="Neutro7"/>
    <n v="4.8994183732549601"/>
  </r>
  <r>
    <d v="1992-07-17T00:00:00"/>
    <n v="1992"/>
    <x v="6"/>
    <s v="19927"/>
    <x v="1"/>
    <s v="Neutro7"/>
    <n v="6.9719780879843976"/>
  </r>
  <r>
    <d v="1992-07-18T00:00:00"/>
    <n v="1992"/>
    <x v="6"/>
    <s v="19927"/>
    <x v="1"/>
    <s v="Neutro7"/>
    <n v="3.9265842214431843"/>
  </r>
  <r>
    <d v="1992-07-19T00:00:00"/>
    <n v="1992"/>
    <x v="6"/>
    <s v="19927"/>
    <x v="1"/>
    <s v="Neutro7"/>
    <n v="3.7785442418196529"/>
  </r>
  <r>
    <d v="1992-07-20T00:00:00"/>
    <n v="1992"/>
    <x v="6"/>
    <s v="19927"/>
    <x v="1"/>
    <s v="Neutro7"/>
    <n v="3.6869004449098477"/>
  </r>
  <r>
    <d v="1992-07-21T00:00:00"/>
    <n v="1992"/>
    <x v="6"/>
    <s v="19927"/>
    <x v="1"/>
    <s v="Neutro7"/>
    <n v="3.595256648000043"/>
  </r>
  <r>
    <d v="1992-07-22T00:00:00"/>
    <n v="1992"/>
    <x v="6"/>
    <s v="19927"/>
    <x v="1"/>
    <s v="Neutro7"/>
    <n v="3.6939499677490635"/>
  </r>
  <r>
    <d v="1992-07-23T00:00:00"/>
    <n v="1992"/>
    <x v="6"/>
    <s v="19927"/>
    <x v="1"/>
    <s v="Neutro7"/>
    <n v="3.496563328251022"/>
  </r>
  <r>
    <d v="1992-07-24T00:00:00"/>
    <n v="1992"/>
    <x v="6"/>
    <s v="19927"/>
    <x v="1"/>
    <s v="Neutro7"/>
    <n v="3.2286814603608227"/>
  </r>
  <r>
    <d v="1992-07-25T00:00:00"/>
    <n v="1992"/>
    <x v="6"/>
    <s v="19927"/>
    <x v="1"/>
    <s v="Neutro7"/>
    <n v="3.3555728714667068"/>
  </r>
  <r>
    <d v="1992-07-26T00:00:00"/>
    <n v="1992"/>
    <x v="6"/>
    <s v="19927"/>
    <x v="1"/>
    <s v="Neutro7"/>
    <n v="3.285077643074549"/>
  </r>
  <r>
    <d v="1992-07-27T00:00:00"/>
    <n v="1992"/>
    <x v="6"/>
    <s v="19927"/>
    <x v="1"/>
    <s v="Neutro7"/>
    <n v="3.4613157140549431"/>
  </r>
  <r>
    <d v="1992-07-28T00:00:00"/>
    <n v="1992"/>
    <x v="6"/>
    <s v="19927"/>
    <x v="1"/>
    <s v="Neutro7"/>
    <n v="3.4260680998588646"/>
  </r>
  <r>
    <d v="1992-07-29T00:00:00"/>
    <n v="1992"/>
    <x v="6"/>
    <s v="19927"/>
    <x v="1"/>
    <s v="Neutro7"/>
    <n v="3.4754147597333747"/>
  </r>
  <r>
    <d v="1992-07-30T00:00:00"/>
    <n v="1992"/>
    <x v="6"/>
    <s v="19927"/>
    <x v="1"/>
    <s v="Neutro7"/>
    <n v="8.9176463916079491"/>
  </r>
  <r>
    <d v="1992-07-31T00:00:00"/>
    <n v="1992"/>
    <x v="6"/>
    <s v="19927"/>
    <x v="1"/>
    <s v="Neutro7"/>
    <n v="4.2931594090824037"/>
  </r>
  <r>
    <d v="1992-08-01T00:00:00"/>
    <n v="1992"/>
    <x v="7"/>
    <s v="19928"/>
    <x v="1"/>
    <s v="Neutro8"/>
    <n v="12.247675948170514"/>
  </r>
  <r>
    <d v="1992-08-02T00:00:00"/>
    <n v="1992"/>
    <x v="7"/>
    <s v="19928"/>
    <x v="1"/>
    <s v="Neutro8"/>
    <n v="12.356604694791264"/>
  </r>
  <r>
    <d v="1992-08-03T00:00:00"/>
    <n v="1992"/>
    <x v="7"/>
    <s v="19928"/>
    <x v="1"/>
    <s v="Neutro8"/>
    <n v="4.0848279982781035"/>
  </r>
  <r>
    <d v="1992-08-04T00:00:00"/>
    <n v="1992"/>
    <x v="7"/>
    <s v="19928"/>
    <x v="1"/>
    <s v="Neutro8"/>
    <n v="4.7384004780025997"/>
  </r>
  <r>
    <d v="1992-08-05T00:00:00"/>
    <n v="1992"/>
    <x v="7"/>
    <s v="19928"/>
    <x v="1"/>
    <s v="Neutro8"/>
    <n v="4.7792487579853811"/>
  </r>
  <r>
    <d v="1992-08-06T00:00:00"/>
    <n v="1992"/>
    <x v="7"/>
    <s v="19928"/>
    <x v="1"/>
    <s v="Neutro8"/>
    <n v="4.649895871373241"/>
  </r>
  <r>
    <d v="1992-08-07T00:00:00"/>
    <n v="1992"/>
    <x v="7"/>
    <s v="19928"/>
    <x v="1"/>
    <s v="Neutro8"/>
    <n v="3.5265681718467627"/>
  </r>
  <r>
    <d v="1992-08-08T00:00:00"/>
    <n v="1992"/>
    <x v="7"/>
    <s v="19928"/>
    <x v="1"/>
    <s v="Neutro8"/>
    <n v="4.309493538183399"/>
  </r>
  <r>
    <d v="1992-08-09T00:00:00"/>
    <n v="1992"/>
    <x v="7"/>
    <s v="19928"/>
    <x v="1"/>
    <s v="Neutro8"/>
    <n v="7.0871765770125092"/>
  </r>
  <r>
    <d v="1992-08-10T00:00:00"/>
    <n v="1992"/>
    <x v="7"/>
    <s v="19928"/>
    <x v="1"/>
    <s v="Neutro8"/>
    <n v="7.6318203101162565"/>
  </r>
  <r>
    <d v="1992-08-11T00:00:00"/>
    <n v="1992"/>
    <x v="7"/>
    <s v="19928"/>
    <x v="1"/>
    <s v="Neutro8"/>
    <n v="17.816658119156326"/>
  </r>
  <r>
    <d v="1992-08-12T00:00:00"/>
    <n v="1992"/>
    <x v="7"/>
    <s v="19928"/>
    <x v="1"/>
    <s v="Neutro8"/>
    <n v="6.3723316773138414"/>
  </r>
  <r>
    <d v="1992-08-13T00:00:00"/>
    <n v="1992"/>
    <x v="7"/>
    <s v="19928"/>
    <x v="1"/>
    <s v="Neutro8"/>
    <n v="6.277019024020686"/>
  </r>
  <r>
    <d v="1992-08-14T00:00:00"/>
    <n v="1992"/>
    <x v="7"/>
    <s v="19928"/>
    <x v="1"/>
    <s v="Neutro8"/>
    <n v="6.1136259040895613"/>
  </r>
  <r>
    <d v="1992-08-15T00:00:00"/>
    <n v="1992"/>
    <x v="7"/>
    <s v="19928"/>
    <x v="1"/>
    <s v="Neutro8"/>
    <n v="18.490654738872216"/>
  </r>
  <r>
    <d v="1992-08-16T00:00:00"/>
    <n v="1992"/>
    <x v="7"/>
    <s v="19928"/>
    <x v="1"/>
    <s v="Neutro8"/>
    <n v="11.403478161859706"/>
  </r>
  <r>
    <d v="1992-08-17T00:00:00"/>
    <n v="1992"/>
    <x v="7"/>
    <s v="19928"/>
    <x v="1"/>
    <s v="Neutro8"/>
    <n v="12.642542654670729"/>
  </r>
  <r>
    <d v="1992-08-18T00:00:00"/>
    <n v="1992"/>
    <x v="7"/>
    <s v="19928"/>
    <x v="1"/>
    <s v="Neutro8"/>
    <n v="7.5365076568231011"/>
  </r>
  <r>
    <d v="1992-08-19T00:00:00"/>
    <n v="1992"/>
    <x v="7"/>
    <s v="19928"/>
    <x v="1"/>
    <s v="Neutro8"/>
    <n v="16.64567409298327"/>
  </r>
  <r>
    <d v="1992-08-20T00:00:00"/>
    <n v="1992"/>
    <x v="7"/>
    <s v="19928"/>
    <x v="1"/>
    <s v="Neutro8"/>
    <n v="16.781835026259209"/>
  </r>
  <r>
    <d v="1992-08-21T00:00:00"/>
    <n v="1992"/>
    <x v="7"/>
    <s v="19928"/>
    <x v="1"/>
    <s v="Neutro8"/>
    <n v="7.7952134300473812"/>
  </r>
  <r>
    <d v="1992-08-22T00:00:00"/>
    <n v="1992"/>
    <x v="7"/>
    <s v="19928"/>
    <x v="1"/>
    <s v="Neutro8"/>
    <n v="19.988425004907523"/>
  </r>
  <r>
    <d v="1992-08-23T00:00:00"/>
    <n v="1992"/>
    <x v="7"/>
    <s v="19928"/>
    <x v="1"/>
    <s v="Neutro8"/>
    <n v="10.722673495480022"/>
  </r>
  <r>
    <d v="1992-08-24T00:00:00"/>
    <n v="1992"/>
    <x v="7"/>
    <s v="19928"/>
    <x v="1"/>
    <s v="Neutro8"/>
    <n v="7.6862846834266323"/>
  </r>
  <r>
    <d v="1992-08-25T00:00:00"/>
    <n v="1992"/>
    <x v="7"/>
    <s v="19928"/>
    <x v="1"/>
    <s v="Neutro8"/>
    <n v="6.3382914439948568"/>
  </r>
  <r>
    <d v="1992-08-26T00:00:00"/>
    <n v="1992"/>
    <x v="7"/>
    <s v="19928"/>
    <x v="1"/>
    <s v="Neutro8"/>
    <n v="5.5553660776582205"/>
  </r>
  <r>
    <d v="1992-08-27T00:00:00"/>
    <n v="1992"/>
    <x v="7"/>
    <s v="19928"/>
    <x v="1"/>
    <s v="Neutro8"/>
    <n v="5.7459913842445332"/>
  </r>
  <r>
    <d v="1992-08-28T00:00:00"/>
    <n v="1992"/>
    <x v="7"/>
    <s v="19928"/>
    <x v="1"/>
    <s v="Neutro8"/>
    <n v="5.2081556978045818"/>
  </r>
  <r>
    <d v="1992-08-29T00:00:00"/>
    <n v="1992"/>
    <x v="7"/>
    <s v="19928"/>
    <x v="1"/>
    <s v="Neutro8"/>
    <n v="10.130373435729698"/>
  </r>
  <r>
    <d v="1992-08-30T00:00:00"/>
    <n v="1992"/>
    <x v="7"/>
    <s v="19928"/>
    <x v="1"/>
    <s v="Neutro8"/>
    <n v="27.74279015497212"/>
  </r>
  <r>
    <d v="1992-08-31T00:00:00"/>
    <n v="1992"/>
    <x v="7"/>
    <s v="19928"/>
    <x v="1"/>
    <s v="Neutro8"/>
    <n v="23.133742563581659"/>
  </r>
  <r>
    <d v="1992-09-01T00:00:00"/>
    <n v="1992"/>
    <x v="8"/>
    <s v="19929"/>
    <x v="1"/>
    <s v="Neutro9"/>
    <n v="16.381446825961334"/>
  </r>
  <r>
    <d v="1992-09-02T00:00:00"/>
    <n v="1992"/>
    <x v="8"/>
    <s v="19929"/>
    <x v="1"/>
    <s v="Neutro9"/>
    <n v="9.2518697660793769"/>
  </r>
  <r>
    <d v="1992-09-03T00:00:00"/>
    <n v="1992"/>
    <x v="8"/>
    <s v="19929"/>
    <x v="1"/>
    <s v="Neutro9"/>
    <n v="19.962815767669483"/>
  </r>
  <r>
    <d v="1992-09-04T00:00:00"/>
    <n v="1992"/>
    <x v="8"/>
    <s v="19929"/>
    <x v="1"/>
    <s v="Neutro9"/>
    <n v="13.310754566681942"/>
  </r>
  <r>
    <d v="1992-09-05T00:00:00"/>
    <n v="1992"/>
    <x v="8"/>
    <s v="19929"/>
    <x v="1"/>
    <s v="Neutro9"/>
    <n v="9.4972598602334539"/>
  </r>
  <r>
    <d v="1992-09-06T00:00:00"/>
    <n v="1992"/>
    <x v="8"/>
    <s v="19929"/>
    <x v="1"/>
    <s v="Neutro9"/>
    <n v="6.3005564715235902"/>
  </r>
  <r>
    <d v="1992-09-07T00:00:00"/>
    <n v="1992"/>
    <x v="8"/>
    <s v="19929"/>
    <x v="1"/>
    <s v="Neutro9"/>
    <n v="11.274680001673794"/>
  </r>
  <r>
    <d v="1992-09-08T00:00:00"/>
    <n v="1992"/>
    <x v="8"/>
    <s v="19929"/>
    <x v="1"/>
    <s v="Neutro9"/>
    <n v="6.0551663773695132"/>
  </r>
  <r>
    <d v="1992-09-09T00:00:00"/>
    <n v="1992"/>
    <x v="8"/>
    <s v="19929"/>
    <x v="1"/>
    <s v="Neutro9"/>
    <n v="10.757371154538172"/>
  </r>
  <r>
    <d v="1992-09-10T00:00:00"/>
    <n v="1992"/>
    <x v="8"/>
    <s v="19929"/>
    <x v="1"/>
    <s v="Neutro9"/>
    <n v="12.979146331338596"/>
  </r>
  <r>
    <d v="1992-09-11T00:00:00"/>
    <n v="1992"/>
    <x v="8"/>
    <s v="19929"/>
    <x v="1"/>
    <s v="Neutro9"/>
    <n v="9.8819254132317358"/>
  </r>
  <r>
    <d v="1992-09-12T00:00:00"/>
    <n v="1992"/>
    <x v="8"/>
    <s v="19929"/>
    <x v="1"/>
    <s v="Neutro9"/>
    <n v="6.0551663773695132"/>
  </r>
  <r>
    <d v="1992-09-13T00:00:00"/>
    <n v="1992"/>
    <x v="8"/>
    <s v="19929"/>
    <x v="1"/>
    <s v="Neutro9"/>
    <n v="6.5525787303845338"/>
  </r>
  <r>
    <d v="1992-09-14T00:00:00"/>
    <n v="1992"/>
    <x v="8"/>
    <s v="19929"/>
    <x v="1"/>
    <s v="Neutro9"/>
    <n v="12.017482448842889"/>
  </r>
  <r>
    <d v="1992-09-15T00:00:00"/>
    <n v="1992"/>
    <x v="8"/>
    <s v="19929"/>
    <x v="1"/>
    <s v="Neutro9"/>
    <n v="15.300403978742024"/>
  </r>
  <r>
    <d v="1992-09-16T00:00:00"/>
    <n v="1992"/>
    <x v="8"/>
    <s v="19929"/>
    <x v="1"/>
    <s v="Neutro9"/>
    <n v="19.876597626480212"/>
  </r>
  <r>
    <d v="1992-09-17T00:00:00"/>
    <n v="1992"/>
    <x v="8"/>
    <s v="19929"/>
    <x v="1"/>
    <s v="Neutro9"/>
    <n v="22.781485768087929"/>
  </r>
  <r>
    <d v="1992-09-18T00:00:00"/>
    <n v="1992"/>
    <x v="8"/>
    <s v="19929"/>
    <x v="1"/>
    <s v="Neutro9"/>
    <n v="27.278093439343714"/>
  </r>
  <r>
    <d v="1992-09-19T00:00:00"/>
    <n v="1992"/>
    <x v="8"/>
    <s v="19929"/>
    <x v="1"/>
    <s v="Neutro9"/>
    <n v="11.73893153115448"/>
  </r>
  <r>
    <d v="1992-09-20T00:00:00"/>
    <n v="1992"/>
    <x v="8"/>
    <s v="19929"/>
    <x v="1"/>
    <s v="Neutro9"/>
    <n v="15.07491037870855"/>
  </r>
  <r>
    <d v="1992-09-21T00:00:00"/>
    <n v="1992"/>
    <x v="8"/>
    <s v="19929"/>
    <x v="1"/>
    <s v="Neutro9"/>
    <n v="17.973166355609401"/>
  </r>
  <r>
    <d v="1992-09-22T00:00:00"/>
    <n v="1992"/>
    <x v="8"/>
    <s v="19929"/>
    <x v="1"/>
    <s v="Neutro9"/>
    <n v="12.050643272377224"/>
  </r>
  <r>
    <d v="1992-09-23T00:00:00"/>
    <n v="1992"/>
    <x v="8"/>
    <s v="19929"/>
    <x v="1"/>
    <s v="Neutro9"/>
    <n v="11.73893153115448"/>
  </r>
  <r>
    <d v="1992-09-24T00:00:00"/>
    <n v="1992"/>
    <x v="8"/>
    <s v="19929"/>
    <x v="1"/>
    <s v="Neutro9"/>
    <n v="11.407323295811132"/>
  </r>
  <r>
    <d v="1992-09-25T00:00:00"/>
    <n v="1992"/>
    <x v="8"/>
    <s v="19929"/>
    <x v="1"/>
    <s v="Neutro9"/>
    <n v="11.758828025275081"/>
  </r>
  <r>
    <d v="1992-09-26T00:00:00"/>
    <n v="1992"/>
    <x v="8"/>
    <s v="19929"/>
    <x v="1"/>
    <s v="Neutro9"/>
    <n v="13.940810213834302"/>
  </r>
  <r>
    <d v="1992-09-27T00:00:00"/>
    <n v="1992"/>
    <x v="8"/>
    <s v="19929"/>
    <x v="1"/>
    <s v="Neutro9"/>
    <n v="28.286182474787488"/>
  </r>
  <r>
    <d v="1992-09-28T00:00:00"/>
    <n v="1992"/>
    <x v="8"/>
    <s v="19929"/>
    <x v="1"/>
    <s v="Neutro9"/>
    <n v="10.127315507385813"/>
  </r>
  <r>
    <d v="1992-09-29T00:00:00"/>
    <n v="1992"/>
    <x v="8"/>
    <s v="19929"/>
    <x v="1"/>
    <s v="Neutro9"/>
    <n v="8.310102377704272"/>
  </r>
  <r>
    <d v="1992-09-30T00:00:00"/>
    <n v="1992"/>
    <x v="8"/>
    <s v="19929"/>
    <x v="1"/>
    <s v="Neutro9"/>
    <n v="6.5525787303845338"/>
  </r>
  <r>
    <d v="1992-10-01T00:00:00"/>
    <n v="1992"/>
    <x v="9"/>
    <s v="199210"/>
    <x v="1"/>
    <s v="Neutro10"/>
    <n v="5.6233434819468116"/>
  </r>
  <r>
    <d v="1992-10-02T00:00:00"/>
    <n v="1992"/>
    <x v="9"/>
    <s v="199210"/>
    <x v="1"/>
    <s v="Neutro10"/>
    <n v="11.411744616703803"/>
  </r>
  <r>
    <d v="1992-10-03T00:00:00"/>
    <n v="1992"/>
    <x v="9"/>
    <s v="199210"/>
    <x v="1"/>
    <s v="Neutro10"/>
    <n v="7.7235598228763394"/>
  </r>
  <r>
    <d v="1992-10-04T00:00:00"/>
    <n v="1992"/>
    <x v="9"/>
    <s v="199210"/>
    <x v="1"/>
    <s v="Neutro10"/>
    <n v="5.4070610403334731"/>
  </r>
  <r>
    <d v="1992-10-05T00:00:00"/>
    <n v="1992"/>
    <x v="9"/>
    <s v="199210"/>
    <x v="1"/>
    <s v="Neutro10"/>
    <n v="16.847263873039033"/>
  </r>
  <r>
    <d v="1992-10-06T00:00:00"/>
    <n v="1992"/>
    <x v="9"/>
    <s v="199210"/>
    <x v="1"/>
    <s v="Neutro10"/>
    <n v="15.424353072951275"/>
  </r>
  <r>
    <d v="1992-10-07T00:00:00"/>
    <n v="1992"/>
    <x v="9"/>
    <s v="199210"/>
    <x v="1"/>
    <s v="Neutro10"/>
    <n v="11.195462175090464"/>
  </r>
  <r>
    <d v="1992-10-08T00:00:00"/>
    <n v="1992"/>
    <x v="9"/>
    <s v="199210"/>
    <x v="1"/>
    <s v="Neutro10"/>
    <n v="9.5050441445862113"/>
  </r>
  <r>
    <d v="1992-10-09T00:00:00"/>
    <n v="1992"/>
    <x v="9"/>
    <s v="199210"/>
    <x v="1"/>
    <s v="Neutro10"/>
    <n v="11.753243208724866"/>
  </r>
  <r>
    <d v="1992-10-10T00:00:00"/>
    <n v="1992"/>
    <x v="9"/>
    <s v="199210"/>
    <x v="1"/>
    <s v="Neutro10"/>
    <n v="12.066283584744172"/>
  </r>
  <r>
    <d v="1992-10-11T00:00:00"/>
    <n v="1992"/>
    <x v="9"/>
    <s v="199210"/>
    <x v="1"/>
    <s v="Neutro10"/>
    <n v="11.770318138325919"/>
  </r>
  <r>
    <d v="1992-10-12T00:00:00"/>
    <n v="1992"/>
    <x v="9"/>
    <s v="199210"/>
    <x v="1"/>
    <s v="Neutro10"/>
    <n v="22.396615993381282"/>
  </r>
  <r>
    <d v="1992-10-13T00:00:00"/>
    <n v="1992"/>
    <x v="9"/>
    <s v="199210"/>
    <x v="1"/>
    <s v="Neutro10"/>
    <n v="10.062825178220612"/>
  </r>
  <r>
    <d v="1992-10-14T00:00:00"/>
    <n v="1992"/>
    <x v="9"/>
    <s v="199210"/>
    <x v="1"/>
    <s v="Neutro10"/>
    <n v="8.2358077109079311"/>
  </r>
  <r>
    <d v="1992-10-15T00:00:00"/>
    <n v="1992"/>
    <x v="9"/>
    <s v="199210"/>
    <x v="1"/>
    <s v="Neutro10"/>
    <n v="7.4788191652612461"/>
  </r>
  <r>
    <d v="1992-10-16T00:00:00"/>
    <n v="1992"/>
    <x v="9"/>
    <s v="199210"/>
    <x v="1"/>
    <s v="Neutro10"/>
    <n v="6.7445971924159638"/>
  </r>
  <r>
    <d v="1992-10-17T00:00:00"/>
    <n v="1992"/>
    <x v="9"/>
    <s v="199210"/>
    <x v="1"/>
    <s v="Neutro10"/>
    <n v="7.6495684612717767"/>
  </r>
  <r>
    <d v="1992-10-18T00:00:00"/>
    <n v="1992"/>
    <x v="9"/>
    <s v="199210"/>
    <x v="1"/>
    <s v="Neutro10"/>
    <n v="6.4657066755987636"/>
  </r>
  <r>
    <d v="1992-10-19T00:00:00"/>
    <n v="1992"/>
    <x v="9"/>
    <s v="199210"/>
    <x v="1"/>
    <s v="Neutro10"/>
    <n v="9.1863121253665536"/>
  </r>
  <r>
    <d v="1992-10-20T00:00:00"/>
    <n v="1992"/>
    <x v="9"/>
    <s v="199210"/>
    <x v="1"/>
    <s v="Neutro10"/>
    <n v="6.6535309012103481"/>
  </r>
  <r>
    <d v="1992-10-21T00:00:00"/>
    <n v="1992"/>
    <x v="9"/>
    <s v="199210"/>
    <x v="1"/>
    <s v="Neutro10"/>
    <n v="5.714409773152429"/>
  </r>
  <r>
    <d v="1992-10-22T00:00:00"/>
    <n v="1992"/>
    <x v="9"/>
    <s v="199210"/>
    <x v="1"/>
    <s v="Neutro10"/>
    <n v="5.7713262051559386"/>
  </r>
  <r>
    <d v="1992-10-23T00:00:00"/>
    <n v="1992"/>
    <x v="9"/>
    <s v="199210"/>
    <x v="1"/>
    <s v="Neutro10"/>
    <n v="7.2454617940468538"/>
  </r>
  <r>
    <d v="1992-10-24T00:00:00"/>
    <n v="1992"/>
    <x v="9"/>
    <s v="199210"/>
    <x v="1"/>
    <s v="Neutro10"/>
    <n v="5.8623924963615552"/>
  </r>
  <r>
    <d v="1992-10-25T00:00:00"/>
    <n v="1992"/>
    <x v="9"/>
    <s v="199210"/>
    <x v="1"/>
    <s v="Neutro10"/>
    <n v="6.0729832947745432"/>
  </r>
  <r>
    <d v="1992-10-26T00:00:00"/>
    <n v="1992"/>
    <x v="9"/>
    <s v="199210"/>
    <x v="1"/>
    <s v="Neutro10"/>
    <n v="6.585231182806135"/>
  </r>
  <r>
    <d v="1992-10-27T00:00:00"/>
    <n v="1992"/>
    <x v="9"/>
    <s v="199210"/>
    <x v="1"/>
    <s v="Neutro10"/>
    <n v="13.477811098431227"/>
  </r>
  <r>
    <d v="1992-10-28T00:00:00"/>
    <n v="1992"/>
    <x v="9"/>
    <s v="199210"/>
    <x v="1"/>
    <s v="Neutro10"/>
    <n v="11.212537104691519"/>
  </r>
  <r>
    <d v="1992-10-29T00:00:00"/>
    <n v="1992"/>
    <x v="9"/>
    <s v="199210"/>
    <x v="1"/>
    <s v="Neutro10"/>
    <n v="13.369669877624556"/>
  </r>
  <r>
    <d v="1992-10-30T00:00:00"/>
    <n v="1992"/>
    <x v="9"/>
    <s v="199210"/>
    <x v="1"/>
    <s v="Neutro10"/>
    <n v="14.855188752916174"/>
  </r>
  <r>
    <d v="1992-10-31T00:00:00"/>
    <n v="1992"/>
    <x v="9"/>
    <s v="199210"/>
    <x v="1"/>
    <s v="Neutro10"/>
    <n v="12.100433443946278"/>
  </r>
  <r>
    <d v="1992-11-01T00:00:00"/>
    <n v="1992"/>
    <x v="10"/>
    <s v="199211"/>
    <x v="1"/>
    <s v="Neutro11"/>
    <n v="12.691397005940015"/>
  </r>
  <r>
    <d v="1992-11-02T00:00:00"/>
    <n v="1992"/>
    <x v="10"/>
    <s v="199211"/>
    <x v="1"/>
    <s v="Neutro11"/>
    <n v="10.936851497486902"/>
  </r>
  <r>
    <d v="1992-11-03T00:00:00"/>
    <n v="1992"/>
    <x v="10"/>
    <s v="199211"/>
    <x v="1"/>
    <s v="Neutro11"/>
    <n v="9.7966736591861423"/>
  </r>
  <r>
    <d v="1992-11-04T00:00:00"/>
    <n v="1992"/>
    <x v="10"/>
    <s v="199211"/>
    <x v="1"/>
    <s v="Neutro11"/>
    <n v="7.9480358048538422"/>
  </r>
  <r>
    <d v="1992-11-05T00:00:00"/>
    <n v="1992"/>
    <x v="10"/>
    <s v="199211"/>
    <x v="1"/>
    <s v="Neutro11"/>
    <n v="13.992085316622921"/>
  </r>
  <r>
    <d v="1992-11-06T00:00:00"/>
    <n v="1992"/>
    <x v="10"/>
    <s v="199211"/>
    <x v="1"/>
    <s v="Neutro11"/>
    <n v="9.2597938032872413"/>
  </r>
  <r>
    <d v="1992-11-07T00:00:00"/>
    <n v="1992"/>
    <x v="10"/>
    <s v="199211"/>
    <x v="1"/>
    <s v="Neutro11"/>
    <n v="8.8557502003942528"/>
  </r>
  <r>
    <d v="1992-11-08T00:00:00"/>
    <n v="1992"/>
    <x v="10"/>
    <s v="199211"/>
    <x v="1"/>
    <s v="Neutro11"/>
    <n v="6.4093492075353407"/>
  </r>
  <r>
    <d v="1992-11-09T00:00:00"/>
    <n v="1992"/>
    <x v="10"/>
    <s v="199211"/>
    <x v="1"/>
    <s v="Neutro11"/>
    <n v="5.7396330986305255"/>
  </r>
  <r>
    <d v="1992-11-10T00:00:00"/>
    <n v="1992"/>
    <x v="10"/>
    <s v="199211"/>
    <x v="1"/>
    <s v="Neutro11"/>
    <n v="7.2893893836995192"/>
  </r>
  <r>
    <d v="1992-11-11T00:00:00"/>
    <n v="1992"/>
    <x v="10"/>
    <s v="199211"/>
    <x v="1"/>
    <s v="Neutro11"/>
    <n v="7.3336681347014911"/>
  </r>
  <r>
    <d v="1992-11-12T00:00:00"/>
    <n v="1992"/>
    <x v="10"/>
    <s v="199211"/>
    <x v="1"/>
    <s v="Neutro11"/>
    <n v="10.610295708847364"/>
  </r>
  <r>
    <d v="1992-11-13T00:00:00"/>
    <n v="1992"/>
    <x v="10"/>
    <s v="199211"/>
    <x v="1"/>
    <s v="Neutro11"/>
    <n v="7.3336681347014911"/>
  </r>
  <r>
    <d v="1992-11-14T00:00:00"/>
    <n v="1992"/>
    <x v="10"/>
    <s v="199211"/>
    <x v="1"/>
    <s v="Neutro11"/>
    <n v="6.2433038912779484"/>
  </r>
  <r>
    <d v="1992-11-15T00:00:00"/>
    <n v="1992"/>
    <x v="10"/>
    <s v="199211"/>
    <x v="1"/>
    <s v="Neutro11"/>
    <n v="7.853943458974654"/>
  </r>
  <r>
    <d v="1992-11-16T00:00:00"/>
    <n v="1992"/>
    <x v="10"/>
    <s v="199211"/>
    <x v="1"/>
    <s v="Neutro11"/>
    <n v="6.5864642115432259"/>
  </r>
  <r>
    <d v="1992-11-17T00:00:00"/>
    <n v="1992"/>
    <x v="10"/>
    <s v="199211"/>
    <x v="1"/>
    <s v="Neutro11"/>
    <n v="12.403585124427201"/>
  </r>
  <r>
    <d v="1992-11-18T00:00:00"/>
    <n v="1992"/>
    <x v="10"/>
    <s v="199211"/>
    <x v="1"/>
    <s v="Neutro11"/>
    <n v="7.909291897727118"/>
  </r>
  <r>
    <d v="1992-11-19T00:00:00"/>
    <n v="1992"/>
    <x v="10"/>
    <s v="199211"/>
    <x v="1"/>
    <s v="Neutro11"/>
    <n v="8.977516765649673"/>
  </r>
  <r>
    <d v="1992-11-20T00:00:00"/>
    <n v="1992"/>
    <x v="10"/>
    <s v="199211"/>
    <x v="1"/>
    <s v="Neutro11"/>
    <n v="6.3540007687828766"/>
  </r>
  <r>
    <d v="1992-11-21T00:00:00"/>
    <n v="1992"/>
    <x v="10"/>
    <s v="199211"/>
    <x v="1"/>
    <s v="Neutro11"/>
    <n v="12.613909191686565"/>
  </r>
  <r>
    <d v="1992-11-22T00:00:00"/>
    <n v="1992"/>
    <x v="10"/>
    <s v="199211"/>
    <x v="1"/>
    <s v="Neutro11"/>
    <n v="7.5384573580856076"/>
  </r>
  <r>
    <d v="1992-11-23T00:00:00"/>
    <n v="1992"/>
    <x v="10"/>
    <s v="199211"/>
    <x v="1"/>
    <s v="Neutro11"/>
    <n v="17.418153675400447"/>
  </r>
  <r>
    <d v="1992-11-24T00:00:00"/>
    <n v="1992"/>
    <x v="10"/>
    <s v="199211"/>
    <x v="1"/>
    <s v="Neutro11"/>
    <n v="15.016031433543507"/>
  </r>
  <r>
    <d v="1992-11-25T00:00:00"/>
    <n v="1992"/>
    <x v="10"/>
    <s v="199211"/>
    <x v="1"/>
    <s v="Neutro11"/>
    <n v="12.636048567187551"/>
  </r>
  <r>
    <d v="1992-11-26T00:00:00"/>
    <n v="1992"/>
    <x v="10"/>
    <s v="199211"/>
    <x v="1"/>
    <s v="Neutro11"/>
    <n v="9.4811875582970977"/>
  </r>
  <r>
    <d v="1992-11-27T00:00:00"/>
    <n v="1992"/>
    <x v="10"/>
    <s v="199211"/>
    <x v="1"/>
    <s v="Neutro11"/>
    <n v="12.22093527654407"/>
  </r>
  <r>
    <d v="1992-11-28T00:00:00"/>
    <n v="1992"/>
    <x v="10"/>
    <s v="199211"/>
    <x v="1"/>
    <s v="Neutro11"/>
    <n v="8.5125898801289761"/>
  </r>
  <r>
    <d v="1992-11-29T00:00:00"/>
    <n v="1992"/>
    <x v="10"/>
    <s v="199211"/>
    <x v="1"/>
    <s v="Neutro11"/>
    <n v="10.339088358960291"/>
  </r>
  <r>
    <d v="1992-11-30T00:00:00"/>
    <n v="1992"/>
    <x v="10"/>
    <s v="199211"/>
    <x v="1"/>
    <s v="Neutro11"/>
    <n v="11.030943843366092"/>
  </r>
  <r>
    <d v="1992-12-01T00:00:00"/>
    <n v="1992"/>
    <x v="11"/>
    <s v="199212"/>
    <x v="1"/>
    <s v="Neutro12"/>
    <n v="10.79474670452282"/>
  </r>
  <r>
    <d v="1992-12-02T00:00:00"/>
    <n v="1992"/>
    <x v="11"/>
    <s v="199212"/>
    <x v="1"/>
    <s v="Neutro12"/>
    <n v="10.865442778658235"/>
  </r>
  <r>
    <d v="1992-12-03T00:00:00"/>
    <n v="1992"/>
    <x v="11"/>
    <s v="199212"/>
    <x v="1"/>
    <s v="Neutro12"/>
    <n v="9.1741751589571781"/>
  </r>
  <r>
    <d v="1992-12-04T00:00:00"/>
    <n v="1992"/>
    <x v="11"/>
    <s v="199212"/>
    <x v="1"/>
    <s v="Neutro12"/>
    <n v="10.76755590677843"/>
  </r>
  <r>
    <d v="1992-12-05T00:00:00"/>
    <n v="1992"/>
    <x v="11"/>
    <s v="199212"/>
    <x v="1"/>
    <s v="Neutro12"/>
    <n v="12.089028677155785"/>
  </r>
  <r>
    <d v="1992-12-06T00:00:00"/>
    <n v="1992"/>
    <x v="11"/>
    <s v="199212"/>
    <x v="1"/>
    <s v="Neutro12"/>
    <n v="18.489742466185184"/>
  </r>
  <r>
    <d v="1992-12-07T00:00:00"/>
    <n v="1992"/>
    <x v="11"/>
    <s v="199212"/>
    <x v="1"/>
    <s v="Neutro12"/>
    <n v="12.230420825426611"/>
  </r>
  <r>
    <d v="1992-12-08T00:00:00"/>
    <n v="1992"/>
    <x v="11"/>
    <s v="199212"/>
    <x v="1"/>
    <s v="Neutro12"/>
    <n v="14.220787220315957"/>
  </r>
  <r>
    <d v="1992-12-09T00:00:00"/>
    <n v="1992"/>
    <x v="11"/>
    <s v="199212"/>
    <x v="1"/>
    <s v="Neutro12"/>
    <n v="16.640768219566667"/>
  </r>
  <r>
    <d v="1992-12-10T00:00:00"/>
    <n v="1992"/>
    <x v="11"/>
    <s v="199212"/>
    <x v="1"/>
    <s v="Neutro12"/>
    <n v="13.921688445127668"/>
  </r>
  <r>
    <d v="1992-12-11T00:00:00"/>
    <n v="1992"/>
    <x v="11"/>
    <s v="199212"/>
    <x v="1"/>
    <s v="Neutro12"/>
    <n v="13.018953960013921"/>
  </r>
  <r>
    <d v="1992-12-12T00:00:00"/>
    <n v="1992"/>
    <x v="11"/>
    <s v="199212"/>
    <x v="1"/>
    <s v="Neutro12"/>
    <n v="16.983372271145981"/>
  </r>
  <r>
    <d v="1992-12-13T00:00:00"/>
    <n v="1992"/>
    <x v="11"/>
    <s v="199212"/>
    <x v="1"/>
    <s v="Neutro12"/>
    <n v="13.932564764225424"/>
  </r>
  <r>
    <d v="1992-12-14T00:00:00"/>
    <n v="1992"/>
    <x v="11"/>
    <s v="199212"/>
    <x v="1"/>
    <s v="Neutro12"/>
    <n v="10.506524248432287"/>
  </r>
  <r>
    <d v="1992-12-15T00:00:00"/>
    <n v="1992"/>
    <x v="11"/>
    <s v="199212"/>
    <x v="1"/>
    <s v="Neutro12"/>
    <n v="8.5379104917384527"/>
  </r>
  <r>
    <d v="1992-12-16T00:00:00"/>
    <n v="1992"/>
    <x v="11"/>
    <s v="199212"/>
    <x v="1"/>
    <s v="Neutro12"/>
    <n v="12.692664387081241"/>
  </r>
  <r>
    <d v="1992-12-17T00:00:00"/>
    <n v="1992"/>
    <x v="11"/>
    <s v="199212"/>
    <x v="1"/>
    <s v="Neutro12"/>
    <n v="11.278742904372962"/>
  </r>
  <r>
    <d v="1992-12-18T00:00:00"/>
    <n v="1992"/>
    <x v="11"/>
    <s v="199212"/>
    <x v="1"/>
    <s v="Neutro12"/>
    <n v="10.076909644070925"/>
  </r>
  <r>
    <d v="1992-12-19T00:00:00"/>
    <n v="1992"/>
    <x v="11"/>
    <s v="199212"/>
    <x v="1"/>
    <s v="Neutro12"/>
    <n v="8.2388117165501633"/>
  </r>
  <r>
    <d v="1992-12-20T00:00:00"/>
    <n v="1992"/>
    <x v="11"/>
    <s v="199212"/>
    <x v="1"/>
    <s v="Neutro12"/>
    <n v="6.2810742789540841"/>
  </r>
  <r>
    <d v="1992-12-21T00:00:00"/>
    <n v="1992"/>
    <x v="11"/>
    <s v="199212"/>
    <x v="1"/>
    <s v="Neutro12"/>
    <n v="6.1559966093298906"/>
  </r>
  <r>
    <d v="1992-12-22T00:00:00"/>
    <n v="1992"/>
    <x v="11"/>
    <s v="199212"/>
    <x v="1"/>
    <s v="Neutro12"/>
    <n v="6.3626466721872541"/>
  </r>
  <r>
    <d v="1992-12-23T00:00:00"/>
    <n v="1992"/>
    <x v="11"/>
    <s v="199212"/>
    <x v="1"/>
    <s v="Neutro12"/>
    <n v="6.949967903466078"/>
  </r>
  <r>
    <d v="1992-12-24T00:00:00"/>
    <n v="1992"/>
    <x v="11"/>
    <s v="199212"/>
    <x v="1"/>
    <s v="Neutro12"/>
    <n v="7.0967982112857841"/>
  </r>
  <r>
    <d v="1992-12-25T00:00:00"/>
    <n v="1992"/>
    <x v="11"/>
    <s v="199212"/>
    <x v="1"/>
    <s v="Neutro12"/>
    <n v="5.2641384433138994"/>
  </r>
  <r>
    <d v="1992-12-26T00:00:00"/>
    <n v="1992"/>
    <x v="11"/>
    <s v="199212"/>
    <x v="1"/>
    <s v="Neutro12"/>
    <n v="6.036357099254575"/>
  </r>
  <r>
    <d v="1992-12-27T00:00:00"/>
    <n v="1992"/>
    <x v="11"/>
    <s v="199212"/>
    <x v="1"/>
    <s v="Neutro12"/>
    <n v="6.9173389461728103"/>
  </r>
  <r>
    <d v="1992-12-28T00:00:00"/>
    <n v="1992"/>
    <x v="11"/>
    <s v="199212"/>
    <x v="1"/>
    <s v="Neutro12"/>
    <n v="9.0980409252728869"/>
  </r>
  <r>
    <d v="1992-12-29T00:00:00"/>
    <n v="1992"/>
    <x v="11"/>
    <s v="199212"/>
    <x v="1"/>
    <s v="Neutro12"/>
    <n v="6.6889362451199341"/>
  </r>
  <r>
    <d v="1992-12-30T00:00:00"/>
    <n v="1992"/>
    <x v="11"/>
    <s v="199212"/>
    <x v="1"/>
    <s v="Neutro12"/>
    <n v="5.6991912072241391"/>
  </r>
  <r>
    <d v="1992-12-31T00:00:00"/>
    <n v="1992"/>
    <x v="11"/>
    <s v="199212"/>
    <x v="1"/>
    <s v="Neutro12"/>
    <n v="9.353634424070151"/>
  </r>
  <r>
    <d v="1993-01-01T00:00:00"/>
    <n v="1993"/>
    <x v="0"/>
    <s v="19931"/>
    <x v="1"/>
    <s v="Neutro1"/>
    <n v="9.7284589337862712"/>
  </r>
  <r>
    <d v="1993-01-02T00:00:00"/>
    <n v="1993"/>
    <x v="0"/>
    <s v="19931"/>
    <x v="1"/>
    <s v="Neutro1"/>
    <n v="13.57340865208713"/>
  </r>
  <r>
    <d v="1993-01-03T00:00:00"/>
    <n v="1993"/>
    <x v="0"/>
    <s v="19931"/>
    <x v="1"/>
    <s v="Neutro1"/>
    <n v="9.388699017588845"/>
  </r>
  <r>
    <d v="1993-01-04T00:00:00"/>
    <n v="1993"/>
    <x v="0"/>
    <s v="19931"/>
    <x v="1"/>
    <s v="Neutro1"/>
    <n v="11.149787916545499"/>
  </r>
  <r>
    <d v="1993-01-05T00:00:00"/>
    <n v="1993"/>
    <x v="0"/>
    <s v="19931"/>
    <x v="1"/>
    <s v="Neutro1"/>
    <n v="14.151000509622753"/>
  </r>
  <r>
    <d v="1993-01-06T00:00:00"/>
    <n v="1993"/>
    <x v="0"/>
    <s v="19931"/>
    <x v="1"/>
    <s v="Neutro1"/>
    <n v="12.763647518483268"/>
  </r>
  <r>
    <d v="1993-01-07T00:00:00"/>
    <n v="1993"/>
    <x v="0"/>
    <s v="19931"/>
    <x v="1"/>
    <s v="Neutro1"/>
    <n v="11.466897171663096"/>
  </r>
  <r>
    <d v="1993-01-08T00:00:00"/>
    <n v="1993"/>
    <x v="0"/>
    <s v="19931"/>
    <x v="1"/>
    <s v="Neutro1"/>
    <n v="14.275579145561808"/>
  </r>
  <r>
    <d v="1993-01-09T00:00:00"/>
    <n v="1993"/>
    <x v="0"/>
    <s v="19931"/>
    <x v="1"/>
    <s v="Neutro1"/>
    <n v="9.8303869086454974"/>
  </r>
  <r>
    <d v="1993-01-10T00:00:00"/>
    <n v="1993"/>
    <x v="0"/>
    <s v="19931"/>
    <x v="1"/>
    <s v="Neutro1"/>
    <n v="7.9956833611794016"/>
  </r>
  <r>
    <d v="1993-01-11T00:00:00"/>
    <n v="1993"/>
    <x v="0"/>
    <s v="19931"/>
    <x v="1"/>
    <s v="Neutro1"/>
    <n v="7.1009822485261838"/>
  </r>
  <r>
    <d v="1993-01-12T00:00:00"/>
    <n v="1993"/>
    <x v="0"/>
    <s v="19931"/>
    <x v="1"/>
    <s v="Neutro1"/>
    <n v="7.8314660683506476"/>
  </r>
  <r>
    <d v="1993-01-13T00:00:00"/>
    <n v="1993"/>
    <x v="0"/>
    <s v="19931"/>
    <x v="1"/>
    <s v="Neutro1"/>
    <n v="7.1349582401459255"/>
  </r>
  <r>
    <d v="1993-01-14T00:00:00"/>
    <n v="1993"/>
    <x v="0"/>
    <s v="19931"/>
    <x v="1"/>
    <s v="Neutro1"/>
    <n v="6.3478477676218903"/>
  </r>
  <r>
    <d v="1993-01-15T00:00:00"/>
    <n v="1993"/>
    <x v="0"/>
    <s v="19931"/>
    <x v="1"/>
    <s v="Neutro1"/>
    <n v="7.8144780725407754"/>
  </r>
  <r>
    <d v="1993-01-16T00:00:00"/>
    <n v="1993"/>
    <x v="0"/>
    <s v="19931"/>
    <x v="1"/>
    <s v="Neutro1"/>
    <n v="6.6026677047699591"/>
  </r>
  <r>
    <d v="1993-01-17T00:00:00"/>
    <n v="1993"/>
    <x v="0"/>
    <s v="19931"/>
    <x v="1"/>
    <s v="Neutro1"/>
    <n v="9.0942404235510761"/>
  </r>
  <r>
    <d v="1993-01-18T00:00:00"/>
    <n v="1993"/>
    <x v="0"/>
    <s v="19931"/>
    <x v="1"/>
    <s v="Neutro1"/>
    <n v="7.2482115455450673"/>
  </r>
  <r>
    <d v="1993-01-19T00:00:00"/>
    <n v="1993"/>
    <x v="0"/>
    <s v="19931"/>
    <x v="1"/>
    <s v="Neutro1"/>
    <n v="6.7215836754390583"/>
  </r>
  <r>
    <d v="1993-01-20T00:00:00"/>
    <n v="1993"/>
    <x v="0"/>
    <s v="19931"/>
    <x v="1"/>
    <s v="Neutro1"/>
    <n v="8.2674912941373417"/>
  </r>
  <r>
    <d v="1993-01-21T00:00:00"/>
    <n v="1993"/>
    <x v="0"/>
    <s v="19931"/>
    <x v="1"/>
    <s v="Neutro1"/>
    <n v="12.270995639997"/>
  </r>
  <r>
    <d v="1993-01-22T00:00:00"/>
    <n v="1993"/>
    <x v="0"/>
    <s v="19931"/>
    <x v="1"/>
    <s v="Neutro1"/>
    <n v="11.71039177827125"/>
  </r>
  <r>
    <d v="1993-01-23T00:00:00"/>
    <n v="1993"/>
    <x v="0"/>
    <s v="19931"/>
    <x v="1"/>
    <s v="Neutro1"/>
    <n v="12.378586280126186"/>
  </r>
  <r>
    <d v="1993-01-24T00:00:00"/>
    <n v="1993"/>
    <x v="0"/>
    <s v="19931"/>
    <x v="1"/>
    <s v="Neutro1"/>
    <n v="14.915460321066957"/>
  </r>
  <r>
    <d v="1993-01-25T00:00:00"/>
    <n v="1993"/>
    <x v="0"/>
    <s v="19931"/>
    <x v="1"/>
    <s v="Neutro1"/>
    <n v="12.361598284316315"/>
  </r>
  <r>
    <d v="1993-01-26T00:00:00"/>
    <n v="1993"/>
    <x v="0"/>
    <s v="19931"/>
    <x v="1"/>
    <s v="Neutro1"/>
    <n v="8.2505032983274713"/>
  </r>
  <r>
    <d v="1993-01-27T00:00:00"/>
    <n v="1993"/>
    <x v="0"/>
    <s v="19931"/>
    <x v="1"/>
    <s v="Neutro1"/>
    <n v="7.4577301605334787"/>
  </r>
  <r>
    <d v="1993-01-28T00:00:00"/>
    <n v="1993"/>
    <x v="0"/>
    <s v="19931"/>
    <x v="1"/>
    <s v="Neutro1"/>
    <n v="9.1678550720605188"/>
  </r>
  <r>
    <d v="1993-01-29T00:00:00"/>
    <n v="1993"/>
    <x v="0"/>
    <s v="19931"/>
    <x v="1"/>
    <s v="Neutro1"/>
    <n v="8.4939979049356253"/>
  </r>
  <r>
    <d v="1993-01-30T00:00:00"/>
    <n v="1993"/>
    <x v="0"/>
    <s v="19931"/>
    <x v="1"/>
    <s v="Neutro1"/>
    <n v="8.6638778630343385"/>
  </r>
  <r>
    <d v="1993-01-31T00:00:00"/>
    <n v="1993"/>
    <x v="0"/>
    <s v="19931"/>
    <x v="1"/>
    <s v="Neutro1"/>
    <n v="8.5619498881751106"/>
  </r>
  <r>
    <d v="1993-02-01T00:00:00"/>
    <n v="1993"/>
    <x v="1"/>
    <s v="19932"/>
    <x v="1"/>
    <s v="Neutro2"/>
    <n v="8.0617840768242459"/>
  </r>
  <r>
    <d v="1993-02-02T00:00:00"/>
    <n v="1993"/>
    <x v="1"/>
    <s v="19932"/>
    <x v="1"/>
    <s v="Neutro2"/>
    <n v="10.563717066183493"/>
  </r>
  <r>
    <d v="1993-02-03T00:00:00"/>
    <n v="1993"/>
    <x v="1"/>
    <s v="19932"/>
    <x v="1"/>
    <s v="Neutro2"/>
    <n v="9.1323511479212289"/>
  </r>
  <r>
    <d v="1993-02-04T00:00:00"/>
    <n v="1993"/>
    <x v="1"/>
    <s v="19932"/>
    <x v="1"/>
    <s v="Neutro2"/>
    <n v="8.1564198400151398"/>
  </r>
  <r>
    <d v="1993-02-05T00:00:00"/>
    <n v="1993"/>
    <x v="1"/>
    <s v="19932"/>
    <x v="1"/>
    <s v="Neutro2"/>
    <n v="8.8425291231491165"/>
  </r>
  <r>
    <d v="1993-02-06T00:00:00"/>
    <n v="1993"/>
    <x v="1"/>
    <s v="19932"/>
    <x v="1"/>
    <s v="Neutro2"/>
    <n v="7.7660473168527036"/>
  </r>
  <r>
    <d v="1993-02-07T00:00:00"/>
    <n v="1993"/>
    <x v="1"/>
    <s v="19932"/>
    <x v="1"/>
    <s v="Neutro2"/>
    <n v="12.610215445186567"/>
  </r>
  <r>
    <d v="1993-02-08T00:00:00"/>
    <n v="1993"/>
    <x v="1"/>
    <s v="19932"/>
    <x v="1"/>
    <s v="Neutro2"/>
    <n v="10.309383452607968"/>
  </r>
  <r>
    <d v="1993-02-09T00:00:00"/>
    <n v="1993"/>
    <x v="1"/>
    <s v="19932"/>
    <x v="1"/>
    <s v="Neutro2"/>
    <n v="12.704851208377461"/>
  </r>
  <r>
    <d v="1993-02-10T00:00:00"/>
    <n v="1993"/>
    <x v="1"/>
    <s v="19932"/>
    <x v="1"/>
    <s v="Neutro2"/>
    <n v="15.886978745671259"/>
  </r>
  <r>
    <d v="1993-02-11T00:00:00"/>
    <n v="1993"/>
    <x v="1"/>
    <s v="19932"/>
    <x v="1"/>
    <s v="Neutro2"/>
    <n v="9.8243751662546384"/>
  </r>
  <r>
    <d v="1993-02-12T00:00:00"/>
    <n v="1993"/>
    <x v="1"/>
    <s v="19932"/>
    <x v="1"/>
    <s v="Neutro2"/>
    <n v="9.2033279703143993"/>
  </r>
  <r>
    <d v="1993-02-13T00:00:00"/>
    <n v="1993"/>
    <x v="1"/>
    <s v="19932"/>
    <x v="1"/>
    <s v="Neutro2"/>
    <n v="7.8429388744453039"/>
  </r>
  <r>
    <d v="1993-02-14T00:00:00"/>
    <n v="1993"/>
    <x v="1"/>
    <s v="19932"/>
    <x v="1"/>
    <s v="Neutro2"/>
    <n v="7.434822145684576"/>
  </r>
  <r>
    <d v="1993-02-15T00:00:00"/>
    <n v="1993"/>
    <x v="1"/>
    <s v="19932"/>
    <x v="1"/>
    <s v="Neutro2"/>
    <n v="7.3815895288896973"/>
  </r>
  <r>
    <d v="1993-02-16T00:00:00"/>
    <n v="1993"/>
    <x v="1"/>
    <s v="19932"/>
    <x v="1"/>
    <s v="Neutro2"/>
    <n v="5.9029057290319855"/>
  </r>
  <r>
    <d v="1993-02-17T00:00:00"/>
    <n v="1993"/>
    <x v="1"/>
    <s v="19932"/>
    <x v="1"/>
    <s v="Neutro2"/>
    <n v="5.4001532370803638"/>
  </r>
  <r>
    <d v="1993-02-18T00:00:00"/>
    <n v="1993"/>
    <x v="1"/>
    <s v="19932"/>
    <x v="1"/>
    <s v="Neutro2"/>
    <n v="5.0275249195162202"/>
  </r>
  <r>
    <d v="1993-02-19T00:00:00"/>
    <n v="1993"/>
    <x v="1"/>
    <s v="19932"/>
    <x v="1"/>
    <s v="Neutro2"/>
    <n v="5.7727815546445074"/>
  </r>
  <r>
    <d v="1993-02-20T00:00:00"/>
    <n v="1993"/>
    <x v="1"/>
    <s v="19932"/>
    <x v="1"/>
    <s v="Neutro2"/>
    <n v="6.589015012165965"/>
  </r>
  <r>
    <d v="1993-02-21T00:00:00"/>
    <n v="1993"/>
    <x v="1"/>
    <s v="19932"/>
    <x v="1"/>
    <s v="Neutro2"/>
    <n v="5.6544868506558901"/>
  </r>
  <r>
    <d v="1993-02-22T00:00:00"/>
    <n v="1993"/>
    <x v="1"/>
    <s v="19932"/>
    <x v="1"/>
    <s v="Neutro2"/>
    <n v="5.0038659787184967"/>
  </r>
  <r>
    <d v="1993-02-23T00:00:00"/>
    <n v="1993"/>
    <x v="1"/>
    <s v="19932"/>
    <x v="1"/>
    <s v="Neutro2"/>
    <n v="4.3532451067811033"/>
  </r>
  <r>
    <d v="1993-02-24T00:00:00"/>
    <n v="1993"/>
    <x v="1"/>
    <s v="19932"/>
    <x v="1"/>
    <s v="Neutro2"/>
    <n v="4.4242219291742737"/>
  </r>
  <r>
    <d v="1993-02-25T00:00:00"/>
    <n v="1993"/>
    <x v="1"/>
    <s v="19932"/>
    <x v="1"/>
    <s v="Neutro2"/>
    <n v="5.2996027386900391"/>
  </r>
  <r>
    <d v="1993-02-26T00:00:00"/>
    <n v="1993"/>
    <x v="1"/>
    <s v="19932"/>
    <x v="1"/>
    <s v="Neutro2"/>
    <n v="5.0097807139179285"/>
  </r>
  <r>
    <d v="1993-02-27T00:00:00"/>
    <n v="1993"/>
    <x v="1"/>
    <s v="19932"/>
    <x v="1"/>
    <s v="Neutro2"/>
    <n v="6.2755340465961291"/>
  </r>
  <r>
    <d v="1993-02-28T00:00:00"/>
    <n v="1993"/>
    <x v="1"/>
    <s v="19932"/>
    <x v="1"/>
    <s v="Neutro2"/>
    <n v="7.3875042640891291"/>
  </r>
  <r>
    <d v="1993-03-01T00:00:00"/>
    <n v="1993"/>
    <x v="2"/>
    <s v="19933"/>
    <x v="1"/>
    <s v="Neutro3"/>
    <n v="5.2166779344936334"/>
  </r>
  <r>
    <d v="1993-03-02T00:00:00"/>
    <n v="1993"/>
    <x v="2"/>
    <s v="19933"/>
    <x v="1"/>
    <s v="Neutro3"/>
    <n v="4.6641869603833825"/>
  </r>
  <r>
    <d v="1993-03-03T00:00:00"/>
    <n v="1993"/>
    <x v="2"/>
    <s v="19933"/>
    <x v="1"/>
    <s v="Neutro3"/>
    <n v="4.4490062652036002"/>
  </r>
  <r>
    <d v="1993-03-04T00:00:00"/>
    <n v="1993"/>
    <x v="2"/>
    <s v="19933"/>
    <x v="1"/>
    <s v="Neutro3"/>
    <n v="4.07680181948722"/>
  </r>
  <r>
    <d v="1993-03-05T00:00:00"/>
    <n v="1993"/>
    <x v="2"/>
    <s v="19933"/>
    <x v="1"/>
    <s v="Neutro3"/>
    <n v="5.3853330739588667"/>
  </r>
  <r>
    <d v="1993-03-06T00:00:00"/>
    <n v="1993"/>
    <x v="2"/>
    <s v="19933"/>
    <x v="1"/>
    <s v="Neutro3"/>
    <n v="7.7232422486148771"/>
  </r>
  <r>
    <d v="1993-03-07T00:00:00"/>
    <n v="1993"/>
    <x v="2"/>
    <s v="19933"/>
    <x v="1"/>
    <s v="Neutro3"/>
    <n v="11.073082260062293"/>
  </r>
  <r>
    <d v="1993-03-08T00:00:00"/>
    <n v="1993"/>
    <x v="2"/>
    <s v="19933"/>
    <x v="1"/>
    <s v="Neutro3"/>
    <n v="10.357751840951126"/>
  </r>
  <r>
    <d v="1993-03-09T00:00:00"/>
    <n v="1993"/>
    <x v="2"/>
    <s v="19933"/>
    <x v="1"/>
    <s v="Neutro3"/>
    <n v="9.6598685052329145"/>
  </r>
  <r>
    <d v="1993-03-10T00:00:00"/>
    <n v="1993"/>
    <x v="2"/>
    <s v="19933"/>
    <x v="1"/>
    <s v="Neutro3"/>
    <n v="12.335087958819393"/>
  </r>
  <r>
    <d v="1993-03-11T00:00:00"/>
    <n v="1993"/>
    <x v="2"/>
    <s v="19933"/>
    <x v="1"/>
    <s v="Neutro3"/>
    <n v="5.1294425175288563"/>
  </r>
  <r>
    <d v="1993-03-12T00:00:00"/>
    <n v="1993"/>
    <x v="2"/>
    <s v="19933"/>
    <x v="1"/>
    <s v="Neutro3"/>
    <n v="4.3908493205604158"/>
  </r>
  <r>
    <d v="1993-03-13T00:00:00"/>
    <n v="1993"/>
    <x v="2"/>
    <s v="19933"/>
    <x v="1"/>
    <s v="Neutro3"/>
    <n v="3.8906995966290308"/>
  </r>
  <r>
    <d v="1993-03-14T00:00:00"/>
    <n v="1993"/>
    <x v="2"/>
    <s v="19933"/>
    <x v="1"/>
    <s v="Neutro3"/>
    <n v="3.5359422343056059"/>
  </r>
  <r>
    <d v="1993-03-15T00:00:00"/>
    <n v="1993"/>
    <x v="2"/>
    <s v="19933"/>
    <x v="1"/>
    <s v="Neutro3"/>
    <n v="3.4661539007337852"/>
  </r>
  <r>
    <d v="1993-03-16T00:00:00"/>
    <n v="1993"/>
    <x v="2"/>
    <s v="19933"/>
    <x v="1"/>
    <s v="Neutro3"/>
    <n v="3.4719695951981038"/>
  </r>
  <r>
    <d v="1993-03-17T00:00:00"/>
    <n v="1993"/>
    <x v="2"/>
    <s v="19933"/>
    <x v="1"/>
    <s v="Neutro3"/>
    <n v="4.5071632098467846"/>
  </r>
  <r>
    <d v="1993-03-18T00:00:00"/>
    <n v="1993"/>
    <x v="2"/>
    <s v="19933"/>
    <x v="1"/>
    <s v="Neutro3"/>
    <n v="8.438572667726044"/>
  </r>
  <r>
    <d v="1993-03-19T00:00:00"/>
    <n v="1993"/>
    <x v="2"/>
    <s v="19933"/>
    <x v="1"/>
    <s v="Neutro3"/>
    <n v="6.3798168273573195"/>
  </r>
  <r>
    <d v="1993-03-20T00:00:00"/>
    <n v="1993"/>
    <x v="2"/>
    <s v="19933"/>
    <x v="1"/>
    <s v="Neutro3"/>
    <n v="3.7511229294853883"/>
  </r>
  <r>
    <d v="1993-03-21T00:00:00"/>
    <n v="1993"/>
    <x v="2"/>
    <s v="19933"/>
    <x v="1"/>
    <s v="Neutro3"/>
    <n v="8.077999610938301"/>
  </r>
  <r>
    <d v="1993-03-22T00:00:00"/>
    <n v="1993"/>
    <x v="2"/>
    <s v="19933"/>
    <x v="1"/>
    <s v="Neutro3"/>
    <n v="8.1012623887955755"/>
  </r>
  <r>
    <d v="1993-03-23T00:00:00"/>
    <n v="1993"/>
    <x v="2"/>
    <s v="19933"/>
    <x v="1"/>
    <s v="Neutro3"/>
    <n v="8.2408390559392171"/>
  </r>
  <r>
    <d v="1993-03-24T00:00:00"/>
    <n v="1993"/>
    <x v="2"/>
    <s v="19933"/>
    <x v="1"/>
    <s v="Neutro3"/>
    <n v="12.817790599357823"/>
  </r>
  <r>
    <d v="1993-03-25T00:00:00"/>
    <n v="1993"/>
    <x v="2"/>
    <s v="19933"/>
    <x v="1"/>
    <s v="Neutro3"/>
    <n v="11.67791448435141"/>
  </r>
  <r>
    <d v="1993-03-26T00:00:00"/>
    <n v="1993"/>
    <x v="2"/>
    <s v="19933"/>
    <x v="1"/>
    <s v="Neutro3"/>
    <n v="12.090828791318019"/>
  </r>
  <r>
    <d v="1993-03-27T00:00:00"/>
    <n v="1993"/>
    <x v="2"/>
    <s v="19933"/>
    <x v="1"/>
    <s v="Neutro3"/>
    <n v="7.9675014161162512"/>
  </r>
  <r>
    <d v="1993-03-28T00:00:00"/>
    <n v="1993"/>
    <x v="2"/>
    <s v="19933"/>
    <x v="1"/>
    <s v="Neutro3"/>
    <n v="9.2992954484451715"/>
  </r>
  <r>
    <d v="1993-03-29T00:00:00"/>
    <n v="1993"/>
    <x v="2"/>
    <s v="19933"/>
    <x v="1"/>
    <s v="Neutro3"/>
    <n v="8.67120044629878"/>
  </r>
  <r>
    <d v="1993-03-30T00:00:00"/>
    <n v="1993"/>
    <x v="2"/>
    <s v="19933"/>
    <x v="1"/>
    <s v="Neutro3"/>
    <n v="8.6828318352274181"/>
  </r>
  <r>
    <d v="1993-03-31T00:00:00"/>
    <n v="1993"/>
    <x v="2"/>
    <s v="19933"/>
    <x v="1"/>
    <s v="Neutro3"/>
    <n v="7.3510378028984977"/>
  </r>
  <r>
    <d v="1993-04-01T00:00:00"/>
    <n v="1993"/>
    <x v="3"/>
    <s v="19934"/>
    <x v="1"/>
    <s v="Neutro4"/>
    <n v="6.1685299198454828"/>
  </r>
  <r>
    <d v="1993-04-02T00:00:00"/>
    <n v="1993"/>
    <x v="3"/>
    <s v="19934"/>
    <x v="1"/>
    <s v="Neutro4"/>
    <n v="6.2297864235182283"/>
  </r>
  <r>
    <d v="1993-04-03T00:00:00"/>
    <n v="1993"/>
    <x v="3"/>
    <s v="19934"/>
    <x v="1"/>
    <s v="Neutro4"/>
    <n v="10.088946154901201"/>
  </r>
  <r>
    <d v="1993-04-04T00:00:00"/>
    <n v="1993"/>
    <x v="3"/>
    <s v="19934"/>
    <x v="1"/>
    <s v="Neutro4"/>
    <n v="8.771931325937171"/>
  </r>
  <r>
    <d v="1993-04-05T00:00:00"/>
    <n v="1993"/>
    <x v="3"/>
    <s v="19934"/>
    <x v="1"/>
    <s v="Neutro4"/>
    <n v="8.771931325937171"/>
  </r>
  <r>
    <d v="1993-04-06T00:00:00"/>
    <n v="1993"/>
    <x v="3"/>
    <s v="19934"/>
    <x v="1"/>
    <s v="Neutro4"/>
    <n v="5.1332950077760815"/>
  </r>
  <r>
    <d v="1993-04-07T00:00:00"/>
    <n v="1993"/>
    <x v="3"/>
    <s v="19934"/>
    <x v="1"/>
    <s v="Neutro4"/>
    <n v="4.4410965162740563"/>
  </r>
  <r>
    <d v="1993-04-08T00:00:00"/>
    <n v="1993"/>
    <x v="3"/>
    <s v="19934"/>
    <x v="1"/>
    <s v="Neutro4"/>
    <n v="10.229836113348517"/>
  </r>
  <r>
    <d v="1993-04-09T00:00:00"/>
    <n v="1993"/>
    <x v="3"/>
    <s v="19934"/>
    <x v="1"/>
    <s v="Neutro4"/>
    <n v="6.3032942279255231"/>
  </r>
  <r>
    <d v="1993-04-10T00:00:00"/>
    <n v="1993"/>
    <x v="3"/>
    <s v="19934"/>
    <x v="1"/>
    <s v="Neutro4"/>
    <n v="10.640254687955911"/>
  </r>
  <r>
    <d v="1993-04-11T00:00:00"/>
    <n v="1993"/>
    <x v="3"/>
    <s v="19934"/>
    <x v="1"/>
    <s v="Neutro4"/>
    <n v="5.592718785321674"/>
  </r>
  <r>
    <d v="1993-04-12T00:00:00"/>
    <n v="1993"/>
    <x v="3"/>
    <s v="19934"/>
    <x v="1"/>
    <s v="Neutro4"/>
    <n v="12.171667279774551"/>
  </r>
  <r>
    <d v="1993-04-13T00:00:00"/>
    <n v="1993"/>
    <x v="3"/>
    <s v="19934"/>
    <x v="1"/>
    <s v="Neutro4"/>
    <n v="5.5437135823834778"/>
  </r>
  <r>
    <d v="1993-04-14T00:00:00"/>
    <n v="1993"/>
    <x v="3"/>
    <s v="19934"/>
    <x v="1"/>
    <s v="Neutro4"/>
    <n v="8.667795269693503"/>
  </r>
  <r>
    <d v="1993-04-15T00:00:00"/>
    <n v="1993"/>
    <x v="3"/>
    <s v="19934"/>
    <x v="1"/>
    <s v="Neutro4"/>
    <n v="3.9816727387284643"/>
  </r>
  <r>
    <d v="1993-04-16T00:00:00"/>
    <n v="1993"/>
    <x v="3"/>
    <s v="19934"/>
    <x v="1"/>
    <s v="Neutro4"/>
    <n v="7.853083770845986"/>
  </r>
  <r>
    <d v="1993-04-17T00:00:00"/>
    <n v="1993"/>
    <x v="3"/>
    <s v="19934"/>
    <x v="1"/>
    <s v="Neutro4"/>
    <n v="5.1332950077760815"/>
  </r>
  <r>
    <d v="1993-04-18T00:00:00"/>
    <n v="1993"/>
    <x v="3"/>
    <s v="19934"/>
    <x v="1"/>
    <s v="Neutro4"/>
    <n v="22.187105630268459"/>
  </r>
  <r>
    <d v="1993-04-19T00:00:00"/>
    <n v="1993"/>
    <x v="3"/>
    <s v="19934"/>
    <x v="1"/>
    <s v="Neutro4"/>
    <n v="13.360043451025817"/>
  </r>
  <r>
    <d v="1993-04-20T00:00:00"/>
    <n v="1993"/>
    <x v="3"/>
    <s v="19934"/>
    <x v="1"/>
    <s v="Neutro4"/>
    <n v="12.459572847036457"/>
  </r>
  <r>
    <d v="1993-04-21T00:00:00"/>
    <n v="1993"/>
    <x v="3"/>
    <s v="19934"/>
    <x v="1"/>
    <s v="Neutro4"/>
    <n v="26.370924831116984"/>
  </r>
  <r>
    <d v="1993-04-22T00:00:00"/>
    <n v="1993"/>
    <x v="3"/>
    <s v="19934"/>
    <x v="1"/>
    <s v="Neutro4"/>
    <n v="9.9358048957193361"/>
  </r>
  <r>
    <d v="1993-04-23T00:00:00"/>
    <n v="1993"/>
    <x v="3"/>
    <s v="19934"/>
    <x v="1"/>
    <s v="Neutro4"/>
    <n v="6.5605715433510543"/>
  </r>
  <r>
    <d v="1993-04-24T00:00:00"/>
    <n v="1993"/>
    <x v="3"/>
    <s v="19934"/>
    <x v="1"/>
    <s v="Neutro4"/>
    <n v="5.7458600445035373"/>
  </r>
  <r>
    <d v="1993-04-25T00:00:00"/>
    <n v="1993"/>
    <x v="3"/>
    <s v="19934"/>
    <x v="1"/>
    <s v="Neutro4"/>
    <n v="9.0047060398936036"/>
  </r>
  <r>
    <d v="1993-04-26T00:00:00"/>
    <n v="1993"/>
    <x v="3"/>
    <s v="19934"/>
    <x v="1"/>
    <s v="Neutro4"/>
    <n v="7.6448116583586518"/>
  </r>
  <r>
    <d v="1993-04-27T00:00:00"/>
    <n v="1993"/>
    <x v="3"/>
    <s v="19934"/>
    <x v="1"/>
    <s v="Neutro4"/>
    <n v="8.5330309616134628"/>
  </r>
  <r>
    <d v="1993-04-28T00:00:00"/>
    <n v="1993"/>
    <x v="3"/>
    <s v="19934"/>
    <x v="1"/>
    <s v="Neutro4"/>
    <n v="15.038471651659046"/>
  </r>
  <r>
    <d v="1993-04-29T00:00:00"/>
    <n v="1993"/>
    <x v="3"/>
    <s v="19934"/>
    <x v="1"/>
    <s v="Neutro4"/>
    <n v="7.9327172256205563"/>
  </r>
  <r>
    <d v="1993-04-30T00:00:00"/>
    <n v="1993"/>
    <x v="3"/>
    <s v="19934"/>
    <x v="1"/>
    <s v="Neutro4"/>
    <n v="7.7795759664386921"/>
  </r>
  <r>
    <d v="1993-05-01T00:00:00"/>
    <n v="1993"/>
    <x v="4"/>
    <s v="19935"/>
    <x v="1"/>
    <s v="Neutro5"/>
    <n v="9.1786724913378634"/>
  </r>
  <r>
    <d v="1993-05-02T00:00:00"/>
    <n v="1993"/>
    <x v="4"/>
    <s v="19935"/>
    <x v="1"/>
    <s v="Neutro5"/>
    <n v="8.6186641994556439"/>
  </r>
  <r>
    <d v="1993-05-03T00:00:00"/>
    <n v="1993"/>
    <x v="4"/>
    <s v="19935"/>
    <x v="1"/>
    <s v="Neutro5"/>
    <n v="8.1064614934658064"/>
  </r>
  <r>
    <d v="1993-05-04T00:00:00"/>
    <n v="1993"/>
    <x v="4"/>
    <s v="19935"/>
    <x v="1"/>
    <s v="Neutro5"/>
    <n v="6.3513135542739683"/>
  </r>
  <r>
    <d v="1993-05-05T00:00:00"/>
    <n v="1993"/>
    <x v="4"/>
    <s v="19935"/>
    <x v="1"/>
    <s v="Neutro5"/>
    <n v="23.185709157806581"/>
  </r>
  <r>
    <d v="1993-05-06T00:00:00"/>
    <n v="1993"/>
    <x v="4"/>
    <s v="19935"/>
    <x v="1"/>
    <s v="Neutro5"/>
    <n v="12.72311521678753"/>
  </r>
  <r>
    <d v="1993-05-07T00:00:00"/>
    <n v="1993"/>
    <x v="4"/>
    <s v="19935"/>
    <x v="1"/>
    <s v="Neutro5"/>
    <n v="17.367086417762046"/>
  </r>
  <r>
    <d v="1993-05-08T00:00:00"/>
    <n v="1993"/>
    <x v="4"/>
    <s v="19935"/>
    <x v="1"/>
    <s v="Neutro5"/>
    <n v="10.851867997571329"/>
  </r>
  <r>
    <d v="1993-05-09T00:00:00"/>
    <n v="1993"/>
    <x v="4"/>
    <s v="19935"/>
    <x v="1"/>
    <s v="Neutro5"/>
    <n v="11.773832868353034"/>
  </r>
  <r>
    <d v="1993-05-10T00:00:00"/>
    <n v="1993"/>
    <x v="4"/>
    <s v="19935"/>
    <x v="1"/>
    <s v="Neutro5"/>
    <n v="24.059868442695905"/>
  </r>
  <r>
    <d v="1993-05-11T00:00:00"/>
    <n v="1993"/>
    <x v="4"/>
    <s v="19935"/>
    <x v="1"/>
    <s v="Neutro5"/>
    <n v="18.159293269692988"/>
  </r>
  <r>
    <d v="1993-05-12T00:00:00"/>
    <n v="1993"/>
    <x v="4"/>
    <s v="19935"/>
    <x v="1"/>
    <s v="Neutro5"/>
    <n v="18.220757594411772"/>
  </r>
  <r>
    <d v="1993-05-13T00:00:00"/>
    <n v="1993"/>
    <x v="4"/>
    <s v="19935"/>
    <x v="1"/>
    <s v="Neutro5"/>
    <n v="16.793419387053429"/>
  </r>
  <r>
    <d v="1993-05-14T00:00:00"/>
    <n v="1993"/>
    <x v="4"/>
    <s v="19935"/>
    <x v="1"/>
    <s v="Neutro5"/>
    <n v="13.802155584072784"/>
  </r>
  <r>
    <d v="1993-05-15T00:00:00"/>
    <n v="1993"/>
    <x v="4"/>
    <s v="19935"/>
    <x v="1"/>
    <s v="Neutro5"/>
    <n v="10.578693221043416"/>
  </r>
  <r>
    <d v="1993-05-16T00:00:00"/>
    <n v="1993"/>
    <x v="4"/>
    <s v="19935"/>
    <x v="1"/>
    <s v="Neutro5"/>
    <n v="9.9913674515084043"/>
  </r>
  <r>
    <d v="1993-05-17T00:00:00"/>
    <n v="1993"/>
    <x v="4"/>
    <s v="19935"/>
    <x v="1"/>
    <s v="Neutro5"/>
    <n v="7.7718223922191134"/>
  </r>
  <r>
    <d v="1993-05-18T00:00:00"/>
    <n v="1993"/>
    <x v="4"/>
    <s v="19935"/>
    <x v="1"/>
    <s v="Neutro5"/>
    <n v="7.3962070744932333"/>
  </r>
  <r>
    <d v="1993-05-19T00:00:00"/>
    <n v="1993"/>
    <x v="4"/>
    <s v="19935"/>
    <x v="1"/>
    <s v="Neutro5"/>
    <n v="6.7132701331734523"/>
  </r>
  <r>
    <d v="1993-05-20T00:00:00"/>
    <n v="1993"/>
    <x v="4"/>
    <s v="19935"/>
    <x v="1"/>
    <s v="Neutro5"/>
    <n v="18.869547688665563"/>
  </r>
  <r>
    <d v="1993-05-21T00:00:00"/>
    <n v="1993"/>
    <x v="4"/>
    <s v="19935"/>
    <x v="1"/>
    <s v="Neutro5"/>
    <n v="18.254904441477763"/>
  </r>
  <r>
    <d v="1993-05-22T00:00:00"/>
    <n v="1993"/>
    <x v="4"/>
    <s v="19935"/>
    <x v="1"/>
    <s v="Neutro5"/>
    <n v="10.489911418671843"/>
  </r>
  <r>
    <d v="1993-05-23T00:00:00"/>
    <n v="1993"/>
    <x v="4"/>
    <s v="19935"/>
    <x v="1"/>
    <s v="Neutro5"/>
    <n v="21.8812995998858"/>
  </r>
  <r>
    <d v="1993-05-24T00:00:00"/>
    <n v="1993"/>
    <x v="4"/>
    <s v="19935"/>
    <x v="1"/>
    <s v="Neutro5"/>
    <n v="13.870449278204763"/>
  </r>
  <r>
    <d v="1993-05-25T00:00:00"/>
    <n v="1993"/>
    <x v="4"/>
    <s v="19935"/>
    <x v="1"/>
    <s v="Neutro5"/>
    <n v="17.367086417762046"/>
  </r>
  <r>
    <d v="1993-05-26T00:00:00"/>
    <n v="1993"/>
    <x v="4"/>
    <s v="19935"/>
    <x v="1"/>
    <s v="Neutro5"/>
    <n v="22.653018343577152"/>
  </r>
  <r>
    <d v="1993-05-27T00:00:00"/>
    <n v="1993"/>
    <x v="4"/>
    <s v="19935"/>
    <x v="1"/>
    <s v="Neutro5"/>
    <n v="17.708554888421936"/>
  </r>
  <r>
    <d v="1993-05-28T00:00:00"/>
    <n v="1993"/>
    <x v="4"/>
    <s v="19935"/>
    <x v="1"/>
    <s v="Neutro5"/>
    <n v="12.688968369721541"/>
  </r>
  <r>
    <d v="1993-05-29T00:00:00"/>
    <n v="1993"/>
    <x v="4"/>
    <s v="19935"/>
    <x v="1"/>
    <s v="Neutro5"/>
    <n v="16.916348036490987"/>
  </r>
  <r>
    <d v="1993-05-30T00:00:00"/>
    <n v="1993"/>
    <x v="4"/>
    <s v="19935"/>
    <x v="1"/>
    <s v="Neutro5"/>
    <n v="14.054842252361105"/>
  </r>
  <r>
    <d v="1993-05-31T00:00:00"/>
    <n v="1993"/>
    <x v="4"/>
    <s v="19935"/>
    <x v="1"/>
    <s v="Neutro5"/>
    <n v="10.974796647008889"/>
  </r>
  <r>
    <d v="1993-06-01T00:00:00"/>
    <n v="1993"/>
    <x v="5"/>
    <s v="19936"/>
    <x v="1"/>
    <s v="Neutro6"/>
    <n v="10.414989169126155"/>
  </r>
  <r>
    <d v="1993-06-02T00:00:00"/>
    <n v="1993"/>
    <x v="5"/>
    <s v="19936"/>
    <x v="1"/>
    <s v="Neutro6"/>
    <n v="8.7781304912298665"/>
  </r>
  <r>
    <d v="1993-06-03T00:00:00"/>
    <n v="1993"/>
    <x v="5"/>
    <s v="19936"/>
    <x v="1"/>
    <s v="Neutro6"/>
    <n v="7.894988134783496"/>
  </r>
  <r>
    <d v="1993-06-04T00:00:00"/>
    <n v="1993"/>
    <x v="5"/>
    <s v="19936"/>
    <x v="1"/>
    <s v="Neutro6"/>
    <n v="7.2706978483300277"/>
  </r>
  <r>
    <d v="1993-06-05T00:00:00"/>
    <n v="1993"/>
    <x v="5"/>
    <s v="19936"/>
    <x v="1"/>
    <s v="Neutro6"/>
    <n v="8.7096108256435105"/>
  </r>
  <r>
    <d v="1993-06-06T00:00:00"/>
    <n v="1993"/>
    <x v="5"/>
    <s v="19936"/>
    <x v="1"/>
    <s v="Neutro6"/>
    <n v="6.7606070045204865"/>
  </r>
  <r>
    <d v="1993-06-07T00:00:00"/>
    <n v="1993"/>
    <x v="5"/>
    <s v="19936"/>
    <x v="1"/>
    <s v="Neutro6"/>
    <n v="6.0982502371857086"/>
  </r>
  <r>
    <d v="1993-06-08T00:00:00"/>
    <n v="1993"/>
    <x v="5"/>
    <s v="19936"/>
    <x v="1"/>
    <s v="Neutro6"/>
    <n v="7.5447765106754527"/>
  </r>
  <r>
    <d v="1993-06-09T00:00:00"/>
    <n v="1993"/>
    <x v="5"/>
    <s v="19936"/>
    <x v="1"/>
    <s v="Neutro6"/>
    <n v="5.9612109060129965"/>
  </r>
  <r>
    <d v="1993-06-10T00:00:00"/>
    <n v="1993"/>
    <x v="5"/>
    <s v="19936"/>
    <x v="1"/>
    <s v="Neutro6"/>
    <n v="5.5044131354372876"/>
  </r>
  <r>
    <d v="1993-06-11T00:00:00"/>
    <n v="1993"/>
    <x v="5"/>
    <s v="19936"/>
    <x v="1"/>
    <s v="Neutro6"/>
    <n v="5.2607876577969099"/>
  </r>
  <r>
    <d v="1993-06-12T00:00:00"/>
    <n v="1993"/>
    <x v="5"/>
    <s v="19936"/>
    <x v="1"/>
    <s v="Neutro6"/>
    <n v="4.9943222916277463"/>
  </r>
  <r>
    <d v="1993-06-13T00:00:00"/>
    <n v="1993"/>
    <x v="5"/>
    <s v="19936"/>
    <x v="1"/>
    <s v="Neutro6"/>
    <n v="4.6288840751671803"/>
  </r>
  <r>
    <d v="1993-06-14T00:00:00"/>
    <n v="1993"/>
    <x v="5"/>
    <s v="19936"/>
    <x v="1"/>
    <s v="Neutro6"/>
    <n v="4.6060441866383943"/>
  </r>
  <r>
    <d v="1993-06-15T00:00:00"/>
    <n v="1993"/>
    <x v="5"/>
    <s v="19936"/>
    <x v="1"/>
    <s v="Neutro6"/>
    <n v="4.7430835178111073"/>
  </r>
  <r>
    <d v="1993-06-16T00:00:00"/>
    <n v="1993"/>
    <x v="5"/>
    <s v="19936"/>
    <x v="1"/>
    <s v="Neutro6"/>
    <n v="4.5222979286995146"/>
  </r>
  <r>
    <d v="1993-06-17T00:00:00"/>
    <n v="1993"/>
    <x v="5"/>
    <s v="19936"/>
    <x v="1"/>
    <s v="Neutro6"/>
    <n v="4.118793231357639"/>
  </r>
  <r>
    <d v="1993-06-18T00:00:00"/>
    <n v="1993"/>
    <x v="5"/>
    <s v="19936"/>
    <x v="1"/>
    <s v="Neutro6"/>
    <n v="4.2938990434116606"/>
  </r>
  <r>
    <d v="1993-06-19T00:00:00"/>
    <n v="1993"/>
    <x v="5"/>
    <s v="19936"/>
    <x v="1"/>
    <s v="Neutro6"/>
    <n v="4.2025394892965187"/>
  </r>
  <r>
    <d v="1993-06-20T00:00:00"/>
    <n v="1993"/>
    <x v="5"/>
    <s v="19936"/>
    <x v="1"/>
    <s v="Neutro6"/>
    <n v="4.5603644095808233"/>
  </r>
  <r>
    <d v="1993-06-21T00:00:00"/>
    <n v="1993"/>
    <x v="5"/>
    <s v="19936"/>
    <x v="1"/>
    <s v="Neutro6"/>
    <n v="4.7202436292823213"/>
  </r>
  <r>
    <d v="1993-06-22T00:00:00"/>
    <n v="1993"/>
    <x v="5"/>
    <s v="19936"/>
    <x v="1"/>
    <s v="Neutro6"/>
    <n v="4.118793231357639"/>
  </r>
  <r>
    <d v="1993-06-23T00:00:00"/>
    <n v="1993"/>
    <x v="5"/>
    <s v="19936"/>
    <x v="1"/>
    <s v="Neutro6"/>
    <n v="3.9893671963611879"/>
  </r>
  <r>
    <d v="1993-06-24T00:00:00"/>
    <n v="1993"/>
    <x v="5"/>
    <s v="19936"/>
    <x v="1"/>
    <s v="Neutro6"/>
    <n v="4.5908175942858707"/>
  </r>
  <r>
    <d v="1993-06-25T00:00:00"/>
    <n v="1993"/>
    <x v="5"/>
    <s v="19936"/>
    <x v="1"/>
    <s v="Neutro6"/>
    <n v="4.3624187089980166"/>
  </r>
  <r>
    <d v="1993-06-26T00:00:00"/>
    <n v="1993"/>
    <x v="5"/>
    <s v="19936"/>
    <x v="1"/>
    <s v="Neutro6"/>
    <n v="4.0426602695950207"/>
  </r>
  <r>
    <d v="1993-06-27T00:00:00"/>
    <n v="1993"/>
    <x v="5"/>
    <s v="19936"/>
    <x v="1"/>
    <s v="Neutro6"/>
    <n v="3.9893671963611879"/>
  </r>
  <r>
    <d v="1993-06-28T00:00:00"/>
    <n v="1993"/>
    <x v="5"/>
    <s v="19936"/>
    <x v="1"/>
    <s v="Neutro6"/>
    <n v="9.9810312870792313"/>
  </r>
  <r>
    <d v="1993-06-29T00:00:00"/>
    <n v="1993"/>
    <x v="5"/>
    <s v="19936"/>
    <x v="1"/>
    <s v="Neutro6"/>
    <n v="8.7476773065248192"/>
  </r>
  <r>
    <d v="1993-06-30T00:00:00"/>
    <n v="1993"/>
    <x v="5"/>
    <s v="19936"/>
    <x v="1"/>
    <s v="Neutro6"/>
    <n v="4.347192116645493"/>
  </r>
  <r>
    <d v="1993-07-01T00:00:00"/>
    <n v="1993"/>
    <x v="6"/>
    <s v="19937"/>
    <x v="1"/>
    <s v="Neutro7"/>
    <n v="10.954958492141307"/>
  </r>
  <r>
    <d v="1993-07-02T00:00:00"/>
    <n v="1993"/>
    <x v="6"/>
    <s v="19937"/>
    <x v="1"/>
    <s v="Neutro7"/>
    <n v="18.434502224549238"/>
  </r>
  <r>
    <d v="1993-07-03T00:00:00"/>
    <n v="1993"/>
    <x v="6"/>
    <s v="19937"/>
    <x v="1"/>
    <s v="Neutro7"/>
    <n v="17.694302326431583"/>
  </r>
  <r>
    <d v="1993-07-04T00:00:00"/>
    <n v="1993"/>
    <x v="6"/>
    <s v="19937"/>
    <x v="1"/>
    <s v="Neutro7"/>
    <n v="7.3174047071059691"/>
  </r>
  <r>
    <d v="1993-07-05T00:00:00"/>
    <n v="1993"/>
    <x v="6"/>
    <s v="19937"/>
    <x v="1"/>
    <s v="Neutro7"/>
    <n v="12.386011628502107"/>
  </r>
  <r>
    <d v="1993-07-06T00:00:00"/>
    <n v="1993"/>
    <x v="6"/>
    <s v="19937"/>
    <x v="1"/>
    <s v="Neutro7"/>
    <n v="11.117097517443268"/>
  </r>
  <r>
    <d v="1993-07-07T00:00:00"/>
    <n v="1993"/>
    <x v="6"/>
    <s v="19937"/>
    <x v="1"/>
    <s v="Neutro7"/>
    <n v="6.8521361997177292"/>
  </r>
  <r>
    <d v="1993-07-08T00:00:00"/>
    <n v="1993"/>
    <x v="6"/>
    <s v="19937"/>
    <x v="1"/>
    <s v="Neutro7"/>
    <n v="5.6325687485334006"/>
  </r>
  <r>
    <d v="1993-07-09T00:00:00"/>
    <n v="1993"/>
    <x v="6"/>
    <s v="19937"/>
    <x v="1"/>
    <s v="Neutro7"/>
    <n v="9.1361815996236384"/>
  </r>
  <r>
    <d v="1993-07-10T00:00:00"/>
    <n v="1993"/>
    <x v="6"/>
    <s v="19937"/>
    <x v="1"/>
    <s v="Neutro7"/>
    <n v="15.417306449364888"/>
  </r>
  <r>
    <d v="1993-07-11T00:00:00"/>
    <n v="1993"/>
    <x v="6"/>
    <s v="19937"/>
    <x v="1"/>
    <s v="Neutro7"/>
    <n v="10.06671861440012"/>
  </r>
  <r>
    <d v="1993-07-12T00:00:00"/>
    <n v="1993"/>
    <x v="6"/>
    <s v="19937"/>
    <x v="1"/>
    <s v="Neutro7"/>
    <n v="7.1623152046432219"/>
  </r>
  <r>
    <d v="1993-07-13T00:00:00"/>
    <n v="1993"/>
    <x v="6"/>
    <s v="19937"/>
    <x v="1"/>
    <s v="Neutro7"/>
    <n v="5.3717364034824175"/>
  </r>
  <r>
    <d v="1993-07-14T00:00:00"/>
    <n v="1993"/>
    <x v="6"/>
    <s v="19937"/>
    <x v="1"/>
    <s v="Neutro7"/>
    <n v="4.737279347952998"/>
  </r>
  <r>
    <d v="1993-07-15T00:00:00"/>
    <n v="1993"/>
    <x v="6"/>
    <s v="19937"/>
    <x v="1"/>
    <s v="Neutro7"/>
    <n v="4.3707041603137773"/>
  </r>
  <r>
    <d v="1993-07-16T00:00:00"/>
    <n v="1993"/>
    <x v="6"/>
    <s v="19937"/>
    <x v="1"/>
    <s v="Neutro7"/>
    <n v="4.053475632549068"/>
  </r>
  <r>
    <d v="1993-07-17T00:00:00"/>
    <n v="1993"/>
    <x v="6"/>
    <s v="19937"/>
    <x v="1"/>
    <s v="Neutro7"/>
    <n v="3.8560889930510265"/>
  </r>
  <r>
    <d v="1993-07-18T00:00:00"/>
    <n v="1993"/>
    <x v="6"/>
    <s v="19937"/>
    <x v="1"/>
    <s v="Neutro7"/>
    <n v="3.7503461504627897"/>
  </r>
  <r>
    <d v="1993-07-19T00:00:00"/>
    <n v="1993"/>
    <x v="6"/>
    <s v="19937"/>
    <x v="1"/>
    <s v="Neutro7"/>
    <n v="3.6798509220706324"/>
  </r>
  <r>
    <d v="1993-07-20T00:00:00"/>
    <n v="1993"/>
    <x v="6"/>
    <s v="19937"/>
    <x v="1"/>
    <s v="Neutro7"/>
    <n v="3.6446033078745534"/>
  </r>
  <r>
    <d v="1993-07-21T00:00:00"/>
    <n v="1993"/>
    <x v="6"/>
    <s v="19937"/>
    <x v="1"/>
    <s v="Neutro7"/>
    <n v="3.9618318356392632"/>
  </r>
  <r>
    <d v="1993-07-22T00:00:00"/>
    <n v="1993"/>
    <x v="6"/>
    <s v="19937"/>
    <x v="1"/>
    <s v="Neutro7"/>
    <n v="3.6869004449098477"/>
  </r>
  <r>
    <d v="1993-07-23T00:00:00"/>
    <n v="1993"/>
    <x v="6"/>
    <s v="19937"/>
    <x v="1"/>
    <s v="Neutro7"/>
    <n v="4.053475632549068"/>
  </r>
  <r>
    <d v="1993-07-24T00:00:00"/>
    <n v="1993"/>
    <x v="6"/>
    <s v="19937"/>
    <x v="1"/>
    <s v="Neutro7"/>
    <n v="3.8772375615686738"/>
  </r>
  <r>
    <d v="1993-07-25T00:00:00"/>
    <n v="1993"/>
    <x v="6"/>
    <s v="19937"/>
    <x v="1"/>
    <s v="Neutro7"/>
    <n v="11.525969842117785"/>
  </r>
  <r>
    <d v="1993-07-26T00:00:00"/>
    <n v="1993"/>
    <x v="6"/>
    <s v="19937"/>
    <x v="1"/>
    <s v="Neutro7"/>
    <n v="6.4362143522039981"/>
  </r>
  <r>
    <d v="1993-07-27T00:00:00"/>
    <n v="1993"/>
    <x v="6"/>
    <s v="19937"/>
    <x v="1"/>
    <s v="Neutro7"/>
    <n v="4.4200508201882878"/>
  </r>
  <r>
    <d v="1993-07-28T00:00:00"/>
    <n v="1993"/>
    <x v="6"/>
    <s v="19937"/>
    <x v="1"/>
    <s v="Neutro7"/>
    <n v="3.9195346986039685"/>
  </r>
  <r>
    <d v="1993-07-29T00:00:00"/>
    <n v="1993"/>
    <x v="6"/>
    <s v="19937"/>
    <x v="1"/>
    <s v="Neutro7"/>
    <n v="4.7936755306667234"/>
  </r>
  <r>
    <d v="1993-07-30T00:00:00"/>
    <n v="1993"/>
    <x v="6"/>
    <s v="19937"/>
    <x v="1"/>
    <s v="Neutro7"/>
    <n v="6.3516200781334087"/>
  </r>
  <r>
    <d v="1993-07-31T00:00:00"/>
    <n v="1993"/>
    <x v="6"/>
    <s v="19937"/>
    <x v="1"/>
    <s v="Neutro7"/>
    <n v="3.9265842214431843"/>
  </r>
  <r>
    <d v="1993-08-01T00:00:00"/>
    <n v="1993"/>
    <x v="7"/>
    <s v="19938"/>
    <x v="1"/>
    <s v="Neutro8"/>
    <n v="5.1604993711580036"/>
  </r>
  <r>
    <d v="1993-08-02T00:00:00"/>
    <n v="1993"/>
    <x v="7"/>
    <s v="19938"/>
    <x v="1"/>
    <s v="Neutro8"/>
    <n v="3.8533544117090113"/>
  </r>
  <r>
    <d v="1993-08-03T00:00:00"/>
    <n v="1993"/>
    <x v="7"/>
    <s v="19938"/>
    <x v="1"/>
    <s v="Neutro8"/>
    <n v="3.7376176184244647"/>
  </r>
  <r>
    <d v="1993-08-04T00:00:00"/>
    <n v="1993"/>
    <x v="7"/>
    <s v="19938"/>
    <x v="1"/>
    <s v="Neutro8"/>
    <n v="3.5674164518295437"/>
  </r>
  <r>
    <d v="1993-08-05T00:00:00"/>
    <n v="1993"/>
    <x v="7"/>
    <s v="19938"/>
    <x v="1"/>
    <s v="Neutro8"/>
    <n v="3.478911845200185"/>
  </r>
  <r>
    <d v="1993-08-06T00:00:00"/>
    <n v="1993"/>
    <x v="7"/>
    <s v="19938"/>
    <x v="1"/>
    <s v="Neutro8"/>
    <n v="3.506144031855372"/>
  </r>
  <r>
    <d v="1993-08-07T00:00:00"/>
    <n v="1993"/>
    <x v="7"/>
    <s v="19938"/>
    <x v="1"/>
    <s v="Neutro8"/>
    <n v="3.519760125182966"/>
  </r>
  <r>
    <d v="1993-08-08T00:00:00"/>
    <n v="1993"/>
    <x v="7"/>
    <s v="19938"/>
    <x v="1"/>
    <s v="Neutro8"/>
    <n v="3.5538003585019502"/>
  </r>
  <r>
    <d v="1993-08-09T00:00:00"/>
    <n v="1993"/>
    <x v="7"/>
    <s v="19938"/>
    <x v="1"/>
    <s v="Neutro8"/>
    <n v="5.4804775643564554"/>
  </r>
  <r>
    <d v="1993-08-10T00:00:00"/>
    <n v="1993"/>
    <x v="7"/>
    <s v="19938"/>
    <x v="1"/>
    <s v="Neutro8"/>
    <n v="13.752254260869615"/>
  </r>
  <r>
    <d v="1993-08-11T00:00:00"/>
    <n v="1993"/>
    <x v="7"/>
    <s v="19938"/>
    <x v="1"/>
    <s v="Neutro8"/>
    <n v="11.689416121739173"/>
  </r>
  <r>
    <d v="1993-08-12T00:00:00"/>
    <n v="1993"/>
    <x v="7"/>
    <s v="19938"/>
    <x v="1"/>
    <s v="Neutro8"/>
    <n v="5.6642948242789704"/>
  </r>
  <r>
    <d v="1993-08-13T00:00:00"/>
    <n v="1993"/>
    <x v="7"/>
    <s v="19938"/>
    <x v="1"/>
    <s v="Neutro8"/>
    <n v="4.3367257248385869"/>
  </r>
  <r>
    <d v="1993-08-14T00:00:00"/>
    <n v="1993"/>
    <x v="7"/>
    <s v="19938"/>
    <x v="1"/>
    <s v="Neutro8"/>
    <n v="4.0303636249677286"/>
  </r>
  <r>
    <d v="1993-08-15T00:00:00"/>
    <n v="1993"/>
    <x v="7"/>
    <s v="19938"/>
    <x v="1"/>
    <s v="Neutro8"/>
    <n v="5.5213258443392359"/>
  </r>
  <r>
    <d v="1993-08-16T00:00:00"/>
    <n v="1993"/>
    <x v="7"/>
    <s v="19938"/>
    <x v="1"/>
    <s v="Neutro8"/>
    <n v="14.75303712044775"/>
  </r>
  <r>
    <d v="1993-08-17T00:00:00"/>
    <n v="1993"/>
    <x v="7"/>
    <s v="19938"/>
    <x v="1"/>
    <s v="Neutro8"/>
    <n v="18.442998412225634"/>
  </r>
  <r>
    <d v="1993-08-18T00:00:00"/>
    <n v="1993"/>
    <x v="7"/>
    <s v="19938"/>
    <x v="1"/>
    <s v="Neutro8"/>
    <n v="18.306837478949699"/>
  </r>
  <r>
    <d v="1993-08-19T00:00:00"/>
    <n v="1993"/>
    <x v="7"/>
    <s v="19938"/>
    <x v="1"/>
    <s v="Neutro8"/>
    <n v="7.0735604836849166"/>
  </r>
  <r>
    <d v="1993-08-20T00:00:00"/>
    <n v="1993"/>
    <x v="7"/>
    <s v="19938"/>
    <x v="1"/>
    <s v="Neutro8"/>
    <n v="5.2626200711149567"/>
  </r>
  <r>
    <d v="1993-08-21T00:00:00"/>
    <n v="1993"/>
    <x v="7"/>
    <s v="19938"/>
    <x v="1"/>
    <s v="Neutro8"/>
    <n v="5.752799430908329"/>
  </r>
  <r>
    <d v="1993-08-22T00:00:00"/>
    <n v="1993"/>
    <x v="7"/>
    <s v="19938"/>
    <x v="1"/>
    <s v="Neutro8"/>
    <n v="6.9782478303917603"/>
  </r>
  <r>
    <d v="1993-08-23T00:00:00"/>
    <n v="1993"/>
    <x v="7"/>
    <s v="19938"/>
    <x v="1"/>
    <s v="Neutro8"/>
    <n v="11.56687128179083"/>
  </r>
  <r>
    <d v="1993-08-24T00:00:00"/>
    <n v="1993"/>
    <x v="7"/>
    <s v="19938"/>
    <x v="1"/>
    <s v="Neutro8"/>
    <n v="18.91275363202762"/>
  </r>
  <r>
    <d v="1993-08-25T00:00:00"/>
    <n v="1993"/>
    <x v="7"/>
    <s v="19938"/>
    <x v="1"/>
    <s v="Neutro8"/>
    <n v="12.81274382126565"/>
  </r>
  <r>
    <d v="1993-08-26T00:00:00"/>
    <n v="1993"/>
    <x v="7"/>
    <s v="19938"/>
    <x v="1"/>
    <s v="Neutro8"/>
    <n v="15.420225693499841"/>
  </r>
  <r>
    <d v="1993-08-27T00:00:00"/>
    <n v="1993"/>
    <x v="7"/>
    <s v="19938"/>
    <x v="1"/>
    <s v="Neutro8"/>
    <n v="11.709840261730564"/>
  </r>
  <r>
    <d v="1993-08-28T00:00:00"/>
    <n v="1993"/>
    <x v="7"/>
    <s v="19938"/>
    <x v="1"/>
    <s v="Neutro8"/>
    <n v="15.876364819974228"/>
  </r>
  <r>
    <d v="1993-08-29T00:00:00"/>
    <n v="1993"/>
    <x v="7"/>
    <s v="19938"/>
    <x v="1"/>
    <s v="Neutro8"/>
    <n v="14.249241667326785"/>
  </r>
  <r>
    <d v="1993-08-30T00:00:00"/>
    <n v="1993"/>
    <x v="7"/>
    <s v="19938"/>
    <x v="1"/>
    <s v="Neutro8"/>
    <n v="8.5032502830822523"/>
  </r>
  <r>
    <d v="1993-08-31T00:00:00"/>
    <n v="1993"/>
    <x v="7"/>
    <s v="19938"/>
    <x v="1"/>
    <s v="Neutro8"/>
    <n v="9.1500147161429517"/>
  </r>
  <r>
    <d v="1993-09-01T00:00:00"/>
    <n v="1993"/>
    <x v="8"/>
    <s v="19939"/>
    <x v="1"/>
    <s v="Neutro9"/>
    <n v="9.782442942628732"/>
  </r>
  <r>
    <d v="1993-09-02T00:00:00"/>
    <n v="1993"/>
    <x v="8"/>
    <s v="19939"/>
    <x v="1"/>
    <s v="Neutro9"/>
    <n v="7.149473554002558"/>
  </r>
  <r>
    <d v="1993-09-03T00:00:00"/>
    <n v="1993"/>
    <x v="8"/>
    <s v="19939"/>
    <x v="1"/>
    <s v="Neutro9"/>
    <n v="6.0750628714901138"/>
  </r>
  <r>
    <d v="1993-09-04T00:00:00"/>
    <n v="1993"/>
    <x v="8"/>
    <s v="19939"/>
    <x v="1"/>
    <s v="Neutro9"/>
    <n v="8.0050228011883942"/>
  </r>
  <r>
    <d v="1993-09-05T00:00:00"/>
    <n v="1993"/>
    <x v="8"/>
    <s v="19939"/>
    <x v="1"/>
    <s v="Neutro9"/>
    <n v="16.374814661254469"/>
  </r>
  <r>
    <d v="1993-09-06T00:00:00"/>
    <n v="1993"/>
    <x v="8"/>
    <s v="19939"/>
    <x v="1"/>
    <s v="Neutro9"/>
    <n v="22.357027226848448"/>
  </r>
  <r>
    <d v="1993-09-07T00:00:00"/>
    <n v="1993"/>
    <x v="8"/>
    <s v="19939"/>
    <x v="1"/>
    <s v="Neutro9"/>
    <n v="20.785204191320979"/>
  </r>
  <r>
    <d v="1993-09-08T00:00:00"/>
    <n v="1993"/>
    <x v="8"/>
    <s v="19939"/>
    <x v="1"/>
    <s v="Neutro9"/>
    <n v="16.12942456710039"/>
  </r>
  <r>
    <d v="1993-09-09T00:00:00"/>
    <n v="1993"/>
    <x v="8"/>
    <s v="19939"/>
    <x v="1"/>
    <s v="Neutro9"/>
    <n v="19.040944873414979"/>
  </r>
  <r>
    <d v="1993-09-10T00:00:00"/>
    <n v="1993"/>
    <x v="8"/>
    <s v="19939"/>
    <x v="1"/>
    <s v="Neutro9"/>
    <n v="16.686526402477213"/>
  </r>
  <r>
    <d v="1993-09-11T00:00:00"/>
    <n v="1993"/>
    <x v="8"/>
    <s v="19939"/>
    <x v="1"/>
    <s v="Neutro9"/>
    <n v="13.231168590199539"/>
  </r>
  <r>
    <d v="1993-09-12T00:00:00"/>
    <n v="1993"/>
    <x v="8"/>
    <s v="19939"/>
    <x v="1"/>
    <s v="Neutro9"/>
    <n v="11.805253178223149"/>
  </r>
  <r>
    <d v="1993-09-13T00:00:00"/>
    <n v="1993"/>
    <x v="8"/>
    <s v="19939"/>
    <x v="1"/>
    <s v="Neutro9"/>
    <n v="20.121987720634287"/>
  </r>
  <r>
    <d v="1993-09-14T00:00:00"/>
    <n v="1993"/>
    <x v="8"/>
    <s v="19939"/>
    <x v="1"/>
    <s v="Neutro9"/>
    <n v="12.899560354856193"/>
  </r>
  <r>
    <d v="1993-09-15T00:00:00"/>
    <n v="1993"/>
    <x v="8"/>
    <s v="19939"/>
    <x v="1"/>
    <s v="Neutro9"/>
    <n v="21.163237579612399"/>
  </r>
  <r>
    <d v="1993-09-16T00:00:00"/>
    <n v="1993"/>
    <x v="8"/>
    <s v="19939"/>
    <x v="1"/>
    <s v="Neutro9"/>
    <n v="24.505848591873335"/>
  </r>
  <r>
    <d v="1993-09-17T00:00:00"/>
    <n v="1993"/>
    <x v="8"/>
    <s v="19939"/>
    <x v="1"/>
    <s v="Neutro9"/>
    <n v="19.717425673515404"/>
  </r>
  <r>
    <d v="1993-09-18T00:00:00"/>
    <n v="1993"/>
    <x v="8"/>
    <s v="19939"/>
    <x v="1"/>
    <s v="Neutro9"/>
    <n v="12.395515837134306"/>
  </r>
  <r>
    <d v="1993-09-19T00:00:00"/>
    <n v="1993"/>
    <x v="8"/>
    <s v="19939"/>
    <x v="1"/>
    <s v="Neutro9"/>
    <n v="21.952465179729561"/>
  </r>
  <r>
    <d v="1993-09-20T00:00:00"/>
    <n v="1993"/>
    <x v="8"/>
    <s v="19939"/>
    <x v="1"/>
    <s v="Neutro9"/>
    <n v="16.189114049462194"/>
  </r>
  <r>
    <d v="1993-09-21T00:00:00"/>
    <n v="1993"/>
    <x v="8"/>
    <s v="19939"/>
    <x v="1"/>
    <s v="Neutro9"/>
    <n v="19.677632685274201"/>
  </r>
  <r>
    <d v="1993-09-22T00:00:00"/>
    <n v="1993"/>
    <x v="8"/>
    <s v="19939"/>
    <x v="1"/>
    <s v="Neutro9"/>
    <n v="22.41008454450338"/>
  </r>
  <r>
    <d v="1993-09-23T00:00:00"/>
    <n v="1993"/>
    <x v="8"/>
    <s v="19939"/>
    <x v="1"/>
    <s v="Neutro9"/>
    <n v="22.463141862158317"/>
  </r>
  <r>
    <d v="1993-09-24T00:00:00"/>
    <n v="1993"/>
    <x v="8"/>
    <s v="19939"/>
    <x v="1"/>
    <s v="Neutro9"/>
    <n v="20.864790167803385"/>
  </r>
  <r>
    <d v="1993-09-25T00:00:00"/>
    <n v="1993"/>
    <x v="8"/>
    <s v="19939"/>
    <x v="1"/>
    <s v="Neutro9"/>
    <n v="18.543532520399957"/>
  </r>
  <r>
    <d v="1993-09-26T00:00:00"/>
    <n v="1993"/>
    <x v="8"/>
    <s v="19939"/>
    <x v="1"/>
    <s v="Neutro9"/>
    <n v="13.682155790266492"/>
  </r>
  <r>
    <d v="1993-09-27T00:00:00"/>
    <n v="1993"/>
    <x v="8"/>
    <s v="19939"/>
    <x v="1"/>
    <s v="Neutro9"/>
    <n v="21.567799626731279"/>
  </r>
  <r>
    <d v="1993-09-28T00:00:00"/>
    <n v="1993"/>
    <x v="8"/>
    <s v="19939"/>
    <x v="1"/>
    <s v="Neutro9"/>
    <n v="22.95392205046647"/>
  </r>
  <r>
    <d v="1993-09-29T00:00:00"/>
    <n v="1993"/>
    <x v="8"/>
    <s v="19939"/>
    <x v="1"/>
    <s v="Neutro9"/>
    <n v="19.737322167636005"/>
  </r>
  <r>
    <d v="1993-09-30T00:00:00"/>
    <n v="1993"/>
    <x v="8"/>
    <s v="19939"/>
    <x v="1"/>
    <s v="Neutro9"/>
    <n v="16.016677767083653"/>
  </r>
  <r>
    <d v="1993-10-01T00:00:00"/>
    <n v="1993"/>
    <x v="9"/>
    <s v="199310"/>
    <x v="1"/>
    <s v="Neutro10"/>
    <n v="19.072696364376284"/>
  </r>
  <r>
    <d v="1993-10-02T00:00:00"/>
    <n v="1993"/>
    <x v="9"/>
    <s v="199310"/>
    <x v="1"/>
    <s v="Neutro10"/>
    <n v="16.095966970592698"/>
  </r>
  <r>
    <d v="1993-10-03T00:00:00"/>
    <n v="1993"/>
    <x v="9"/>
    <s v="199310"/>
    <x v="1"/>
    <s v="Neutro10"/>
    <n v="19.915059558028233"/>
  </r>
  <r>
    <d v="1993-10-04T00:00:00"/>
    <n v="1993"/>
    <x v="9"/>
    <s v="199310"/>
    <x v="1"/>
    <s v="Neutro10"/>
    <n v="16.494381994617271"/>
  </r>
  <r>
    <d v="1993-10-05T00:00:00"/>
    <n v="1993"/>
    <x v="9"/>
    <s v="199310"/>
    <x v="1"/>
    <s v="Neutro10"/>
    <n v="18.00266744271029"/>
  </r>
  <r>
    <d v="1993-10-06T00:00:00"/>
    <n v="1993"/>
    <x v="9"/>
    <s v="199310"/>
    <x v="1"/>
    <s v="Neutro10"/>
    <n v="14.490923588093708"/>
  </r>
  <r>
    <d v="1993-10-07T00:00:00"/>
    <n v="1993"/>
    <x v="9"/>
    <s v="199310"/>
    <x v="1"/>
    <s v="Neutro10"/>
    <n v="13.876226122455797"/>
  </r>
  <r>
    <d v="1993-10-08T00:00:00"/>
    <n v="1993"/>
    <x v="9"/>
    <s v="199310"/>
    <x v="1"/>
    <s v="Neutro10"/>
    <n v="17.456269695476593"/>
  </r>
  <r>
    <d v="1993-10-09T00:00:00"/>
    <n v="1993"/>
    <x v="9"/>
    <s v="199310"/>
    <x v="1"/>
    <s v="Neutro10"/>
    <n v="16.061817111390589"/>
  </r>
  <r>
    <d v="1993-10-10T00:00:00"/>
    <n v="1993"/>
    <x v="9"/>
    <s v="199310"/>
    <x v="1"/>
    <s v="Neutro10"/>
    <n v="18.514915330741882"/>
  </r>
  <r>
    <d v="1993-10-11T00:00:00"/>
    <n v="1993"/>
    <x v="9"/>
    <s v="199310"/>
    <x v="1"/>
    <s v="Neutro10"/>
    <n v="19.960592703631043"/>
  </r>
  <r>
    <d v="1993-10-12T00:00:00"/>
    <n v="1993"/>
    <x v="9"/>
    <s v="199310"/>
    <x v="1"/>
    <s v="Neutro10"/>
    <n v="17.097696173854477"/>
  </r>
  <r>
    <d v="1993-10-13T00:00:00"/>
    <n v="1993"/>
    <x v="9"/>
    <s v="199310"/>
    <x v="1"/>
    <s v="Neutro10"/>
    <n v="13.272911943218588"/>
  </r>
  <r>
    <d v="1993-10-14T00:00:00"/>
    <n v="1993"/>
    <x v="9"/>
    <s v="199310"/>
    <x v="1"/>
    <s v="Neutro10"/>
    <n v="9.2318452709693606"/>
  </r>
  <r>
    <d v="1993-10-15T00:00:00"/>
    <n v="1993"/>
    <x v="9"/>
    <s v="199310"/>
    <x v="1"/>
    <s v="Neutro10"/>
    <n v="8.6911391669360132"/>
  </r>
  <r>
    <d v="1993-10-16T00:00:00"/>
    <n v="1993"/>
    <x v="9"/>
    <s v="199310"/>
    <x v="1"/>
    <s v="Neutro10"/>
    <n v="14.798272320912663"/>
  </r>
  <r>
    <d v="1993-10-17T00:00:00"/>
    <n v="1993"/>
    <x v="9"/>
    <s v="199310"/>
    <x v="1"/>
    <s v="Neutro10"/>
    <n v="10.313257479036055"/>
  </r>
  <r>
    <d v="1993-10-18T00:00:00"/>
    <n v="1993"/>
    <x v="9"/>
    <s v="199310"/>
    <x v="1"/>
    <s v="Neutro10"/>
    <n v="19.266212233188217"/>
  </r>
  <r>
    <d v="1993-10-19T00:00:00"/>
    <n v="1993"/>
    <x v="9"/>
    <s v="199310"/>
    <x v="1"/>
    <s v="Neutro10"/>
    <n v="19.607710825209278"/>
  </r>
  <r>
    <d v="1993-10-20T00:00:00"/>
    <n v="1993"/>
    <x v="9"/>
    <s v="199310"/>
    <x v="1"/>
    <s v="Neutro10"/>
    <n v="9.5050441445862113"/>
  </r>
  <r>
    <d v="1993-10-21T00:00:00"/>
    <n v="1993"/>
    <x v="9"/>
    <s v="199310"/>
    <x v="1"/>
    <s v="Neutro10"/>
    <n v="11.423127903104506"/>
  </r>
  <r>
    <d v="1993-10-22T00:00:00"/>
    <n v="1993"/>
    <x v="9"/>
    <s v="199310"/>
    <x v="1"/>
    <s v="Neutro10"/>
    <n v="17.416428193074136"/>
  </r>
  <r>
    <d v="1993-10-23T00:00:00"/>
    <n v="1993"/>
    <x v="9"/>
    <s v="199310"/>
    <x v="1"/>
    <s v="Neutro10"/>
    <n v="14.229108000877561"/>
  </r>
  <r>
    <d v="1993-10-24T00:00:00"/>
    <n v="1993"/>
    <x v="9"/>
    <s v="199310"/>
    <x v="1"/>
    <s v="Neutro10"/>
    <n v="15.538185936958296"/>
  </r>
  <r>
    <d v="1993-10-25T00:00:00"/>
    <n v="1993"/>
    <x v="9"/>
    <s v="199310"/>
    <x v="1"/>
    <s v="Neutro10"/>
    <n v="17.416428193074136"/>
  </r>
  <r>
    <d v="1993-10-26T00:00:00"/>
    <n v="1993"/>
    <x v="9"/>
    <s v="199310"/>
    <x v="1"/>
    <s v="Neutro10"/>
    <n v="15.936600960982869"/>
  </r>
  <r>
    <d v="1993-10-27T00:00:00"/>
    <n v="1993"/>
    <x v="9"/>
    <s v="199310"/>
    <x v="1"/>
    <s v="Neutro10"/>
    <n v="21.133071202903356"/>
  </r>
  <r>
    <d v="1993-10-28T00:00:00"/>
    <n v="1993"/>
    <x v="9"/>
    <s v="199310"/>
    <x v="1"/>
    <s v="Neutro10"/>
    <n v="13.94452584086001"/>
  </r>
  <r>
    <d v="1993-10-29T00:00:00"/>
    <n v="1993"/>
    <x v="9"/>
    <s v="199310"/>
    <x v="1"/>
    <s v="Neutro10"/>
    <n v="18.640131481149606"/>
  </r>
  <r>
    <d v="1993-10-30T00:00:00"/>
    <n v="1993"/>
    <x v="9"/>
    <s v="199310"/>
    <x v="1"/>
    <s v="Neutro10"/>
    <n v="22.083575617361973"/>
  </r>
  <r>
    <d v="1993-10-31T00:00:00"/>
    <n v="1993"/>
    <x v="9"/>
    <s v="199310"/>
    <x v="1"/>
    <s v="Neutro10"/>
    <n v="16.221183121000418"/>
  </r>
  <r>
    <d v="1993-11-01T00:00:00"/>
    <n v="1993"/>
    <x v="10"/>
    <s v="199311"/>
    <x v="1"/>
    <s v="Neutro11"/>
    <s v=" "/>
  </r>
  <r>
    <d v="1993-11-02T00:00:00"/>
    <n v="1993"/>
    <x v="10"/>
    <s v="199311"/>
    <x v="1"/>
    <s v="Neutro11"/>
    <s v=" "/>
  </r>
  <r>
    <d v="1993-11-03T00:00:00"/>
    <n v="1993"/>
    <x v="10"/>
    <s v="199311"/>
    <x v="1"/>
    <s v="Neutro11"/>
    <s v=" "/>
  </r>
  <r>
    <d v="1993-11-04T00:00:00"/>
    <n v="1993"/>
    <x v="10"/>
    <s v="199311"/>
    <x v="1"/>
    <s v="Neutro11"/>
    <s v=" "/>
  </r>
  <r>
    <d v="1993-11-05T00:00:00"/>
    <n v="1993"/>
    <x v="10"/>
    <s v="199311"/>
    <x v="1"/>
    <s v="Neutro11"/>
    <s v=" "/>
  </r>
  <r>
    <d v="1993-11-06T00:00:00"/>
    <n v="1993"/>
    <x v="10"/>
    <s v="199311"/>
    <x v="1"/>
    <s v="Neutro11"/>
    <s v=" "/>
  </r>
  <r>
    <d v="1993-11-07T00:00:00"/>
    <n v="1993"/>
    <x v="10"/>
    <s v="199311"/>
    <x v="1"/>
    <s v="Neutro11"/>
    <s v=" "/>
  </r>
  <r>
    <d v="1993-11-08T00:00:00"/>
    <n v="1993"/>
    <x v="10"/>
    <s v="199311"/>
    <x v="1"/>
    <s v="Neutro11"/>
    <s v=" "/>
  </r>
  <r>
    <d v="1993-11-09T00:00:00"/>
    <n v="1993"/>
    <x v="10"/>
    <s v="199311"/>
    <x v="1"/>
    <s v="Neutro11"/>
    <s v=" "/>
  </r>
  <r>
    <d v="1993-11-10T00:00:00"/>
    <n v="1993"/>
    <x v="10"/>
    <s v="199311"/>
    <x v="1"/>
    <s v="Neutro11"/>
    <s v=" "/>
  </r>
  <r>
    <d v="1993-11-11T00:00:00"/>
    <n v="1993"/>
    <x v="10"/>
    <s v="199311"/>
    <x v="1"/>
    <s v="Neutro11"/>
    <s v=" "/>
  </r>
  <r>
    <d v="1993-11-12T00:00:00"/>
    <n v="1993"/>
    <x v="10"/>
    <s v="199311"/>
    <x v="1"/>
    <s v="Neutro11"/>
    <s v=" "/>
  </r>
  <r>
    <d v="1993-11-13T00:00:00"/>
    <n v="1993"/>
    <x v="10"/>
    <s v="199311"/>
    <x v="1"/>
    <s v="Neutro11"/>
    <s v=" "/>
  </r>
  <r>
    <d v="1993-11-14T00:00:00"/>
    <n v="1993"/>
    <x v="10"/>
    <s v="199311"/>
    <x v="1"/>
    <s v="Neutro11"/>
    <s v=" "/>
  </r>
  <r>
    <d v="1993-11-15T00:00:00"/>
    <n v="1993"/>
    <x v="10"/>
    <s v="199311"/>
    <x v="1"/>
    <s v="Neutro11"/>
    <s v=" "/>
  </r>
  <r>
    <d v="1993-11-16T00:00:00"/>
    <n v="1993"/>
    <x v="10"/>
    <s v="199311"/>
    <x v="1"/>
    <s v="Neutro11"/>
    <s v=" "/>
  </r>
  <r>
    <d v="1993-11-17T00:00:00"/>
    <n v="1993"/>
    <x v="10"/>
    <s v="199311"/>
    <x v="1"/>
    <s v="Neutro11"/>
    <s v=" "/>
  </r>
  <r>
    <d v="1993-11-18T00:00:00"/>
    <n v="1993"/>
    <x v="10"/>
    <s v="199311"/>
    <x v="1"/>
    <s v="Neutro11"/>
    <s v=" "/>
  </r>
  <r>
    <d v="1993-11-19T00:00:00"/>
    <n v="1993"/>
    <x v="10"/>
    <s v="199311"/>
    <x v="1"/>
    <s v="Neutro11"/>
    <s v=" "/>
  </r>
  <r>
    <d v="1993-11-20T00:00:00"/>
    <n v="1993"/>
    <x v="10"/>
    <s v="199311"/>
    <x v="1"/>
    <s v="Neutro11"/>
    <s v=" "/>
  </r>
  <r>
    <d v="1993-11-21T00:00:00"/>
    <n v="1993"/>
    <x v="10"/>
    <s v="199311"/>
    <x v="1"/>
    <s v="Neutro11"/>
    <s v=" "/>
  </r>
  <r>
    <d v="1993-11-22T00:00:00"/>
    <n v="1993"/>
    <x v="10"/>
    <s v="199311"/>
    <x v="1"/>
    <s v="Neutro11"/>
    <s v=" "/>
  </r>
  <r>
    <d v="1993-11-23T00:00:00"/>
    <n v="1993"/>
    <x v="10"/>
    <s v="199311"/>
    <x v="1"/>
    <s v="Neutro11"/>
    <s v=" "/>
  </r>
  <r>
    <d v="1993-11-24T00:00:00"/>
    <n v="1993"/>
    <x v="10"/>
    <s v="199311"/>
    <x v="1"/>
    <s v="Neutro11"/>
    <s v=" "/>
  </r>
  <r>
    <d v="1993-11-25T00:00:00"/>
    <n v="1993"/>
    <x v="10"/>
    <s v="199311"/>
    <x v="1"/>
    <s v="Neutro11"/>
    <s v=" "/>
  </r>
  <r>
    <d v="1993-11-26T00:00:00"/>
    <n v="1993"/>
    <x v="10"/>
    <s v="199311"/>
    <x v="1"/>
    <s v="Neutro11"/>
    <s v=" "/>
  </r>
  <r>
    <d v="1993-11-27T00:00:00"/>
    <n v="1993"/>
    <x v="10"/>
    <s v="199311"/>
    <x v="1"/>
    <s v="Neutro11"/>
    <s v=" "/>
  </r>
  <r>
    <d v="1993-11-28T00:00:00"/>
    <n v="1993"/>
    <x v="10"/>
    <s v="199311"/>
    <x v="1"/>
    <s v="Neutro11"/>
    <s v=" "/>
  </r>
  <r>
    <d v="1993-11-29T00:00:00"/>
    <n v="1993"/>
    <x v="10"/>
    <s v="199311"/>
    <x v="1"/>
    <s v="Neutro11"/>
    <s v=" "/>
  </r>
  <r>
    <d v="1993-11-30T00:00:00"/>
    <n v="1993"/>
    <x v="10"/>
    <s v="199311"/>
    <x v="1"/>
    <s v="Neutro11"/>
    <s v=" "/>
  </r>
  <r>
    <d v="1993-12-01T00:00:00"/>
    <n v="1993"/>
    <x v="11"/>
    <s v="199312"/>
    <x v="1"/>
    <s v="Neutro12"/>
    <s v=" "/>
  </r>
  <r>
    <d v="1993-12-02T00:00:00"/>
    <n v="1993"/>
    <x v="11"/>
    <s v="199312"/>
    <x v="1"/>
    <s v="Neutro12"/>
    <s v=" "/>
  </r>
  <r>
    <d v="1993-12-03T00:00:00"/>
    <n v="1993"/>
    <x v="11"/>
    <s v="199312"/>
    <x v="1"/>
    <s v="Neutro12"/>
    <s v=" "/>
  </r>
  <r>
    <d v="1993-12-04T00:00:00"/>
    <n v="1993"/>
    <x v="11"/>
    <s v="199312"/>
    <x v="1"/>
    <s v="Neutro12"/>
    <s v=" "/>
  </r>
  <r>
    <d v="1993-12-05T00:00:00"/>
    <n v="1993"/>
    <x v="11"/>
    <s v="199312"/>
    <x v="1"/>
    <s v="Neutro12"/>
    <s v=" "/>
  </r>
  <r>
    <d v="1993-12-06T00:00:00"/>
    <n v="1993"/>
    <x v="11"/>
    <s v="199312"/>
    <x v="1"/>
    <s v="Neutro12"/>
    <s v=" "/>
  </r>
  <r>
    <d v="1993-12-07T00:00:00"/>
    <n v="1993"/>
    <x v="11"/>
    <s v="199312"/>
    <x v="1"/>
    <s v="Neutro12"/>
    <s v=" "/>
  </r>
  <r>
    <d v="1993-12-08T00:00:00"/>
    <n v="1993"/>
    <x v="11"/>
    <s v="199312"/>
    <x v="1"/>
    <s v="Neutro12"/>
    <s v=" "/>
  </r>
  <r>
    <d v="1993-12-09T00:00:00"/>
    <n v="1993"/>
    <x v="11"/>
    <s v="199312"/>
    <x v="1"/>
    <s v="Neutro12"/>
    <s v=" "/>
  </r>
  <r>
    <d v="1993-12-10T00:00:00"/>
    <n v="1993"/>
    <x v="11"/>
    <s v="199312"/>
    <x v="1"/>
    <s v="Neutro12"/>
    <s v=" "/>
  </r>
  <r>
    <d v="1993-12-11T00:00:00"/>
    <n v="1993"/>
    <x v="11"/>
    <s v="199312"/>
    <x v="1"/>
    <s v="Neutro12"/>
    <s v=" "/>
  </r>
  <r>
    <d v="1993-12-12T00:00:00"/>
    <n v="1993"/>
    <x v="11"/>
    <s v="199312"/>
    <x v="1"/>
    <s v="Neutro12"/>
    <s v=" "/>
  </r>
  <r>
    <d v="1993-12-13T00:00:00"/>
    <n v="1993"/>
    <x v="11"/>
    <s v="199312"/>
    <x v="1"/>
    <s v="Neutro12"/>
    <s v=" "/>
  </r>
  <r>
    <d v="1993-12-14T00:00:00"/>
    <n v="1993"/>
    <x v="11"/>
    <s v="199312"/>
    <x v="1"/>
    <s v="Neutro12"/>
    <s v=" "/>
  </r>
  <r>
    <d v="1993-12-15T00:00:00"/>
    <n v="1993"/>
    <x v="11"/>
    <s v="199312"/>
    <x v="1"/>
    <s v="Neutro12"/>
    <s v=" "/>
  </r>
  <r>
    <d v="1993-12-16T00:00:00"/>
    <n v="1993"/>
    <x v="11"/>
    <s v="199312"/>
    <x v="1"/>
    <s v="Neutro12"/>
    <s v=" "/>
  </r>
  <r>
    <d v="1993-12-17T00:00:00"/>
    <n v="1993"/>
    <x v="11"/>
    <s v="199312"/>
    <x v="1"/>
    <s v="Neutro12"/>
    <s v=" "/>
  </r>
  <r>
    <d v="1993-12-18T00:00:00"/>
    <n v="1993"/>
    <x v="11"/>
    <s v="199312"/>
    <x v="1"/>
    <s v="Neutro12"/>
    <s v=" "/>
  </r>
  <r>
    <d v="1993-12-19T00:00:00"/>
    <n v="1993"/>
    <x v="11"/>
    <s v="199312"/>
    <x v="1"/>
    <s v="Neutro12"/>
    <s v=" "/>
  </r>
  <r>
    <d v="1993-12-20T00:00:00"/>
    <n v="1993"/>
    <x v="11"/>
    <s v="199312"/>
    <x v="1"/>
    <s v="Neutro12"/>
    <s v=" "/>
  </r>
  <r>
    <d v="1993-12-21T00:00:00"/>
    <n v="1993"/>
    <x v="11"/>
    <s v="199312"/>
    <x v="1"/>
    <s v="Neutro12"/>
    <s v=" "/>
  </r>
  <r>
    <d v="1993-12-22T00:00:00"/>
    <n v="1993"/>
    <x v="11"/>
    <s v="199312"/>
    <x v="1"/>
    <s v="Neutro12"/>
    <s v=" "/>
  </r>
  <r>
    <d v="1993-12-23T00:00:00"/>
    <n v="1993"/>
    <x v="11"/>
    <s v="199312"/>
    <x v="1"/>
    <s v="Neutro12"/>
    <s v=" "/>
  </r>
  <r>
    <d v="1993-12-24T00:00:00"/>
    <n v="1993"/>
    <x v="11"/>
    <s v="199312"/>
    <x v="1"/>
    <s v="Neutro12"/>
    <s v=" "/>
  </r>
  <r>
    <d v="1993-12-25T00:00:00"/>
    <n v="1993"/>
    <x v="11"/>
    <s v="199312"/>
    <x v="1"/>
    <s v="Neutro12"/>
    <s v=" "/>
  </r>
  <r>
    <d v="1993-12-26T00:00:00"/>
    <n v="1993"/>
    <x v="11"/>
    <s v="199312"/>
    <x v="1"/>
    <s v="Neutro12"/>
    <s v=" "/>
  </r>
  <r>
    <d v="1993-12-27T00:00:00"/>
    <n v="1993"/>
    <x v="11"/>
    <s v="199312"/>
    <x v="1"/>
    <s v="Neutro12"/>
    <s v=" "/>
  </r>
  <r>
    <d v="1993-12-28T00:00:00"/>
    <n v="1993"/>
    <x v="11"/>
    <s v="199312"/>
    <x v="1"/>
    <s v="Neutro12"/>
    <s v=" "/>
  </r>
  <r>
    <d v="1993-12-29T00:00:00"/>
    <n v="1993"/>
    <x v="11"/>
    <s v="199312"/>
    <x v="1"/>
    <s v="Neutro12"/>
    <s v=" "/>
  </r>
  <r>
    <d v="1993-12-30T00:00:00"/>
    <n v="1993"/>
    <x v="11"/>
    <s v="199312"/>
    <x v="1"/>
    <s v="Neutro12"/>
    <s v=" "/>
  </r>
  <r>
    <d v="1993-12-31T00:00:00"/>
    <n v="1993"/>
    <x v="11"/>
    <s v="199312"/>
    <x v="1"/>
    <s v="Neutro12"/>
    <s v=" "/>
  </r>
  <r>
    <d v="1994-01-01T00:00:00"/>
    <n v="1994"/>
    <x v="0"/>
    <s v="19941"/>
    <x v="1"/>
    <s v="Neutro1"/>
    <s v=" "/>
  </r>
  <r>
    <d v="1994-01-02T00:00:00"/>
    <n v="1994"/>
    <x v="0"/>
    <s v="19941"/>
    <x v="1"/>
    <s v="Neutro1"/>
    <s v=" "/>
  </r>
  <r>
    <d v="1994-01-03T00:00:00"/>
    <n v="1994"/>
    <x v="0"/>
    <s v="19941"/>
    <x v="1"/>
    <s v="Neutro1"/>
    <s v=" "/>
  </r>
  <r>
    <d v="1994-01-04T00:00:00"/>
    <n v="1994"/>
    <x v="0"/>
    <s v="19941"/>
    <x v="1"/>
    <s v="Neutro1"/>
    <s v=" "/>
  </r>
  <r>
    <d v="1994-01-05T00:00:00"/>
    <n v="1994"/>
    <x v="0"/>
    <s v="19941"/>
    <x v="1"/>
    <s v="Neutro1"/>
    <s v=" "/>
  </r>
  <r>
    <d v="1994-01-06T00:00:00"/>
    <n v="1994"/>
    <x v="0"/>
    <s v="19941"/>
    <x v="1"/>
    <s v="Neutro1"/>
    <s v=" "/>
  </r>
  <r>
    <d v="1994-01-07T00:00:00"/>
    <n v="1994"/>
    <x v="0"/>
    <s v="19941"/>
    <x v="1"/>
    <s v="Neutro1"/>
    <s v=" "/>
  </r>
  <r>
    <d v="1994-01-08T00:00:00"/>
    <n v="1994"/>
    <x v="0"/>
    <s v="19941"/>
    <x v="1"/>
    <s v="Neutro1"/>
    <s v=" "/>
  </r>
  <r>
    <d v="1994-01-09T00:00:00"/>
    <n v="1994"/>
    <x v="0"/>
    <s v="19941"/>
    <x v="1"/>
    <s v="Neutro1"/>
    <s v=" "/>
  </r>
  <r>
    <d v="1994-01-10T00:00:00"/>
    <n v="1994"/>
    <x v="0"/>
    <s v="19941"/>
    <x v="1"/>
    <s v="Neutro1"/>
    <s v=" "/>
  </r>
  <r>
    <d v="1994-01-11T00:00:00"/>
    <n v="1994"/>
    <x v="0"/>
    <s v="19941"/>
    <x v="1"/>
    <s v="Neutro1"/>
    <s v=" "/>
  </r>
  <r>
    <d v="1994-01-12T00:00:00"/>
    <n v="1994"/>
    <x v="0"/>
    <s v="19941"/>
    <x v="1"/>
    <s v="Neutro1"/>
    <s v=" "/>
  </r>
  <r>
    <d v="1994-01-13T00:00:00"/>
    <n v="1994"/>
    <x v="0"/>
    <s v="19941"/>
    <x v="1"/>
    <s v="Neutro1"/>
    <s v=" "/>
  </r>
  <r>
    <d v="1994-01-14T00:00:00"/>
    <n v="1994"/>
    <x v="0"/>
    <s v="19941"/>
    <x v="1"/>
    <s v="Neutro1"/>
    <s v=" "/>
  </r>
  <r>
    <d v="1994-01-15T00:00:00"/>
    <n v="1994"/>
    <x v="0"/>
    <s v="19941"/>
    <x v="1"/>
    <s v="Neutro1"/>
    <s v=" "/>
  </r>
  <r>
    <d v="1994-01-16T00:00:00"/>
    <n v="1994"/>
    <x v="0"/>
    <s v="19941"/>
    <x v="1"/>
    <s v="Neutro1"/>
    <s v=" "/>
  </r>
  <r>
    <d v="1994-01-17T00:00:00"/>
    <n v="1994"/>
    <x v="0"/>
    <s v="19941"/>
    <x v="1"/>
    <s v="Neutro1"/>
    <s v=" "/>
  </r>
  <r>
    <d v="1994-01-18T00:00:00"/>
    <n v="1994"/>
    <x v="0"/>
    <s v="19941"/>
    <x v="1"/>
    <s v="Neutro1"/>
    <s v=" "/>
  </r>
  <r>
    <d v="1994-01-19T00:00:00"/>
    <n v="1994"/>
    <x v="0"/>
    <s v="19941"/>
    <x v="1"/>
    <s v="Neutro1"/>
    <s v=" "/>
  </r>
  <r>
    <d v="1994-01-20T00:00:00"/>
    <n v="1994"/>
    <x v="0"/>
    <s v="19941"/>
    <x v="1"/>
    <s v="Neutro1"/>
    <s v=" "/>
  </r>
  <r>
    <d v="1994-01-21T00:00:00"/>
    <n v="1994"/>
    <x v="0"/>
    <s v="19941"/>
    <x v="1"/>
    <s v="Neutro1"/>
    <s v=" "/>
  </r>
  <r>
    <d v="1994-01-22T00:00:00"/>
    <n v="1994"/>
    <x v="0"/>
    <s v="19941"/>
    <x v="1"/>
    <s v="Neutro1"/>
    <s v=" "/>
  </r>
  <r>
    <d v="1994-01-23T00:00:00"/>
    <n v="1994"/>
    <x v="0"/>
    <s v="19941"/>
    <x v="1"/>
    <s v="Neutro1"/>
    <s v=" "/>
  </r>
  <r>
    <d v="1994-01-24T00:00:00"/>
    <n v="1994"/>
    <x v="0"/>
    <s v="19941"/>
    <x v="1"/>
    <s v="Neutro1"/>
    <s v=" "/>
  </r>
  <r>
    <d v="1994-01-25T00:00:00"/>
    <n v="1994"/>
    <x v="0"/>
    <s v="19941"/>
    <x v="1"/>
    <s v="Neutro1"/>
    <s v=" "/>
  </r>
  <r>
    <d v="1994-01-26T00:00:00"/>
    <n v="1994"/>
    <x v="0"/>
    <s v="19941"/>
    <x v="1"/>
    <s v="Neutro1"/>
    <s v=" "/>
  </r>
  <r>
    <d v="1994-01-27T00:00:00"/>
    <n v="1994"/>
    <x v="0"/>
    <s v="19941"/>
    <x v="1"/>
    <s v="Neutro1"/>
    <s v=" "/>
  </r>
  <r>
    <d v="1994-01-28T00:00:00"/>
    <n v="1994"/>
    <x v="0"/>
    <s v="19941"/>
    <x v="1"/>
    <s v="Neutro1"/>
    <s v=" "/>
  </r>
  <r>
    <d v="1994-01-29T00:00:00"/>
    <n v="1994"/>
    <x v="0"/>
    <s v="19941"/>
    <x v="1"/>
    <s v="Neutro1"/>
    <s v=" "/>
  </r>
  <r>
    <d v="1994-01-30T00:00:00"/>
    <n v="1994"/>
    <x v="0"/>
    <s v="19941"/>
    <x v="1"/>
    <s v="Neutro1"/>
    <s v=" "/>
  </r>
  <r>
    <d v="1994-01-31T00:00:00"/>
    <n v="1994"/>
    <x v="0"/>
    <s v="19941"/>
    <x v="1"/>
    <s v="Neutro1"/>
    <s v=" "/>
  </r>
  <r>
    <d v="1994-02-01T00:00:00"/>
    <n v="1994"/>
    <x v="1"/>
    <s v="19942"/>
    <x v="1"/>
    <s v="Neutro2"/>
    <s v=" "/>
  </r>
  <r>
    <d v="1994-02-02T00:00:00"/>
    <n v="1994"/>
    <x v="1"/>
    <s v="19942"/>
    <x v="1"/>
    <s v="Neutro2"/>
    <s v=" "/>
  </r>
  <r>
    <d v="1994-02-03T00:00:00"/>
    <n v="1994"/>
    <x v="1"/>
    <s v="19942"/>
    <x v="1"/>
    <s v="Neutro2"/>
    <s v=" "/>
  </r>
  <r>
    <d v="1994-02-04T00:00:00"/>
    <n v="1994"/>
    <x v="1"/>
    <s v="19942"/>
    <x v="1"/>
    <s v="Neutro2"/>
    <s v=" "/>
  </r>
  <r>
    <d v="1994-02-05T00:00:00"/>
    <n v="1994"/>
    <x v="1"/>
    <s v="19942"/>
    <x v="1"/>
    <s v="Neutro2"/>
    <s v=" "/>
  </r>
  <r>
    <d v="1994-02-06T00:00:00"/>
    <n v="1994"/>
    <x v="1"/>
    <s v="19942"/>
    <x v="1"/>
    <s v="Neutro2"/>
    <s v=" "/>
  </r>
  <r>
    <d v="1994-02-07T00:00:00"/>
    <n v="1994"/>
    <x v="1"/>
    <s v="19942"/>
    <x v="1"/>
    <s v="Neutro2"/>
    <s v=" "/>
  </r>
  <r>
    <d v="1994-02-08T00:00:00"/>
    <n v="1994"/>
    <x v="1"/>
    <s v="19942"/>
    <x v="1"/>
    <s v="Neutro2"/>
    <s v=" "/>
  </r>
  <r>
    <d v="1994-02-09T00:00:00"/>
    <n v="1994"/>
    <x v="1"/>
    <s v="19942"/>
    <x v="1"/>
    <s v="Neutro2"/>
    <s v=" "/>
  </r>
  <r>
    <d v="1994-02-10T00:00:00"/>
    <n v="1994"/>
    <x v="1"/>
    <s v="19942"/>
    <x v="1"/>
    <s v="Neutro2"/>
    <s v=" "/>
  </r>
  <r>
    <d v="1994-02-11T00:00:00"/>
    <n v="1994"/>
    <x v="1"/>
    <s v="19942"/>
    <x v="1"/>
    <s v="Neutro2"/>
    <s v=" "/>
  </r>
  <r>
    <d v="1994-02-12T00:00:00"/>
    <n v="1994"/>
    <x v="1"/>
    <s v="19942"/>
    <x v="1"/>
    <s v="Neutro2"/>
    <s v=" "/>
  </r>
  <r>
    <d v="1994-02-13T00:00:00"/>
    <n v="1994"/>
    <x v="1"/>
    <s v="19942"/>
    <x v="1"/>
    <s v="Neutro2"/>
    <s v=" "/>
  </r>
  <r>
    <d v="1994-02-14T00:00:00"/>
    <n v="1994"/>
    <x v="1"/>
    <s v="19942"/>
    <x v="1"/>
    <s v="Neutro2"/>
    <s v=" "/>
  </r>
  <r>
    <d v="1994-02-15T00:00:00"/>
    <n v="1994"/>
    <x v="1"/>
    <s v="19942"/>
    <x v="1"/>
    <s v="Neutro2"/>
    <s v=" "/>
  </r>
  <r>
    <d v="1994-02-16T00:00:00"/>
    <n v="1994"/>
    <x v="1"/>
    <s v="19942"/>
    <x v="1"/>
    <s v="Neutro2"/>
    <s v=" "/>
  </r>
  <r>
    <d v="1994-02-17T00:00:00"/>
    <n v="1994"/>
    <x v="1"/>
    <s v="19942"/>
    <x v="1"/>
    <s v="Neutro2"/>
    <s v=" "/>
  </r>
  <r>
    <d v="1994-02-18T00:00:00"/>
    <n v="1994"/>
    <x v="1"/>
    <s v="19942"/>
    <x v="1"/>
    <s v="Neutro2"/>
    <s v=" "/>
  </r>
  <r>
    <d v="1994-02-19T00:00:00"/>
    <n v="1994"/>
    <x v="1"/>
    <s v="19942"/>
    <x v="1"/>
    <s v="Neutro2"/>
    <s v=" "/>
  </r>
  <r>
    <d v="1994-02-20T00:00:00"/>
    <n v="1994"/>
    <x v="1"/>
    <s v="19942"/>
    <x v="1"/>
    <s v="Neutro2"/>
    <s v=" "/>
  </r>
  <r>
    <d v="1994-02-21T00:00:00"/>
    <n v="1994"/>
    <x v="1"/>
    <s v="19942"/>
    <x v="1"/>
    <s v="Neutro2"/>
    <s v=" "/>
  </r>
  <r>
    <d v="1994-02-22T00:00:00"/>
    <n v="1994"/>
    <x v="1"/>
    <s v="19942"/>
    <x v="1"/>
    <s v="Neutro2"/>
    <s v=" "/>
  </r>
  <r>
    <d v="1994-02-23T00:00:00"/>
    <n v="1994"/>
    <x v="1"/>
    <s v="19942"/>
    <x v="1"/>
    <s v="Neutro2"/>
    <s v=" "/>
  </r>
  <r>
    <d v="1994-02-24T00:00:00"/>
    <n v="1994"/>
    <x v="1"/>
    <s v="19942"/>
    <x v="1"/>
    <s v="Neutro2"/>
    <s v=" "/>
  </r>
  <r>
    <d v="1994-02-25T00:00:00"/>
    <n v="1994"/>
    <x v="1"/>
    <s v="19942"/>
    <x v="1"/>
    <s v="Neutro2"/>
    <s v=" "/>
  </r>
  <r>
    <d v="1994-02-26T00:00:00"/>
    <n v="1994"/>
    <x v="1"/>
    <s v="19942"/>
    <x v="1"/>
    <s v="Neutro2"/>
    <s v=" "/>
  </r>
  <r>
    <d v="1994-02-27T00:00:00"/>
    <n v="1994"/>
    <x v="1"/>
    <s v="19942"/>
    <x v="1"/>
    <s v="Neutro2"/>
    <s v=" "/>
  </r>
  <r>
    <d v="1994-02-28T00:00:00"/>
    <n v="1994"/>
    <x v="1"/>
    <s v="19942"/>
    <x v="1"/>
    <s v="Neutro2"/>
    <s v=" "/>
  </r>
  <r>
    <d v="1994-03-01T00:00:00"/>
    <n v="1994"/>
    <x v="2"/>
    <s v="19943"/>
    <x v="1"/>
    <s v="Neutro3"/>
    <s v=" "/>
  </r>
  <r>
    <d v="1994-03-02T00:00:00"/>
    <n v="1994"/>
    <x v="2"/>
    <s v="19943"/>
    <x v="1"/>
    <s v="Neutro3"/>
    <s v=" "/>
  </r>
  <r>
    <d v="1994-03-03T00:00:00"/>
    <n v="1994"/>
    <x v="2"/>
    <s v="19943"/>
    <x v="1"/>
    <s v="Neutro3"/>
    <s v=" "/>
  </r>
  <r>
    <d v="1994-03-04T00:00:00"/>
    <n v="1994"/>
    <x v="2"/>
    <s v="19943"/>
    <x v="1"/>
    <s v="Neutro3"/>
    <s v=" "/>
  </r>
  <r>
    <d v="1994-03-05T00:00:00"/>
    <n v="1994"/>
    <x v="2"/>
    <s v="19943"/>
    <x v="1"/>
    <s v="Neutro3"/>
    <s v=" "/>
  </r>
  <r>
    <d v="1994-03-06T00:00:00"/>
    <n v="1994"/>
    <x v="2"/>
    <s v="19943"/>
    <x v="1"/>
    <s v="Neutro3"/>
    <s v=" "/>
  </r>
  <r>
    <d v="1994-03-07T00:00:00"/>
    <n v="1994"/>
    <x v="2"/>
    <s v="19943"/>
    <x v="1"/>
    <s v="Neutro3"/>
    <s v=" "/>
  </r>
  <r>
    <d v="1994-03-08T00:00:00"/>
    <n v="1994"/>
    <x v="2"/>
    <s v="19943"/>
    <x v="1"/>
    <s v="Neutro3"/>
    <s v=" "/>
  </r>
  <r>
    <d v="1994-03-09T00:00:00"/>
    <n v="1994"/>
    <x v="2"/>
    <s v="19943"/>
    <x v="1"/>
    <s v="Neutro3"/>
    <s v=" "/>
  </r>
  <r>
    <d v="1994-03-10T00:00:00"/>
    <n v="1994"/>
    <x v="2"/>
    <s v="19943"/>
    <x v="1"/>
    <s v="Neutro3"/>
    <s v=" "/>
  </r>
  <r>
    <d v="1994-03-11T00:00:00"/>
    <n v="1994"/>
    <x v="2"/>
    <s v="19943"/>
    <x v="1"/>
    <s v="Neutro3"/>
    <s v=" "/>
  </r>
  <r>
    <d v="1994-03-12T00:00:00"/>
    <n v="1994"/>
    <x v="2"/>
    <s v="19943"/>
    <x v="1"/>
    <s v="Neutro3"/>
    <s v=" "/>
  </r>
  <r>
    <d v="1994-03-13T00:00:00"/>
    <n v="1994"/>
    <x v="2"/>
    <s v="19943"/>
    <x v="1"/>
    <s v="Neutro3"/>
    <s v=" "/>
  </r>
  <r>
    <d v="1994-03-14T00:00:00"/>
    <n v="1994"/>
    <x v="2"/>
    <s v="19943"/>
    <x v="1"/>
    <s v="Neutro3"/>
    <s v=" "/>
  </r>
  <r>
    <d v="1994-03-15T00:00:00"/>
    <n v="1994"/>
    <x v="2"/>
    <s v="19943"/>
    <x v="1"/>
    <s v="Neutro3"/>
    <s v=" "/>
  </r>
  <r>
    <d v="1994-03-16T00:00:00"/>
    <n v="1994"/>
    <x v="2"/>
    <s v="19943"/>
    <x v="1"/>
    <s v="Neutro3"/>
    <s v=" "/>
  </r>
  <r>
    <d v="1994-03-17T00:00:00"/>
    <n v="1994"/>
    <x v="2"/>
    <s v="19943"/>
    <x v="1"/>
    <s v="Neutro3"/>
    <s v=" "/>
  </r>
  <r>
    <d v="1994-03-18T00:00:00"/>
    <n v="1994"/>
    <x v="2"/>
    <s v="19943"/>
    <x v="1"/>
    <s v="Neutro3"/>
    <s v=" "/>
  </r>
  <r>
    <d v="1994-03-19T00:00:00"/>
    <n v="1994"/>
    <x v="2"/>
    <s v="19943"/>
    <x v="1"/>
    <s v="Neutro3"/>
    <s v=" "/>
  </r>
  <r>
    <d v="1994-03-20T00:00:00"/>
    <n v="1994"/>
    <x v="2"/>
    <s v="19943"/>
    <x v="1"/>
    <s v="Neutro3"/>
    <s v=" "/>
  </r>
  <r>
    <d v="1994-03-21T00:00:00"/>
    <n v="1994"/>
    <x v="2"/>
    <s v="19943"/>
    <x v="1"/>
    <s v="Neutro3"/>
    <s v=" "/>
  </r>
  <r>
    <d v="1994-03-22T00:00:00"/>
    <n v="1994"/>
    <x v="2"/>
    <s v="19943"/>
    <x v="1"/>
    <s v="Neutro3"/>
    <s v=" "/>
  </r>
  <r>
    <d v="1994-03-23T00:00:00"/>
    <n v="1994"/>
    <x v="2"/>
    <s v="19943"/>
    <x v="1"/>
    <s v="Neutro3"/>
    <s v=" "/>
  </r>
  <r>
    <d v="1994-03-24T00:00:00"/>
    <n v="1994"/>
    <x v="2"/>
    <s v="19943"/>
    <x v="1"/>
    <s v="Neutro3"/>
    <s v=" "/>
  </r>
  <r>
    <d v="1994-03-25T00:00:00"/>
    <n v="1994"/>
    <x v="2"/>
    <s v="19943"/>
    <x v="1"/>
    <s v="Neutro3"/>
    <s v=" "/>
  </r>
  <r>
    <d v="1994-03-26T00:00:00"/>
    <n v="1994"/>
    <x v="2"/>
    <s v="19943"/>
    <x v="1"/>
    <s v="Neutro3"/>
    <s v=" "/>
  </r>
  <r>
    <d v="1994-03-27T00:00:00"/>
    <n v="1994"/>
    <x v="2"/>
    <s v="19943"/>
    <x v="1"/>
    <s v="Neutro3"/>
    <s v=" "/>
  </r>
  <r>
    <d v="1994-03-28T00:00:00"/>
    <n v="1994"/>
    <x v="2"/>
    <s v="19943"/>
    <x v="1"/>
    <s v="Neutro3"/>
    <s v=" "/>
  </r>
  <r>
    <d v="1994-03-29T00:00:00"/>
    <n v="1994"/>
    <x v="2"/>
    <s v="19943"/>
    <x v="1"/>
    <s v="Neutro3"/>
    <s v=" "/>
  </r>
  <r>
    <d v="1994-03-30T00:00:00"/>
    <n v="1994"/>
    <x v="2"/>
    <s v="19943"/>
    <x v="1"/>
    <s v="Neutro3"/>
    <s v=" "/>
  </r>
  <r>
    <d v="1994-03-31T00:00:00"/>
    <n v="1994"/>
    <x v="2"/>
    <s v="19943"/>
    <x v="1"/>
    <s v="Neutro3"/>
    <s v=" "/>
  </r>
  <r>
    <d v="1994-04-01T00:00:00"/>
    <n v="1994"/>
    <x v="3"/>
    <s v="19944"/>
    <x v="1"/>
    <s v="Neutro4"/>
    <s v=" "/>
  </r>
  <r>
    <d v="1994-04-02T00:00:00"/>
    <n v="1994"/>
    <x v="3"/>
    <s v="19944"/>
    <x v="1"/>
    <s v="Neutro4"/>
    <s v=" "/>
  </r>
  <r>
    <d v="1994-04-03T00:00:00"/>
    <n v="1994"/>
    <x v="3"/>
    <s v="19944"/>
    <x v="1"/>
    <s v="Neutro4"/>
    <s v=" "/>
  </r>
  <r>
    <d v="1994-04-04T00:00:00"/>
    <n v="1994"/>
    <x v="3"/>
    <s v="19944"/>
    <x v="1"/>
    <s v="Neutro4"/>
    <s v=" "/>
  </r>
  <r>
    <d v="1994-04-05T00:00:00"/>
    <n v="1994"/>
    <x v="3"/>
    <s v="19944"/>
    <x v="1"/>
    <s v="Neutro4"/>
    <s v=" "/>
  </r>
  <r>
    <d v="1994-04-06T00:00:00"/>
    <n v="1994"/>
    <x v="3"/>
    <s v="19944"/>
    <x v="1"/>
    <s v="Neutro4"/>
    <s v=" "/>
  </r>
  <r>
    <d v="1994-04-07T00:00:00"/>
    <n v="1994"/>
    <x v="3"/>
    <s v="19944"/>
    <x v="1"/>
    <s v="Neutro4"/>
    <s v=" "/>
  </r>
  <r>
    <d v="1994-04-08T00:00:00"/>
    <n v="1994"/>
    <x v="3"/>
    <s v="19944"/>
    <x v="1"/>
    <s v="Neutro4"/>
    <s v=" "/>
  </r>
  <r>
    <d v="1994-04-09T00:00:00"/>
    <n v="1994"/>
    <x v="3"/>
    <s v="19944"/>
    <x v="1"/>
    <s v="Neutro4"/>
    <s v=" "/>
  </r>
  <r>
    <d v="1994-04-10T00:00:00"/>
    <n v="1994"/>
    <x v="3"/>
    <s v="19944"/>
    <x v="1"/>
    <s v="Neutro4"/>
    <s v=" "/>
  </r>
  <r>
    <d v="1994-04-11T00:00:00"/>
    <n v="1994"/>
    <x v="3"/>
    <s v="19944"/>
    <x v="1"/>
    <s v="Neutro4"/>
    <s v=" "/>
  </r>
  <r>
    <d v="1994-04-12T00:00:00"/>
    <n v="1994"/>
    <x v="3"/>
    <s v="19944"/>
    <x v="1"/>
    <s v="Neutro4"/>
    <s v=" "/>
  </r>
  <r>
    <d v="1994-04-13T00:00:00"/>
    <n v="1994"/>
    <x v="3"/>
    <s v="19944"/>
    <x v="1"/>
    <s v="Neutro4"/>
    <s v=" "/>
  </r>
  <r>
    <d v="1994-04-14T00:00:00"/>
    <n v="1994"/>
    <x v="3"/>
    <s v="19944"/>
    <x v="1"/>
    <s v="Neutro4"/>
    <s v=" "/>
  </r>
  <r>
    <d v="1994-04-15T00:00:00"/>
    <n v="1994"/>
    <x v="3"/>
    <s v="19944"/>
    <x v="1"/>
    <s v="Neutro4"/>
    <s v=" "/>
  </r>
  <r>
    <d v="1994-04-16T00:00:00"/>
    <n v="1994"/>
    <x v="3"/>
    <s v="19944"/>
    <x v="1"/>
    <s v="Neutro4"/>
    <s v=" "/>
  </r>
  <r>
    <d v="1994-04-17T00:00:00"/>
    <n v="1994"/>
    <x v="3"/>
    <s v="19944"/>
    <x v="1"/>
    <s v="Neutro4"/>
    <s v=" "/>
  </r>
  <r>
    <d v="1994-04-18T00:00:00"/>
    <n v="1994"/>
    <x v="3"/>
    <s v="19944"/>
    <x v="1"/>
    <s v="Neutro4"/>
    <s v=" "/>
  </r>
  <r>
    <d v="1994-04-19T00:00:00"/>
    <n v="1994"/>
    <x v="3"/>
    <s v="19944"/>
    <x v="1"/>
    <s v="Neutro4"/>
    <s v=" "/>
  </r>
  <r>
    <d v="1994-04-20T00:00:00"/>
    <n v="1994"/>
    <x v="3"/>
    <s v="19944"/>
    <x v="1"/>
    <s v="Neutro4"/>
    <s v=" "/>
  </r>
  <r>
    <d v="1994-04-21T00:00:00"/>
    <n v="1994"/>
    <x v="3"/>
    <s v="19944"/>
    <x v="1"/>
    <s v="Neutro4"/>
    <s v=" "/>
  </r>
  <r>
    <d v="1994-04-22T00:00:00"/>
    <n v="1994"/>
    <x v="3"/>
    <s v="19944"/>
    <x v="1"/>
    <s v="Neutro4"/>
    <s v=" "/>
  </r>
  <r>
    <d v="1994-04-23T00:00:00"/>
    <n v="1994"/>
    <x v="3"/>
    <s v="19944"/>
    <x v="1"/>
    <s v="Neutro4"/>
    <s v=" "/>
  </r>
  <r>
    <d v="1994-04-24T00:00:00"/>
    <n v="1994"/>
    <x v="3"/>
    <s v="19944"/>
    <x v="1"/>
    <s v="Neutro4"/>
    <s v=" "/>
  </r>
  <r>
    <d v="1994-04-25T00:00:00"/>
    <n v="1994"/>
    <x v="3"/>
    <s v="19944"/>
    <x v="1"/>
    <s v="Neutro4"/>
    <s v=" "/>
  </r>
  <r>
    <d v="1994-04-26T00:00:00"/>
    <n v="1994"/>
    <x v="3"/>
    <s v="19944"/>
    <x v="1"/>
    <s v="Neutro4"/>
    <s v=" "/>
  </r>
  <r>
    <d v="1994-04-27T00:00:00"/>
    <n v="1994"/>
    <x v="3"/>
    <s v="19944"/>
    <x v="1"/>
    <s v="Neutro4"/>
    <s v=" "/>
  </r>
  <r>
    <d v="1994-04-28T00:00:00"/>
    <n v="1994"/>
    <x v="3"/>
    <s v="19944"/>
    <x v="1"/>
    <s v="Neutro4"/>
    <s v=" "/>
  </r>
  <r>
    <d v="1994-04-29T00:00:00"/>
    <n v="1994"/>
    <x v="3"/>
    <s v="19944"/>
    <x v="1"/>
    <s v="Neutro4"/>
    <s v=" "/>
  </r>
  <r>
    <d v="1994-04-30T00:00:00"/>
    <n v="1994"/>
    <x v="3"/>
    <s v="19944"/>
    <x v="1"/>
    <s v="Neutro4"/>
    <s v=" "/>
  </r>
  <r>
    <d v="1994-05-01T00:00:00"/>
    <n v="1994"/>
    <x v="4"/>
    <s v="19945"/>
    <x v="1"/>
    <s v="Neutro5"/>
    <n v="18.097828944974211"/>
  </r>
  <r>
    <d v="1994-05-02T00:00:00"/>
    <n v="1994"/>
    <x v="4"/>
    <s v="19945"/>
    <x v="1"/>
    <s v="Neutro5"/>
    <n v="14.252893965343839"/>
  </r>
  <r>
    <d v="1994-05-03T00:00:00"/>
    <n v="1994"/>
    <x v="4"/>
    <s v="19945"/>
    <x v="1"/>
    <s v="Neutro5"/>
    <n v="14.355334506541807"/>
  </r>
  <r>
    <d v="1994-05-04T00:00:00"/>
    <n v="1994"/>
    <x v="4"/>
    <s v="19945"/>
    <x v="1"/>
    <s v="Neutro5"/>
    <n v="17.681237410769143"/>
  </r>
  <r>
    <d v="1994-05-05T00:00:00"/>
    <n v="1994"/>
    <x v="4"/>
    <s v="19945"/>
    <x v="1"/>
    <s v="Neutro5"/>
    <n v="12.914337560357069"/>
  </r>
  <r>
    <d v="1994-05-06T00:00:00"/>
    <n v="1994"/>
    <x v="4"/>
    <s v="19945"/>
    <x v="1"/>
    <s v="Neutro5"/>
    <n v="13.194341706298179"/>
  </r>
  <r>
    <d v="1994-05-07T00:00:00"/>
    <n v="1994"/>
    <x v="4"/>
    <s v="19945"/>
    <x v="1"/>
    <s v="Neutro5"/>
    <n v="11.411876289453549"/>
  </r>
  <r>
    <d v="1994-05-08T00:00:00"/>
    <n v="1994"/>
    <x v="4"/>
    <s v="19945"/>
    <x v="1"/>
    <s v="Neutro5"/>
    <n v="21.573977976291896"/>
  </r>
  <r>
    <d v="1994-05-09T00:00:00"/>
    <n v="1994"/>
    <x v="4"/>
    <s v="19945"/>
    <x v="1"/>
    <s v="Neutro5"/>
    <n v="12.149448186078914"/>
  </r>
  <r>
    <d v="1994-05-10T00:00:00"/>
    <n v="1994"/>
    <x v="4"/>
    <s v="19945"/>
    <x v="1"/>
    <s v="Neutro5"/>
    <n v="15.010953970208799"/>
  </r>
  <r>
    <d v="1994-05-11T00:00:00"/>
    <n v="1994"/>
    <x v="4"/>
    <s v="19945"/>
    <x v="1"/>
    <s v="Neutro5"/>
    <n v="11.418705658866747"/>
  </r>
  <r>
    <d v="1994-05-12T00:00:00"/>
    <n v="1994"/>
    <x v="4"/>
    <s v="19945"/>
    <x v="1"/>
    <s v="Neutro5"/>
    <n v="10.005026190334799"/>
  </r>
  <r>
    <d v="1994-05-13T00:00:00"/>
    <n v="1994"/>
    <x v="4"/>
    <s v="19945"/>
    <x v="1"/>
    <s v="Neutro5"/>
    <n v="19.53882589115895"/>
  </r>
  <r>
    <d v="1994-05-14T00:00:00"/>
    <n v="1994"/>
    <x v="4"/>
    <s v="19945"/>
    <x v="1"/>
    <s v="Neutro5"/>
    <n v="11.630416110675879"/>
  </r>
  <r>
    <d v="1994-05-15T00:00:00"/>
    <n v="1994"/>
    <x v="4"/>
    <s v="19945"/>
    <x v="1"/>
    <s v="Neutro5"/>
    <n v="10.845038628158131"/>
  </r>
  <r>
    <d v="1994-05-16T00:00:00"/>
    <n v="1994"/>
    <x v="4"/>
    <s v="19945"/>
    <x v="1"/>
    <s v="Neutro5"/>
    <n v="12.12896007783932"/>
  </r>
  <r>
    <d v="1994-05-17T00:00:00"/>
    <n v="1994"/>
    <x v="4"/>
    <s v="19945"/>
    <x v="1"/>
    <s v="Neutro5"/>
    <n v="13.979719188815928"/>
  </r>
  <r>
    <d v="1994-05-18T00:00:00"/>
    <n v="1994"/>
    <x v="4"/>
    <s v="19945"/>
    <x v="1"/>
    <s v="Neutro5"/>
    <n v="18.842230211012772"/>
  </r>
  <r>
    <d v="1994-05-19T00:00:00"/>
    <n v="1994"/>
    <x v="4"/>
    <s v="19945"/>
    <x v="1"/>
    <s v="Neutro5"/>
    <n v="14.730949824267686"/>
  </r>
  <r>
    <d v="1994-05-20T00:00:00"/>
    <n v="1994"/>
    <x v="4"/>
    <s v="19945"/>
    <x v="1"/>
    <s v="Neutro5"/>
    <n v="13.952401711163137"/>
  </r>
  <r>
    <d v="1994-05-21T00:00:00"/>
    <n v="1994"/>
    <x v="4"/>
    <s v="19945"/>
    <x v="1"/>
    <s v="Neutro5"/>
    <n v="10.155272317425151"/>
  </r>
  <r>
    <d v="1994-05-22T00:00:00"/>
    <n v="1994"/>
    <x v="4"/>
    <s v="19945"/>
    <x v="1"/>
    <s v="Neutro5"/>
    <n v="9.2264780772302473"/>
  </r>
  <r>
    <d v="1994-05-23T00:00:00"/>
    <n v="1994"/>
    <x v="4"/>
    <s v="19945"/>
    <x v="1"/>
    <s v="Neutro5"/>
    <n v="11.698709804807859"/>
  </r>
  <r>
    <d v="1994-05-24T00:00:00"/>
    <n v="1994"/>
    <x v="4"/>
    <s v="19945"/>
    <x v="1"/>
    <s v="Neutro5"/>
    <n v="12.38164674612764"/>
  </r>
  <r>
    <d v="1994-05-25T00:00:00"/>
    <n v="1994"/>
    <x v="4"/>
    <s v="19945"/>
    <x v="1"/>
    <s v="Neutro5"/>
    <n v="14.389481353607795"/>
  </r>
  <r>
    <d v="1994-05-26T00:00:00"/>
    <n v="1994"/>
    <x v="4"/>
    <s v="19945"/>
    <x v="1"/>
    <s v="Neutro5"/>
    <n v="19.53199652174575"/>
  </r>
  <r>
    <d v="1994-05-27T00:00:00"/>
    <n v="1994"/>
    <x v="4"/>
    <s v="19945"/>
    <x v="1"/>
    <s v="Neutro5"/>
    <n v="14.191429640625062"/>
  </r>
  <r>
    <d v="1994-05-28T00:00:00"/>
    <n v="1994"/>
    <x v="4"/>
    <s v="19945"/>
    <x v="1"/>
    <s v="Neutro5"/>
    <n v="13.815814322899181"/>
  </r>
  <r>
    <d v="1994-05-29T00:00:00"/>
    <n v="1994"/>
    <x v="4"/>
    <s v="19945"/>
    <x v="1"/>
    <s v="Neutro5"/>
    <n v="11.206995207057615"/>
  </r>
  <r>
    <d v="1994-05-30T00:00:00"/>
    <n v="1994"/>
    <x v="4"/>
    <s v="19945"/>
    <x v="1"/>
    <s v="Neutro5"/>
    <n v="18.275392549717356"/>
  </r>
  <r>
    <d v="1994-05-31T00:00:00"/>
    <n v="1994"/>
    <x v="4"/>
    <s v="19945"/>
    <x v="1"/>
    <s v="Neutro5"/>
    <n v="21.929105185778187"/>
  </r>
  <r>
    <d v="1994-06-01T00:00:00"/>
    <n v="1994"/>
    <x v="5"/>
    <s v="19946"/>
    <x v="1"/>
    <s v="Neutro6"/>
    <n v="15.249432241052405"/>
  </r>
  <r>
    <d v="1994-06-02T00:00:00"/>
    <n v="1994"/>
    <x v="5"/>
    <s v="19946"/>
    <x v="1"/>
    <s v="Neutro6"/>
    <n v="12.714204614357222"/>
  </r>
  <r>
    <d v="1994-06-03T00:00:00"/>
    <n v="1994"/>
    <x v="5"/>
    <s v="19946"/>
    <x v="1"/>
    <s v="Neutro6"/>
    <n v="12.683751429652174"/>
  </r>
  <r>
    <d v="1994-06-04T00:00:00"/>
    <n v="1994"/>
    <x v="5"/>
    <s v="19946"/>
    <x v="1"/>
    <s v="Neutro6"/>
    <n v="15.447377941635212"/>
  </r>
  <r>
    <d v="1994-06-05T00:00:00"/>
    <n v="1994"/>
    <x v="5"/>
    <s v="19946"/>
    <x v="1"/>
    <s v="Neutro6"/>
    <n v="17.883632718038989"/>
  </r>
  <r>
    <d v="1994-06-06T00:00:00"/>
    <n v="1994"/>
    <x v="5"/>
    <s v="19946"/>
    <x v="1"/>
    <s v="Neutro6"/>
    <n v="13.011123165231432"/>
  </r>
  <r>
    <d v="1994-06-07T00:00:00"/>
    <n v="1994"/>
    <x v="5"/>
    <s v="19946"/>
    <x v="1"/>
    <s v="Neutro6"/>
    <n v="11.282904933220001"/>
  </r>
  <r>
    <d v="1994-06-08T00:00:00"/>
    <n v="1994"/>
    <x v="5"/>
    <s v="19946"/>
    <x v="1"/>
    <s v="Neutro6"/>
    <n v="11.039279455579624"/>
  </r>
  <r>
    <d v="1994-06-09T00:00:00"/>
    <n v="1994"/>
    <x v="5"/>
    <s v="19946"/>
    <x v="1"/>
    <s v="Neutro6"/>
    <n v="10.232270060895871"/>
  </r>
  <r>
    <d v="1994-06-10T00:00:00"/>
    <n v="1994"/>
    <x v="5"/>
    <s v="19946"/>
    <x v="1"/>
    <s v="Neutro6"/>
    <n v="8.6639310485859387"/>
  </r>
  <r>
    <d v="1994-06-11T00:00:00"/>
    <n v="1994"/>
    <x v="5"/>
    <s v="19946"/>
    <x v="1"/>
    <s v="Neutro6"/>
    <n v="8.0320274659562081"/>
  </r>
  <r>
    <d v="1994-06-12T00:00:00"/>
    <n v="1994"/>
    <x v="5"/>
    <s v="19946"/>
    <x v="1"/>
    <s v="Neutro6"/>
    <n v="7.7960152844920927"/>
  </r>
  <r>
    <d v="1994-06-13T00:00:00"/>
    <n v="1994"/>
    <x v="5"/>
    <s v="19946"/>
    <x v="1"/>
    <s v="Neutro6"/>
    <n v="16.376200075139153"/>
  </r>
  <r>
    <d v="1994-06-14T00:00:00"/>
    <n v="1994"/>
    <x v="5"/>
    <s v="19946"/>
    <x v="1"/>
    <s v="Neutro6"/>
    <n v="9.8135387712014719"/>
  </r>
  <r>
    <d v="1994-06-15T00:00:00"/>
    <n v="1994"/>
    <x v="5"/>
    <s v="19946"/>
    <x v="1"/>
    <s v="Neutro6"/>
    <n v="8.6867709371147246"/>
  </r>
  <r>
    <d v="1994-06-16T00:00:00"/>
    <n v="1994"/>
    <x v="5"/>
    <s v="19946"/>
    <x v="1"/>
    <s v="Neutro6"/>
    <n v="7.7046557303769516"/>
  </r>
  <r>
    <d v="1994-06-17T00:00:00"/>
    <n v="1994"/>
    <x v="5"/>
    <s v="19946"/>
    <x v="1"/>
    <s v="Neutro6"/>
    <n v="7.1412718133335771"/>
  </r>
  <r>
    <d v="1994-06-18T00:00:00"/>
    <n v="1994"/>
    <x v="5"/>
    <s v="19946"/>
    <x v="1"/>
    <s v="Neutro6"/>
    <n v="6.9128729280457222"/>
  </r>
  <r>
    <d v="1994-06-19T00:00:00"/>
    <n v="1994"/>
    <x v="5"/>
    <s v="19946"/>
    <x v="1"/>
    <s v="Neutro6"/>
    <n v="6.7986734854017952"/>
  </r>
  <r>
    <d v="1994-06-20T00:00:00"/>
    <n v="1994"/>
    <x v="5"/>
    <s v="19946"/>
    <x v="1"/>
    <s v="Neutro6"/>
    <n v="6.4636884536462764"/>
  </r>
  <r>
    <d v="1994-06-21T00:00:00"/>
    <n v="1994"/>
    <x v="5"/>
    <s v="19946"/>
    <x v="1"/>
    <s v="Neutro6"/>
    <n v="14.571848881365103"/>
  </r>
  <r>
    <d v="1994-06-22T00:00:00"/>
    <n v="1994"/>
    <x v="5"/>
    <s v="19946"/>
    <x v="1"/>
    <s v="Neutro6"/>
    <n v="15.127619502232214"/>
  </r>
  <r>
    <d v="1994-06-23T00:00:00"/>
    <n v="1994"/>
    <x v="5"/>
    <s v="19946"/>
    <x v="1"/>
    <s v="Neutro6"/>
    <n v="7.9330546156648056"/>
  </r>
  <r>
    <d v="1994-06-24T00:00:00"/>
    <n v="1994"/>
    <x v="5"/>
    <s v="19946"/>
    <x v="1"/>
    <s v="Neutro6"/>
    <n v="11.633116557328046"/>
  </r>
  <r>
    <d v="1994-06-25T00:00:00"/>
    <n v="1994"/>
    <x v="5"/>
    <s v="19946"/>
    <x v="1"/>
    <s v="Neutro6"/>
    <n v="12.402059471130487"/>
  </r>
  <r>
    <d v="1994-06-26T00:00:00"/>
    <n v="1994"/>
    <x v="5"/>
    <s v="19946"/>
    <x v="1"/>
    <s v="Neutro6"/>
    <n v="16.04121504338363"/>
  </r>
  <r>
    <d v="1994-06-27T00:00:00"/>
    <n v="1994"/>
    <x v="5"/>
    <s v="19946"/>
    <x v="1"/>
    <s v="Neutro6"/>
    <n v="9.5927531820898793"/>
  </r>
  <r>
    <d v="1994-06-28T00:00:00"/>
    <n v="1994"/>
    <x v="5"/>
    <s v="19946"/>
    <x v="1"/>
    <s v="Neutro6"/>
    <n v="7.346830810092646"/>
  </r>
  <r>
    <d v="1994-06-29T00:00:00"/>
    <n v="1994"/>
    <x v="5"/>
    <s v="19946"/>
    <x v="1"/>
    <s v="Neutro6"/>
    <n v="7.0194590745133887"/>
  </r>
  <r>
    <d v="1994-06-30T00:00:00"/>
    <n v="1994"/>
    <x v="5"/>
    <s v="19946"/>
    <x v="1"/>
    <s v="Neutro6"/>
    <n v="6.7149272274629164"/>
  </r>
  <r>
    <d v="1994-07-01T00:00:00"/>
    <n v="1994"/>
    <x v="6"/>
    <s v="19947"/>
    <x v="1"/>
    <s v="Neutro7"/>
    <n v="12.703240156266817"/>
  </r>
  <r>
    <d v="1994-07-02T00:00:00"/>
    <n v="1994"/>
    <x v="6"/>
    <s v="19947"/>
    <x v="1"/>
    <s v="Neutro7"/>
    <n v="6.6899971744157662"/>
  </r>
  <r>
    <d v="1994-07-03T00:00:00"/>
    <n v="1994"/>
    <x v="6"/>
    <s v="19947"/>
    <x v="1"/>
    <s v="Neutro7"/>
    <n v="7.0777209305726334"/>
  </r>
  <r>
    <d v="1994-07-04T00:00:00"/>
    <n v="1994"/>
    <x v="6"/>
    <s v="19947"/>
    <x v="1"/>
    <s v="Neutro7"/>
    <n v="6.3939172151687034"/>
  </r>
  <r>
    <d v="1994-07-05T00:00:00"/>
    <n v="1994"/>
    <x v="6"/>
    <s v="19947"/>
    <x v="1"/>
    <s v="Neutro7"/>
    <n v="22.473878811419876"/>
  </r>
  <r>
    <d v="1994-07-06T00:00:00"/>
    <n v="1994"/>
    <x v="6"/>
    <s v="19947"/>
    <x v="1"/>
    <s v="Neutro7"/>
    <n v="10.433293802039341"/>
  </r>
  <r>
    <d v="1994-07-07T00:00:00"/>
    <n v="1994"/>
    <x v="6"/>
    <s v="19947"/>
    <x v="1"/>
    <s v="Neutro7"/>
    <n v="17.447569027059032"/>
  </r>
  <r>
    <d v="1994-07-08T00:00:00"/>
    <n v="1994"/>
    <x v="6"/>
    <s v="19947"/>
    <x v="1"/>
    <s v="Neutro7"/>
    <n v="8.4241797928628461"/>
  </r>
  <r>
    <d v="1994-07-09T00:00:00"/>
    <n v="1994"/>
    <x v="6"/>
    <s v="19947"/>
    <x v="1"/>
    <s v="Neutro7"/>
    <n v="7.0706714077334176"/>
  </r>
  <r>
    <d v="1994-07-10T00:00:00"/>
    <n v="1994"/>
    <x v="6"/>
    <s v="19947"/>
    <x v="1"/>
    <s v="Neutro7"/>
    <n v="5.4845287689098692"/>
  </r>
  <r>
    <d v="1994-07-11T00:00:00"/>
    <n v="1994"/>
    <x v="6"/>
    <s v="19947"/>
    <x v="1"/>
    <s v="Neutro7"/>
    <n v="5.6396182713726164"/>
  </r>
  <r>
    <d v="1994-07-12T00:00:00"/>
    <n v="1994"/>
    <x v="6"/>
    <s v="19947"/>
    <x v="1"/>
    <s v="Neutro7"/>
    <n v="5.3999344948392798"/>
  </r>
  <r>
    <d v="1994-07-13T00:00:00"/>
    <n v="1994"/>
    <x v="6"/>
    <s v="19947"/>
    <x v="1"/>
    <s v="Neutro7"/>
    <n v="5.1109040584314336"/>
  </r>
  <r>
    <d v="1994-07-14T00:00:00"/>
    <n v="1994"/>
    <x v="6"/>
    <s v="19947"/>
    <x v="1"/>
    <s v="Neutro7"/>
    <n v="4.9769631244863337"/>
  </r>
  <r>
    <d v="1994-07-15T00:00:00"/>
    <n v="1994"/>
    <x v="6"/>
    <s v="19947"/>
    <x v="1"/>
    <s v="Neutro7"/>
    <n v="5.1884488096628063"/>
  </r>
  <r>
    <d v="1994-07-16T00:00:00"/>
    <n v="1994"/>
    <x v="6"/>
    <s v="19947"/>
    <x v="1"/>
    <s v="Neutro7"/>
    <n v="5.1391021497882967"/>
  </r>
  <r>
    <d v="1994-07-17T00:00:00"/>
    <n v="1994"/>
    <x v="6"/>
    <s v="19947"/>
    <x v="1"/>
    <s v="Neutro7"/>
    <n v="5.0756564442353547"/>
  </r>
  <r>
    <d v="1994-07-18T00:00:00"/>
    <n v="1994"/>
    <x v="6"/>
    <s v="19947"/>
    <x v="1"/>
    <s v="Neutro7"/>
    <n v="5.03335930720006"/>
  </r>
  <r>
    <d v="1994-07-19T00:00:00"/>
    <n v="1994"/>
    <x v="6"/>
    <s v="19947"/>
    <x v="1"/>
    <s v="Neutro7"/>
    <n v="4.8923688504157452"/>
  </r>
  <r>
    <d v="1994-07-20T00:00:00"/>
    <n v="1994"/>
    <x v="6"/>
    <s v="19947"/>
    <x v="1"/>
    <s v="Neutro7"/>
    <n v="7.0424733163765545"/>
  </r>
  <r>
    <d v="1994-07-21T00:00:00"/>
    <n v="1994"/>
    <x v="6"/>
    <s v="19947"/>
    <x v="1"/>
    <s v="Neutro7"/>
    <n v="13.852312379058988"/>
  </r>
  <r>
    <d v="1994-07-22T00:00:00"/>
    <n v="1994"/>
    <x v="6"/>
    <s v="19947"/>
    <x v="1"/>
    <s v="Neutro7"/>
    <n v="15.840277819717835"/>
  </r>
  <r>
    <d v="1994-07-23T00:00:00"/>
    <n v="1994"/>
    <x v="6"/>
    <s v="19947"/>
    <x v="1"/>
    <s v="Neutro7"/>
    <n v="16.298496804266861"/>
  </r>
  <r>
    <d v="1994-07-24T00:00:00"/>
    <n v="1994"/>
    <x v="6"/>
    <s v="19947"/>
    <x v="1"/>
    <s v="Neutro7"/>
    <n v="7.7192275089412687"/>
  </r>
  <r>
    <d v="1994-07-25T00:00:00"/>
    <n v="1994"/>
    <x v="6"/>
    <s v="19947"/>
    <x v="1"/>
    <s v="Neutro7"/>
    <n v="9.9327776804550201"/>
  </r>
  <r>
    <d v="1994-07-26T00:00:00"/>
    <n v="1994"/>
    <x v="6"/>
    <s v="19947"/>
    <x v="1"/>
    <s v="Neutro7"/>
    <n v="12.766685861819759"/>
  </r>
  <r>
    <d v="1994-07-27T00:00:00"/>
    <n v="1994"/>
    <x v="6"/>
    <s v="19947"/>
    <x v="1"/>
    <s v="Neutro7"/>
    <n v="7.4372465953726374"/>
  </r>
  <r>
    <d v="1994-07-28T00:00:00"/>
    <n v="1994"/>
    <x v="6"/>
    <s v="19947"/>
    <x v="1"/>
    <s v="Neutro7"/>
    <n v="6.7393438342902758"/>
  </r>
  <r>
    <d v="1994-07-29T00:00:00"/>
    <n v="1994"/>
    <x v="6"/>
    <s v="19947"/>
    <x v="1"/>
    <s v="Neutro7"/>
    <n v="6.6336009917020391"/>
  </r>
  <r>
    <d v="1994-07-30T00:00:00"/>
    <n v="1994"/>
    <x v="6"/>
    <s v="19947"/>
    <x v="1"/>
    <s v="Neutro7"/>
    <n v="6.0978372559216414"/>
  </r>
  <r>
    <d v="1994-07-31T00:00:00"/>
    <n v="1994"/>
    <x v="6"/>
    <s v="19947"/>
    <x v="1"/>
    <s v="Neutro7"/>
    <n v="10.813968035356991"/>
  </r>
  <r>
    <d v="1994-08-01T00:00:00"/>
    <n v="1994"/>
    <x v="7"/>
    <s v="19948"/>
    <x v="1"/>
    <s v="Neutro8"/>
    <n v="6.7467742438226672"/>
  </r>
  <r>
    <d v="1994-08-02T00:00:00"/>
    <n v="1994"/>
    <x v="7"/>
    <s v="19948"/>
    <x v="1"/>
    <s v="Neutro8"/>
    <n v="11.192428715282004"/>
  </r>
  <r>
    <d v="1994-08-03T00:00:00"/>
    <n v="1994"/>
    <x v="7"/>
    <s v="19948"/>
    <x v="1"/>
    <s v="Neutro8"/>
    <n v="5.9093845041756561"/>
  </r>
  <r>
    <d v="1994-08-04T00:00:00"/>
    <n v="1994"/>
    <x v="7"/>
    <s v="19948"/>
    <x v="1"/>
    <s v="Neutro8"/>
    <n v="5.8685362241928756"/>
  </r>
  <r>
    <d v="1994-08-05T00:00:00"/>
    <n v="1994"/>
    <x v="7"/>
    <s v="19948"/>
    <x v="1"/>
    <s v="Neutro8"/>
    <n v="5.4872856110202521"/>
  </r>
  <r>
    <d v="1994-08-06T00:00:00"/>
    <n v="1994"/>
    <x v="7"/>
    <s v="19948"/>
    <x v="1"/>
    <s v="Neutro8"/>
    <n v="12.499573674730996"/>
  </r>
  <r>
    <d v="1994-08-07T00:00:00"/>
    <n v="1994"/>
    <x v="7"/>
    <s v="19948"/>
    <x v="1"/>
    <s v="Neutro8"/>
    <n v="6.7195420571674802"/>
  </r>
  <r>
    <d v="1994-08-08T00:00:00"/>
    <n v="1994"/>
    <x v="7"/>
    <s v="19948"/>
    <x v="1"/>
    <s v="Neutro8"/>
    <n v="6.2089385573827176"/>
  </r>
  <r>
    <d v="1994-08-09T00:00:00"/>
    <n v="1994"/>
    <x v="7"/>
    <s v="19948"/>
    <x v="1"/>
    <s v="Neutro8"/>
    <n v="5.5894063109772043"/>
  </r>
  <r>
    <d v="1994-08-10T00:00:00"/>
    <n v="1994"/>
    <x v="7"/>
    <s v="19948"/>
    <x v="1"/>
    <s v="Neutro8"/>
    <n v="9.5857297026259509"/>
  </r>
  <r>
    <d v="1994-08-11T00:00:00"/>
    <n v="1994"/>
    <x v="7"/>
    <s v="19948"/>
    <x v="1"/>
    <s v="Neutro8"/>
    <n v="14.507947440551064"/>
  </r>
  <r>
    <d v="1994-08-12T00:00:00"/>
    <n v="1994"/>
    <x v="7"/>
    <s v="19948"/>
    <x v="1"/>
    <s v="Neutro8"/>
    <n v="7.6250122634524597"/>
  </r>
  <r>
    <d v="1994-08-13T00:00:00"/>
    <n v="1994"/>
    <x v="7"/>
    <s v="19948"/>
    <x v="1"/>
    <s v="Neutro8"/>
    <n v="7.5296996101593034"/>
  </r>
  <r>
    <d v="1994-08-14T00:00:00"/>
    <n v="1994"/>
    <x v="7"/>
    <s v="19948"/>
    <x v="1"/>
    <s v="Neutro8"/>
    <n v="8.7074916829961584"/>
  </r>
  <r>
    <d v="1994-08-15T00:00:00"/>
    <n v="1994"/>
    <x v="7"/>
    <s v="19948"/>
    <x v="1"/>
    <s v="Neutro8"/>
    <n v="11.097116061988848"/>
  </r>
  <r>
    <d v="1994-08-16T00:00:00"/>
    <n v="1994"/>
    <x v="7"/>
    <s v="19948"/>
    <x v="1"/>
    <s v="Neutro8"/>
    <n v="6.855702990443417"/>
  </r>
  <r>
    <d v="1994-08-17T00:00:00"/>
    <n v="1994"/>
    <x v="7"/>
    <s v="19948"/>
    <x v="1"/>
    <s v="Neutro8"/>
    <n v="5.9910810641412189"/>
  </r>
  <r>
    <d v="1994-08-18T00:00:00"/>
    <n v="1994"/>
    <x v="7"/>
    <s v="19948"/>
    <x v="1"/>
    <s v="Neutro8"/>
    <n v="7.6386283567800541"/>
  </r>
  <r>
    <d v="1994-08-19T00:00:00"/>
    <n v="1994"/>
    <x v="7"/>
    <s v="19948"/>
    <x v="1"/>
    <s v="Neutro8"/>
    <n v="6.5221087039173717"/>
  </r>
  <r>
    <d v="1994-08-20T00:00:00"/>
    <n v="1994"/>
    <x v="7"/>
    <s v="19948"/>
    <x v="1"/>
    <s v="Neutro8"/>
    <n v="10.817986148773178"/>
  </r>
  <r>
    <d v="1994-08-21T00:00:00"/>
    <n v="1994"/>
    <x v="7"/>
    <s v="19948"/>
    <x v="1"/>
    <s v="Neutro8"/>
    <n v="6.7671983838140584"/>
  </r>
  <r>
    <d v="1994-08-22T00:00:00"/>
    <n v="1994"/>
    <x v="7"/>
    <s v="19948"/>
    <x v="1"/>
    <s v="Neutro8"/>
    <n v="5.9025764575118602"/>
  </r>
  <r>
    <d v="1994-08-23T00:00:00"/>
    <n v="1994"/>
    <x v="7"/>
    <s v="19948"/>
    <x v="1"/>
    <s v="Neutro8"/>
    <n v="11.498790815152862"/>
  </r>
  <r>
    <d v="1994-08-24T00:00:00"/>
    <n v="1994"/>
    <x v="7"/>
    <s v="19948"/>
    <x v="1"/>
    <s v="Neutro8"/>
    <n v="9.2861756494188885"/>
  </r>
  <r>
    <d v="1994-08-25T00:00:00"/>
    <n v="1994"/>
    <x v="7"/>
    <s v="19948"/>
    <x v="1"/>
    <s v="Neutro8"/>
    <n v="11.512406908480456"/>
  </r>
  <r>
    <d v="1994-08-26T00:00:00"/>
    <n v="1994"/>
    <x v="7"/>
    <s v="19948"/>
    <x v="1"/>
    <s v="Neutro8"/>
    <n v="6.4063719106328252"/>
  </r>
  <r>
    <d v="1994-08-27T00:00:00"/>
    <n v="1994"/>
    <x v="7"/>
    <s v="19948"/>
    <x v="1"/>
    <s v="Neutro8"/>
    <n v="5.6915270109341574"/>
  </r>
  <r>
    <d v="1994-08-28T00:00:00"/>
    <n v="1994"/>
    <x v="7"/>
    <s v="19948"/>
    <x v="1"/>
    <s v="Neutro8"/>
    <n v="5.4396292843736749"/>
  </r>
  <r>
    <d v="1994-08-29T00:00:00"/>
    <n v="1994"/>
    <x v="7"/>
    <s v="19948"/>
    <x v="1"/>
    <s v="Neutro8"/>
    <n v="6.1885144173913273"/>
  </r>
  <r>
    <d v="1994-08-30T00:00:00"/>
    <n v="1994"/>
    <x v="7"/>
    <s v="19948"/>
    <x v="1"/>
    <s v="Neutro8"/>
    <n v="5.9570408308222342"/>
  </r>
  <r>
    <d v="1994-08-31T00:00:00"/>
    <n v="1994"/>
    <x v="7"/>
    <s v="19948"/>
    <x v="1"/>
    <s v="Neutro8"/>
    <n v="15.665315373396528"/>
  </r>
  <r>
    <d v="1994-09-01T00:00:00"/>
    <n v="1994"/>
    <x v="8"/>
    <s v="19949"/>
    <x v="1"/>
    <s v="Neutro9"/>
    <n v="13.907649390299968"/>
  </r>
  <r>
    <d v="1994-09-02T00:00:00"/>
    <n v="1994"/>
    <x v="8"/>
    <s v="19949"/>
    <x v="1"/>
    <s v="Neutro9"/>
    <n v="12.919456848976795"/>
  </r>
  <r>
    <d v="1994-09-03T00:00:00"/>
    <n v="1994"/>
    <x v="8"/>
    <s v="19949"/>
    <x v="1"/>
    <s v="Neutro9"/>
    <n v="16.845698355442021"/>
  </r>
  <r>
    <d v="1994-09-04T00:00:00"/>
    <n v="1994"/>
    <x v="8"/>
    <s v="19949"/>
    <x v="1"/>
    <s v="Neutro9"/>
    <n v="8.0580801188433284"/>
  </r>
  <r>
    <d v="1994-09-05T00:00:00"/>
    <n v="1994"/>
    <x v="8"/>
    <s v="19949"/>
    <x v="1"/>
    <s v="Neutro9"/>
    <n v="6.466360589195264"/>
  </r>
  <r>
    <d v="1994-09-06T00:00:00"/>
    <n v="1994"/>
    <x v="8"/>
    <s v="19949"/>
    <x v="1"/>
    <s v="Neutro9"/>
    <n v="5.8296727773360386"/>
  </r>
  <r>
    <d v="1994-09-07T00:00:00"/>
    <n v="1994"/>
    <x v="8"/>
    <s v="19949"/>
    <x v="1"/>
    <s v="Neutro9"/>
    <n v="6.7382793421768081"/>
  </r>
  <r>
    <d v="1994-09-08T00:00:00"/>
    <n v="1994"/>
    <x v="8"/>
    <s v="19949"/>
    <x v="1"/>
    <s v="Neutro9"/>
    <n v="7.5341391070008408"/>
  </r>
  <r>
    <d v="1994-09-09T00:00:00"/>
    <n v="1994"/>
    <x v="8"/>
    <s v="19949"/>
    <x v="1"/>
    <s v="Neutro9"/>
    <n v="12.80007788425319"/>
  </r>
  <r>
    <d v="1994-09-10T00:00:00"/>
    <n v="1994"/>
    <x v="8"/>
    <s v="19949"/>
    <x v="1"/>
    <s v="Neutro9"/>
    <n v="6.5326822362639332"/>
  </r>
  <r>
    <d v="1994-09-11T00:00:00"/>
    <n v="1994"/>
    <x v="8"/>
    <s v="19949"/>
    <x v="1"/>
    <s v="Neutro9"/>
    <n v="5.7368224714399005"/>
  </r>
  <r>
    <d v="1994-09-12T00:00:00"/>
    <n v="1994"/>
    <x v="8"/>
    <s v="19949"/>
    <x v="1"/>
    <s v="Neutro9"/>
    <n v="5.3455247537347512"/>
  </r>
  <r>
    <d v="1994-09-13T00:00:00"/>
    <n v="1994"/>
    <x v="8"/>
    <s v="19949"/>
    <x v="1"/>
    <s v="Neutro9"/>
    <n v="7.6800467305519131"/>
  </r>
  <r>
    <d v="1994-09-14T00:00:00"/>
    <n v="1994"/>
    <x v="8"/>
    <s v="19949"/>
    <x v="1"/>
    <s v="Neutro9"/>
    <n v="5.4516393890446224"/>
  </r>
  <r>
    <d v="1994-09-15T00:00:00"/>
    <n v="1994"/>
    <x v="8"/>
    <s v="19949"/>
    <x v="1"/>
    <s v="Neutro9"/>
    <n v="6.3469816244716588"/>
  </r>
  <r>
    <d v="1994-09-16T00:00:00"/>
    <n v="1994"/>
    <x v="8"/>
    <s v="19949"/>
    <x v="1"/>
    <s v="Neutro9"/>
    <n v="6.943876448089684"/>
  </r>
  <r>
    <d v="1994-09-17T00:00:00"/>
    <n v="1994"/>
    <x v="8"/>
    <s v="19949"/>
    <x v="1"/>
    <s v="Neutro9"/>
    <n v="5.3853177419759533"/>
  </r>
  <r>
    <d v="1994-09-18T00:00:00"/>
    <n v="1994"/>
    <x v="8"/>
    <s v="19949"/>
    <x v="1"/>
    <s v="Neutro9"/>
    <n v="4.7419977654098604"/>
  </r>
  <r>
    <d v="1994-09-19T00:00:00"/>
    <n v="1994"/>
    <x v="8"/>
    <s v="19949"/>
    <x v="1"/>
    <s v="Neutro9"/>
    <n v="4.6093544712725212"/>
  </r>
  <r>
    <d v="1994-09-20T00:00:00"/>
    <n v="1994"/>
    <x v="8"/>
    <s v="19949"/>
    <x v="1"/>
    <s v="Neutro9"/>
    <n v="4.5761936477381866"/>
  </r>
  <r>
    <d v="1994-09-21T00:00:00"/>
    <n v="1994"/>
    <x v="8"/>
    <s v="19949"/>
    <x v="1"/>
    <s v="Neutro9"/>
    <n v="18.543532520399957"/>
  </r>
  <r>
    <d v="1994-09-22T00:00:00"/>
    <n v="1994"/>
    <x v="8"/>
    <s v="19949"/>
    <x v="1"/>
    <s v="Neutro9"/>
    <n v="10.253326636816285"/>
  </r>
  <r>
    <d v="1994-09-23T00:00:00"/>
    <n v="1994"/>
    <x v="8"/>
    <s v="19949"/>
    <x v="1"/>
    <s v="Neutro9"/>
    <n v="15.791184167050178"/>
  </r>
  <r>
    <d v="1994-09-24T00:00:00"/>
    <n v="1994"/>
    <x v="8"/>
    <s v="19949"/>
    <x v="1"/>
    <s v="Neutro9"/>
    <n v="10.007936542662209"/>
  </r>
  <r>
    <d v="1994-09-25T00:00:00"/>
    <n v="1994"/>
    <x v="8"/>
    <s v="19949"/>
    <x v="1"/>
    <s v="Neutro9"/>
    <n v="11.400691131104265"/>
  </r>
  <r>
    <d v="1994-09-26T00:00:00"/>
    <n v="1994"/>
    <x v="8"/>
    <s v="19949"/>
    <x v="1"/>
    <s v="Neutro9"/>
    <n v="9.9283505661798053"/>
  </r>
  <r>
    <d v="1994-09-27T00:00:00"/>
    <n v="1994"/>
    <x v="8"/>
    <s v="19949"/>
    <x v="1"/>
    <s v="Neutro9"/>
    <n v="11.725667201740746"/>
  </r>
  <r>
    <d v="1994-09-28T00:00:00"/>
    <n v="1994"/>
    <x v="8"/>
    <s v="19949"/>
    <x v="1"/>
    <s v="Neutro9"/>
    <n v="12.747020566598252"/>
  </r>
  <r>
    <d v="1994-09-29T00:00:00"/>
    <n v="1994"/>
    <x v="8"/>
    <s v="19949"/>
    <x v="1"/>
    <s v="Neutro9"/>
    <n v="9.6166388249570591"/>
  </r>
  <r>
    <d v="1994-09-30T00:00:00"/>
    <n v="1994"/>
    <x v="8"/>
    <s v="19949"/>
    <x v="1"/>
    <s v="Neutro9"/>
    <n v="16.95181299075189"/>
  </r>
  <r>
    <d v="1994-10-01T00:00:00"/>
    <n v="1994"/>
    <x v="9"/>
    <s v="199410"/>
    <x v="0"/>
    <s v="Niño10"/>
    <n v="8.5962245924285394"/>
  </r>
  <r>
    <d v="1994-10-02T00:00:00"/>
    <n v="1994"/>
    <x v="9"/>
    <s v="199410"/>
    <x v="0"/>
    <s v="Niño10"/>
    <n v="12.50202596764607"/>
  </r>
  <r>
    <d v="1994-10-03T00:00:00"/>
    <n v="1994"/>
    <x v="9"/>
    <s v="199410"/>
    <x v="0"/>
    <s v="Niño10"/>
    <n v="10.482778580162856"/>
  </r>
  <r>
    <d v="1994-10-04T00:00:00"/>
    <n v="1994"/>
    <x v="9"/>
    <s v="199410"/>
    <x v="0"/>
    <s v="Niño10"/>
    <n v="8.728917992177438"/>
  </r>
  <r>
    <d v="1994-10-05T00:00:00"/>
    <n v="1994"/>
    <x v="9"/>
    <s v="199410"/>
    <x v="0"/>
    <s v="Niño10"/>
    <n v="10.528932806162473"/>
  </r>
  <r>
    <d v="1994-10-06T00:00:00"/>
    <n v="1994"/>
    <x v="9"/>
    <s v="199410"/>
    <x v="0"/>
    <s v="Niño10"/>
    <n v="15.432819318621707"/>
  </r>
  <r>
    <d v="1994-10-07T00:00:00"/>
    <n v="1994"/>
    <x v="9"/>
    <s v="199410"/>
    <x v="0"/>
    <s v="Niño10"/>
    <n v="17.325142584605977"/>
  </r>
  <r>
    <d v="1994-10-08T00:00:00"/>
    <n v="1994"/>
    <x v="9"/>
    <s v="199410"/>
    <x v="0"/>
    <s v="Niño10"/>
    <n v="14.042423260383266"/>
  </r>
  <r>
    <d v="1994-10-09T00:00:00"/>
    <n v="1994"/>
    <x v="9"/>
    <s v="199410"/>
    <x v="0"/>
    <s v="Niño10"/>
    <n v="15.946285082867439"/>
  </r>
  <r>
    <d v="1994-10-10T00:00:00"/>
    <n v="1994"/>
    <x v="9"/>
    <s v="199410"/>
    <x v="0"/>
    <s v="Niño10"/>
    <n v="10.57508703216209"/>
  </r>
  <r>
    <d v="1994-10-11T00:00:00"/>
    <n v="1994"/>
    <x v="9"/>
    <s v="199410"/>
    <x v="0"/>
    <s v="Niño10"/>
    <n v="11.769327629902161"/>
  </r>
  <r>
    <d v="1994-10-12T00:00:00"/>
    <n v="1994"/>
    <x v="9"/>
    <s v="199410"/>
    <x v="0"/>
    <s v="Niño10"/>
    <n v="12.663565758644728"/>
  </r>
  <r>
    <d v="1994-10-13T00:00:00"/>
    <n v="1994"/>
    <x v="9"/>
    <s v="199410"/>
    <x v="0"/>
    <s v="Niño10"/>
    <n v="11.95971381215058"/>
  </r>
  <r>
    <d v="1994-10-14T00:00:00"/>
    <n v="1994"/>
    <x v="9"/>
    <s v="199410"/>
    <x v="0"/>
    <s v="Niño10"/>
    <n v="12.571257306645496"/>
  </r>
  <r>
    <d v="1994-10-15T00:00:00"/>
    <n v="1994"/>
    <x v="9"/>
    <s v="199410"/>
    <x v="0"/>
    <s v="Niño10"/>
    <n v="8.1866058366819452"/>
  </r>
  <r>
    <d v="1994-10-16T00:00:00"/>
    <n v="1994"/>
    <x v="9"/>
    <s v="199410"/>
    <x v="0"/>
    <s v="Niño10"/>
    <n v="6.9519802911922088"/>
  </r>
  <r>
    <d v="1994-10-17T00:00:00"/>
    <n v="1994"/>
    <x v="9"/>
    <s v="199410"/>
    <x v="0"/>
    <s v="Niño10"/>
    <n v="10.944320840159019"/>
  </r>
  <r>
    <d v="1994-10-18T00:00:00"/>
    <n v="1994"/>
    <x v="9"/>
    <s v="199410"/>
    <x v="0"/>
    <s v="Niño10"/>
    <n v="14.215501607881828"/>
  </r>
  <r>
    <d v="1994-10-19T00:00:00"/>
    <n v="1994"/>
    <x v="9"/>
    <s v="199410"/>
    <x v="0"/>
    <s v="Niño10"/>
    <n v="8.4635311926796426"/>
  </r>
  <r>
    <d v="1994-10-20T00:00:00"/>
    <n v="1994"/>
    <x v="9"/>
    <s v="199410"/>
    <x v="0"/>
    <s v="Niño10"/>
    <n v="8.9827662351753261"/>
  </r>
  <r>
    <d v="1994-10-21T00:00:00"/>
    <n v="1994"/>
    <x v="9"/>
    <s v="199410"/>
    <x v="0"/>
    <s v="Niño10"/>
    <n v="7.2115978124400506"/>
  </r>
  <r>
    <d v="1994-10-22T00:00:00"/>
    <n v="1994"/>
    <x v="9"/>
    <s v="199410"/>
    <x v="0"/>
    <s v="Niño10"/>
    <n v="11.250092587406478"/>
  </r>
  <r>
    <d v="1994-10-23T00:00:00"/>
    <n v="1994"/>
    <x v="9"/>
    <s v="199410"/>
    <x v="0"/>
    <s v="Niño10"/>
    <n v="16.569367133862258"/>
  </r>
  <r>
    <d v="1994-10-24T00:00:00"/>
    <n v="1994"/>
    <x v="9"/>
    <s v="199410"/>
    <x v="0"/>
    <s v="Niño10"/>
    <n v="13.903960582384418"/>
  </r>
  <r>
    <d v="1994-10-25T00:00:00"/>
    <n v="1994"/>
    <x v="9"/>
    <s v="199410"/>
    <x v="0"/>
    <s v="Niño10"/>
    <n v="17.498220932104537"/>
  </r>
  <r>
    <d v="1994-10-26T00:00:00"/>
    <n v="1994"/>
    <x v="9"/>
    <s v="199410"/>
    <x v="0"/>
    <s v="Niño10"/>
    <n v="11.180861248407055"/>
  </r>
  <r>
    <d v="1994-10-27T00:00:00"/>
    <n v="1994"/>
    <x v="9"/>
    <s v="199410"/>
    <x v="0"/>
    <s v="Niño10"/>
    <n v="14.255886555631491"/>
  </r>
  <r>
    <d v="1994-10-28T00:00:00"/>
    <n v="1994"/>
    <x v="9"/>
    <s v="199410"/>
    <x v="0"/>
    <s v="Niño10"/>
    <n v="15.975131474117198"/>
  </r>
  <r>
    <d v="1994-10-29T00:00:00"/>
    <n v="1994"/>
    <x v="9"/>
    <s v="199410"/>
    <x v="0"/>
    <s v="Niño10"/>
    <n v="15.346280144872427"/>
  </r>
  <r>
    <d v="1994-10-30T00:00:00"/>
    <n v="1994"/>
    <x v="9"/>
    <s v="199410"/>
    <x v="0"/>
    <s v="Niño10"/>
    <n v="10.528932806162473"/>
  </r>
  <r>
    <d v="1994-10-31T00:00:00"/>
    <n v="1994"/>
    <x v="9"/>
    <s v="199410"/>
    <x v="0"/>
    <s v="Niño10"/>
    <n v="8.9193041744258537"/>
  </r>
  <r>
    <d v="1994-11-01T00:00:00"/>
    <n v="1994"/>
    <x v="10"/>
    <s v="199411"/>
    <x v="0"/>
    <s v="Niño11"/>
    <n v="14.464772597723348"/>
  </r>
  <r>
    <d v="1994-11-02T00:00:00"/>
    <n v="1994"/>
    <x v="10"/>
    <s v="199411"/>
    <x v="0"/>
    <s v="Niño11"/>
    <n v="14.16117189218593"/>
  </r>
  <r>
    <d v="1994-11-03T00:00:00"/>
    <n v="1994"/>
    <x v="10"/>
    <s v="199411"/>
    <x v="0"/>
    <s v="Niño11"/>
    <n v="15.699758518553518"/>
  </r>
  <r>
    <d v="1994-11-04T00:00:00"/>
    <n v="1994"/>
    <x v="10"/>
    <s v="199411"/>
    <x v="0"/>
    <s v="Niño11"/>
    <n v="14.444189499042844"/>
  </r>
  <r>
    <d v="1994-11-05T00:00:00"/>
    <n v="1994"/>
    <x v="10"/>
    <s v="199411"/>
    <x v="0"/>
    <s v="Niño11"/>
    <n v="13.116579634150414"/>
  </r>
  <r>
    <d v="1994-11-06T00:00:00"/>
    <n v="1994"/>
    <x v="10"/>
    <s v="199411"/>
    <x v="0"/>
    <s v="Niño11"/>
    <n v="10.219508494869643"/>
  </r>
  <r>
    <d v="1994-11-07T00:00:00"/>
    <n v="1994"/>
    <x v="10"/>
    <s v="199411"/>
    <x v="0"/>
    <s v="Niño11"/>
    <n v="15.056536684787805"/>
  </r>
  <r>
    <d v="1994-11-08T00:00:00"/>
    <n v="1994"/>
    <x v="10"/>
    <s v="199411"/>
    <x v="0"/>
    <s v="Niño11"/>
    <n v="9.9261993386724789"/>
  </r>
  <r>
    <d v="1994-11-09T00:00:00"/>
    <n v="1994"/>
    <x v="10"/>
    <s v="199411"/>
    <x v="0"/>
    <s v="Niño11"/>
    <n v="13.312119071615189"/>
  </r>
  <r>
    <d v="1994-11-10T00:00:00"/>
    <n v="1994"/>
    <x v="10"/>
    <s v="199411"/>
    <x v="0"/>
    <s v="Niño11"/>
    <n v="9.0102514473901039"/>
  </r>
  <r>
    <d v="1994-11-11T00:00:00"/>
    <n v="1994"/>
    <x v="10"/>
    <s v="199411"/>
    <x v="0"/>
    <s v="Niño11"/>
    <n v="13.209203578212675"/>
  </r>
  <r>
    <d v="1994-11-12T00:00:00"/>
    <n v="1994"/>
    <x v="10"/>
    <s v="199411"/>
    <x v="0"/>
    <s v="Niño11"/>
    <n v="9.8593042679608445"/>
  </r>
  <r>
    <d v="1994-11-13T00:00:00"/>
    <n v="1994"/>
    <x v="10"/>
    <s v="199411"/>
    <x v="0"/>
    <s v="Niño11"/>
    <n v="8.1920732748401157"/>
  </r>
  <r>
    <d v="1994-11-14T00:00:00"/>
    <n v="1994"/>
    <x v="10"/>
    <s v="199411"/>
    <x v="0"/>
    <s v="Niño11"/>
    <n v="9.174916236834127"/>
  </r>
  <r>
    <d v="1994-11-15T00:00:00"/>
    <n v="1994"/>
    <x v="10"/>
    <s v="199411"/>
    <x v="0"/>
    <s v="Niño11"/>
    <n v="12.715209209880609"/>
  </r>
  <r>
    <d v="1994-11-16T00:00:00"/>
    <n v="1994"/>
    <x v="10"/>
    <s v="199411"/>
    <x v="0"/>
    <s v="Niño11"/>
    <n v="9.7049310278570733"/>
  </r>
  <r>
    <d v="1994-11-17T00:00:00"/>
    <n v="1994"/>
    <x v="10"/>
    <s v="199411"/>
    <x v="0"/>
    <s v="Niño11"/>
    <n v="13.13201695816079"/>
  </r>
  <r>
    <d v="1994-11-18T00:00:00"/>
    <n v="1994"/>
    <x v="10"/>
    <s v="199411"/>
    <x v="0"/>
    <s v="Niño11"/>
    <n v="14.279524709598823"/>
  </r>
  <r>
    <d v="1994-11-19T00:00:00"/>
    <n v="1994"/>
    <x v="10"/>
    <s v="199411"/>
    <x v="0"/>
    <s v="Niño11"/>
    <n v="10.049697930755496"/>
  </r>
  <r>
    <d v="1994-11-20T00:00:00"/>
    <n v="1994"/>
    <x v="10"/>
    <s v="199411"/>
    <x v="0"/>
    <s v="Niño11"/>
    <n v="8.7169422911929395"/>
  </r>
  <r>
    <d v="1994-11-21T00:00:00"/>
    <n v="1994"/>
    <x v="10"/>
    <s v="199411"/>
    <x v="0"/>
    <s v="Niño11"/>
    <n v="9.5608493370935541"/>
  </r>
  <r>
    <d v="1994-11-22T00:00:00"/>
    <n v="1994"/>
    <x v="10"/>
    <s v="199411"/>
    <x v="0"/>
    <s v="Niño11"/>
    <n v="8.1817817254998655"/>
  </r>
  <r>
    <d v="1994-11-23T00:00:00"/>
    <n v="1994"/>
    <x v="10"/>
    <s v="199411"/>
    <x v="0"/>
    <s v="Niño11"/>
    <n v="12.195485968197913"/>
  </r>
  <r>
    <d v="1994-11-24T00:00:00"/>
    <n v="1994"/>
    <x v="10"/>
    <s v="199411"/>
    <x v="0"/>
    <s v="Niño11"/>
    <n v="17.686027541222035"/>
  </r>
  <r>
    <d v="1994-11-25T00:00:00"/>
    <n v="1994"/>
    <x v="10"/>
    <s v="199411"/>
    <x v="0"/>
    <s v="Niño11"/>
    <n v="16.826683171311043"/>
  </r>
  <r>
    <d v="1994-11-26T00:00:00"/>
    <n v="1994"/>
    <x v="10"/>
    <s v="199411"/>
    <x v="0"/>
    <s v="Niño11"/>
    <n v="14.979350064735918"/>
  </r>
  <r>
    <d v="1994-11-27T00:00:00"/>
    <n v="1994"/>
    <x v="10"/>
    <s v="199411"/>
    <x v="0"/>
    <s v="Niño11"/>
    <n v="15.149160628850064"/>
  </r>
  <r>
    <d v="1994-11-28T00:00:00"/>
    <n v="1994"/>
    <x v="10"/>
    <s v="199411"/>
    <x v="0"/>
    <s v="Niño11"/>
    <n v="12.710063435210483"/>
  </r>
  <r>
    <d v="1994-11-29T00:00:00"/>
    <n v="1994"/>
    <x v="10"/>
    <s v="199411"/>
    <x v="0"/>
    <s v="Niño11"/>
    <n v="16.152586689524576"/>
  </r>
  <r>
    <d v="1994-11-30T00:00:00"/>
    <n v="1994"/>
    <x v="10"/>
    <s v="199411"/>
    <x v="0"/>
    <s v="Niño11"/>
    <n v="12.257235264239421"/>
  </r>
  <r>
    <d v="1994-12-01T00:00:00"/>
    <n v="1994"/>
    <x v="11"/>
    <s v="199412"/>
    <x v="0"/>
    <s v="Niño12"/>
    <n v="10.183210472185277"/>
  </r>
  <r>
    <d v="1994-12-02T00:00:00"/>
    <n v="1994"/>
    <x v="11"/>
    <s v="199412"/>
    <x v="0"/>
    <s v="Niño12"/>
    <n v="10.870447511691838"/>
  </r>
  <r>
    <d v="1994-12-03T00:00:00"/>
    <n v="1994"/>
    <x v="11"/>
    <s v="199412"/>
    <x v="0"/>
    <s v="Niño12"/>
    <n v="10.261010891752058"/>
  </r>
  <r>
    <d v="1994-12-04T00:00:00"/>
    <n v="1994"/>
    <x v="11"/>
    <s v="199412"/>
    <x v="0"/>
    <s v="Niño12"/>
    <n v="10.485767659389422"/>
  </r>
  <r>
    <d v="1994-12-05T00:00:00"/>
    <n v="1994"/>
    <x v="11"/>
    <s v="199412"/>
    <x v="0"/>
    <s v="Niño12"/>
    <n v="11.129782243581106"/>
  </r>
  <r>
    <d v="1994-12-06T00:00:00"/>
    <n v="1994"/>
    <x v="11"/>
    <s v="199412"/>
    <x v="0"/>
    <s v="Niño12"/>
    <n v="12.197376889858594"/>
  </r>
  <r>
    <d v="1994-12-07T00:00:00"/>
    <n v="1994"/>
    <x v="11"/>
    <s v="199412"/>
    <x v="0"/>
    <s v="Niño12"/>
    <n v="11.129782243581106"/>
  </r>
  <r>
    <d v="1994-12-08T00:00:00"/>
    <n v="1994"/>
    <x v="11"/>
    <s v="199412"/>
    <x v="0"/>
    <s v="Niño12"/>
    <n v="11.47988413163162"/>
  </r>
  <r>
    <d v="1994-12-09T00:00:00"/>
    <n v="1994"/>
    <x v="11"/>
    <s v="199412"/>
    <x v="0"/>
    <s v="Niño12"/>
    <n v="11.129782243581106"/>
  </r>
  <r>
    <d v="1994-12-10T00:00:00"/>
    <n v="1994"/>
    <x v="11"/>
    <s v="199412"/>
    <x v="0"/>
    <s v="Niño12"/>
    <n v="7.82758665752442"/>
  </r>
  <r>
    <d v="1994-12-11T00:00:00"/>
    <n v="1994"/>
    <x v="11"/>
    <s v="199412"/>
    <x v="0"/>
    <s v="Niño12"/>
    <n v="12.7981690187354"/>
  </r>
  <r>
    <d v="1994-12-12T00:00:00"/>
    <n v="1994"/>
    <x v="11"/>
    <s v="199412"/>
    <x v="0"/>
    <s v="Niño12"/>
    <n v="6.7038028193375903"/>
  </r>
  <r>
    <d v="1994-12-13T00:00:00"/>
    <n v="1994"/>
    <x v="11"/>
    <s v="199412"/>
    <x v="0"/>
    <s v="Niño12"/>
    <n v="6.1159774270552489"/>
  </r>
  <r>
    <d v="1994-12-14T00:00:00"/>
    <n v="1994"/>
    <x v="11"/>
    <s v="199412"/>
    <x v="0"/>
    <s v="Niño12"/>
    <n v="11.047659578482838"/>
  </r>
  <r>
    <d v="1994-12-15T00:00:00"/>
    <n v="1994"/>
    <x v="11"/>
    <s v="199412"/>
    <x v="0"/>
    <s v="Niño12"/>
    <n v="6.444468087448322"/>
  </r>
  <r>
    <d v="1994-12-16T00:00:00"/>
    <n v="1994"/>
    <x v="11"/>
    <s v="199412"/>
    <x v="0"/>
    <s v="Niño12"/>
    <n v="9.4700399594897871"/>
  </r>
  <r>
    <d v="1994-12-17T00:00:00"/>
    <n v="1994"/>
    <x v="11"/>
    <s v="199412"/>
    <x v="0"/>
    <s v="Niño12"/>
    <n v="9.5694516067140079"/>
  </r>
  <r>
    <d v="1994-12-18T00:00:00"/>
    <n v="1994"/>
    <x v="11"/>
    <s v="199412"/>
    <x v="0"/>
    <s v="Niño12"/>
    <n v="8.1906552821693968"/>
  </r>
  <r>
    <d v="1994-12-19T00:00:00"/>
    <n v="1994"/>
    <x v="11"/>
    <s v="199412"/>
    <x v="0"/>
    <s v="Niño12"/>
    <n v="9.2496054373839094"/>
  </r>
  <r>
    <d v="1994-12-20T00:00:00"/>
    <n v="1994"/>
    <x v="11"/>
    <s v="199412"/>
    <x v="0"/>
    <s v="Niño12"/>
    <n v="15.426094301879987"/>
  </r>
  <r>
    <d v="1994-12-21T00:00:00"/>
    <n v="1994"/>
    <x v="11"/>
    <s v="199412"/>
    <x v="0"/>
    <s v="Niño12"/>
    <n v="14.518422740267546"/>
  </r>
  <r>
    <d v="1994-12-22T00:00:00"/>
    <n v="1994"/>
    <x v="11"/>
    <s v="199412"/>
    <x v="0"/>
    <s v="Niño12"/>
    <n v="9.3403725935451529"/>
  </r>
  <r>
    <d v="1994-12-23T00:00:00"/>
    <n v="1994"/>
    <x v="11"/>
    <s v="199412"/>
    <x v="0"/>
    <s v="Niño12"/>
    <n v="8.3419338757714705"/>
  </r>
  <r>
    <d v="1994-12-24T00:00:00"/>
    <n v="1994"/>
    <x v="11"/>
    <s v="199412"/>
    <x v="0"/>
    <s v="Niño12"/>
    <n v="7.1706053367382738"/>
  </r>
  <r>
    <d v="1994-12-25T00:00:00"/>
    <n v="1994"/>
    <x v="11"/>
    <s v="199412"/>
    <x v="0"/>
    <s v="Niño12"/>
    <n v="7.0409379707936397"/>
  </r>
  <r>
    <d v="1994-12-26T00:00:00"/>
    <n v="1994"/>
    <x v="11"/>
    <s v="199412"/>
    <x v="0"/>
    <s v="Niño12"/>
    <n v="8.3635451034289083"/>
  </r>
  <r>
    <d v="1994-12-27T00:00:00"/>
    <n v="1994"/>
    <x v="11"/>
    <s v="199412"/>
    <x v="0"/>
    <s v="Niño12"/>
    <n v="7.1230606358919086"/>
  </r>
  <r>
    <d v="1994-12-28T00:00:00"/>
    <n v="1994"/>
    <x v="11"/>
    <s v="199412"/>
    <x v="0"/>
    <s v="Niño12"/>
    <n v="6.52659075254659"/>
  </r>
  <r>
    <d v="1994-12-29T00:00:00"/>
    <n v="1994"/>
    <x v="11"/>
    <s v="199412"/>
    <x v="0"/>
    <s v="Niño12"/>
    <n v="6.4228568597908824"/>
  </r>
  <r>
    <d v="1994-12-30T00:00:00"/>
    <n v="1994"/>
    <x v="11"/>
    <s v="199412"/>
    <x v="0"/>
    <s v="Niño12"/>
    <n v="5.5367965258358822"/>
  </r>
  <r>
    <d v="1994-12-31T00:00:00"/>
    <n v="1994"/>
    <x v="11"/>
    <s v="199412"/>
    <x v="0"/>
    <s v="Niño12"/>
    <n v="4.9792268522739551"/>
  </r>
  <r>
    <d v="1995-01-01T00:00:00"/>
    <n v="1995"/>
    <x v="0"/>
    <s v="19951"/>
    <x v="0"/>
    <s v="Niño1"/>
    <n v="5.7272355419714582"/>
  </r>
  <r>
    <d v="1995-01-02T00:00:00"/>
    <n v="1995"/>
    <x v="0"/>
    <s v="19951"/>
    <x v="0"/>
    <s v="Niño1"/>
    <n v="5.4845560698540234"/>
  </r>
  <r>
    <d v="1995-01-03T00:00:00"/>
    <n v="1995"/>
    <x v="0"/>
    <s v="19951"/>
    <x v="0"/>
    <s v="Niño1"/>
    <n v="5.2418765977365895"/>
  </r>
  <r>
    <d v="1995-01-04T00:00:00"/>
    <n v="1995"/>
    <x v="0"/>
    <s v="19951"/>
    <x v="0"/>
    <s v="Niño1"/>
    <n v="5.1070546687824585"/>
  </r>
  <r>
    <d v="1995-01-05T00:00:00"/>
    <n v="1995"/>
    <x v="0"/>
    <s v="19951"/>
    <x v="0"/>
    <s v="Niño1"/>
    <n v="4.8535894423486932"/>
  </r>
  <r>
    <d v="1995-01-06T00:00:00"/>
    <n v="1995"/>
    <x v="0"/>
    <s v="19951"/>
    <x v="0"/>
    <s v="Niño1"/>
    <n v="4.7619105306598843"/>
  </r>
  <r>
    <d v="1995-01-07T00:00:00"/>
    <n v="1995"/>
    <x v="0"/>
    <s v="19951"/>
    <x v="0"/>
    <s v="Niño1"/>
    <n v="5.1987335804712673"/>
  </r>
  <r>
    <d v="1995-01-08T00:00:00"/>
    <n v="1995"/>
    <x v="0"/>
    <s v="19951"/>
    <x v="0"/>
    <s v="Niño1"/>
    <n v="4.5893384615985973"/>
  </r>
  <r>
    <d v="1995-01-09T00:00:00"/>
    <n v="1995"/>
    <x v="0"/>
    <s v="19951"/>
    <x v="0"/>
    <s v="Niño1"/>
    <n v="4.5408025671751115"/>
  </r>
  <r>
    <d v="1995-01-10T00:00:00"/>
    <n v="1995"/>
    <x v="0"/>
    <s v="19951"/>
    <x v="0"/>
    <s v="Niño1"/>
    <n v="4.9075182139303459"/>
  </r>
  <r>
    <d v="1995-01-11T00:00:00"/>
    <n v="1995"/>
    <x v="0"/>
    <s v="19951"/>
    <x v="0"/>
    <s v="Niño1"/>
    <n v="4.0931937630473989"/>
  </r>
  <r>
    <d v="1995-01-12T00:00:00"/>
    <n v="1995"/>
    <x v="0"/>
    <s v="19951"/>
    <x v="0"/>
    <s v="Niño1"/>
    <n v="4.0015148513585901"/>
  </r>
  <r>
    <d v="1995-01-13T00:00:00"/>
    <n v="1995"/>
    <x v="0"/>
    <s v="19951"/>
    <x v="0"/>
    <s v="Niño1"/>
    <n v="3.8720857995626243"/>
  </r>
  <r>
    <d v="1995-01-14T00:00:00"/>
    <n v="1995"/>
    <x v="0"/>
    <s v="19951"/>
    <x v="0"/>
    <s v="Niño1"/>
    <n v="3.7804068878738155"/>
  </r>
  <r>
    <d v="1995-01-15T00:00:00"/>
    <n v="1995"/>
    <x v="0"/>
    <s v="19951"/>
    <x v="0"/>
    <s v="Niño1"/>
    <n v="3.9206216939861114"/>
  </r>
  <r>
    <d v="1995-01-16T00:00:00"/>
    <n v="1995"/>
    <x v="0"/>
    <s v="19951"/>
    <x v="0"/>
    <s v="Niño1"/>
    <n v="3.6024419416543636"/>
  </r>
  <r>
    <d v="1995-01-17T00:00:00"/>
    <n v="1995"/>
    <x v="0"/>
    <s v="19951"/>
    <x v="0"/>
    <s v="Niño1"/>
    <n v="6.0885583115685282"/>
  </r>
  <r>
    <d v="1995-01-18T00:00:00"/>
    <n v="1995"/>
    <x v="0"/>
    <s v="19951"/>
    <x v="0"/>
    <s v="Niño1"/>
    <n v="9.7934649192280308"/>
  </r>
  <r>
    <d v="1995-01-19T00:00:00"/>
    <n v="1995"/>
    <x v="0"/>
    <s v="19951"/>
    <x v="0"/>
    <s v="Niño1"/>
    <n v="4.4599094098026333"/>
  </r>
  <r>
    <d v="1995-01-20T00:00:00"/>
    <n v="1995"/>
    <x v="0"/>
    <s v="19951"/>
    <x v="0"/>
    <s v="Niño1"/>
    <n v="4.0284792371494156"/>
  </r>
  <r>
    <d v="1995-01-21T00:00:00"/>
    <n v="1995"/>
    <x v="0"/>
    <s v="19951"/>
    <x v="0"/>
    <s v="Niño1"/>
    <n v="7.8520291422885524"/>
  </r>
  <r>
    <d v="1995-01-22T00:00:00"/>
    <n v="1995"/>
    <x v="0"/>
    <s v="19951"/>
    <x v="0"/>
    <s v="Niño1"/>
    <n v="7.9760653169263538"/>
  </r>
  <r>
    <d v="1995-01-23T00:00:00"/>
    <n v="1995"/>
    <x v="0"/>
    <s v="19951"/>
    <x v="0"/>
    <s v="Niño1"/>
    <n v="4.6001242159149287"/>
  </r>
  <r>
    <d v="1995-01-24T00:00:00"/>
    <n v="1995"/>
    <x v="0"/>
    <s v="19951"/>
    <x v="0"/>
    <s v="Niño1"/>
    <n v="3.9260145711442762"/>
  </r>
  <r>
    <d v="1995-01-25T00:00:00"/>
    <n v="1995"/>
    <x v="0"/>
    <s v="19951"/>
    <x v="0"/>
    <s v="Niño1"/>
    <n v="3.6347992046033553"/>
  </r>
  <r>
    <d v="1995-01-26T00:00:00"/>
    <n v="1995"/>
    <x v="0"/>
    <s v="19951"/>
    <x v="0"/>
    <s v="Niño1"/>
    <n v="3.4460485040675723"/>
  </r>
  <r>
    <d v="1995-01-27T00:00:00"/>
    <n v="1995"/>
    <x v="0"/>
    <s v="19951"/>
    <x v="0"/>
    <s v="Niño1"/>
    <n v="4.2495872006341893"/>
  </r>
  <r>
    <d v="1995-01-28T00:00:00"/>
    <n v="1995"/>
    <x v="0"/>
    <s v="19951"/>
    <x v="0"/>
    <s v="Niño1"/>
    <n v="3.7857997650319812"/>
  </r>
  <r>
    <d v="1995-01-29T00:00:00"/>
    <n v="1995"/>
    <x v="0"/>
    <s v="19951"/>
    <x v="0"/>
    <s v="Niño1"/>
    <n v="4.8428036880323626"/>
  </r>
  <r>
    <d v="1995-01-30T00:00:00"/>
    <n v="1995"/>
    <x v="0"/>
    <s v="19951"/>
    <x v="0"/>
    <s v="Niño1"/>
    <n v="7.6740641960691018"/>
  </r>
  <r>
    <d v="1995-01-31T00:00:00"/>
    <n v="1995"/>
    <x v="0"/>
    <s v="19951"/>
    <x v="0"/>
    <s v="Niño1"/>
    <n v="5.2634481063692498"/>
  </r>
  <r>
    <d v="1995-02-01T00:00:00"/>
    <n v="1995"/>
    <x v="1"/>
    <s v="19952"/>
    <x v="0"/>
    <s v="Niño2"/>
    <n v="13.859115114158989"/>
  </r>
  <r>
    <d v="1995-02-02T00:00:00"/>
    <n v="1995"/>
    <x v="1"/>
    <s v="19952"/>
    <x v="0"/>
    <s v="Niño2"/>
    <n v="7.8807887899467612"/>
  </r>
  <r>
    <d v="1995-02-03T00:00:00"/>
    <n v="1995"/>
    <x v="1"/>
    <s v="19952"/>
    <x v="0"/>
    <s v="Niño2"/>
    <n v="8.0987179268884866"/>
  </r>
  <r>
    <d v="1995-02-04T00:00:00"/>
    <n v="1995"/>
    <x v="1"/>
    <s v="19952"/>
    <x v="0"/>
    <s v="Niño2"/>
    <n v="4.9770302896151062"/>
  </r>
  <r>
    <d v="1995-02-05T00:00:00"/>
    <n v="1995"/>
    <x v="1"/>
    <s v="19952"/>
    <x v="0"/>
    <s v="Niño2"/>
    <n v="4.9416904295705022"/>
  </r>
  <r>
    <d v="1995-02-06T00:00:00"/>
    <n v="1995"/>
    <x v="1"/>
    <s v="19952"/>
    <x v="0"/>
    <s v="Niño2"/>
    <n v="4.747321199325178"/>
  </r>
  <r>
    <d v="1995-02-07T00:00:00"/>
    <n v="1995"/>
    <x v="1"/>
    <s v="19952"/>
    <x v="0"/>
    <s v="Niño2"/>
    <n v="10.454708596528775"/>
  </r>
  <r>
    <d v="1995-02-08T00:00:00"/>
    <n v="1995"/>
    <x v="1"/>
    <s v="19952"/>
    <x v="0"/>
    <s v="Niño2"/>
    <n v="6.6910135017784151"/>
  </r>
  <r>
    <d v="1995-02-09T00:00:00"/>
    <n v="1995"/>
    <x v="1"/>
    <s v="19952"/>
    <x v="0"/>
    <s v="Niño2"/>
    <n v="4.3173529021158261"/>
  </r>
  <r>
    <d v="1995-02-10T00:00:00"/>
    <n v="1995"/>
    <x v="1"/>
    <s v="19952"/>
    <x v="0"/>
    <s v="Niño2"/>
    <n v="4.052303951781294"/>
  </r>
  <r>
    <d v="1995-02-11T00:00:00"/>
    <n v="1995"/>
    <x v="1"/>
    <s v="19952"/>
    <x v="0"/>
    <s v="Niño2"/>
    <n v="4.0935337884999985"/>
  </r>
  <r>
    <d v="1995-02-12T00:00:00"/>
    <n v="1995"/>
    <x v="1"/>
    <s v="19952"/>
    <x v="0"/>
    <s v="Niño2"/>
    <n v="4.0051841383884881"/>
  </r>
  <r>
    <d v="1995-02-13T00:00:00"/>
    <n v="1995"/>
    <x v="1"/>
    <s v="19952"/>
    <x v="0"/>
    <s v="Niño2"/>
    <n v="3.9698442783438841"/>
  </r>
  <r>
    <d v="1995-02-14T00:00:00"/>
    <n v="1995"/>
    <x v="1"/>
    <s v="19952"/>
    <x v="0"/>
    <s v="Niño2"/>
    <n v="3.9227244649510777"/>
  </r>
  <r>
    <d v="1995-02-15T00:00:00"/>
    <n v="1995"/>
    <x v="1"/>
    <s v="19952"/>
    <x v="0"/>
    <s v="Niño2"/>
    <n v="3.9109445116028771"/>
  </r>
  <r>
    <d v="1995-02-16T00:00:00"/>
    <n v="1995"/>
    <x v="1"/>
    <s v="19952"/>
    <x v="0"/>
    <s v="Niño2"/>
    <n v="3.9109445116028771"/>
  </r>
  <r>
    <d v="1995-02-17T00:00:00"/>
    <n v="1995"/>
    <x v="1"/>
    <s v="19952"/>
    <x v="0"/>
    <s v="Niño2"/>
    <n v="3.8873846049064738"/>
  </r>
  <r>
    <d v="1995-02-18T00:00:00"/>
    <n v="1995"/>
    <x v="1"/>
    <s v="19952"/>
    <x v="0"/>
    <s v="Niño2"/>
    <n v="3.8697146748841718"/>
  </r>
  <r>
    <d v="1995-02-19T00:00:00"/>
    <n v="1995"/>
    <x v="1"/>
    <s v="19952"/>
    <x v="0"/>
    <s v="Niño2"/>
    <n v="3.740135188053956"/>
  </r>
  <r>
    <d v="1995-02-20T00:00:00"/>
    <n v="1995"/>
    <x v="1"/>
    <s v="19952"/>
    <x v="0"/>
    <s v="Niño2"/>
    <n v="3.8225948614913663"/>
  </r>
  <r>
    <d v="1995-02-21T00:00:00"/>
    <n v="1995"/>
    <x v="1"/>
    <s v="19952"/>
    <x v="0"/>
    <s v="Niño2"/>
    <n v="3.7813650247726609"/>
  </r>
  <r>
    <d v="1995-02-22T00:00:00"/>
    <n v="1995"/>
    <x v="1"/>
    <s v="19952"/>
    <x v="0"/>
    <s v="Niño2"/>
    <n v="3.8167048848172649"/>
  </r>
  <r>
    <d v="1995-02-23T00:00:00"/>
    <n v="1995"/>
    <x v="1"/>
    <s v="19952"/>
    <x v="0"/>
    <s v="Niño2"/>
    <n v="4.1465435785669058"/>
  </r>
  <r>
    <d v="1995-02-24T00:00:00"/>
    <n v="1995"/>
    <x v="1"/>
    <s v="19952"/>
    <x v="0"/>
    <s v="Niño2"/>
    <n v="4.6000717824726607"/>
  </r>
  <r>
    <d v="1995-02-25T00:00:00"/>
    <n v="1995"/>
    <x v="1"/>
    <s v="19952"/>
    <x v="0"/>
    <s v="Niño2"/>
    <n v="10.272119319631653"/>
  </r>
  <r>
    <d v="1995-02-26T00:00:00"/>
    <n v="1995"/>
    <x v="1"/>
    <s v="19952"/>
    <x v="0"/>
    <s v="Niño2"/>
    <n v="3.9816242316920851"/>
  </r>
  <r>
    <d v="1995-02-27T00:00:00"/>
    <n v="1995"/>
    <x v="1"/>
    <s v="19952"/>
    <x v="0"/>
    <s v="Niño2"/>
    <n v="4.1583235319151068"/>
  </r>
  <r>
    <d v="1995-02-28T00:00:00"/>
    <n v="1995"/>
    <x v="1"/>
    <s v="19952"/>
    <x v="0"/>
    <s v="Niño2"/>
    <n v="6.3022750412877677"/>
  </r>
  <r>
    <d v="1995-03-01T00:00:00"/>
    <n v="1995"/>
    <x v="2"/>
    <s v="19953"/>
    <x v="1"/>
    <s v="Neutro3"/>
    <n v="2.6926665369794334"/>
  </r>
  <r>
    <d v="1995-03-02T00:00:00"/>
    <n v="1995"/>
    <x v="2"/>
    <s v="19953"/>
    <x v="1"/>
    <s v="Neutro3"/>
    <n v="3.8267269575215277"/>
  </r>
  <r>
    <d v="1995-03-03T00:00:00"/>
    <n v="1995"/>
    <x v="2"/>
    <s v="19953"/>
    <x v="1"/>
    <s v="Neutro3"/>
    <n v="15.603508247766351"/>
  </r>
  <r>
    <d v="1995-03-04T00:00:00"/>
    <n v="1995"/>
    <x v="2"/>
    <s v="19953"/>
    <x v="1"/>
    <s v="Neutro3"/>
    <n v="15.09172713490633"/>
  </r>
  <r>
    <d v="1995-03-05T00:00:00"/>
    <n v="1995"/>
    <x v="2"/>
    <s v="19953"/>
    <x v="1"/>
    <s v="Neutro3"/>
    <n v="14.79512671722609"/>
  </r>
  <r>
    <d v="1995-03-06T00:00:00"/>
    <n v="1995"/>
    <x v="2"/>
    <s v="19953"/>
    <x v="1"/>
    <s v="Neutro3"/>
    <n v="8.8980125304072004"/>
  </r>
  <r>
    <d v="1995-03-07T00:00:00"/>
    <n v="1995"/>
    <x v="2"/>
    <s v="19953"/>
    <x v="1"/>
    <s v="Neutro3"/>
    <n v="11.846569623816643"/>
  </r>
  <r>
    <d v="1995-03-08T00:00:00"/>
    <n v="1995"/>
    <x v="2"/>
    <s v="19953"/>
    <x v="1"/>
    <s v="Neutro3"/>
    <n v="11.45691809470731"/>
  </r>
  <r>
    <d v="1995-03-09T00:00:00"/>
    <n v="1995"/>
    <x v="2"/>
    <s v="19953"/>
    <x v="1"/>
    <s v="Neutro3"/>
    <n v="8.2408390559392171"/>
  </r>
  <r>
    <d v="1995-03-10T00:00:00"/>
    <n v="1995"/>
    <x v="2"/>
    <s v="19953"/>
    <x v="1"/>
    <s v="Neutro3"/>
    <n v="7.7813991932580615"/>
  </r>
  <r>
    <d v="1995-03-11T00:00:00"/>
    <n v="1995"/>
    <x v="2"/>
    <s v="19953"/>
    <x v="1"/>
    <s v="Neutro3"/>
    <n v="5.8331415477113868"/>
  </r>
  <r>
    <d v="1995-03-12T00:00:00"/>
    <n v="1995"/>
    <x v="2"/>
    <s v="19953"/>
    <x v="1"/>
    <s v="Neutro3"/>
    <n v="8.4676511400476357"/>
  </r>
  <r>
    <d v="1995-03-13T00:00:00"/>
    <n v="1995"/>
    <x v="2"/>
    <s v="19953"/>
    <x v="1"/>
    <s v="Neutro3"/>
    <n v="6.1355576598559454"/>
  </r>
  <r>
    <d v="1995-03-14T00:00:00"/>
    <n v="1995"/>
    <x v="2"/>
    <s v="19953"/>
    <x v="1"/>
    <s v="Neutro3"/>
    <n v="3.6057305678774276"/>
  </r>
  <r>
    <d v="1995-03-15T00:00:00"/>
    <n v="1995"/>
    <x v="2"/>
    <s v="19953"/>
    <x v="1"/>
    <s v="Neutro3"/>
    <n v="4.1756686253806334"/>
  </r>
  <r>
    <d v="1995-03-16T00:00:00"/>
    <n v="1995"/>
    <x v="2"/>
    <s v="19953"/>
    <x v="1"/>
    <s v="Neutro3"/>
    <n v="3.8441740409144827"/>
  </r>
  <r>
    <d v="1995-03-17T00:00:00"/>
    <n v="1995"/>
    <x v="2"/>
    <s v="19953"/>
    <x v="1"/>
    <s v="Neutro3"/>
    <n v="4.2803511257383651"/>
  </r>
  <r>
    <d v="1995-03-18T00:00:00"/>
    <n v="1995"/>
    <x v="2"/>
    <s v="19953"/>
    <x v="1"/>
    <s v="Neutro3"/>
    <n v="3.2335261221610478"/>
  </r>
  <r>
    <d v="1995-03-19T00:00:00"/>
    <n v="1995"/>
    <x v="2"/>
    <s v="19953"/>
    <x v="1"/>
    <s v="Neutro3"/>
    <n v="6.0774007152127609"/>
  </r>
  <r>
    <d v="1995-03-20T00:00:00"/>
    <n v="1995"/>
    <x v="2"/>
    <s v="19953"/>
    <x v="1"/>
    <s v="Neutro3"/>
    <n v="8.1710507223673954"/>
  </r>
  <r>
    <d v="1995-03-21T00:00:00"/>
    <n v="1995"/>
    <x v="2"/>
    <s v="19953"/>
    <x v="1"/>
    <s v="Neutro3"/>
    <n v="21.256363267083866"/>
  </r>
  <r>
    <d v="1995-03-22T00:00:00"/>
    <n v="1995"/>
    <x v="2"/>
    <s v="19953"/>
    <x v="1"/>
    <s v="Neutro3"/>
    <n v="12.986445738823058"/>
  </r>
  <r>
    <d v="1995-03-23T00:00:00"/>
    <n v="1995"/>
    <x v="2"/>
    <s v="19953"/>
    <x v="1"/>
    <s v="Neutro3"/>
    <n v="16.19670908312683"/>
  </r>
  <r>
    <d v="1995-03-24T00:00:00"/>
    <n v="1995"/>
    <x v="2"/>
    <s v="19953"/>
    <x v="1"/>
    <s v="Neutro3"/>
    <n v="9.9913630896990657"/>
  </r>
  <r>
    <d v="1995-03-25T00:00:00"/>
    <n v="1995"/>
    <x v="2"/>
    <s v="19953"/>
    <x v="1"/>
    <s v="Neutro3"/>
    <n v="8.3338901673683132"/>
  </r>
  <r>
    <d v="1995-03-26T00:00:00"/>
    <n v="1995"/>
    <x v="2"/>
    <s v="19953"/>
    <x v="1"/>
    <s v="Neutro3"/>
    <n v="8.4153098898687695"/>
  </r>
  <r>
    <d v="1995-03-27T00:00:00"/>
    <n v="1995"/>
    <x v="2"/>
    <s v="19953"/>
    <x v="1"/>
    <s v="Neutro3"/>
    <n v="6.1122948819986709"/>
  </r>
  <r>
    <d v="1995-03-28T00:00:00"/>
    <n v="1995"/>
    <x v="2"/>
    <s v="19953"/>
    <x v="1"/>
    <s v="Neutro3"/>
    <n v="11.736071428994595"/>
  </r>
  <r>
    <d v="1995-03-29T00:00:00"/>
    <n v="1995"/>
    <x v="2"/>
    <s v="19953"/>
    <x v="1"/>
    <s v="Neutro3"/>
    <n v="7.6709009984360117"/>
  </r>
  <r>
    <d v="1995-03-30T00:00:00"/>
    <n v="1995"/>
    <x v="2"/>
    <s v="19953"/>
    <x v="1"/>
    <s v="Neutro3"/>
    <n v="26.141546617111349"/>
  </r>
  <r>
    <d v="1995-03-31T00:00:00"/>
    <n v="1995"/>
    <x v="2"/>
    <s v="19953"/>
    <x v="1"/>
    <s v="Neutro3"/>
    <n v="12.620056987570996"/>
  </r>
  <r>
    <d v="1995-04-01T00:00:00"/>
    <n v="1995"/>
    <x v="3"/>
    <s v="19954"/>
    <x v="1"/>
    <s v="Neutro4"/>
    <n v="13.782713326367761"/>
  </r>
  <r>
    <d v="1995-04-02T00:00:00"/>
    <n v="1995"/>
    <x v="3"/>
    <s v="19954"/>
    <x v="1"/>
    <s v="Neutro4"/>
    <n v="8.251251044718833"/>
  </r>
  <r>
    <d v="1995-04-03T00:00:00"/>
    <n v="1995"/>
    <x v="3"/>
    <s v="19954"/>
    <x v="1"/>
    <s v="Neutro4"/>
    <n v="12.428944595200084"/>
  </r>
  <r>
    <d v="1995-04-04T00:00:00"/>
    <n v="1995"/>
    <x v="3"/>
    <s v="19954"/>
    <x v="1"/>
    <s v="Neutro4"/>
    <n v="8.1961201914133621"/>
  </r>
  <r>
    <d v="1995-04-05T00:00:00"/>
    <n v="1995"/>
    <x v="3"/>
    <s v="19954"/>
    <x v="1"/>
    <s v="Neutro4"/>
    <n v="7.3569060910967465"/>
  </r>
  <r>
    <d v="1995-04-06T00:00:00"/>
    <n v="1995"/>
    <x v="3"/>
    <s v="19954"/>
    <x v="1"/>
    <s v="Neutro4"/>
    <n v="5.9112526044199507"/>
  </r>
  <r>
    <d v="1995-04-07T00:00:00"/>
    <n v="1995"/>
    <x v="3"/>
    <s v="19954"/>
    <x v="1"/>
    <s v="Neutro4"/>
    <n v="6.254289024987326"/>
  </r>
  <r>
    <d v="1995-04-08T00:00:00"/>
    <n v="1995"/>
    <x v="3"/>
    <s v="19954"/>
    <x v="1"/>
    <s v="Neutro4"/>
    <n v="13.390671702862189"/>
  </r>
  <r>
    <d v="1995-04-09T00:00:00"/>
    <n v="1995"/>
    <x v="3"/>
    <s v="19954"/>
    <x v="1"/>
    <s v="Neutro4"/>
    <n v="9.3844963626646258"/>
  </r>
  <r>
    <d v="1995-04-10T00:00:00"/>
    <n v="1995"/>
    <x v="3"/>
    <s v="19954"/>
    <x v="1"/>
    <s v="Neutro4"/>
    <n v="8.8025595777735433"/>
  </r>
  <r>
    <d v="1995-04-11T00:00:00"/>
    <n v="1995"/>
    <x v="3"/>
    <s v="19954"/>
    <x v="1"/>
    <s v="Neutro4"/>
    <n v="14.450409216400688"/>
  </r>
  <r>
    <d v="1995-04-12T00:00:00"/>
    <n v="1995"/>
    <x v="3"/>
    <s v="19954"/>
    <x v="1"/>
    <s v="Neutro4"/>
    <n v="7.9020889737841831"/>
  </r>
  <r>
    <d v="1995-04-13T00:00:00"/>
    <n v="1995"/>
    <x v="3"/>
    <s v="19954"/>
    <x v="1"/>
    <s v="Neutro4"/>
    <n v="10.082820504533926"/>
  </r>
  <r>
    <d v="1995-04-14T00:00:00"/>
    <n v="1995"/>
    <x v="3"/>
    <s v="19954"/>
    <x v="1"/>
    <s v="Neutro4"/>
    <n v="11.1486836684397"/>
  </r>
  <r>
    <d v="1995-04-15T00:00:00"/>
    <n v="1995"/>
    <x v="3"/>
    <s v="19954"/>
    <x v="1"/>
    <s v="Neutro4"/>
    <n v="11.920515614716294"/>
  </r>
  <r>
    <d v="1995-04-16T00:00:00"/>
    <n v="1995"/>
    <x v="3"/>
    <s v="19954"/>
    <x v="1"/>
    <s v="Neutro4"/>
    <n v="12.557583252912849"/>
  </r>
  <r>
    <d v="1995-04-17T00:00:00"/>
    <n v="1995"/>
    <x v="3"/>
    <s v="19954"/>
    <x v="1"/>
    <s v="Neutro4"/>
    <n v="14.964963847251752"/>
  </r>
  <r>
    <d v="1995-04-18T00:00:00"/>
    <n v="1995"/>
    <x v="3"/>
    <s v="19954"/>
    <x v="1"/>
    <s v="Neutro4"/>
    <n v="17.635747407383459"/>
  </r>
  <r>
    <d v="1995-04-19T00:00:00"/>
    <n v="1995"/>
    <x v="3"/>
    <s v="19954"/>
    <x v="1"/>
    <s v="Neutro4"/>
    <n v="15.032346001291772"/>
  </r>
  <r>
    <d v="1995-04-20T00:00:00"/>
    <n v="1995"/>
    <x v="3"/>
    <s v="19954"/>
    <x v="1"/>
    <s v="Neutro4"/>
    <n v="10.8117728982396"/>
  </r>
  <r>
    <d v="1995-04-21T00:00:00"/>
    <n v="1995"/>
    <x v="3"/>
    <s v="19954"/>
    <x v="1"/>
    <s v="Neutro4"/>
    <n v="10.958788507054189"/>
  </r>
  <r>
    <d v="1995-04-22T00:00:00"/>
    <n v="1995"/>
    <x v="3"/>
    <s v="19954"/>
    <x v="1"/>
    <s v="Neutro4"/>
    <n v="8.9802034384245051"/>
  </r>
  <r>
    <d v="1995-04-23T00:00:00"/>
    <n v="1995"/>
    <x v="3"/>
    <s v="19954"/>
    <x v="1"/>
    <s v="Neutro4"/>
    <n v="7.9020889737841831"/>
  </r>
  <r>
    <d v="1995-04-24T00:00:00"/>
    <n v="1995"/>
    <x v="3"/>
    <s v="19954"/>
    <x v="1"/>
    <s v="Neutro4"/>
    <n v="5.4150749246707122"/>
  </r>
  <r>
    <d v="1995-04-25T00:00:00"/>
    <n v="1995"/>
    <x v="3"/>
    <s v="19954"/>
    <x v="1"/>
    <s v="Neutro4"/>
    <n v="13.439676905800386"/>
  </r>
  <r>
    <d v="1995-04-26T00:00:00"/>
    <n v="1995"/>
    <x v="3"/>
    <s v="19954"/>
    <x v="1"/>
    <s v="Neutro4"/>
    <n v="10.082820504533926"/>
  </r>
  <r>
    <d v="1995-04-27T00:00:00"/>
    <n v="1995"/>
    <x v="3"/>
    <s v="19954"/>
    <x v="1"/>
    <s v="Neutro4"/>
    <n v="10.781144646403227"/>
  </r>
  <r>
    <d v="1995-04-28T00:00:00"/>
    <n v="1995"/>
    <x v="3"/>
    <s v="19954"/>
    <x v="1"/>
    <s v="Neutro4"/>
    <n v="10.082820504533926"/>
  </r>
  <r>
    <d v="1995-04-29T00:00:00"/>
    <n v="1995"/>
    <x v="3"/>
    <s v="19954"/>
    <x v="1"/>
    <s v="Neutro4"/>
    <n v="7.3201521888930996"/>
  </r>
  <r>
    <d v="1995-04-30T00:00:00"/>
    <n v="1995"/>
    <x v="3"/>
    <s v="19954"/>
    <x v="1"/>
    <s v="Neutro4"/>
    <n v="14.93433559541538"/>
  </r>
  <r>
    <d v="1995-05-01T00:00:00"/>
    <n v="1995"/>
    <x v="4"/>
    <s v="19955"/>
    <x v="1"/>
    <s v="Neutro5"/>
    <n v="15.898771993924514"/>
  </r>
  <r>
    <d v="1995-05-02T00:00:00"/>
    <n v="1995"/>
    <x v="4"/>
    <s v="19955"/>
    <x v="1"/>
    <s v="Neutro5"/>
    <n v="10.271371597449514"/>
  </r>
  <r>
    <d v="1995-05-03T00:00:00"/>
    <n v="1995"/>
    <x v="4"/>
    <s v="19955"/>
    <x v="1"/>
    <s v="Neutro5"/>
    <n v="8.1610964487713886"/>
  </r>
  <r>
    <d v="1995-05-04T00:00:00"/>
    <n v="1995"/>
    <x v="4"/>
    <s v="19955"/>
    <x v="1"/>
    <s v="Neutro5"/>
    <n v="12.675309630895145"/>
  </r>
  <r>
    <d v="1995-05-05T00:00:00"/>
    <n v="1995"/>
    <x v="4"/>
    <s v="19955"/>
    <x v="1"/>
    <s v="Neutro5"/>
    <n v="18.644178498030037"/>
  </r>
  <r>
    <d v="1995-05-06T00:00:00"/>
    <n v="1995"/>
    <x v="4"/>
    <s v="19955"/>
    <x v="1"/>
    <s v="Neutro5"/>
    <n v="12.736773955613925"/>
  </r>
  <r>
    <d v="1995-05-07T00:00:00"/>
    <n v="1995"/>
    <x v="4"/>
    <s v="19955"/>
    <x v="1"/>
    <s v="Neutro5"/>
    <n v="11.66456295774187"/>
  </r>
  <r>
    <d v="1995-05-08T00:00:00"/>
    <n v="1995"/>
    <x v="4"/>
    <s v="19955"/>
    <x v="1"/>
    <s v="Neutro5"/>
    <n v="16.766101909400636"/>
  </r>
  <r>
    <d v="1995-05-09T00:00:00"/>
    <n v="1995"/>
    <x v="4"/>
    <s v="19955"/>
    <x v="1"/>
    <s v="Neutro5"/>
    <n v="10.954308538769297"/>
  </r>
  <r>
    <d v="1995-05-10T00:00:00"/>
    <n v="1995"/>
    <x v="4"/>
    <s v="19955"/>
    <x v="1"/>
    <s v="Neutro5"/>
    <n v="17.899777231991475"/>
  </r>
  <r>
    <d v="1995-05-11T00:00:00"/>
    <n v="1995"/>
    <x v="4"/>
    <s v="19955"/>
    <x v="1"/>
    <s v="Neutro5"/>
    <n v="8.3864656394069161"/>
  </r>
  <r>
    <d v="1995-05-12T00:00:00"/>
    <n v="1995"/>
    <x v="4"/>
    <s v="19955"/>
    <x v="1"/>
    <s v="Neutro5"/>
    <n v="7.4166951827328269"/>
  </r>
  <r>
    <d v="1995-05-13T00:00:00"/>
    <n v="1995"/>
    <x v="4"/>
    <s v="19955"/>
    <x v="1"/>
    <s v="Neutro5"/>
    <n v="9.0079382560079182"/>
  </r>
  <r>
    <d v="1995-05-14T00:00:00"/>
    <n v="1995"/>
    <x v="4"/>
    <s v="19955"/>
    <x v="1"/>
    <s v="Neutro5"/>
    <n v="18.207098855585379"/>
  </r>
  <r>
    <d v="1995-05-15T00:00:00"/>
    <n v="1995"/>
    <x v="4"/>
    <s v="19955"/>
    <x v="1"/>
    <s v="Neutro5"/>
    <n v="10.366982769234284"/>
  </r>
  <r>
    <d v="1995-05-16T00:00:00"/>
    <n v="1995"/>
    <x v="4"/>
    <s v="19955"/>
    <x v="1"/>
    <s v="Neutro5"/>
    <n v="26.504782692620722"/>
  </r>
  <r>
    <d v="1995-05-17T00:00:00"/>
    <n v="1995"/>
    <x v="4"/>
    <s v="19955"/>
    <x v="1"/>
    <s v="Neutro5"/>
    <n v="18.610031650964046"/>
  </r>
  <r>
    <d v="1995-05-18T00:00:00"/>
    <n v="1995"/>
    <x v="4"/>
    <s v="19955"/>
    <x v="1"/>
    <s v="Neutro5"/>
    <n v="13.556298285197663"/>
  </r>
  <r>
    <d v="1995-05-19T00:00:00"/>
    <n v="1995"/>
    <x v="4"/>
    <s v="19955"/>
    <x v="1"/>
    <s v="Neutro5"/>
    <n v="11.500658091825121"/>
  </r>
  <r>
    <d v="1995-05-20T00:00:00"/>
    <n v="1995"/>
    <x v="4"/>
    <s v="19955"/>
    <x v="1"/>
    <s v="Neutro5"/>
    <n v="10.592351959869811"/>
  </r>
  <r>
    <d v="1995-05-21T00:00:00"/>
    <n v="1995"/>
    <x v="4"/>
    <s v="19955"/>
    <x v="1"/>
    <s v="Neutro5"/>
    <n v="9.0694025807266989"/>
  </r>
  <r>
    <d v="1995-05-22T00:00:00"/>
    <n v="1995"/>
    <x v="4"/>
    <s v="19955"/>
    <x v="1"/>
    <s v="Neutro5"/>
    <n v="17.995388403776243"/>
  </r>
  <r>
    <d v="1995-05-23T00:00:00"/>
    <n v="1995"/>
    <x v="4"/>
    <s v="19955"/>
    <x v="1"/>
    <s v="Neutro5"/>
    <n v="9.5201409619977557"/>
  </r>
  <r>
    <d v="1995-05-24T00:00:00"/>
    <n v="1995"/>
    <x v="4"/>
    <s v="19955"/>
    <x v="1"/>
    <s v="Neutro5"/>
    <n v="10.305518444515503"/>
  </r>
  <r>
    <d v="1995-05-25T00:00:00"/>
    <n v="1995"/>
    <x v="4"/>
    <s v="19955"/>
    <x v="1"/>
    <s v="Neutro5"/>
    <n v="19.108575618127489"/>
  </r>
  <r>
    <d v="1995-05-26T00:00:00"/>
    <n v="1995"/>
    <x v="4"/>
    <s v="19955"/>
    <x v="1"/>
    <s v="Neutro5"/>
    <n v="15.543644784438227"/>
  </r>
  <r>
    <d v="1995-05-27T00:00:00"/>
    <n v="1995"/>
    <x v="4"/>
    <s v="19955"/>
    <x v="1"/>
    <s v="Neutro5"/>
    <n v="15.475351090306249"/>
  </r>
  <r>
    <d v="1995-05-28T00:00:00"/>
    <n v="1995"/>
    <x v="4"/>
    <s v="19955"/>
    <x v="1"/>
    <s v="Neutro5"/>
    <n v="10.271371597449514"/>
  </r>
  <r>
    <d v="1995-05-29T00:00:00"/>
    <n v="1995"/>
    <x v="4"/>
    <s v="19955"/>
    <x v="1"/>
    <s v="Neutro5"/>
    <n v="15.010953970208799"/>
  </r>
  <r>
    <d v="1995-05-30T00:00:00"/>
    <n v="1995"/>
    <x v="4"/>
    <s v="19955"/>
    <x v="1"/>
    <s v="Neutro5"/>
    <n v="21.375926263309161"/>
  </r>
  <r>
    <d v="1995-05-31T00:00:00"/>
    <n v="1995"/>
    <x v="4"/>
    <s v="19955"/>
    <x v="1"/>
    <s v="Neutro5"/>
    <n v="16.731955062334649"/>
  </r>
  <r>
    <d v="1995-06-01T00:00:00"/>
    <n v="1995"/>
    <x v="5"/>
    <s v="19956"/>
    <x v="1"/>
    <s v="Neutro6"/>
    <n v="15.218979056347358"/>
  </r>
  <r>
    <d v="1995-06-02T00:00:00"/>
    <n v="1995"/>
    <x v="5"/>
    <s v="19956"/>
    <x v="1"/>
    <s v="Neutro6"/>
    <n v="24.994451346667521"/>
  </r>
  <r>
    <d v="1995-06-03T00:00:00"/>
    <n v="1995"/>
    <x v="5"/>
    <s v="19956"/>
    <x v="1"/>
    <s v="Neutro6"/>
    <n v="26.989134944848114"/>
  </r>
  <r>
    <d v="1995-06-04T00:00:00"/>
    <n v="1995"/>
    <x v="5"/>
    <s v="19956"/>
    <x v="1"/>
    <s v="Neutro6"/>
    <n v="13.582120378451068"/>
  </r>
  <r>
    <d v="1995-06-05T00:00:00"/>
    <n v="1995"/>
    <x v="5"/>
    <s v="19956"/>
    <x v="1"/>
    <s v="Neutro6"/>
    <n v="23.52508518464899"/>
  </r>
  <r>
    <d v="1995-06-06T00:00:00"/>
    <n v="1995"/>
    <x v="5"/>
    <s v="19956"/>
    <x v="1"/>
    <s v="Neutro6"/>
    <n v="14.81547435900548"/>
  </r>
  <r>
    <d v="1995-06-07T00:00:00"/>
    <n v="1995"/>
    <x v="5"/>
    <s v="19956"/>
    <x v="1"/>
    <s v="Neutro6"/>
    <n v="23.410885742005064"/>
  </r>
  <r>
    <d v="1995-06-08T00:00:00"/>
    <n v="1995"/>
    <x v="5"/>
    <s v="19956"/>
    <x v="1"/>
    <s v="Neutro6"/>
    <n v="24.857412015494806"/>
  </r>
  <r>
    <d v="1995-06-09T00:00:00"/>
    <n v="1995"/>
    <x v="5"/>
    <s v="19956"/>
    <x v="1"/>
    <s v="Neutro6"/>
    <n v="17.358315281876926"/>
  </r>
  <r>
    <d v="1995-06-10T00:00:00"/>
    <n v="1995"/>
    <x v="5"/>
    <s v="19956"/>
    <x v="1"/>
    <s v="Neutro6"/>
    <n v="13.437467751102094"/>
  </r>
  <r>
    <d v="1995-06-11T00:00:00"/>
    <n v="1995"/>
    <x v="5"/>
    <s v="19956"/>
    <x v="1"/>
    <s v="Neutro6"/>
    <n v="11.922421812025993"/>
  </r>
  <r>
    <d v="1995-06-12T00:00:00"/>
    <n v="1995"/>
    <x v="5"/>
    <s v="19956"/>
    <x v="1"/>
    <s v="Neutro6"/>
    <n v="13.049189646112742"/>
  </r>
  <r>
    <d v="1995-06-13T00:00:00"/>
    <n v="1995"/>
    <x v="5"/>
    <s v="19956"/>
    <x v="1"/>
    <s v="Neutro6"/>
    <n v="23.502245296120204"/>
  </r>
  <r>
    <d v="1995-06-14T00:00:00"/>
    <n v="1995"/>
    <x v="5"/>
    <s v="19956"/>
    <x v="1"/>
    <s v="Neutro6"/>
    <n v="20.121941793859964"/>
  </r>
  <r>
    <d v="1995-06-15T00:00:00"/>
    <n v="1995"/>
    <x v="5"/>
    <s v="19956"/>
    <x v="1"/>
    <s v="Neutro6"/>
    <n v="14.632755250775196"/>
  </r>
  <r>
    <d v="1995-06-16T00:00:00"/>
    <n v="1995"/>
    <x v="5"/>
    <s v="19956"/>
    <x v="1"/>
    <s v="Neutro6"/>
    <n v="15.279885425757451"/>
  </r>
  <r>
    <d v="1995-06-17T00:00:00"/>
    <n v="1995"/>
    <x v="5"/>
    <s v="19956"/>
    <x v="1"/>
    <s v="Neutro6"/>
    <n v="19.611850950050421"/>
  </r>
  <r>
    <d v="1995-06-18T00:00:00"/>
    <n v="1995"/>
    <x v="5"/>
    <s v="19956"/>
    <x v="1"/>
    <s v="Neutro6"/>
    <n v="19.391065360938828"/>
  </r>
  <r>
    <d v="1995-06-19T00:00:00"/>
    <n v="1995"/>
    <x v="5"/>
    <s v="19956"/>
    <x v="1"/>
    <s v="Neutro6"/>
    <n v="12.980669980526384"/>
  </r>
  <r>
    <d v="1995-06-20T00:00:00"/>
    <n v="1995"/>
    <x v="5"/>
    <s v="19956"/>
    <x v="1"/>
    <s v="Neutro6"/>
    <n v="11.237225156162429"/>
  </r>
  <r>
    <d v="1995-06-21T00:00:00"/>
    <n v="1995"/>
    <x v="5"/>
    <s v="19956"/>
    <x v="1"/>
    <s v="Neutro6"/>
    <n v="11.648343149680569"/>
  </r>
  <r>
    <d v="1995-06-22T00:00:00"/>
    <n v="1995"/>
    <x v="5"/>
    <s v="19956"/>
    <x v="1"/>
    <s v="Neutro6"/>
    <n v="9.5318468126797846"/>
  </r>
  <r>
    <d v="1995-06-23T00:00:00"/>
    <n v="1995"/>
    <x v="5"/>
    <s v="19956"/>
    <x v="1"/>
    <s v="Neutro6"/>
    <n v="9.3719675929782866"/>
  </r>
  <r>
    <d v="1995-06-24T00:00:00"/>
    <n v="1995"/>
    <x v="5"/>
    <s v="19956"/>
    <x v="1"/>
    <s v="Neutro6"/>
    <n v="12.363992990249178"/>
  </r>
  <r>
    <d v="1995-06-25T00:00:00"/>
    <n v="1995"/>
    <x v="5"/>
    <s v="19956"/>
    <x v="1"/>
    <s v="Neutro6"/>
    <n v="13.163389088756668"/>
  </r>
  <r>
    <d v="1995-06-26T00:00:00"/>
    <n v="1995"/>
    <x v="5"/>
    <s v="19956"/>
    <x v="1"/>
    <s v="Neutro6"/>
    <n v="9.8059254750252105"/>
  </r>
  <r>
    <d v="1995-06-27T00:00:00"/>
    <n v="1995"/>
    <x v="5"/>
    <s v="19956"/>
    <x v="1"/>
    <s v="Neutro6"/>
    <n v="9.3186745197444552"/>
  </r>
  <r>
    <d v="1995-06-28T00:00:00"/>
    <n v="1995"/>
    <x v="5"/>
    <s v="19956"/>
    <x v="1"/>
    <s v="Neutro6"/>
    <n v="8.1005471315425659"/>
  </r>
  <r>
    <d v="1995-06-29T00:00:00"/>
    <n v="1995"/>
    <x v="5"/>
    <s v="19956"/>
    <x v="1"/>
    <s v="Neutro6"/>
    <n v="15.820429454272041"/>
  </r>
  <r>
    <d v="1995-06-30T00:00:00"/>
    <n v="1995"/>
    <x v="5"/>
    <s v="19956"/>
    <x v="1"/>
    <s v="Neutro6"/>
    <n v="11.092572528813456"/>
  </r>
  <r>
    <d v="1995-07-01T00:00:00"/>
    <n v="1995"/>
    <x v="6"/>
    <s v="19957"/>
    <x v="1"/>
    <s v="Neutro7"/>
    <n v="11.878445984078573"/>
  </r>
  <r>
    <d v="1995-07-02T00:00:00"/>
    <n v="1995"/>
    <x v="6"/>
    <s v="19957"/>
    <x v="1"/>
    <s v="Neutro7"/>
    <n v="7.4865932552471479"/>
  </r>
  <r>
    <d v="1995-07-03T00:00:00"/>
    <n v="1995"/>
    <x v="6"/>
    <s v="19957"/>
    <x v="1"/>
    <s v="Neutro7"/>
    <n v="8.2197436305255884"/>
  </r>
  <r>
    <d v="1995-07-04T00:00:00"/>
    <n v="1995"/>
    <x v="6"/>
    <s v="19957"/>
    <x v="1"/>
    <s v="Neutro7"/>
    <n v="7.0213247478589071"/>
  </r>
  <r>
    <d v="1995-07-05T00:00:00"/>
    <n v="1995"/>
    <x v="6"/>
    <s v="19957"/>
    <x v="1"/>
    <s v="Neutro7"/>
    <n v="7.3667513669804796"/>
  </r>
  <r>
    <d v="1995-07-06T00:00:00"/>
    <n v="1995"/>
    <x v="6"/>
    <s v="19957"/>
    <x v="1"/>
    <s v="Neutro7"/>
    <n v="13.090963912423684"/>
  </r>
  <r>
    <d v="1995-07-07T00:00:00"/>
    <n v="1995"/>
    <x v="6"/>
    <s v="19957"/>
    <x v="1"/>
    <s v="Neutro7"/>
    <n v="11.490722227921706"/>
  </r>
  <r>
    <d v="1995-07-08T00:00:00"/>
    <n v="1995"/>
    <x v="6"/>
    <s v="19957"/>
    <x v="1"/>
    <s v="Neutro7"/>
    <n v="7.8390693972079371"/>
  </r>
  <r>
    <d v="1995-07-09T00:00:00"/>
    <n v="1995"/>
    <x v="6"/>
    <s v="19957"/>
    <x v="1"/>
    <s v="Neutro7"/>
    <n v="13.055716298227606"/>
  </r>
  <r>
    <d v="1995-07-10T00:00:00"/>
    <n v="1995"/>
    <x v="6"/>
    <s v="19957"/>
    <x v="1"/>
    <s v="Neutro7"/>
    <n v="11.48367270508249"/>
  </r>
  <r>
    <d v="1995-07-11T00:00:00"/>
    <n v="1995"/>
    <x v="6"/>
    <s v="19957"/>
    <x v="1"/>
    <s v="Neutro7"/>
    <n v="7.2610085243922438"/>
  </r>
  <r>
    <d v="1995-07-12T00:00:00"/>
    <n v="1995"/>
    <x v="6"/>
    <s v="19957"/>
    <x v="1"/>
    <s v="Neutro7"/>
    <n v="6.9226314281098862"/>
  </r>
  <r>
    <d v="1995-07-13T00:00:00"/>
    <n v="1995"/>
    <x v="6"/>
    <s v="19957"/>
    <x v="1"/>
    <s v="Neutro7"/>
    <n v="7.5500389608000891"/>
  </r>
  <r>
    <d v="1995-07-14T00:00:00"/>
    <n v="1995"/>
    <x v="6"/>
    <s v="19957"/>
    <x v="1"/>
    <s v="Neutro7"/>
    <n v="15.69928736293352"/>
  </r>
  <r>
    <d v="1995-07-15T00:00:00"/>
    <n v="1995"/>
    <x v="6"/>
    <s v="19957"/>
    <x v="1"/>
    <s v="Neutro7"/>
    <n v="7.7685741688157792"/>
  </r>
  <r>
    <d v="1995-07-16T00:00:00"/>
    <n v="1995"/>
    <x v="6"/>
    <s v="19957"/>
    <x v="1"/>
    <s v="Neutro7"/>
    <n v="14.944988419137433"/>
  </r>
  <r>
    <d v="1995-07-17T00:00:00"/>
    <n v="1995"/>
    <x v="6"/>
    <s v="19957"/>
    <x v="1"/>
    <s v="Neutro7"/>
    <n v="14.507918003106056"/>
  </r>
  <r>
    <d v="1995-07-18T00:00:00"/>
    <n v="1995"/>
    <x v="6"/>
    <s v="19957"/>
    <x v="1"/>
    <s v="Neutro7"/>
    <n v="20.746745715812011"/>
  </r>
  <r>
    <d v="1995-07-19T00:00:00"/>
    <n v="1995"/>
    <x v="6"/>
    <s v="19957"/>
    <x v="1"/>
    <s v="Neutro7"/>
    <n v="20.062942000408082"/>
  </r>
  <r>
    <d v="1995-07-20T00:00:00"/>
    <n v="1995"/>
    <x v="6"/>
    <s v="19957"/>
    <x v="1"/>
    <s v="Neutro7"/>
    <n v="17.348875707310011"/>
  </r>
  <r>
    <d v="1995-07-21T00:00:00"/>
    <n v="1995"/>
    <x v="6"/>
    <s v="19957"/>
    <x v="1"/>
    <s v="Neutro7"/>
    <n v="22.08615505526301"/>
  </r>
  <r>
    <d v="1995-07-22T00:00:00"/>
    <n v="1995"/>
    <x v="6"/>
    <s v="19957"/>
    <x v="1"/>
    <s v="Neutro7"/>
    <n v="16.368992032659019"/>
  </r>
  <r>
    <d v="1995-07-23T00:00:00"/>
    <n v="1995"/>
    <x v="6"/>
    <s v="19957"/>
    <x v="1"/>
    <s v="Neutro7"/>
    <n v="15.353860743811948"/>
  </r>
  <r>
    <d v="1995-07-24T00:00:00"/>
    <n v="1995"/>
    <x v="6"/>
    <s v="19957"/>
    <x v="1"/>
    <s v="Neutro7"/>
    <n v="19.068959280078658"/>
  </r>
  <r>
    <d v="1995-07-25T00:00:00"/>
    <n v="1995"/>
    <x v="6"/>
    <s v="19957"/>
    <x v="1"/>
    <s v="Neutro7"/>
    <n v="19.61882206153749"/>
  </r>
  <r>
    <d v="1995-07-26T00:00:00"/>
    <n v="1995"/>
    <x v="6"/>
    <s v="19957"/>
    <x v="1"/>
    <s v="Neutro7"/>
    <n v="13.098013435262901"/>
  </r>
  <r>
    <d v="1995-07-27T00:00:00"/>
    <n v="1995"/>
    <x v="6"/>
    <s v="19957"/>
    <x v="1"/>
    <s v="Neutro7"/>
    <n v="16.573428194996275"/>
  </r>
  <r>
    <d v="1995-07-28T00:00:00"/>
    <n v="1995"/>
    <x v="6"/>
    <s v="19957"/>
    <x v="1"/>
    <s v="Neutro7"/>
    <n v="18.44860127022767"/>
  </r>
  <r>
    <d v="1995-07-29T00:00:00"/>
    <n v="1995"/>
    <x v="6"/>
    <s v="19957"/>
    <x v="1"/>
    <s v="Neutro7"/>
    <n v="14.240036135215856"/>
  </r>
  <r>
    <d v="1995-07-30T00:00:00"/>
    <n v="1995"/>
    <x v="6"/>
    <s v="19957"/>
    <x v="1"/>
    <s v="Neutro7"/>
    <n v="10.722324238447186"/>
  </r>
  <r>
    <d v="1995-07-31T00:00:00"/>
    <n v="1995"/>
    <x v="6"/>
    <s v="19957"/>
    <x v="1"/>
    <s v="Neutro7"/>
    <n v="13.626727648204085"/>
  </r>
  <r>
    <d v="1995-08-01T00:00:00"/>
    <n v="1995"/>
    <x v="7"/>
    <s v="19958"/>
    <x v="2"/>
    <s v="Niña8"/>
    <n v="11.889691873913678"/>
  </r>
  <r>
    <d v="1995-08-02T00:00:00"/>
    <n v="1995"/>
    <x v="7"/>
    <s v="19958"/>
    <x v="2"/>
    <s v="Niña8"/>
    <n v="12.522252960180781"/>
  </r>
  <r>
    <d v="1995-08-03T00:00:00"/>
    <n v="1995"/>
    <x v="7"/>
    <s v="19958"/>
    <x v="2"/>
    <s v="Niña8"/>
    <n v="16.661536184880067"/>
  </r>
  <r>
    <d v="1995-08-04T00:00:00"/>
    <n v="1995"/>
    <x v="7"/>
    <s v="19958"/>
    <x v="2"/>
    <s v="Niña8"/>
    <n v="16.532567419718813"/>
  </r>
  <r>
    <d v="1995-08-05T00:00:00"/>
    <n v="1995"/>
    <x v="7"/>
    <s v="19958"/>
    <x v="2"/>
    <s v="Niña8"/>
    <n v="11.478220099351583"/>
  </r>
  <r>
    <d v="1995-08-06T00:00:00"/>
    <n v="1995"/>
    <x v="7"/>
    <s v="19958"/>
    <x v="2"/>
    <s v="Niña8"/>
    <n v="15.034073195940437"/>
  </r>
  <r>
    <d v="1995-08-07T00:00:00"/>
    <n v="1995"/>
    <x v="7"/>
    <s v="19958"/>
    <x v="2"/>
    <s v="Niña8"/>
    <n v="9.2427615032231856"/>
  </r>
  <r>
    <d v="1995-08-08T00:00:00"/>
    <n v="1995"/>
    <x v="7"/>
    <s v="19958"/>
    <x v="2"/>
    <s v="Niña8"/>
    <n v="8.0697598772327339"/>
  </r>
  <r>
    <d v="1995-08-09T00:00:00"/>
    <n v="1995"/>
    <x v="7"/>
    <s v="19958"/>
    <x v="2"/>
    <s v="Niña8"/>
    <n v="6.8721927721639497"/>
  </r>
  <r>
    <d v="1995-08-10T00:00:00"/>
    <n v="1995"/>
    <x v="7"/>
    <s v="19958"/>
    <x v="2"/>
    <s v="Niña8"/>
    <n v="13.234651853452467"/>
  </r>
  <r>
    <d v="1995-08-11T00:00:00"/>
    <n v="1995"/>
    <x v="7"/>
    <s v="19958"/>
    <x v="2"/>
    <s v="Niña8"/>
    <n v="13.732102804788731"/>
  </r>
  <r>
    <d v="1995-08-12T00:00:00"/>
    <n v="1995"/>
    <x v="7"/>
    <s v="19958"/>
    <x v="2"/>
    <s v="Niña8"/>
    <n v="19.597110934740986"/>
  </r>
  <r>
    <d v="1995-08-13T00:00:00"/>
    <n v="1995"/>
    <x v="7"/>
    <s v="19958"/>
    <x v="2"/>
    <s v="Niña8"/>
    <n v="8.6531900053431681"/>
  </r>
  <r>
    <d v="1995-08-14T00:00:00"/>
    <n v="1995"/>
    <x v="7"/>
    <s v="19958"/>
    <x v="2"/>
    <s v="Niña8"/>
    <n v="7.1055648234081232"/>
  </r>
  <r>
    <d v="1995-08-15T00:00:00"/>
    <n v="1995"/>
    <x v="7"/>
    <s v="19958"/>
    <x v="2"/>
    <s v="Niña8"/>
    <n v="13.394327467461638"/>
  </r>
  <r>
    <d v="1995-08-16T00:00:00"/>
    <n v="1995"/>
    <x v="7"/>
    <s v="19958"/>
    <x v="2"/>
    <s v="Niña8"/>
    <n v="15.169183330871274"/>
  </r>
  <r>
    <d v="1995-08-17T00:00:00"/>
    <n v="1995"/>
    <x v="7"/>
    <s v="19958"/>
    <x v="2"/>
    <s v="Niña8"/>
    <n v="9.0585204101356798"/>
  </r>
  <r>
    <d v="1995-08-18T00:00:00"/>
    <n v="1995"/>
    <x v="7"/>
    <s v="19958"/>
    <x v="2"/>
    <s v="Niña8"/>
    <n v="10.225380666356546"/>
  </r>
  <r>
    <d v="1995-08-19T00:00:00"/>
    <n v="1995"/>
    <x v="7"/>
    <s v="19958"/>
    <x v="2"/>
    <s v="Niña8"/>
    <n v="9.0339549310573446"/>
  </r>
  <r>
    <d v="1995-08-20T00:00:00"/>
    <n v="1995"/>
    <x v="7"/>
    <s v="19958"/>
    <x v="2"/>
    <s v="Niña8"/>
    <n v="10.108694640734459"/>
  </r>
  <r>
    <d v="1995-08-21T00:00:00"/>
    <n v="1995"/>
    <x v="7"/>
    <s v="19958"/>
    <x v="2"/>
    <s v="Niña8"/>
    <n v="18.074051231884276"/>
  </r>
  <r>
    <d v="1995-08-22T00:00:00"/>
    <n v="1995"/>
    <x v="7"/>
    <s v="19958"/>
    <x v="2"/>
    <s v="Niña8"/>
    <n v="8.4505248029469122"/>
  </r>
  <r>
    <d v="1995-08-23T00:00:00"/>
    <n v="1995"/>
    <x v="7"/>
    <s v="19958"/>
    <x v="2"/>
    <s v="Niña8"/>
    <n v="20.358640786169342"/>
  </r>
  <r>
    <d v="1995-08-24T00:00:00"/>
    <n v="1995"/>
    <x v="7"/>
    <s v="19958"/>
    <x v="2"/>
    <s v="Niña8"/>
    <n v="8.8558552077394221"/>
  </r>
  <r>
    <d v="1995-08-25T00:00:00"/>
    <n v="1995"/>
    <x v="7"/>
    <s v="19958"/>
    <x v="2"/>
    <s v="Niña8"/>
    <n v="13.750526914097483"/>
  </r>
  <r>
    <d v="1995-08-26T00:00:00"/>
    <n v="1995"/>
    <x v="7"/>
    <s v="19958"/>
    <x v="2"/>
    <s v="Niña8"/>
    <n v="12.067791597231601"/>
  </r>
  <r>
    <d v="1995-08-27T00:00:00"/>
    <n v="1995"/>
    <x v="7"/>
    <s v="19958"/>
    <x v="2"/>
    <s v="Niña8"/>
    <n v="14.58575320276084"/>
  </r>
  <r>
    <d v="1995-08-28T00:00:00"/>
    <n v="1995"/>
    <x v="7"/>
    <s v="19958"/>
    <x v="2"/>
    <s v="Niña8"/>
    <n v="14.923528540087933"/>
  </r>
  <r>
    <d v="1995-08-29T00:00:00"/>
    <n v="1995"/>
    <x v="7"/>
    <s v="19958"/>
    <x v="2"/>
    <s v="Niña8"/>
    <n v="12.73105953234662"/>
  </r>
  <r>
    <d v="1995-08-30T00:00:00"/>
    <n v="1995"/>
    <x v="7"/>
    <s v="19958"/>
    <x v="2"/>
    <s v="Niña8"/>
    <n v="9.6112436893981954"/>
  </r>
  <r>
    <d v="1995-08-31T00:00:00"/>
    <n v="1995"/>
    <x v="7"/>
    <s v="19958"/>
    <x v="2"/>
    <s v="Niña8"/>
    <n v="7.4863297491223006"/>
  </r>
  <r>
    <d v="1995-09-01T00:00:00"/>
    <n v="1995"/>
    <x v="8"/>
    <s v="19959"/>
    <x v="2"/>
    <s v="Niña9"/>
    <n v="7.5149472548659135"/>
  </r>
  <r>
    <d v="1995-09-02T00:00:00"/>
    <n v="1995"/>
    <x v="8"/>
    <s v="19959"/>
    <x v="2"/>
    <s v="Niña9"/>
    <n v="7.1169383787105369"/>
  </r>
  <r>
    <d v="1995-09-03T00:00:00"/>
    <n v="1995"/>
    <x v="8"/>
    <s v="19959"/>
    <x v="2"/>
    <s v="Niña9"/>
    <n v="6.637978544693051"/>
  </r>
  <r>
    <d v="1995-09-04T00:00:00"/>
    <n v="1995"/>
    <x v="8"/>
    <s v="19959"/>
    <x v="2"/>
    <s v="Niña9"/>
    <n v="6.2332237553824994"/>
  </r>
  <r>
    <d v="1995-09-05T00:00:00"/>
    <n v="1995"/>
    <x v="8"/>
    <s v="19959"/>
    <x v="2"/>
    <s v="Niña9"/>
    <n v="5.9768790554858153"/>
  </r>
  <r>
    <d v="1995-09-06T00:00:00"/>
    <n v="1995"/>
    <x v="8"/>
    <s v="19959"/>
    <x v="2"/>
    <s v="Niña9"/>
    <n v="5.8756903581581774"/>
  </r>
  <r>
    <d v="1995-09-07T00:00:00"/>
    <n v="1995"/>
    <x v="8"/>
    <s v="19959"/>
    <x v="2"/>
    <s v="Niña9"/>
    <n v="5.6733129635029016"/>
  </r>
  <r>
    <d v="1995-09-08T00:00:00"/>
    <n v="1995"/>
    <x v="8"/>
    <s v="19959"/>
    <x v="2"/>
    <s v="Niña9"/>
    <n v="5.7745016608305395"/>
  </r>
  <r>
    <d v="1995-09-09T00:00:00"/>
    <n v="1995"/>
    <x v="8"/>
    <s v="19959"/>
    <x v="2"/>
    <s v="Niña9"/>
    <n v="6.6851999367792816"/>
  </r>
  <r>
    <d v="1995-09-10T00:00:00"/>
    <n v="1995"/>
    <x v="8"/>
    <s v="19959"/>
    <x v="2"/>
    <s v="Niña9"/>
    <n v="8.5403260544526436"/>
  </r>
  <r>
    <d v="1995-09-11T00:00:00"/>
    <n v="1995"/>
    <x v="8"/>
    <s v="19959"/>
    <x v="2"/>
    <s v="Niña9"/>
    <n v="11.441068711178266"/>
  </r>
  <r>
    <d v="1995-09-12T00:00:00"/>
    <n v="1995"/>
    <x v="8"/>
    <s v="19959"/>
    <x v="2"/>
    <s v="Niña9"/>
    <n v="8.8573839727459109"/>
  </r>
  <r>
    <d v="1995-09-13T00:00:00"/>
    <n v="1995"/>
    <x v="8"/>
    <s v="19959"/>
    <x v="2"/>
    <s v="Niña9"/>
    <n v="12.850964560610022"/>
  </r>
  <r>
    <d v="1995-09-14T00:00:00"/>
    <n v="1995"/>
    <x v="8"/>
    <s v="19959"/>
    <x v="2"/>
    <s v="Niña9"/>
    <n v="14.395778673145296"/>
  </r>
  <r>
    <d v="1995-09-15T00:00:00"/>
    <n v="1995"/>
    <x v="8"/>
    <s v="19959"/>
    <x v="2"/>
    <s v="Niña9"/>
    <n v="11.103773053419472"/>
  </r>
  <r>
    <d v="1995-09-16T00:00:00"/>
    <n v="1995"/>
    <x v="8"/>
    <s v="19959"/>
    <x v="2"/>
    <s v="Niña9"/>
    <n v="14.321573628438362"/>
  </r>
  <r>
    <d v="1995-09-17T00:00:00"/>
    <n v="1995"/>
    <x v="8"/>
    <s v="19959"/>
    <x v="2"/>
    <s v="Niña9"/>
    <n v="7.9939070888833994"/>
  </r>
  <r>
    <d v="1995-09-18T00:00:00"/>
    <n v="1995"/>
    <x v="8"/>
    <s v="19959"/>
    <x v="2"/>
    <s v="Niña9"/>
    <n v="9.2688846752116376"/>
  </r>
  <r>
    <d v="1995-09-19T00:00:00"/>
    <n v="1995"/>
    <x v="8"/>
    <s v="19959"/>
    <x v="2"/>
    <s v="Niña9"/>
    <n v="6.8875773314345574"/>
  </r>
  <r>
    <d v="1995-09-20T00:00:00"/>
    <n v="1995"/>
    <x v="8"/>
    <s v="19959"/>
    <x v="2"/>
    <s v="Niña9"/>
    <n v="10.294263474798369"/>
  </r>
  <r>
    <d v="1995-09-21T00:00:00"/>
    <n v="1995"/>
    <x v="8"/>
    <s v="19959"/>
    <x v="2"/>
    <s v="Niña9"/>
    <n v="10.813698787746912"/>
  </r>
  <r>
    <d v="1995-09-22T00:00:00"/>
    <n v="1995"/>
    <x v="8"/>
    <s v="19959"/>
    <x v="2"/>
    <s v="Niña9"/>
    <n v="17.89016168752639"/>
  </r>
  <r>
    <d v="1995-09-23T00:00:00"/>
    <n v="1995"/>
    <x v="8"/>
    <s v="19959"/>
    <x v="2"/>
    <s v="Niña9"/>
    <n v="16.163207919801369"/>
  </r>
  <r>
    <d v="1995-09-24T00:00:00"/>
    <n v="1995"/>
    <x v="8"/>
    <s v="19959"/>
    <x v="2"/>
    <s v="Niña9"/>
    <n v="13.296194828851629"/>
  </r>
  <r>
    <d v="1995-09-25T00:00:00"/>
    <n v="1995"/>
    <x v="8"/>
    <s v="19959"/>
    <x v="2"/>
    <s v="Niña9"/>
    <n v="17.998096298009209"/>
  </r>
  <r>
    <d v="1995-09-26T00:00:00"/>
    <n v="1995"/>
    <x v="8"/>
    <s v="19959"/>
    <x v="2"/>
    <s v="Niña9"/>
    <n v="17.869923948060862"/>
  </r>
  <r>
    <d v="1995-09-27T00:00:00"/>
    <n v="1995"/>
    <x v="8"/>
    <s v="19959"/>
    <x v="2"/>
    <s v="Niña9"/>
    <n v="14.254114496886602"/>
  </r>
  <r>
    <d v="1995-09-28T00:00:00"/>
    <n v="1995"/>
    <x v="8"/>
    <s v="19959"/>
    <x v="2"/>
    <s v="Niña9"/>
    <n v="14.996164943955947"/>
  </r>
  <r>
    <d v="1995-09-29T00:00:00"/>
    <n v="1995"/>
    <x v="8"/>
    <s v="19959"/>
    <x v="2"/>
    <s v="Niña9"/>
    <n v="15.771944956801171"/>
  </r>
  <r>
    <d v="1995-09-30T00:00:00"/>
    <n v="1995"/>
    <x v="8"/>
    <s v="19959"/>
    <x v="2"/>
    <s v="Niña9"/>
    <n v="13.876343360196753"/>
  </r>
  <r>
    <d v="1995-10-01T00:00:00"/>
    <n v="1995"/>
    <x v="9"/>
    <s v="199510"/>
    <x v="2"/>
    <s v="Niña10"/>
    <n v="14.704868112819199"/>
  </r>
  <r>
    <d v="1995-10-02T00:00:00"/>
    <n v="1995"/>
    <x v="9"/>
    <s v="199510"/>
    <x v="2"/>
    <s v="Niña10"/>
    <n v="8.5263080611392859"/>
  </r>
  <r>
    <d v="1995-10-03T00:00:00"/>
    <n v="1995"/>
    <x v="9"/>
    <s v="199510"/>
    <x v="2"/>
    <s v="Niña10"/>
    <n v="7.0851680999756077"/>
  </r>
  <r>
    <d v="1995-10-04T00:00:00"/>
    <n v="1995"/>
    <x v="9"/>
    <s v="199510"/>
    <x v="2"/>
    <s v="Niña10"/>
    <n v="8.4214978821455624"/>
  </r>
  <r>
    <d v="1995-10-05T00:00:00"/>
    <n v="1995"/>
    <x v="9"/>
    <s v="199510"/>
    <x v="2"/>
    <s v="Niña10"/>
    <n v="15.166032900391574"/>
  </r>
  <r>
    <d v="1995-10-06T00:00:00"/>
    <n v="1995"/>
    <x v="9"/>
    <s v="199510"/>
    <x v="2"/>
    <s v="Niña10"/>
    <n v="11.922157860535879"/>
  </r>
  <r>
    <d v="1995-10-07T00:00:00"/>
    <n v="1995"/>
    <x v="9"/>
    <s v="199510"/>
    <x v="2"/>
    <s v="Niña10"/>
    <n v="17.188869354970411"/>
  </r>
  <r>
    <d v="1995-10-08T00:00:00"/>
    <n v="1995"/>
    <x v="9"/>
    <s v="199510"/>
    <x v="2"/>
    <s v="Niña10"/>
    <n v="11.445271546114444"/>
  </r>
  <r>
    <d v="1995-10-09T00:00:00"/>
    <n v="1995"/>
    <x v="9"/>
    <s v="199510"/>
    <x v="2"/>
    <s v="Niña10"/>
    <n v="13.399981384347358"/>
  </r>
  <r>
    <d v="1995-10-10T00:00:00"/>
    <n v="1995"/>
    <x v="9"/>
    <s v="199510"/>
    <x v="2"/>
    <s v="Niña10"/>
    <n v="8.7883335086235892"/>
  </r>
  <r>
    <d v="1995-10-11T00:00:00"/>
    <n v="1995"/>
    <x v="9"/>
    <s v="199510"/>
    <x v="2"/>
    <s v="Niña10"/>
    <n v="8.5682321327367745"/>
  </r>
  <r>
    <d v="1995-10-12T00:00:00"/>
    <n v="1995"/>
    <x v="9"/>
    <s v="199510"/>
    <x v="2"/>
    <s v="Niña10"/>
    <n v="8.1227888720134551"/>
  </r>
  <r>
    <d v="1995-10-13T00:00:00"/>
    <n v="1995"/>
    <x v="9"/>
    <s v="199510"/>
    <x v="2"/>
    <s v="Niña10"/>
    <n v="10.339524157730677"/>
  </r>
  <r>
    <d v="1995-10-14T00:00:00"/>
    <n v="1995"/>
    <x v="9"/>
    <s v="199510"/>
    <x v="2"/>
    <s v="Niña10"/>
    <n v="9.8102327538123788"/>
  </r>
  <r>
    <d v="1995-10-15T00:00:00"/>
    <n v="1995"/>
    <x v="9"/>
    <s v="199510"/>
    <x v="2"/>
    <s v="Niña10"/>
    <n v="10.087979728145744"/>
  </r>
  <r>
    <d v="1995-10-16T00:00:00"/>
    <n v="1995"/>
    <x v="9"/>
    <s v="199510"/>
    <x v="2"/>
    <s v="Niña10"/>
    <n v="16.905881871687363"/>
  </r>
  <r>
    <d v="1995-10-17T00:00:00"/>
    <n v="1995"/>
    <x v="9"/>
    <s v="199510"/>
    <x v="2"/>
    <s v="Niña10"/>
    <n v="13.525753599139827"/>
  </r>
  <r>
    <d v="1995-10-18T00:00:00"/>
    <n v="1995"/>
    <x v="9"/>
    <s v="199510"/>
    <x v="2"/>
    <s v="Niña10"/>
    <n v="10.004131584950766"/>
  </r>
  <r>
    <d v="1995-10-19T00:00:00"/>
    <n v="1995"/>
    <x v="9"/>
    <s v="199510"/>
    <x v="2"/>
    <s v="Niña10"/>
    <n v="8.9612703039632322"/>
  </r>
  <r>
    <d v="1995-10-20T00:00:00"/>
    <n v="1995"/>
    <x v="9"/>
    <s v="199510"/>
    <x v="2"/>
    <s v="Niña10"/>
    <n v="11.544841216158479"/>
  </r>
  <r>
    <d v="1995-10-21T00:00:00"/>
    <n v="1995"/>
    <x v="9"/>
    <s v="199510"/>
    <x v="2"/>
    <s v="Niña10"/>
    <n v="9.0660804829569539"/>
  </r>
  <r>
    <d v="1995-10-22T00:00:00"/>
    <n v="1995"/>
    <x v="9"/>
    <s v="199510"/>
    <x v="2"/>
    <s v="Niña10"/>
    <n v="12.933576087825298"/>
  </r>
  <r>
    <d v="1995-10-23T00:00:00"/>
    <n v="1995"/>
    <x v="9"/>
    <s v="199510"/>
    <x v="2"/>
    <s v="Niña10"/>
    <n v="14.772994729165116"/>
  </r>
  <r>
    <d v="1995-10-24T00:00:00"/>
    <n v="1995"/>
    <x v="9"/>
    <s v="199510"/>
    <x v="2"/>
    <s v="Niña10"/>
    <n v="12.907373543076867"/>
  </r>
  <r>
    <d v="1995-10-25T00:00:00"/>
    <n v="1995"/>
    <x v="9"/>
    <s v="199510"/>
    <x v="2"/>
    <s v="Niña10"/>
    <n v="11.901195824737133"/>
  </r>
  <r>
    <d v="1995-10-26T00:00:00"/>
    <n v="1995"/>
    <x v="9"/>
    <s v="199510"/>
    <x v="2"/>
    <s v="Niña10"/>
    <n v="16.146008073982877"/>
  </r>
  <r>
    <d v="1995-10-27T00:00:00"/>
    <n v="1995"/>
    <x v="9"/>
    <s v="199510"/>
    <x v="2"/>
    <s v="Niña10"/>
    <n v="14.081247547806552"/>
  </r>
  <r>
    <d v="1995-10-28T00:00:00"/>
    <n v="1995"/>
    <x v="9"/>
    <s v="199510"/>
    <x v="2"/>
    <s v="Niña10"/>
    <n v="12.28375297806422"/>
  </r>
  <r>
    <d v="1995-10-29T00:00:00"/>
    <n v="1995"/>
    <x v="9"/>
    <s v="199510"/>
    <x v="2"/>
    <s v="Niña10"/>
    <n v="16.554767772058391"/>
  </r>
  <r>
    <d v="1995-10-30T00:00:00"/>
    <n v="1995"/>
    <x v="9"/>
    <s v="199510"/>
    <x v="2"/>
    <s v="Niña10"/>
    <n v="12.875930489378748"/>
  </r>
  <r>
    <d v="1995-10-31T00:00:00"/>
    <n v="1995"/>
    <x v="9"/>
    <s v="199510"/>
    <x v="2"/>
    <s v="Niña10"/>
    <n v="13.441905455944848"/>
  </r>
  <r>
    <d v="1995-11-01T00:00:00"/>
    <n v="1995"/>
    <x v="10"/>
    <s v="199511"/>
    <x v="2"/>
    <s v="Niña11"/>
    <n v="15.108600728735558"/>
  </r>
  <r>
    <d v="1995-11-02T00:00:00"/>
    <n v="1995"/>
    <x v="10"/>
    <s v="199511"/>
    <x v="2"/>
    <s v="Niña11"/>
    <n v="11.072496987962229"/>
  </r>
  <r>
    <d v="1995-11-03T00:00:00"/>
    <n v="1995"/>
    <x v="10"/>
    <s v="199511"/>
    <x v="2"/>
    <s v="Niña11"/>
    <n v="9.8121712939407217"/>
  </r>
  <r>
    <d v="1995-11-04T00:00:00"/>
    <n v="1995"/>
    <x v="10"/>
    <s v="199511"/>
    <x v="2"/>
    <s v="Niña11"/>
    <n v="13.690096506314591"/>
  </r>
  <r>
    <d v="1995-11-05T00:00:00"/>
    <n v="1995"/>
    <x v="10"/>
    <s v="199511"/>
    <x v="2"/>
    <s v="Niña11"/>
    <n v="16.256670692925191"/>
  </r>
  <r>
    <d v="1995-11-06T00:00:00"/>
    <n v="1995"/>
    <x v="10"/>
    <s v="199511"/>
    <x v="2"/>
    <s v="Niña11"/>
    <n v="11.858287096785356"/>
  </r>
  <r>
    <d v="1995-11-07T00:00:00"/>
    <n v="1995"/>
    <x v="10"/>
    <s v="199511"/>
    <x v="2"/>
    <s v="Niña11"/>
    <n v="13.531917977915128"/>
  </r>
  <r>
    <d v="1995-11-08T00:00:00"/>
    <n v="1995"/>
    <x v="10"/>
    <s v="199511"/>
    <x v="2"/>
    <s v="Niña11"/>
    <n v="14.930012067639394"/>
  </r>
  <r>
    <d v="1995-11-09T00:00:00"/>
    <n v="1995"/>
    <x v="10"/>
    <s v="199511"/>
    <x v="2"/>
    <s v="Niña11"/>
    <n v="12.536924008950781"/>
  </r>
  <r>
    <d v="1995-11-10T00:00:00"/>
    <n v="1995"/>
    <x v="10"/>
    <s v="199511"/>
    <x v="2"/>
    <s v="Niña11"/>
    <n v="10.358142343577569"/>
  </r>
  <r>
    <d v="1995-11-11T00:00:00"/>
    <n v="1995"/>
    <x v="10"/>
    <s v="199511"/>
    <x v="2"/>
    <s v="Niña11"/>
    <n v="10.944933658607825"/>
  </r>
  <r>
    <d v="1995-11-12T00:00:00"/>
    <n v="1995"/>
    <x v="10"/>
    <s v="199511"/>
    <x v="2"/>
    <s v="Niña11"/>
    <n v="11.730723767430952"/>
  </r>
  <r>
    <d v="1995-11-13T00:00:00"/>
    <n v="1995"/>
    <x v="10"/>
    <s v="199511"/>
    <x v="2"/>
    <s v="Niña11"/>
    <n v="13.725814238533824"/>
  </r>
  <r>
    <d v="1995-11-14T00:00:00"/>
    <n v="1995"/>
    <x v="10"/>
    <s v="199511"/>
    <x v="2"/>
    <s v="Niña11"/>
    <n v="13.225765987464561"/>
  </r>
  <r>
    <d v="1995-11-15T00:00:00"/>
    <n v="1995"/>
    <x v="10"/>
    <s v="199511"/>
    <x v="2"/>
    <s v="Niña11"/>
    <n v="13.485995179347544"/>
  </r>
  <r>
    <d v="1995-11-16T00:00:00"/>
    <n v="1995"/>
    <x v="10"/>
    <s v="199511"/>
    <x v="2"/>
    <s v="Niña11"/>
    <n v="10.062195419475351"/>
  </r>
  <r>
    <d v="1995-11-17T00:00:00"/>
    <n v="1995"/>
    <x v="10"/>
    <s v="199511"/>
    <x v="2"/>
    <s v="Niña11"/>
    <n v="11.087804587484758"/>
  </r>
  <r>
    <d v="1995-11-18T00:00:00"/>
    <n v="1995"/>
    <x v="10"/>
    <s v="199511"/>
    <x v="2"/>
    <s v="Niña11"/>
    <n v="12.690000004176065"/>
  </r>
  <r>
    <d v="1995-11-19T00:00:00"/>
    <n v="1995"/>
    <x v="10"/>
    <s v="199511"/>
    <x v="2"/>
    <s v="Niña11"/>
    <n v="11.557237639508962"/>
  </r>
  <r>
    <d v="1995-11-20T00:00:00"/>
    <n v="1995"/>
    <x v="10"/>
    <s v="199511"/>
    <x v="2"/>
    <s v="Niña11"/>
    <n v="10.373449943100098"/>
  </r>
  <r>
    <d v="1995-11-21T00:00:00"/>
    <n v="1995"/>
    <x v="10"/>
    <s v="199511"/>
    <x v="2"/>
    <s v="Niña11"/>
    <n v="9.8172738271148976"/>
  </r>
  <r>
    <d v="1995-11-22T00:00:00"/>
    <n v="1995"/>
    <x v="10"/>
    <s v="199511"/>
    <x v="2"/>
    <s v="Niña11"/>
    <n v="14.562629679098709"/>
  </r>
  <r>
    <d v="1995-11-23T00:00:00"/>
    <n v="1995"/>
    <x v="10"/>
    <s v="199511"/>
    <x v="2"/>
    <s v="Niña11"/>
    <n v="12.439975878641436"/>
  </r>
  <r>
    <d v="1995-11-24T00:00:00"/>
    <n v="1995"/>
    <x v="10"/>
    <s v="199511"/>
    <x v="2"/>
    <s v="Niña11"/>
    <n v="8.898817855763193"/>
  </r>
  <r>
    <d v="1995-11-25T00:00:00"/>
    <n v="1995"/>
    <x v="10"/>
    <s v="199511"/>
    <x v="2"/>
    <s v="Niña11"/>
    <n v="14.807551271459165"/>
  </r>
  <r>
    <d v="1995-11-26T00:00:00"/>
    <n v="1995"/>
    <x v="10"/>
    <s v="199511"/>
    <x v="2"/>
    <s v="Niña11"/>
    <n v="11.312316047148506"/>
  </r>
  <r>
    <d v="1995-11-27T00:00:00"/>
    <n v="1995"/>
    <x v="10"/>
    <s v="199511"/>
    <x v="2"/>
    <s v="Niña11"/>
    <n v="9.5774547679286179"/>
  </r>
  <r>
    <d v="1995-11-28T00:00:00"/>
    <n v="1995"/>
    <x v="10"/>
    <s v="199511"/>
    <x v="2"/>
    <s v="Niña11"/>
    <n v="7.9650542848889581"/>
  </r>
  <r>
    <d v="1995-11-29T00:00:00"/>
    <n v="1995"/>
    <x v="10"/>
    <s v="199511"/>
    <x v="2"/>
    <s v="Niña11"/>
    <n v="7.2047768419367122"/>
  </r>
  <r>
    <d v="1995-11-30T00:00:00"/>
    <n v="1995"/>
    <x v="10"/>
    <s v="199511"/>
    <x v="2"/>
    <s v="Niña11"/>
    <n v="6.4802171312037009"/>
  </r>
  <r>
    <d v="1995-12-01T00:00:00"/>
    <n v="1995"/>
    <x v="11"/>
    <s v="199512"/>
    <x v="2"/>
    <s v="Niña12"/>
    <n v="6.7979615081613689"/>
  </r>
  <r>
    <d v="1995-12-02T00:00:00"/>
    <n v="1995"/>
    <x v="11"/>
    <s v="199512"/>
    <x v="2"/>
    <s v="Niña12"/>
    <n v="10.147602219037655"/>
  </r>
  <r>
    <d v="1995-12-03T00:00:00"/>
    <n v="1995"/>
    <x v="11"/>
    <s v="199512"/>
    <x v="2"/>
    <s v="Niña12"/>
    <n v="12.439173114530762"/>
  </r>
  <r>
    <d v="1995-12-04T00:00:00"/>
    <n v="1995"/>
    <x v="11"/>
    <s v="199512"/>
    <x v="2"/>
    <s v="Niña12"/>
    <n v="12.713284465666302"/>
  </r>
  <r>
    <d v="1995-12-05T00:00:00"/>
    <n v="1995"/>
    <x v="11"/>
    <s v="199512"/>
    <x v="2"/>
    <s v="Niña12"/>
    <n v="10.783540553672106"/>
  </r>
  <r>
    <d v="1995-12-06T00:00:00"/>
    <n v="1995"/>
    <x v="11"/>
    <s v="199512"/>
    <x v="2"/>
    <s v="Niña12"/>
    <n v="10.690342694286024"/>
  </r>
  <r>
    <d v="1995-12-07T00:00:00"/>
    <n v="1995"/>
    <x v="11"/>
    <s v="199512"/>
    <x v="2"/>
    <s v="Niña12"/>
    <n v="10.5258758836047"/>
  </r>
  <r>
    <d v="1995-12-08T00:00:00"/>
    <n v="1995"/>
    <x v="11"/>
    <s v="199512"/>
    <x v="2"/>
    <s v="Niña12"/>
    <n v="8.9415122740412833"/>
  </r>
  <r>
    <d v="1995-12-09T00:00:00"/>
    <n v="1995"/>
    <x v="11"/>
    <s v="199512"/>
    <x v="2"/>
    <s v="Niña12"/>
    <n v="11.15084976419373"/>
  </r>
  <r>
    <d v="1995-12-10T00:00:00"/>
    <n v="1995"/>
    <x v="11"/>
    <s v="199512"/>
    <x v="2"/>
    <s v="Niña12"/>
    <n v="10.690342694286024"/>
  </r>
  <r>
    <d v="1995-12-11T00:00:00"/>
    <n v="1995"/>
    <x v="11"/>
    <s v="199512"/>
    <x v="2"/>
    <s v="Niña12"/>
    <n v="12.949020227642864"/>
  </r>
  <r>
    <d v="1995-12-12T00:00:00"/>
    <n v="1995"/>
    <x v="11"/>
    <s v="199512"/>
    <x v="2"/>
    <s v="Niña12"/>
    <n v="9.8680086408794061"/>
  </r>
  <r>
    <d v="1995-12-13T00:00:00"/>
    <n v="1995"/>
    <x v="11"/>
    <s v="199512"/>
    <x v="2"/>
    <s v="Niña12"/>
    <n v="15.443433522976269"/>
  </r>
  <r>
    <d v="1995-12-14T00:00:00"/>
    <n v="1995"/>
    <x v="11"/>
    <s v="199512"/>
    <x v="2"/>
    <s v="Niña12"/>
    <n v="16.167087489974094"/>
  </r>
  <r>
    <d v="1995-12-15T00:00:00"/>
    <n v="1995"/>
    <x v="11"/>
    <s v="199512"/>
    <x v="2"/>
    <s v="Niña12"/>
    <n v="16.742721327358723"/>
  </r>
  <r>
    <d v="1995-12-16T00:00:00"/>
    <n v="1995"/>
    <x v="11"/>
    <s v="199512"/>
    <x v="2"/>
    <s v="Niña12"/>
    <n v="14.763637372160135"/>
  </r>
  <r>
    <d v="1995-12-17T00:00:00"/>
    <n v="1995"/>
    <x v="11"/>
    <s v="199512"/>
    <x v="2"/>
    <s v="Niña12"/>
    <n v="15.755920463270783"/>
  </r>
  <r>
    <d v="1995-12-18T00:00:00"/>
    <n v="1995"/>
    <x v="11"/>
    <s v="199512"/>
    <x v="2"/>
    <s v="Niña12"/>
    <n v="16.265767576382888"/>
  </r>
  <r>
    <d v="1995-12-19T00:00:00"/>
    <n v="1995"/>
    <x v="11"/>
    <s v="199512"/>
    <x v="2"/>
    <s v="Niña12"/>
    <n v="12.439173114530762"/>
  </r>
  <r>
    <d v="1995-12-20T00:00:00"/>
    <n v="1995"/>
    <x v="11"/>
    <s v="199512"/>
    <x v="2"/>
    <s v="Niña12"/>
    <n v="11.523641201738061"/>
  </r>
  <r>
    <d v="1995-12-21T00:00:00"/>
    <n v="1995"/>
    <x v="11"/>
    <s v="199512"/>
    <x v="2"/>
    <s v="Niña12"/>
    <n v="14.785566280250976"/>
  </r>
  <r>
    <d v="1995-12-22T00:00:00"/>
    <n v="1995"/>
    <x v="11"/>
    <s v="199512"/>
    <x v="2"/>
    <s v="Niña12"/>
    <n v="11.896432639282395"/>
  </r>
  <r>
    <d v="1995-12-23T00:00:00"/>
    <n v="1995"/>
    <x v="11"/>
    <s v="199512"/>
    <x v="2"/>
    <s v="Niña12"/>
    <n v="12.378868617280945"/>
  </r>
  <r>
    <d v="1995-12-24T00:00:00"/>
    <n v="1995"/>
    <x v="11"/>
    <s v="199512"/>
    <x v="2"/>
    <s v="Niña12"/>
    <n v="11.951254909509503"/>
  </r>
  <r>
    <d v="1995-12-25T00:00:00"/>
    <n v="1995"/>
    <x v="11"/>
    <s v="199512"/>
    <x v="2"/>
    <s v="Niña12"/>
    <n v="11.512676747692641"/>
  </r>
  <r>
    <d v="1995-12-26T00:00:00"/>
    <n v="1995"/>
    <x v="11"/>
    <s v="199512"/>
    <x v="2"/>
    <s v="Niña12"/>
    <n v="16.238356441269332"/>
  </r>
  <r>
    <d v="1995-12-27T00:00:00"/>
    <n v="1995"/>
    <x v="11"/>
    <s v="199512"/>
    <x v="2"/>
    <s v="Niña12"/>
    <n v="14.741708464069289"/>
  </r>
  <r>
    <d v="1995-12-28T00:00:00"/>
    <n v="1995"/>
    <x v="11"/>
    <s v="199512"/>
    <x v="2"/>
    <s v="Niña12"/>
    <n v="11.879985958214261"/>
  </r>
  <r>
    <d v="1995-12-29T00:00:00"/>
    <n v="1995"/>
    <x v="11"/>
    <s v="199512"/>
    <x v="2"/>
    <s v="Niña12"/>
    <n v="14.281201394161585"/>
  </r>
  <r>
    <d v="1995-12-30T00:00:00"/>
    <n v="1995"/>
    <x v="11"/>
    <s v="199512"/>
    <x v="2"/>
    <s v="Niña12"/>
    <n v="15.936833955020241"/>
  </r>
  <r>
    <d v="1995-12-31T00:00:00"/>
    <n v="1995"/>
    <x v="11"/>
    <s v="199512"/>
    <x v="2"/>
    <s v="Niña12"/>
    <n v="11.337245482965896"/>
  </r>
  <r>
    <d v="1996-01-01T00:00:00"/>
    <n v="1996"/>
    <x v="0"/>
    <s v="19961"/>
    <x v="2"/>
    <s v="Niña1"/>
    <n v="9.5717461391439649"/>
  </r>
  <r>
    <d v="1996-01-02T00:00:00"/>
    <n v="1996"/>
    <x v="0"/>
    <s v="19961"/>
    <x v="2"/>
    <s v="Niña1"/>
    <n v="9.6271702627058868"/>
  </r>
  <r>
    <d v="1996-01-03T00:00:00"/>
    <n v="1996"/>
    <x v="0"/>
    <s v="19961"/>
    <x v="2"/>
    <s v="Niña1"/>
    <n v="8.7625539351399002"/>
  </r>
  <r>
    <d v="1996-01-04T00:00:00"/>
    <n v="1996"/>
    <x v="0"/>
    <s v="19961"/>
    <x v="2"/>
    <s v="Niña1"/>
    <n v="9.4664403043763148"/>
  </r>
  <r>
    <d v="1996-01-05T00:00:00"/>
    <n v="1996"/>
    <x v="0"/>
    <s v="19961"/>
    <x v="2"/>
    <s v="Niña1"/>
    <n v="10.198038735393686"/>
  </r>
  <r>
    <d v="1996-01-06T00:00:00"/>
    <n v="1996"/>
    <x v="0"/>
    <s v="19961"/>
    <x v="2"/>
    <s v="Niña1"/>
    <n v="13.606622334451902"/>
  </r>
  <r>
    <d v="1996-01-07T00:00:00"/>
    <n v="1996"/>
    <x v="0"/>
    <s v="19961"/>
    <x v="2"/>
    <s v="Niña1"/>
    <n v="12.30415543074673"/>
  </r>
  <r>
    <d v="1996-01-08T00:00:00"/>
    <n v="1996"/>
    <x v="0"/>
    <s v="19961"/>
    <x v="2"/>
    <s v="Niña1"/>
    <n v="9.405473768458199"/>
  </r>
  <r>
    <d v="1996-01-09T00:00:00"/>
    <n v="1996"/>
    <x v="0"/>
    <s v="19961"/>
    <x v="2"/>
    <s v="Niña1"/>
    <n v="13.55119821088998"/>
  </r>
  <r>
    <d v="1996-01-10T00:00:00"/>
    <n v="1996"/>
    <x v="0"/>
    <s v="19961"/>
    <x v="2"/>
    <s v="Niña1"/>
    <n v="8.7902659969208621"/>
  </r>
  <r>
    <d v="1996-01-11T00:00:00"/>
    <n v="1996"/>
    <x v="0"/>
    <s v="19961"/>
    <x v="2"/>
    <s v="Niña1"/>
    <n v="11.921728978169467"/>
  </r>
  <r>
    <d v="1996-01-12T00:00:00"/>
    <n v="1996"/>
    <x v="0"/>
    <s v="19961"/>
    <x v="2"/>
    <s v="Niña1"/>
    <n v="10.641431723889063"/>
  </r>
  <r>
    <d v="1996-01-13T00:00:00"/>
    <n v="1996"/>
    <x v="0"/>
    <s v="19961"/>
    <x v="2"/>
    <s v="Niña1"/>
    <n v="11.35086050548167"/>
  </r>
  <r>
    <d v="1996-01-14T00:00:00"/>
    <n v="1996"/>
    <x v="0"/>
    <s v="19961"/>
    <x v="2"/>
    <s v="Niña1"/>
    <n v="10.015139127639342"/>
  </r>
  <r>
    <d v="1996-01-15T00:00:00"/>
    <n v="1996"/>
    <x v="0"/>
    <s v="19961"/>
    <x v="2"/>
    <s v="Niña1"/>
    <n v="10.691313435094795"/>
  </r>
  <r>
    <d v="1996-01-16T00:00:00"/>
    <n v="1996"/>
    <x v="0"/>
    <s v="19961"/>
    <x v="2"/>
    <s v="Niña1"/>
    <n v="9.9375453546526522"/>
  </r>
  <r>
    <d v="1996-01-17T00:00:00"/>
    <n v="1996"/>
    <x v="0"/>
    <s v="19961"/>
    <x v="2"/>
    <s v="Niña1"/>
    <n v="10.192496323037494"/>
  </r>
  <r>
    <d v="1996-01-18T00:00:00"/>
    <n v="1996"/>
    <x v="0"/>
    <s v="19961"/>
    <x v="2"/>
    <s v="Niña1"/>
    <n v="10.10381772533842"/>
  </r>
  <r>
    <d v="1996-01-19T00:00:00"/>
    <n v="1996"/>
    <x v="0"/>
    <s v="19961"/>
    <x v="2"/>
    <s v="Niña1"/>
    <n v="9.9098332928716921"/>
  </r>
  <r>
    <d v="1996-01-20T00:00:00"/>
    <n v="1996"/>
    <x v="0"/>
    <s v="19961"/>
    <x v="2"/>
    <s v="Niña1"/>
    <n v="9.2114893359914713"/>
  </r>
  <r>
    <d v="1996-01-21T00:00:00"/>
    <n v="1996"/>
    <x v="0"/>
    <s v="19961"/>
    <x v="2"/>
    <s v="Niña1"/>
    <n v="7.5487656291338041"/>
  </r>
  <r>
    <d v="1996-01-22T00:00:00"/>
    <n v="1996"/>
    <x v="0"/>
    <s v="19961"/>
    <x v="2"/>
    <s v="Niña1"/>
    <n v="7.4046629078728072"/>
  </r>
  <r>
    <d v="1996-01-23T00:00:00"/>
    <n v="1996"/>
    <x v="0"/>
    <s v="19961"/>
    <x v="2"/>
    <s v="Niña1"/>
    <n v="9.6604247368430425"/>
  </r>
  <r>
    <d v="1996-01-24T00:00:00"/>
    <n v="1996"/>
    <x v="0"/>
    <s v="19961"/>
    <x v="2"/>
    <s v="Niña1"/>
    <n v="8.9676231923190137"/>
  </r>
  <r>
    <d v="1996-01-25T00:00:00"/>
    <n v="1996"/>
    <x v="0"/>
    <s v="19961"/>
    <x v="2"/>
    <s v="Niña1"/>
    <n v="7.1885088259813097"/>
  </r>
  <r>
    <d v="1996-01-26T00:00:00"/>
    <n v="1996"/>
    <x v="0"/>
    <s v="19961"/>
    <x v="2"/>
    <s v="Niña1"/>
    <n v="11.389657391975014"/>
  </r>
  <r>
    <d v="1996-01-27T00:00:00"/>
    <n v="1996"/>
    <x v="0"/>
    <s v="19961"/>
    <x v="2"/>
    <s v="Niña1"/>
    <n v="8.9731656046752057"/>
  </r>
  <r>
    <d v="1996-01-28T00:00:00"/>
    <n v="1996"/>
    <x v="0"/>
    <s v="19961"/>
    <x v="2"/>
    <s v="Niña1"/>
    <n v="6.8670489093221621"/>
  </r>
  <r>
    <d v="1996-01-29T00:00:00"/>
    <n v="1996"/>
    <x v="0"/>
    <s v="19961"/>
    <x v="2"/>
    <s v="Niña1"/>
    <n v="6.8282520228288162"/>
  </r>
  <r>
    <d v="1996-01-30T00:00:00"/>
    <n v="1996"/>
    <x v="0"/>
    <s v="19961"/>
    <x v="2"/>
    <s v="Niña1"/>
    <n v="6.6010131162249346"/>
  </r>
  <r>
    <d v="1996-01-31T00:00:00"/>
    <n v="1996"/>
    <x v="0"/>
    <s v="19961"/>
    <x v="2"/>
    <s v="Niña1"/>
    <n v="6.0633991176742903"/>
  </r>
  <r>
    <d v="1996-02-01T00:00:00"/>
    <n v="1996"/>
    <x v="1"/>
    <s v="19962"/>
    <x v="2"/>
    <s v="Niña2"/>
    <n v="5.7114826589381584"/>
  </r>
  <r>
    <d v="1996-02-02T00:00:00"/>
    <n v="1996"/>
    <x v="1"/>
    <s v="19962"/>
    <x v="2"/>
    <s v="Niña2"/>
    <n v="7.0570307604971481"/>
  </r>
  <r>
    <d v="1996-02-03T00:00:00"/>
    <n v="1996"/>
    <x v="1"/>
    <s v="19962"/>
    <x v="2"/>
    <s v="Niña2"/>
    <n v="12.677674729034701"/>
  </r>
  <r>
    <d v="1996-02-04T00:00:00"/>
    <n v="1996"/>
    <x v="1"/>
    <s v="19962"/>
    <x v="2"/>
    <s v="Niña2"/>
    <n v="9.9184495081162645"/>
  </r>
  <r>
    <d v="1996-02-05T00:00:00"/>
    <n v="1996"/>
    <x v="1"/>
    <s v="19962"/>
    <x v="2"/>
    <s v="Niña2"/>
    <n v="11.803352333928858"/>
  </r>
  <r>
    <d v="1996-02-06T00:00:00"/>
    <n v="1996"/>
    <x v="1"/>
    <s v="19962"/>
    <x v="2"/>
    <s v="Niña2"/>
    <n v="14.284384065495434"/>
  </r>
  <r>
    <d v="1996-02-07T00:00:00"/>
    <n v="1996"/>
    <x v="1"/>
    <s v="19962"/>
    <x v="2"/>
    <s v="Niña2"/>
    <n v="9.0441271130104237"/>
  </r>
  <r>
    <d v="1996-02-08T00:00:00"/>
    <n v="1996"/>
    <x v="1"/>
    <s v="19962"/>
    <x v="2"/>
    <s v="Niña2"/>
    <n v="8.9249013318596262"/>
  </r>
  <r>
    <d v="1996-02-09T00:00:00"/>
    <n v="1996"/>
    <x v="1"/>
    <s v="19962"/>
    <x v="2"/>
    <s v="Niña2"/>
    <n v="7.6758693388512818"/>
  </r>
  <r>
    <d v="1996-02-10T00:00:00"/>
    <n v="1996"/>
    <x v="1"/>
    <s v="19962"/>
    <x v="2"/>
    <s v="Niña2"/>
    <n v="8.69780460585811"/>
  </r>
  <r>
    <d v="1996-02-11T00:00:00"/>
    <n v="1996"/>
    <x v="1"/>
    <s v="19962"/>
    <x v="2"/>
    <s v="Niña2"/>
    <n v="8.6410304243577301"/>
  </r>
  <r>
    <d v="1996-02-12T00:00:00"/>
    <n v="1996"/>
    <x v="1"/>
    <s v="19962"/>
    <x v="2"/>
    <s v="Niña2"/>
    <n v="9.7594817999152035"/>
  </r>
  <r>
    <d v="1996-02-13T00:00:00"/>
    <n v="1996"/>
    <x v="1"/>
    <s v="19962"/>
    <x v="2"/>
    <s v="Niña2"/>
    <n v="9.8900624173660745"/>
  </r>
  <r>
    <d v="1996-02-14T00:00:00"/>
    <n v="1996"/>
    <x v="1"/>
    <s v="19962"/>
    <x v="2"/>
    <s v="Niña2"/>
    <n v="6.8299340344956301"/>
  </r>
  <r>
    <d v="1996-02-15T00:00:00"/>
    <n v="1996"/>
    <x v="1"/>
    <s v="19962"/>
    <x v="2"/>
    <s v="Niña2"/>
    <n v="6.7958695255954034"/>
  </r>
  <r>
    <d v="1996-02-16T00:00:00"/>
    <n v="1996"/>
    <x v="1"/>
    <s v="19962"/>
    <x v="2"/>
    <s v="Niña2"/>
    <n v="6.0918696749906998"/>
  </r>
  <r>
    <d v="1996-02-17T00:00:00"/>
    <n v="1996"/>
    <x v="1"/>
    <s v="19962"/>
    <x v="2"/>
    <s v="Niña2"/>
    <n v="8.0676111912039001"/>
  </r>
  <r>
    <d v="1996-02-18T00:00:00"/>
    <n v="1996"/>
    <x v="1"/>
    <s v="19962"/>
    <x v="2"/>
    <s v="Niña2"/>
    <n v="11.292384700425444"/>
  </r>
  <r>
    <d v="1996-02-19T00:00:00"/>
    <n v="1996"/>
    <x v="1"/>
    <s v="19962"/>
    <x v="2"/>
    <s v="Niña2"/>
    <n v="11.349158881925824"/>
  </r>
  <r>
    <d v="1996-02-20T00:00:00"/>
    <n v="1996"/>
    <x v="1"/>
    <s v="19962"/>
    <x v="2"/>
    <s v="Niña2"/>
    <n v="7.9370305737530282"/>
  </r>
  <r>
    <d v="1996-02-21T00:00:00"/>
    <n v="1996"/>
    <x v="1"/>
    <s v="19962"/>
    <x v="2"/>
    <s v="Niña2"/>
    <n v="8.5729014065572748"/>
  </r>
  <r>
    <d v="1996-02-22T00:00:00"/>
    <n v="1996"/>
    <x v="1"/>
    <s v="19962"/>
    <x v="2"/>
    <s v="Niña2"/>
    <n v="8.1357402090043553"/>
  </r>
  <r>
    <d v="1996-02-23T00:00:00"/>
    <n v="1996"/>
    <x v="1"/>
    <s v="19962"/>
    <x v="2"/>
    <s v="Niña2"/>
    <n v="8.340127262405721"/>
  </r>
  <r>
    <d v="1996-02-24T00:00:00"/>
    <n v="1996"/>
    <x v="1"/>
    <s v="19962"/>
    <x v="2"/>
    <s v="Niña2"/>
    <n v="7.3749661768992727"/>
  </r>
  <r>
    <d v="1996-02-25T00:00:00"/>
    <n v="1996"/>
    <x v="1"/>
    <s v="19962"/>
    <x v="2"/>
    <s v="Niña2"/>
    <n v="7.5509661395504475"/>
  </r>
  <r>
    <d v="1996-02-26T00:00:00"/>
    <n v="1996"/>
    <x v="1"/>
    <s v="19962"/>
    <x v="2"/>
    <s v="Niña2"/>
    <n v="10.679223540221347"/>
  </r>
  <r>
    <d v="1996-02-27T00:00:00"/>
    <n v="1996"/>
    <x v="1"/>
    <s v="19962"/>
    <x v="2"/>
    <s v="Niña2"/>
    <n v="10.15122365226782"/>
  </r>
  <r>
    <d v="1996-02-28T00:00:00"/>
    <n v="1996"/>
    <x v="1"/>
    <s v="19962"/>
    <x v="2"/>
    <s v="Niña2"/>
    <n v="7.0059339971468066"/>
  </r>
  <r>
    <d v="1996-02-29T00:00:00"/>
    <n v="1996"/>
    <x v="1"/>
    <s v="19962"/>
    <x v="2"/>
    <s v="Niña2"/>
    <n v="10.565675177220589"/>
  </r>
  <r>
    <d v="1996-03-01T00:00:00"/>
    <n v="1996"/>
    <x v="2"/>
    <s v="19963"/>
    <x v="2"/>
    <s v="Niña3"/>
    <n v="12.351503759437275"/>
  </r>
  <r>
    <d v="1996-03-02T00:00:00"/>
    <n v="1996"/>
    <x v="2"/>
    <s v="19963"/>
    <x v="2"/>
    <s v="Niña3"/>
    <n v="6.8822224408852684"/>
  </r>
  <r>
    <d v="1996-03-03T00:00:00"/>
    <n v="1996"/>
    <x v="2"/>
    <s v="19963"/>
    <x v="2"/>
    <s v="Niña3"/>
    <n v="15.954242931143122"/>
  </r>
  <r>
    <d v="1996-03-04T00:00:00"/>
    <n v="1996"/>
    <x v="2"/>
    <s v="19963"/>
    <x v="2"/>
    <s v="Niña3"/>
    <n v="13.821796735444583"/>
  </r>
  <r>
    <d v="1996-03-05T00:00:00"/>
    <n v="1996"/>
    <x v="2"/>
    <s v="19963"/>
    <x v="2"/>
    <s v="Niña3"/>
    <n v="12.205517222812434"/>
  </r>
  <r>
    <d v="1996-03-06T00:00:00"/>
    <n v="1996"/>
    <x v="2"/>
    <s v="19963"/>
    <x v="2"/>
    <s v="Niña3"/>
    <n v="15.8186840042772"/>
  </r>
  <r>
    <d v="1996-03-07T00:00:00"/>
    <n v="1996"/>
    <x v="2"/>
    <s v="19963"/>
    <x v="2"/>
    <s v="Niña3"/>
    <n v="14.645577906399028"/>
  </r>
  <r>
    <d v="1996-03-08T00:00:00"/>
    <n v="1996"/>
    <x v="2"/>
    <s v="19963"/>
    <x v="2"/>
    <s v="Niña3"/>
    <n v="11.720633369022792"/>
  </r>
  <r>
    <d v="1996-03-09T00:00:00"/>
    <n v="1996"/>
    <x v="2"/>
    <s v="19963"/>
    <x v="2"/>
    <s v="Niña3"/>
    <n v="9.1033033195346054"/>
  </r>
  <r>
    <d v="1996-03-10T00:00:00"/>
    <n v="1996"/>
    <x v="2"/>
    <s v="19963"/>
    <x v="2"/>
    <s v="Niña3"/>
    <n v="9.723746100190171"/>
  </r>
  <r>
    <d v="1996-03-11T00:00:00"/>
    <n v="1996"/>
    <x v="2"/>
    <s v="19963"/>
    <x v="2"/>
    <s v="Niña3"/>
    <n v="13.117933076717678"/>
  </r>
  <r>
    <d v="1996-03-12T00:00:00"/>
    <n v="1996"/>
    <x v="2"/>
    <s v="19963"/>
    <x v="2"/>
    <s v="Niña3"/>
    <n v="10.782148490720255"/>
  </r>
  <r>
    <d v="1996-03-13T00:00:00"/>
    <n v="1996"/>
    <x v="2"/>
    <s v="19963"/>
    <x v="2"/>
    <s v="Niña3"/>
    <n v="8.2065288802677365"/>
  </r>
  <r>
    <d v="1996-03-14T00:00:00"/>
    <n v="1996"/>
    <x v="2"/>
    <s v="19963"/>
    <x v="2"/>
    <s v="Niña3"/>
    <n v="7.2628301970857425"/>
  </r>
  <r>
    <d v="1996-03-15T00:00:00"/>
    <n v="1996"/>
    <x v="2"/>
    <s v="19963"/>
    <x v="2"/>
    <s v="Niña3"/>
    <n v="7.247188782447366"/>
  </r>
  <r>
    <d v="1996-03-16T00:00:00"/>
    <n v="1996"/>
    <x v="2"/>
    <s v="19963"/>
    <x v="2"/>
    <s v="Niña3"/>
    <n v="12.210731027691892"/>
  </r>
  <r>
    <d v="1996-03-17T00:00:00"/>
    <n v="1996"/>
    <x v="2"/>
    <s v="19963"/>
    <x v="2"/>
    <s v="Niña3"/>
    <n v="7.6173689288889221"/>
  </r>
  <r>
    <d v="1996-03-18T00:00:00"/>
    <n v="1996"/>
    <x v="2"/>
    <s v="19963"/>
    <x v="2"/>
    <s v="Niña3"/>
    <n v="6.397338587095625"/>
  </r>
  <r>
    <d v="1996-03-19T00:00:00"/>
    <n v="1996"/>
    <x v="2"/>
    <s v="19963"/>
    <x v="2"/>
    <s v="Niña3"/>
    <n v="5.7403991722838486"/>
  </r>
  <r>
    <d v="1996-03-20T00:00:00"/>
    <n v="1996"/>
    <x v="2"/>
    <s v="19963"/>
    <x v="2"/>
    <s v="Niña3"/>
    <n v="6.6111045871534246"/>
  </r>
  <r>
    <d v="1996-03-21T00:00:00"/>
    <n v="1996"/>
    <x v="2"/>
    <s v="19963"/>
    <x v="2"/>
    <s v="Niña3"/>
    <n v="8.2221702949061122"/>
  </r>
  <r>
    <d v="1996-03-22T00:00:00"/>
    <n v="1996"/>
    <x v="2"/>
    <s v="19963"/>
    <x v="2"/>
    <s v="Niña3"/>
    <n v="6.4651180505285861"/>
  </r>
  <r>
    <d v="1996-03-23T00:00:00"/>
    <n v="1996"/>
    <x v="2"/>
    <s v="19963"/>
    <x v="2"/>
    <s v="Niña3"/>
    <n v="6.350414343180498"/>
  </r>
  <r>
    <d v="1996-03-24T00:00:00"/>
    <n v="1996"/>
    <x v="2"/>
    <s v="19963"/>
    <x v="2"/>
    <s v="Niña3"/>
    <n v="5.8707442942703123"/>
  </r>
  <r>
    <d v="1996-03-25T00:00:00"/>
    <n v="1996"/>
    <x v="2"/>
    <s v="19963"/>
    <x v="2"/>
    <s v="Niña3"/>
    <n v="12.638263027807493"/>
  </r>
  <r>
    <d v="1996-03-26T00:00:00"/>
    <n v="1996"/>
    <x v="2"/>
    <s v="19963"/>
    <x v="2"/>
    <s v="Niña3"/>
    <n v="12.069958295946513"/>
  </r>
  <r>
    <d v="1996-03-27T00:00:00"/>
    <n v="1996"/>
    <x v="2"/>
    <s v="19963"/>
    <x v="2"/>
    <s v="Niña3"/>
    <n v="17.653943321846608"/>
  </r>
  <r>
    <d v="1996-03-28T00:00:00"/>
    <n v="1996"/>
    <x v="2"/>
    <s v="19963"/>
    <x v="2"/>
    <s v="Niña3"/>
    <n v="10.677872393131084"/>
  </r>
  <r>
    <d v="1996-03-29T00:00:00"/>
    <n v="1996"/>
    <x v="2"/>
    <s v="19963"/>
    <x v="2"/>
    <s v="Niña3"/>
    <n v="9.2492898561594448"/>
  </r>
  <r>
    <d v="1996-03-30T00:00:00"/>
    <n v="1996"/>
    <x v="2"/>
    <s v="19963"/>
    <x v="2"/>
    <s v="Niña3"/>
    <n v="9.0407376609811028"/>
  </r>
  <r>
    <d v="1996-03-31T00:00:00"/>
    <n v="1996"/>
    <x v="2"/>
    <s v="19963"/>
    <x v="2"/>
    <s v="Niña3"/>
    <n v="13.769658686649997"/>
  </r>
  <r>
    <d v="1996-04-01T00:00:00"/>
    <n v="1996"/>
    <x v="3"/>
    <s v="19964"/>
    <x v="1"/>
    <s v="Neutro4"/>
    <n v="14.793445636968064"/>
  </r>
  <r>
    <d v="1996-04-02T00:00:00"/>
    <n v="1996"/>
    <x v="3"/>
    <s v="19964"/>
    <x v="1"/>
    <s v="Neutro4"/>
    <n v="12.220672482712748"/>
  </r>
  <r>
    <d v="1996-04-03T00:00:00"/>
    <n v="1996"/>
    <x v="3"/>
    <s v="19964"/>
    <x v="1"/>
    <s v="Neutro4"/>
    <n v="13.433551255433112"/>
  </r>
  <r>
    <d v="1996-04-04T00:00:00"/>
    <n v="1996"/>
    <x v="3"/>
    <s v="19964"/>
    <x v="1"/>
    <s v="Neutro4"/>
    <n v="14.738314783662592"/>
  </r>
  <r>
    <d v="1996-04-05T00:00:00"/>
    <n v="1996"/>
    <x v="3"/>
    <s v="19964"/>
    <x v="1"/>
    <s v="Neutro4"/>
    <n v="14.768943035498966"/>
  </r>
  <r>
    <d v="1996-04-06T00:00:00"/>
    <n v="1996"/>
    <x v="3"/>
    <s v="19964"/>
    <x v="1"/>
    <s v="Neutro4"/>
    <n v="21.562289292806454"/>
  </r>
  <r>
    <d v="1996-04-07T00:00:00"/>
    <n v="1996"/>
    <x v="3"/>
    <s v="19964"/>
    <x v="1"/>
    <s v="Neutro4"/>
    <n v="14.768943035498966"/>
  </r>
  <r>
    <d v="1996-04-08T00:00:00"/>
    <n v="1996"/>
    <x v="3"/>
    <s v="19964"/>
    <x v="1"/>
    <s v="Neutro4"/>
    <n v="19.749096784093183"/>
  </r>
  <r>
    <d v="1996-04-09T00:00:00"/>
    <n v="1996"/>
    <x v="3"/>
    <s v="19964"/>
    <x v="1"/>
    <s v="Neutro4"/>
    <n v="14.952712546517201"/>
  </r>
  <r>
    <d v="1996-04-10T00:00:00"/>
    <n v="1996"/>
    <x v="3"/>
    <s v="19964"/>
    <x v="1"/>
    <s v="Neutro4"/>
    <n v="12.392190692996436"/>
  </r>
  <r>
    <d v="1996-04-11T00:00:00"/>
    <n v="1996"/>
    <x v="3"/>
    <s v="19964"/>
    <x v="1"/>
    <s v="Neutro4"/>
    <n v="11.681615250392586"/>
  </r>
  <r>
    <d v="1996-04-12T00:00:00"/>
    <n v="1996"/>
    <x v="3"/>
    <s v="19964"/>
    <x v="1"/>
    <s v="Neutro4"/>
    <n v="11.277322326152465"/>
  </r>
  <r>
    <d v="1996-04-13T00:00:00"/>
    <n v="1996"/>
    <x v="3"/>
    <s v="19964"/>
    <x v="1"/>
    <s v="Neutro4"/>
    <n v="16.569884243477688"/>
  </r>
  <r>
    <d v="1996-04-14T00:00:00"/>
    <n v="1996"/>
    <x v="3"/>
    <s v="19964"/>
    <x v="1"/>
    <s v="Neutro4"/>
    <n v="13.960357187018724"/>
  </r>
  <r>
    <d v="1996-04-15T00:00:00"/>
    <n v="1996"/>
    <x v="3"/>
    <s v="19964"/>
    <x v="1"/>
    <s v="Neutro4"/>
    <n v="12.281928986385495"/>
  </r>
  <r>
    <d v="1996-04-16T00:00:00"/>
    <n v="1996"/>
    <x v="3"/>
    <s v="19964"/>
    <x v="1"/>
    <s v="Neutro4"/>
    <n v="17.617370456281638"/>
  </r>
  <r>
    <d v="1996-04-17T00:00:00"/>
    <n v="1996"/>
    <x v="3"/>
    <s v="19964"/>
    <x v="1"/>
    <s v="Neutro4"/>
    <n v="14.229885803178805"/>
  </r>
  <r>
    <d v="1996-04-18T00:00:00"/>
    <n v="1996"/>
    <x v="3"/>
    <s v="19964"/>
    <x v="1"/>
    <s v="Neutro4"/>
    <n v="11.522348340843449"/>
  </r>
  <r>
    <d v="1996-04-19T00:00:00"/>
    <n v="1996"/>
    <x v="3"/>
    <s v="19964"/>
    <x v="1"/>
    <s v="Neutro4"/>
    <n v="13.004755729723893"/>
  </r>
  <r>
    <d v="1996-04-20T00:00:00"/>
    <n v="1996"/>
    <x v="3"/>
    <s v="19964"/>
    <x v="1"/>
    <s v="Neutro4"/>
    <n v="11.650986998556213"/>
  </r>
  <r>
    <d v="1996-04-21T00:00:00"/>
    <n v="1996"/>
    <x v="3"/>
    <s v="19964"/>
    <x v="1"/>
    <s v="Neutro4"/>
    <n v="12.624965406952869"/>
  </r>
  <r>
    <d v="1996-04-22T00:00:00"/>
    <n v="1996"/>
    <x v="3"/>
    <s v="19964"/>
    <x v="1"/>
    <s v="Neutro4"/>
    <n v="12.722975812829262"/>
  </r>
  <r>
    <d v="1996-04-23T00:00:00"/>
    <n v="1996"/>
    <x v="3"/>
    <s v="19964"/>
    <x v="1"/>
    <s v="Neutro4"/>
    <n v="11.448840536436155"/>
  </r>
  <r>
    <d v="1996-04-24T00:00:00"/>
    <n v="1996"/>
    <x v="3"/>
    <s v="19964"/>
    <x v="1"/>
    <s v="Neutro4"/>
    <n v="11.896013013247195"/>
  </r>
  <r>
    <d v="1996-04-25T00:00:00"/>
    <n v="1996"/>
    <x v="3"/>
    <s v="19964"/>
    <x v="1"/>
    <s v="Neutro4"/>
    <n v="13.684702920491368"/>
  </r>
  <r>
    <d v="1996-04-26T00:00:00"/>
    <n v="1996"/>
    <x v="3"/>
    <s v="19964"/>
    <x v="1"/>
    <s v="Neutro4"/>
    <n v="11.277322326152465"/>
  </r>
  <r>
    <d v="1996-04-27T00:00:00"/>
    <n v="1996"/>
    <x v="3"/>
    <s v="19964"/>
    <x v="1"/>
    <s v="Neutro4"/>
    <n v="15.363131121124599"/>
  </r>
  <r>
    <d v="1996-04-28T00:00:00"/>
    <n v="1996"/>
    <x v="3"/>
    <s v="19964"/>
    <x v="1"/>
    <s v="Neutro4"/>
    <n v="14.683183930357121"/>
  </r>
  <r>
    <d v="1996-04-29T00:00:00"/>
    <n v="1996"/>
    <x v="3"/>
    <s v="19964"/>
    <x v="1"/>
    <s v="Neutro4"/>
    <n v="20.141138407598756"/>
  </r>
  <r>
    <d v="1996-04-30T00:00:00"/>
    <n v="1996"/>
    <x v="3"/>
    <s v="19964"/>
    <x v="1"/>
    <s v="Neutro4"/>
    <n v="16.318732578419429"/>
  </r>
  <r>
    <d v="1996-05-01T00:00:00"/>
    <n v="1996"/>
    <x v="4"/>
    <s v="19965"/>
    <x v="1"/>
    <s v="Neutro5"/>
    <n v="16.643173259963074"/>
  </r>
  <r>
    <d v="1996-05-02T00:00:00"/>
    <n v="1996"/>
    <x v="4"/>
    <s v="19965"/>
    <x v="1"/>
    <s v="Neutro5"/>
    <n v="21.997398879910165"/>
  </r>
  <r>
    <d v="1996-05-03T00:00:00"/>
    <n v="1996"/>
    <x v="4"/>
    <s v="19965"/>
    <x v="1"/>
    <s v="Neutro5"/>
    <n v="21.867640861059403"/>
  </r>
  <r>
    <d v="1996-05-04T00:00:00"/>
    <n v="1996"/>
    <x v="4"/>
    <s v="19965"/>
    <x v="1"/>
    <s v="Neutro5"/>
    <n v="21.690077256316261"/>
  </r>
  <r>
    <d v="1996-05-05T00:00:00"/>
    <n v="1996"/>
    <x v="4"/>
    <s v="19965"/>
    <x v="1"/>
    <s v="Neutro5"/>
    <n v="19.709560126488896"/>
  </r>
  <r>
    <d v="1996-05-06T00:00:00"/>
    <n v="1996"/>
    <x v="4"/>
    <s v="19965"/>
    <x v="1"/>
    <s v="Neutro5"/>
    <n v="22.263744287024878"/>
  </r>
  <r>
    <d v="1996-05-07T00:00:00"/>
    <n v="1996"/>
    <x v="4"/>
    <s v="19965"/>
    <x v="1"/>
    <s v="Neutro5"/>
    <n v="25.145738179394353"/>
  </r>
  <r>
    <d v="1996-05-08T00:00:00"/>
    <n v="1996"/>
    <x v="4"/>
    <s v="19965"/>
    <x v="1"/>
    <s v="Neutro5"/>
    <n v="23.854987360299969"/>
  </r>
  <r>
    <d v="1996-05-09T00:00:00"/>
    <n v="1996"/>
    <x v="4"/>
    <s v="19965"/>
    <x v="1"/>
    <s v="Neutro5"/>
    <n v="17.025617947102155"/>
  </r>
  <r>
    <d v="1996-05-10T00:00:00"/>
    <n v="1996"/>
    <x v="4"/>
    <s v="19965"/>
    <x v="1"/>
    <s v="Neutro5"/>
    <n v="19.716389495902092"/>
  </r>
  <r>
    <d v="1996-05-11T00:00:00"/>
    <n v="1996"/>
    <x v="4"/>
    <s v="19965"/>
    <x v="1"/>
    <s v="Neutro5"/>
    <n v="15.639255956222996"/>
  </r>
  <r>
    <d v="1996-05-12T00:00:00"/>
    <n v="1996"/>
    <x v="4"/>
    <s v="19965"/>
    <x v="1"/>
    <s v="Neutro5"/>
    <n v="18.06368209790822"/>
  </r>
  <r>
    <d v="1996-05-13T00:00:00"/>
    <n v="1996"/>
    <x v="4"/>
    <s v="19965"/>
    <x v="1"/>
    <s v="Neutro5"/>
    <n v="16.479268394046329"/>
  </r>
  <r>
    <d v="1996-05-14T00:00:00"/>
    <n v="1996"/>
    <x v="4"/>
    <s v="19965"/>
    <x v="1"/>
    <s v="Neutro5"/>
    <n v="18.411979937981311"/>
  </r>
  <r>
    <d v="1996-05-15T00:00:00"/>
    <n v="1996"/>
    <x v="4"/>
    <s v="19965"/>
    <x v="1"/>
    <s v="Neutro5"/>
    <n v="25.569159083012618"/>
  </r>
  <r>
    <d v="1996-05-16T00:00:00"/>
    <n v="1996"/>
    <x v="4"/>
    <s v="19965"/>
    <x v="1"/>
    <s v="Neutro5"/>
    <n v="19.934929317124421"/>
  </r>
  <r>
    <d v="1996-05-17T00:00:00"/>
    <n v="1996"/>
    <x v="4"/>
    <s v="19965"/>
    <x v="1"/>
    <s v="Neutro5"/>
    <n v="17.640261194289959"/>
  </r>
  <r>
    <d v="1996-05-18T00:00:00"/>
    <n v="1996"/>
    <x v="4"/>
    <s v="19965"/>
    <x v="1"/>
    <s v="Neutro5"/>
    <n v="17.114399749473726"/>
  </r>
  <r>
    <d v="1996-05-19T00:00:00"/>
    <n v="1996"/>
    <x v="4"/>
    <s v="19965"/>
    <x v="1"/>
    <s v="Neutro5"/>
    <n v="18.787595255707192"/>
  </r>
  <r>
    <d v="1996-05-20T00:00:00"/>
    <n v="1996"/>
    <x v="4"/>
    <s v="19965"/>
    <x v="1"/>
    <s v="Neutro5"/>
    <n v="28.895061987239959"/>
  </r>
  <r>
    <d v="1996-05-21T00:00:00"/>
    <n v="1996"/>
    <x v="4"/>
    <s v="19965"/>
    <x v="1"/>
    <s v="Neutro5"/>
    <n v="18.855888949839169"/>
  </r>
  <r>
    <d v="1996-05-22T00:00:00"/>
    <n v="1996"/>
    <x v="4"/>
    <s v="19965"/>
    <x v="1"/>
    <s v="Neutro5"/>
    <n v="17.025617947102155"/>
  </r>
  <r>
    <d v="1996-05-23T00:00:00"/>
    <n v="1996"/>
    <x v="4"/>
    <s v="19965"/>
    <x v="1"/>
    <s v="Neutro5"/>
    <n v="14.382651984194599"/>
  </r>
  <r>
    <d v="1996-05-24T00:00:00"/>
    <n v="1996"/>
    <x v="4"/>
    <s v="19965"/>
    <x v="1"/>
    <s v="Neutro5"/>
    <n v="17.326110201282855"/>
  </r>
  <r>
    <d v="1996-05-25T00:00:00"/>
    <n v="1996"/>
    <x v="4"/>
    <s v="19965"/>
    <x v="1"/>
    <s v="Neutro5"/>
    <n v="17.974900295536649"/>
  </r>
  <r>
    <d v="1996-05-26T00:00:00"/>
    <n v="1996"/>
    <x v="4"/>
    <s v="19965"/>
    <x v="1"/>
    <s v="Neutro5"/>
    <n v="14.908513429010831"/>
  </r>
  <r>
    <d v="1996-05-27T00:00:00"/>
    <n v="1996"/>
    <x v="4"/>
    <s v="19965"/>
    <x v="1"/>
    <s v="Neutro5"/>
    <n v="11.965055211922571"/>
  </r>
  <r>
    <d v="1996-05-28T00:00:00"/>
    <n v="1996"/>
    <x v="4"/>
    <s v="19965"/>
    <x v="1"/>
    <s v="Neutro5"/>
    <n v="15.728037758594569"/>
  </r>
  <r>
    <d v="1996-05-29T00:00:00"/>
    <n v="1996"/>
    <x v="4"/>
    <s v="19965"/>
    <x v="1"/>
    <s v="Neutro5"/>
    <n v="18.487103001526485"/>
  </r>
  <r>
    <d v="1996-05-30T00:00:00"/>
    <n v="1996"/>
    <x v="4"/>
    <s v="19965"/>
    <x v="1"/>
    <s v="Neutro5"/>
    <n v="15.420716135000667"/>
  </r>
  <r>
    <d v="1996-05-31T00:00:00"/>
    <n v="1996"/>
    <x v="4"/>
    <s v="19965"/>
    <x v="1"/>
    <s v="Neutro5"/>
    <n v="12.28603557434287"/>
  </r>
  <r>
    <d v="1996-06-01T00:00:00"/>
    <n v="1996"/>
    <x v="5"/>
    <s v="19966"/>
    <x v="1"/>
    <s v="Neutro6"/>
    <n v="17.502967909225902"/>
  </r>
  <r>
    <d v="1996-06-02T00:00:00"/>
    <n v="1996"/>
    <x v="5"/>
    <s v="19966"/>
    <x v="1"/>
    <s v="Neutro6"/>
    <n v="16.45994633307803"/>
  </r>
  <r>
    <d v="1996-06-03T00:00:00"/>
    <n v="1996"/>
    <x v="5"/>
    <s v="19966"/>
    <x v="1"/>
    <s v="Neutro6"/>
    <n v="19.931609389453417"/>
  </r>
  <r>
    <d v="1996-06-04T00:00:00"/>
    <n v="1996"/>
    <x v="5"/>
    <s v="19966"/>
    <x v="1"/>
    <s v="Neutro6"/>
    <n v="15.980308673973537"/>
  </r>
  <r>
    <d v="1996-06-05T00:00:00"/>
    <n v="1996"/>
    <x v="5"/>
    <s v="19966"/>
    <x v="1"/>
    <s v="Neutro6"/>
    <n v="21.050763927363903"/>
  </r>
  <r>
    <d v="1996-06-06T00:00:00"/>
    <n v="1996"/>
    <x v="5"/>
    <s v="19966"/>
    <x v="1"/>
    <s v="Neutro6"/>
    <n v="18.188164565089462"/>
  </r>
  <r>
    <d v="1996-06-07T00:00:00"/>
    <n v="1996"/>
    <x v="5"/>
    <s v="19966"/>
    <x v="1"/>
    <s v="Neutro6"/>
    <n v="16.064054931912416"/>
  </r>
  <r>
    <d v="1996-06-08T00:00:00"/>
    <n v="1996"/>
    <x v="5"/>
    <s v="19966"/>
    <x v="1"/>
    <s v="Neutro6"/>
    <n v="17.000490361592622"/>
  </r>
  <r>
    <d v="1996-06-09T00:00:00"/>
    <n v="1996"/>
    <x v="5"/>
    <s v="19966"/>
    <x v="1"/>
    <s v="Neutro6"/>
    <n v="21.157350073831566"/>
  </r>
  <r>
    <d v="1996-06-10T00:00:00"/>
    <n v="1996"/>
    <x v="5"/>
    <s v="19966"/>
    <x v="1"/>
    <s v="Neutro6"/>
    <n v="23.882910104933295"/>
  </r>
  <r>
    <d v="1996-06-11T00:00:00"/>
    <n v="1996"/>
    <x v="5"/>
    <s v="19966"/>
    <x v="1"/>
    <s v="Neutro6"/>
    <n v="16.718798403070934"/>
  </r>
  <r>
    <d v="1996-06-12T00:00:00"/>
    <n v="1996"/>
    <x v="5"/>
    <s v="19966"/>
    <x v="1"/>
    <s v="Neutro6"/>
    <n v="15.531124199574091"/>
  </r>
  <r>
    <d v="1996-06-13T00:00:00"/>
    <n v="1996"/>
    <x v="5"/>
    <s v="19966"/>
    <x v="1"/>
    <s v="Neutro6"/>
    <n v="13.049189646112742"/>
  </r>
  <r>
    <d v="1996-06-14T00:00:00"/>
    <n v="1996"/>
    <x v="5"/>
    <s v="19966"/>
    <x v="1"/>
    <s v="Neutro6"/>
    <n v="18.492696412139935"/>
  </r>
  <r>
    <d v="1996-06-15T00:00:00"/>
    <n v="1996"/>
    <x v="5"/>
    <s v="19966"/>
    <x v="1"/>
    <s v="Neutro6"/>
    <n v="15.972695377797276"/>
  </r>
  <r>
    <d v="1996-06-16T00:00:00"/>
    <n v="1996"/>
    <x v="5"/>
    <s v="19966"/>
    <x v="1"/>
    <s v="Neutro6"/>
    <n v="11.633116557328046"/>
  </r>
  <r>
    <d v="1996-06-17T00:00:00"/>
    <n v="1996"/>
    <x v="5"/>
    <s v="19966"/>
    <x v="1"/>
    <s v="Neutro6"/>
    <n v="10.833720458820556"/>
  </r>
  <r>
    <d v="1996-06-18T00:00:00"/>
    <n v="1996"/>
    <x v="5"/>
    <s v="19966"/>
    <x v="1"/>
    <s v="Neutro6"/>
    <n v="23.136807079659636"/>
  </r>
  <r>
    <d v="1996-06-19T00:00:00"/>
    <n v="1996"/>
    <x v="5"/>
    <s v="19966"/>
    <x v="1"/>
    <s v="Neutro6"/>
    <n v="10.217043468543347"/>
  </r>
  <r>
    <d v="1996-06-20T00:00:00"/>
    <n v="1996"/>
    <x v="5"/>
    <s v="19966"/>
    <x v="1"/>
    <s v="Neutro6"/>
    <n v="19.375838768586306"/>
  </r>
  <r>
    <d v="1996-06-21T00:00:00"/>
    <n v="1996"/>
    <x v="5"/>
    <s v="19966"/>
    <x v="1"/>
    <s v="Neutro6"/>
    <n v="13.80290596756266"/>
  </r>
  <r>
    <d v="1996-06-22T00:00:00"/>
    <n v="1996"/>
    <x v="5"/>
    <s v="19966"/>
    <x v="1"/>
    <s v="Neutro6"/>
    <n v="12.531485506126938"/>
  </r>
  <r>
    <d v="1996-06-23T00:00:00"/>
    <n v="1996"/>
    <x v="5"/>
    <s v="19966"/>
    <x v="1"/>
    <s v="Neutro6"/>
    <n v="10.940306605288219"/>
  </r>
  <r>
    <d v="1996-06-24T00:00:00"/>
    <n v="1996"/>
    <x v="5"/>
    <s v="19966"/>
    <x v="1"/>
    <s v="Neutro6"/>
    <n v="11.305744821748787"/>
  </r>
  <r>
    <d v="1996-06-25T00:00:00"/>
    <n v="1996"/>
    <x v="5"/>
    <s v="19966"/>
    <x v="1"/>
    <s v="Neutro6"/>
    <n v="24.766052461379665"/>
  </r>
  <r>
    <d v="1996-06-26T00:00:00"/>
    <n v="1996"/>
    <x v="5"/>
    <s v="19966"/>
    <x v="1"/>
    <s v="Neutro6"/>
    <n v="23.639284627292916"/>
  </r>
  <r>
    <d v="1996-06-27T00:00:00"/>
    <n v="1996"/>
    <x v="5"/>
    <s v="19966"/>
    <x v="1"/>
    <s v="Neutro6"/>
    <n v="22.002425949396628"/>
  </r>
  <r>
    <d v="1996-06-28T00:00:00"/>
    <n v="1996"/>
    <x v="5"/>
    <s v="19966"/>
    <x v="1"/>
    <s v="Neutro6"/>
    <n v="31.351553653846132"/>
  </r>
  <r>
    <d v="1996-06-29T00:00:00"/>
    <n v="1996"/>
    <x v="5"/>
    <s v="19966"/>
    <x v="1"/>
    <s v="Neutro6"/>
    <n v="25.504542190477061"/>
  </r>
  <r>
    <d v="1996-06-30T00:00:00"/>
    <n v="1996"/>
    <x v="5"/>
    <s v="19966"/>
    <x v="1"/>
    <s v="Neutro6"/>
    <n v="19.033240440654524"/>
  </r>
  <r>
    <d v="1996-07-01T00:00:00"/>
    <n v="1996"/>
    <x v="6"/>
    <s v="19967"/>
    <x v="1"/>
    <s v="Neutro7"/>
    <n v="13.612628602525652"/>
  </r>
  <r>
    <d v="1996-07-02T00:00:00"/>
    <n v="1996"/>
    <x v="6"/>
    <s v="19967"/>
    <x v="1"/>
    <s v="Neutro7"/>
    <n v="29.347163579655252"/>
  </r>
  <r>
    <d v="1996-07-03T00:00:00"/>
    <n v="1996"/>
    <x v="6"/>
    <s v="19967"/>
    <x v="1"/>
    <s v="Neutro7"/>
    <n v="20.725597147294366"/>
  </r>
  <r>
    <d v="1996-07-04T00:00:00"/>
    <n v="1996"/>
    <x v="6"/>
    <s v="19967"/>
    <x v="1"/>
    <s v="Neutro7"/>
    <n v="20.619854304706127"/>
  </r>
  <r>
    <d v="1996-07-05T00:00:00"/>
    <n v="1996"/>
    <x v="6"/>
    <s v="19967"/>
    <x v="1"/>
    <s v="Neutro7"/>
    <n v="20.359021959655145"/>
  </r>
  <r>
    <d v="1996-07-06T00:00:00"/>
    <n v="1996"/>
    <x v="6"/>
    <s v="19967"/>
    <x v="1"/>
    <s v="Neutro7"/>
    <n v="15.882574956753132"/>
  </r>
  <r>
    <d v="1996-07-07T00:00:00"/>
    <n v="1996"/>
    <x v="6"/>
    <s v="19967"/>
    <x v="1"/>
    <s v="Neutro7"/>
    <n v="18.681235523921792"/>
  </r>
  <r>
    <d v="1996-07-08T00:00:00"/>
    <n v="1996"/>
    <x v="6"/>
    <s v="19967"/>
    <x v="1"/>
    <s v="Neutro7"/>
    <n v="20.302625776941419"/>
  </r>
  <r>
    <d v="1996-07-09T00:00:00"/>
    <n v="1996"/>
    <x v="6"/>
    <s v="19967"/>
    <x v="1"/>
    <s v="Neutro7"/>
    <n v="15.248117901223711"/>
  </r>
  <r>
    <d v="1996-07-10T00:00:00"/>
    <n v="1996"/>
    <x v="6"/>
    <s v="19967"/>
    <x v="1"/>
    <s v="Neutro7"/>
    <n v="21.395301817019863"/>
  </r>
  <r>
    <d v="1996-07-11T00:00:00"/>
    <n v="1996"/>
    <x v="6"/>
    <s v="19967"/>
    <x v="1"/>
    <s v="Neutro7"/>
    <n v="15.642891180219795"/>
  </r>
  <r>
    <d v="1996-07-12T00:00:00"/>
    <n v="1996"/>
    <x v="6"/>
    <s v="19967"/>
    <x v="1"/>
    <s v="Neutro7"/>
    <n v="11.941891689631515"/>
  </r>
  <r>
    <d v="1996-07-13T00:00:00"/>
    <n v="1996"/>
    <x v="6"/>
    <s v="19967"/>
    <x v="1"/>
    <s v="Neutro7"/>
    <n v="11.674009821741315"/>
  </r>
  <r>
    <d v="1996-07-14T00:00:00"/>
    <n v="1996"/>
    <x v="6"/>
    <s v="19967"/>
    <x v="1"/>
    <s v="Neutro7"/>
    <n v="10.101966228596199"/>
  </r>
  <r>
    <d v="1996-07-15T00:00:00"/>
    <n v="1996"/>
    <x v="6"/>
    <s v="19967"/>
    <x v="1"/>
    <s v="Neutro7"/>
    <n v="9.2983206249256014"/>
  </r>
  <r>
    <d v="1996-07-16T00:00:00"/>
    <n v="1996"/>
    <x v="6"/>
    <s v="19967"/>
    <x v="1"/>
    <s v="Neutro7"/>
    <n v="8.7625568891452019"/>
  </r>
  <r>
    <d v="1996-07-17T00:00:00"/>
    <n v="1996"/>
    <x v="6"/>
    <s v="19967"/>
    <x v="1"/>
    <s v="Neutro7"/>
    <n v="8.2549912447216673"/>
  </r>
  <r>
    <d v="1996-07-18T00:00:00"/>
    <n v="1996"/>
    <x v="6"/>
    <s v="19967"/>
    <x v="1"/>
    <s v="Neutro7"/>
    <n v="7.7544751231373477"/>
  </r>
  <r>
    <d v="1996-07-19T00:00:00"/>
    <n v="1996"/>
    <x v="6"/>
    <s v="19967"/>
    <x v="1"/>
    <s v="Neutro7"/>
    <n v="7.4936427780863637"/>
  </r>
  <r>
    <d v="1996-07-20T00:00:00"/>
    <n v="1996"/>
    <x v="6"/>
    <s v="19967"/>
    <x v="1"/>
    <s v="Neutro7"/>
    <n v="7.4372465953726374"/>
  </r>
  <r>
    <d v="1996-07-21T00:00:00"/>
    <n v="1996"/>
    <x v="6"/>
    <s v="19967"/>
    <x v="1"/>
    <s v="Neutro7"/>
    <n v="15.882574956753132"/>
  </r>
  <r>
    <d v="1996-07-22T00:00:00"/>
    <n v="1996"/>
    <x v="6"/>
    <s v="19967"/>
    <x v="1"/>
    <s v="Neutro7"/>
    <n v="7.5429894379608742"/>
  </r>
  <r>
    <d v="1996-07-23T00:00:00"/>
    <n v="1996"/>
    <x v="6"/>
    <s v="19967"/>
    <x v="1"/>
    <s v="Neutro7"/>
    <n v="7.1482161589647912"/>
  </r>
  <r>
    <d v="1996-07-24T00:00:00"/>
    <n v="1996"/>
    <x v="6"/>
    <s v="19967"/>
    <x v="1"/>
    <s v="Neutro7"/>
    <n v="6.7745914484863548"/>
  </r>
  <r>
    <d v="1996-07-25T00:00:00"/>
    <n v="1996"/>
    <x v="6"/>
    <s v="19967"/>
    <x v="1"/>
    <s v="Neutro7"/>
    <n v="6.697046697254982"/>
  </r>
  <r>
    <d v="1996-07-26T00:00:00"/>
    <n v="1996"/>
    <x v="6"/>
    <s v="19967"/>
    <x v="1"/>
    <s v="Neutro7"/>
    <n v="6.5137591034353717"/>
  </r>
  <r>
    <d v="1996-07-27T00:00:00"/>
    <n v="1996"/>
    <x v="6"/>
    <s v="19967"/>
    <x v="1"/>
    <s v="Neutro7"/>
    <n v="7.4583951638902848"/>
  </r>
  <r>
    <d v="1996-07-28T00:00:00"/>
    <n v="1996"/>
    <x v="6"/>
    <s v="19967"/>
    <x v="1"/>
    <s v="Neutro7"/>
    <n v="17.271330956078636"/>
  </r>
  <r>
    <d v="1996-07-29T00:00:00"/>
    <n v="1996"/>
    <x v="6"/>
    <s v="19967"/>
    <x v="1"/>
    <s v="Neutro7"/>
    <n v="7.7615246459765626"/>
  </r>
  <r>
    <d v="1996-07-30T00:00:00"/>
    <n v="1996"/>
    <x v="6"/>
    <s v="19967"/>
    <x v="1"/>
    <s v="Neutro7"/>
    <n v="8.7978045033412808"/>
  </r>
  <r>
    <d v="1996-07-31T00:00:00"/>
    <n v="1996"/>
    <x v="6"/>
    <s v="19967"/>
    <x v="1"/>
    <s v="Neutro7"/>
    <n v="6.6477000373804715"/>
  </r>
  <r>
    <d v="1996-08-01T00:00:00"/>
    <n v="1996"/>
    <x v="7"/>
    <s v="19968"/>
    <x v="1"/>
    <s v="Neutro8"/>
    <n v="6.7467742438226672"/>
  </r>
  <r>
    <d v="1996-08-02T00:00:00"/>
    <n v="1996"/>
    <x v="7"/>
    <s v="19968"/>
    <x v="1"/>
    <s v="Neutro8"/>
    <n v="6.4199880039604196"/>
  </r>
  <r>
    <d v="1996-08-03T00:00:00"/>
    <n v="1996"/>
    <x v="7"/>
    <s v="19968"/>
    <x v="1"/>
    <s v="Neutro8"/>
    <n v="10.783945915454193"/>
  </r>
  <r>
    <d v="1996-08-04T00:00:00"/>
    <n v="1996"/>
    <x v="7"/>
    <s v="19968"/>
    <x v="1"/>
    <s v="Neutro8"/>
    <n v="6.9101673637537919"/>
  </r>
  <r>
    <d v="1996-08-05T00:00:00"/>
    <n v="1996"/>
    <x v="7"/>
    <s v="19968"/>
    <x v="1"/>
    <s v="Neutro8"/>
    <n v="17.040540799483491"/>
  </r>
  <r>
    <d v="1996-08-06T00:00:00"/>
    <n v="1996"/>
    <x v="7"/>
    <s v="19968"/>
    <x v="1"/>
    <s v="Neutro8"/>
    <n v="8.2036962298751916"/>
  </r>
  <r>
    <d v="1996-08-07T00:00:00"/>
    <n v="1996"/>
    <x v="7"/>
    <s v="19968"/>
    <x v="1"/>
    <s v="Neutro8"/>
    <n v="8.8164204296169064"/>
  </r>
  <r>
    <d v="1996-08-08T00:00:00"/>
    <n v="1996"/>
    <x v="7"/>
    <s v="19968"/>
    <x v="1"/>
    <s v="Neutro8"/>
    <n v="6.7740064304778551"/>
  </r>
  <r>
    <d v="1996-08-09T00:00:00"/>
    <n v="1996"/>
    <x v="7"/>
    <s v="19968"/>
    <x v="1"/>
    <s v="Neutro8"/>
    <n v="18.293221385622108"/>
  </r>
  <r>
    <d v="1996-08-10T00:00:00"/>
    <n v="1996"/>
    <x v="7"/>
    <s v="19968"/>
    <x v="1"/>
    <s v="Neutro8"/>
    <n v="22.160191890658712"/>
  </r>
  <r>
    <d v="1996-08-11T00:00:00"/>
    <n v="1996"/>
    <x v="7"/>
    <s v="19968"/>
    <x v="1"/>
    <s v="Neutro8"/>
    <n v="9.6538101692639184"/>
  </r>
  <r>
    <d v="1996-08-12T00:00:00"/>
    <n v="1996"/>
    <x v="7"/>
    <s v="19968"/>
    <x v="1"/>
    <s v="Neutro8"/>
    <n v="11.662183935083986"/>
  </r>
  <r>
    <d v="1996-08-13T00:00:00"/>
    <n v="1996"/>
    <x v="7"/>
    <s v="19968"/>
    <x v="1"/>
    <s v="Neutro8"/>
    <n v="8.115191623245833"/>
  </r>
  <r>
    <d v="1996-08-14T00:00:00"/>
    <n v="1996"/>
    <x v="7"/>
    <s v="19968"/>
    <x v="1"/>
    <s v="Neutro8"/>
    <n v="7.4411950035299448"/>
  </r>
  <r>
    <d v="1996-08-15T00:00:00"/>
    <n v="1996"/>
    <x v="7"/>
    <s v="19968"/>
    <x v="1"/>
    <s v="Neutro8"/>
    <n v="7.0531363436935255"/>
  </r>
  <r>
    <d v="1996-08-16T00:00:00"/>
    <n v="1996"/>
    <x v="7"/>
    <s v="19968"/>
    <x v="1"/>
    <s v="Neutro8"/>
    <n v="6.801238617133043"/>
  </r>
  <r>
    <d v="1996-08-17T00:00:00"/>
    <n v="1996"/>
    <x v="7"/>
    <s v="19968"/>
    <x v="1"/>
    <s v="Neutro8"/>
    <n v="6.4676443306069977"/>
  </r>
  <r>
    <d v="1996-08-18T00:00:00"/>
    <n v="1996"/>
    <x v="7"/>
    <s v="19968"/>
    <x v="1"/>
    <s v="Neutro8"/>
    <n v="6.2634029306930925"/>
  </r>
  <r>
    <d v="1996-08-19T00:00:00"/>
    <n v="1996"/>
    <x v="7"/>
    <s v="19968"/>
    <x v="1"/>
    <s v="Neutro8"/>
    <n v="10.545664282221304"/>
  </r>
  <r>
    <d v="1996-08-20T00:00:00"/>
    <n v="1996"/>
    <x v="7"/>
    <s v="19968"/>
    <x v="1"/>
    <s v="Neutro8"/>
    <n v="12.138747201549766"/>
  </r>
  <r>
    <d v="1996-08-21T00:00:00"/>
    <n v="1996"/>
    <x v="7"/>
    <s v="19968"/>
    <x v="1"/>
    <s v="Neutro8"/>
    <n v="8.5440985630650328"/>
  </r>
  <r>
    <d v="1996-08-22T00:00:00"/>
    <n v="1996"/>
    <x v="7"/>
    <s v="19968"/>
    <x v="1"/>
    <s v="Neutro8"/>
    <n v="7.0871765770125092"/>
  </r>
  <r>
    <d v="1996-08-23T00:00:00"/>
    <n v="1996"/>
    <x v="7"/>
    <s v="19968"/>
    <x v="1"/>
    <s v="Neutro8"/>
    <n v="6.855702990443417"/>
  </r>
  <r>
    <d v="1996-08-24T00:00:00"/>
    <n v="1996"/>
    <x v="7"/>
    <s v="19968"/>
    <x v="1"/>
    <s v="Neutro8"/>
    <n v="24.910642742832632"/>
  </r>
  <r>
    <d v="1996-08-25T00:00:00"/>
    <n v="1996"/>
    <x v="7"/>
    <s v="19968"/>
    <x v="1"/>
    <s v="Neutro8"/>
    <n v="16.809067212914396"/>
  </r>
  <r>
    <d v="1996-08-26T00:00:00"/>
    <n v="1996"/>
    <x v="7"/>
    <s v="19968"/>
    <x v="1"/>
    <s v="Neutro8"/>
    <n v="11.594103468446018"/>
  </r>
  <r>
    <d v="1996-08-27T00:00:00"/>
    <n v="1996"/>
    <x v="7"/>
    <s v="19968"/>
    <x v="1"/>
    <s v="Neutro8"/>
    <n v="16.999692519500705"/>
  </r>
  <r>
    <d v="1996-08-28T00:00:00"/>
    <n v="1996"/>
    <x v="7"/>
    <s v="19968"/>
    <x v="1"/>
    <s v="Neutro8"/>
    <n v="19.423357131812384"/>
  </r>
  <r>
    <d v="1996-08-29T00:00:00"/>
    <n v="1996"/>
    <x v="7"/>
    <s v="19968"/>
    <x v="1"/>
    <s v="Neutro8"/>
    <n v="20.730502091261375"/>
  </r>
  <r>
    <d v="1996-08-30T00:00:00"/>
    <n v="1996"/>
    <x v="7"/>
    <s v="19968"/>
    <x v="1"/>
    <s v="Neutro8"/>
    <n v="19.995233051571315"/>
  </r>
  <r>
    <d v="1996-08-31T00:00:00"/>
    <n v="1996"/>
    <x v="7"/>
    <s v="19968"/>
    <x v="1"/>
    <s v="Neutro8"/>
    <n v="16.380160273095196"/>
  </r>
  <r>
    <d v="1996-09-01T00:00:00"/>
    <n v="1996"/>
    <x v="8"/>
    <s v="19969"/>
    <x v="1"/>
    <s v="Neutro9"/>
    <n v="12.674066754822716"/>
  </r>
  <r>
    <d v="1996-09-02T00:00:00"/>
    <n v="1996"/>
    <x v="8"/>
    <s v="19969"/>
    <x v="1"/>
    <s v="Neutro9"/>
    <n v="10.631360025107702"/>
  </r>
  <r>
    <d v="1996-09-03T00:00:00"/>
    <n v="1996"/>
    <x v="8"/>
    <s v="19969"/>
    <x v="1"/>
    <s v="Neutro9"/>
    <n v="14.133142990333443"/>
  </r>
  <r>
    <d v="1996-09-04T00:00:00"/>
    <n v="1996"/>
    <x v="8"/>
    <s v="19969"/>
    <x v="1"/>
    <s v="Neutro9"/>
    <n v="14.769830802192669"/>
  </r>
  <r>
    <d v="1996-09-05T00:00:00"/>
    <n v="1996"/>
    <x v="8"/>
    <s v="19969"/>
    <x v="1"/>
    <s v="Neutro9"/>
    <n v="12.508262637151043"/>
  </r>
  <r>
    <d v="1996-09-06T00:00:00"/>
    <n v="1996"/>
    <x v="8"/>
    <s v="19969"/>
    <x v="1"/>
    <s v="Neutro9"/>
    <n v="13.27096157844074"/>
  </r>
  <r>
    <d v="1996-09-07T00:00:00"/>
    <n v="1996"/>
    <x v="8"/>
    <s v="19969"/>
    <x v="1"/>
    <s v="Neutro9"/>
    <n v="10.89001444867551"/>
  </r>
  <r>
    <d v="1996-09-08T00:00:00"/>
    <n v="1996"/>
    <x v="8"/>
    <s v="19969"/>
    <x v="1"/>
    <s v="Neutro9"/>
    <n v="14.915738425743742"/>
  </r>
  <r>
    <d v="1996-09-09T00:00:00"/>
    <n v="1996"/>
    <x v="8"/>
    <s v="19969"/>
    <x v="1"/>
    <s v="Neutro9"/>
    <n v="13.489823013767351"/>
  </r>
  <r>
    <d v="1996-09-10T00:00:00"/>
    <n v="1996"/>
    <x v="8"/>
    <s v="19969"/>
    <x v="1"/>
    <s v="Neutro9"/>
    <n v="13.058732307821"/>
  </r>
  <r>
    <d v="1996-09-11T00:00:00"/>
    <n v="1996"/>
    <x v="8"/>
    <s v="19969"/>
    <x v="1"/>
    <s v="Neutro9"/>
    <n v="16.461032802443739"/>
  </r>
  <r>
    <d v="1996-09-12T00:00:00"/>
    <n v="1996"/>
    <x v="8"/>
    <s v="19969"/>
    <x v="1"/>
    <s v="Neutro9"/>
    <n v="9.9482470603004067"/>
  </r>
  <r>
    <d v="1996-09-13T00:00:00"/>
    <n v="1996"/>
    <x v="8"/>
    <s v="19969"/>
    <x v="1"/>
    <s v="Neutro9"/>
    <n v="9.8885575779386023"/>
  </r>
  <r>
    <d v="1996-09-14T00:00:00"/>
    <n v="1996"/>
    <x v="8"/>
    <s v="19969"/>
    <x v="1"/>
    <s v="Neutro9"/>
    <n v="9.2386054366656438"/>
  </r>
  <r>
    <d v="1996-09-15T00:00:00"/>
    <n v="1996"/>
    <x v="8"/>
    <s v="19969"/>
    <x v="1"/>
    <s v="Neutro9"/>
    <n v="9.1258586366489052"/>
  </r>
  <r>
    <d v="1996-09-16T00:00:00"/>
    <n v="1996"/>
    <x v="8"/>
    <s v="19969"/>
    <x v="1"/>
    <s v="Neutro9"/>
    <n v="9.3115592484411795"/>
  </r>
  <r>
    <d v="1996-09-17T00:00:00"/>
    <n v="1996"/>
    <x v="8"/>
    <s v="19969"/>
    <x v="1"/>
    <s v="Neutro9"/>
    <n v="8.4427456718416103"/>
  </r>
  <r>
    <d v="1996-09-18T00:00:00"/>
    <n v="1996"/>
    <x v="8"/>
    <s v="19969"/>
    <x v="1"/>
    <s v="Neutro9"/>
    <n v="7.7530005423274497"/>
  </r>
  <r>
    <d v="1996-09-19T00:00:00"/>
    <n v="1996"/>
    <x v="8"/>
    <s v="19969"/>
    <x v="1"/>
    <s v="Neutro9"/>
    <n v="7.8790116717579215"/>
  </r>
  <r>
    <d v="1996-09-20T00:00:00"/>
    <n v="1996"/>
    <x v="8"/>
    <s v="19969"/>
    <x v="1"/>
    <s v="Neutro9"/>
    <n v="6.9770372716240185"/>
  </r>
  <r>
    <d v="1996-09-21T00:00:00"/>
    <n v="1996"/>
    <x v="8"/>
    <s v="19969"/>
    <x v="1"/>
    <s v="Neutro9"/>
    <n v="8.2172520718081365"/>
  </r>
  <r>
    <d v="1996-09-22T00:00:00"/>
    <n v="1996"/>
    <x v="8"/>
    <s v="19969"/>
    <x v="1"/>
    <s v="Neutro9"/>
    <n v="7.9718619776540587"/>
  </r>
  <r>
    <d v="1996-09-23T00:00:00"/>
    <n v="1996"/>
    <x v="8"/>
    <s v="19969"/>
    <x v="1"/>
    <s v="Neutro9"/>
    <n v="7.4545531305184376"/>
  </r>
  <r>
    <d v="1996-09-24T00:00:00"/>
    <n v="1996"/>
    <x v="8"/>
    <s v="19969"/>
    <x v="1"/>
    <s v="Neutro9"/>
    <n v="11.201726189898258"/>
  </r>
  <r>
    <d v="1996-09-25T00:00:00"/>
    <n v="1996"/>
    <x v="8"/>
    <s v="19969"/>
    <x v="1"/>
    <s v="Neutro9"/>
    <n v="11.559863084069072"/>
  </r>
  <r>
    <d v="1996-09-26T00:00:00"/>
    <n v="1996"/>
    <x v="8"/>
    <s v="19969"/>
    <x v="1"/>
    <s v="Neutro9"/>
    <n v="7.2290595304849621"/>
  </r>
  <r>
    <d v="1996-09-27T00:00:00"/>
    <n v="1996"/>
    <x v="8"/>
    <s v="19969"/>
    <x v="1"/>
    <s v="Neutro9"/>
    <n v="7.5871964246557768"/>
  </r>
  <r>
    <d v="1996-09-28T00:00:00"/>
    <n v="1996"/>
    <x v="8"/>
    <s v="19969"/>
    <x v="1"/>
    <s v="Neutro9"/>
    <n v="13.171479107837737"/>
  </r>
  <r>
    <d v="1996-09-29T00:00:00"/>
    <n v="1996"/>
    <x v="8"/>
    <s v="19969"/>
    <x v="1"/>
    <s v="Neutro9"/>
    <n v="13.503087343181084"/>
  </r>
  <r>
    <d v="1996-09-30T00:00:00"/>
    <n v="1996"/>
    <x v="8"/>
    <s v="19969"/>
    <x v="1"/>
    <s v="Neutro9"/>
    <n v="14.657084002175932"/>
  </r>
  <r>
    <d v="1996-10-01T00:00:00"/>
    <n v="1996"/>
    <x v="9"/>
    <s v="199610"/>
    <x v="1"/>
    <s v="Neutro10"/>
    <n v="8.6057645189307479"/>
  </r>
  <r>
    <d v="1996-10-02T00:00:00"/>
    <n v="1996"/>
    <x v="9"/>
    <s v="199610"/>
    <x v="1"/>
    <s v="Neutro10"/>
    <n v="13.062321144805601"/>
  </r>
  <r>
    <d v="1996-10-03T00:00:00"/>
    <n v="1996"/>
    <x v="9"/>
    <s v="199610"/>
    <x v="1"/>
    <s v="Neutro10"/>
    <n v="11.121470813485901"/>
  </r>
  <r>
    <d v="1996-10-04T00:00:00"/>
    <n v="1996"/>
    <x v="9"/>
    <s v="199610"/>
    <x v="1"/>
    <s v="Neutro10"/>
    <n v="15.2820619929425"/>
  </r>
  <r>
    <d v="1996-10-05T00:00:00"/>
    <n v="1996"/>
    <x v="9"/>
    <s v="199610"/>
    <x v="1"/>
    <s v="Neutro10"/>
    <n v="18.395390823534509"/>
  </r>
  <r>
    <d v="1996-10-06T00:00:00"/>
    <n v="1996"/>
    <x v="9"/>
    <s v="199610"/>
    <x v="1"/>
    <s v="Neutro10"/>
    <n v="16.995246596248162"/>
  </r>
  <r>
    <d v="1996-10-07T00:00:00"/>
    <n v="1996"/>
    <x v="9"/>
    <s v="199610"/>
    <x v="1"/>
    <s v="Neutro10"/>
    <n v="15.634943871364264"/>
  </r>
  <r>
    <d v="1996-10-08T00:00:00"/>
    <n v="1996"/>
    <x v="9"/>
    <s v="199610"/>
    <x v="1"/>
    <s v="Neutro10"/>
    <n v="10.916571658273265"/>
  </r>
  <r>
    <d v="1996-10-09T00:00:00"/>
    <n v="1996"/>
    <x v="9"/>
    <s v="199610"/>
    <x v="1"/>
    <s v="Neutro10"/>
    <n v="11.45158611910626"/>
  </r>
  <r>
    <d v="1996-10-10T00:00:00"/>
    <n v="1996"/>
    <x v="9"/>
    <s v="199610"/>
    <x v="1"/>
    <s v="Neutro10"/>
    <n v="9.6928683701977949"/>
  </r>
  <r>
    <d v="1996-10-11T00:00:00"/>
    <n v="1996"/>
    <x v="9"/>
    <s v="199610"/>
    <x v="1"/>
    <s v="Neutro10"/>
    <n v="11.582493912714334"/>
  </r>
  <r>
    <d v="1996-10-12T00:00:00"/>
    <n v="1996"/>
    <x v="9"/>
    <s v="199610"/>
    <x v="1"/>
    <s v="Neutro10"/>
    <n v="11.371903114301347"/>
  </r>
  <r>
    <d v="1996-10-13T00:00:00"/>
    <n v="1996"/>
    <x v="9"/>
    <s v="199610"/>
    <x v="1"/>
    <s v="Neutro10"/>
    <n v="14.251874573678965"/>
  </r>
  <r>
    <d v="1996-10-14T00:00:00"/>
    <n v="1996"/>
    <x v="9"/>
    <s v="199610"/>
    <x v="1"/>
    <s v="Neutro10"/>
    <n v="12.311024242359267"/>
  </r>
  <r>
    <d v="1996-10-15T00:00:00"/>
    <n v="1996"/>
    <x v="9"/>
    <s v="199610"/>
    <x v="1"/>
    <s v="Neutro10"/>
    <n v="18.156341809119766"/>
  </r>
  <r>
    <d v="1996-10-16T00:00:00"/>
    <n v="1996"/>
    <x v="9"/>
    <s v="199610"/>
    <x v="1"/>
    <s v="Neutro10"/>
    <n v="10.77997222146484"/>
  </r>
  <r>
    <d v="1996-10-17T00:00:00"/>
    <n v="1996"/>
    <x v="9"/>
    <s v="199610"/>
    <x v="1"/>
    <s v="Neutro10"/>
    <n v="19.414194956397345"/>
  </r>
  <r>
    <d v="1996-10-18T00:00:00"/>
    <n v="1996"/>
    <x v="9"/>
    <s v="199610"/>
    <x v="1"/>
    <s v="Neutro10"/>
    <n v="17.461961338676943"/>
  </r>
  <r>
    <d v="1996-10-19T00:00:00"/>
    <n v="1996"/>
    <x v="9"/>
    <s v="199610"/>
    <x v="1"/>
    <s v="Neutro10"/>
    <n v="13.079396074406654"/>
  </r>
  <r>
    <d v="1996-10-20T00:00:00"/>
    <n v="1996"/>
    <x v="9"/>
    <s v="199610"/>
    <x v="1"/>
    <s v="Neutro10"/>
    <n v="10.216499544630089"/>
  </r>
  <r>
    <d v="1996-10-21T00:00:00"/>
    <n v="1996"/>
    <x v="9"/>
    <s v="199610"/>
    <x v="1"/>
    <s v="Neutro10"/>
    <n v="16.021975608988132"/>
  </r>
  <r>
    <d v="1996-10-22T00:00:00"/>
    <n v="1996"/>
    <x v="9"/>
    <s v="199610"/>
    <x v="1"/>
    <s v="Neutro10"/>
    <n v="11.235303677492922"/>
  </r>
  <r>
    <d v="1996-10-23T00:00:00"/>
    <n v="1996"/>
    <x v="9"/>
    <s v="199610"/>
    <x v="1"/>
    <s v="Neutro10"/>
    <n v="12.015058795941012"/>
  </r>
  <r>
    <d v="1996-10-24T00:00:00"/>
    <n v="1996"/>
    <x v="9"/>
    <s v="199610"/>
    <x v="1"/>
    <s v="Neutro10"/>
    <n v="12.766355698387349"/>
  </r>
  <r>
    <d v="1996-10-25T00:00:00"/>
    <n v="1996"/>
    <x v="9"/>
    <s v="199610"/>
    <x v="1"/>
    <s v="Neutro10"/>
    <n v="10.353098981438514"/>
  </r>
  <r>
    <d v="1996-10-26T00:00:00"/>
    <n v="1996"/>
    <x v="9"/>
    <s v="199610"/>
    <x v="1"/>
    <s v="Neutro10"/>
    <n v="9.0724792613595326"/>
  </r>
  <r>
    <d v="1996-10-27T00:00:00"/>
    <n v="1996"/>
    <x v="9"/>
    <s v="199610"/>
    <x v="1"/>
    <s v="Neutro10"/>
    <n v="10.705980859860276"/>
  </r>
  <r>
    <d v="1996-10-28T00:00:00"/>
    <n v="1996"/>
    <x v="9"/>
    <s v="199610"/>
    <x v="1"/>
    <s v="Neutro10"/>
    <n v="7.8658509028851151"/>
  </r>
  <r>
    <d v="1996-10-29T00:00:00"/>
    <n v="1996"/>
    <x v="9"/>
    <s v="199610"/>
    <x v="1"/>
    <s v="Neutro10"/>
    <n v="8.2301160677075806"/>
  </r>
  <r>
    <d v="1996-10-30T00:00:00"/>
    <n v="1996"/>
    <x v="9"/>
    <s v="199610"/>
    <x v="1"/>
    <s v="Neutro10"/>
    <n v="12.145966589549086"/>
  </r>
  <r>
    <d v="1996-10-31T00:00:00"/>
    <n v="1996"/>
    <x v="9"/>
    <s v="199610"/>
    <x v="1"/>
    <s v="Neutro10"/>
    <n v="9.0952458341609379"/>
  </r>
  <r>
    <d v="1996-11-01T00:00:00"/>
    <n v="1996"/>
    <x v="10"/>
    <s v="199611"/>
    <x v="1"/>
    <s v="Neutro11"/>
    <n v="7.909291897727118"/>
  </r>
  <r>
    <d v="1996-11-02T00:00:00"/>
    <n v="1996"/>
    <x v="10"/>
    <s v="199611"/>
    <x v="1"/>
    <s v="Neutro11"/>
    <n v="10.643504772098844"/>
  </r>
  <r>
    <d v="1996-11-03T00:00:00"/>
    <n v="1996"/>
    <x v="10"/>
    <s v="199611"/>
    <x v="1"/>
    <s v="Neutro11"/>
    <n v="13.228276861838916"/>
  </r>
  <r>
    <d v="1996-11-04T00:00:00"/>
    <n v="1996"/>
    <x v="10"/>
    <s v="199611"/>
    <x v="1"/>
    <s v="Neutro11"/>
    <n v="10.599226021096872"/>
  </r>
  <r>
    <d v="1996-11-05T00:00:00"/>
    <n v="1996"/>
    <x v="10"/>
    <s v="199611"/>
    <x v="1"/>
    <s v="Neutro11"/>
    <n v="8.8059366055170347"/>
  </r>
  <r>
    <d v="1996-11-06T00:00:00"/>
    <n v="1996"/>
    <x v="10"/>
    <s v="199611"/>
    <x v="1"/>
    <s v="Neutro11"/>
    <n v="8.8723547320199927"/>
  </r>
  <r>
    <d v="1996-11-07T00:00:00"/>
    <n v="1996"/>
    <x v="10"/>
    <s v="199611"/>
    <x v="1"/>
    <s v="Neutro11"/>
    <n v="9.3704906807921695"/>
  </r>
  <r>
    <d v="1996-11-08T00:00:00"/>
    <n v="1996"/>
    <x v="10"/>
    <s v="199611"/>
    <x v="1"/>
    <s v="Neutro11"/>
    <n v="10.067881009073217"/>
  </r>
  <r>
    <d v="1996-11-09T00:00:00"/>
    <n v="1996"/>
    <x v="10"/>
    <s v="199611"/>
    <x v="1"/>
    <s v="Neutro11"/>
    <n v="7.9480358048538422"/>
  </r>
  <r>
    <d v="1996-11-10T00:00:00"/>
    <n v="1996"/>
    <x v="10"/>
    <s v="199611"/>
    <x v="1"/>
    <s v="Neutro11"/>
    <n v="8.5181247240042222"/>
  </r>
  <r>
    <d v="1996-11-11T00:00:00"/>
    <n v="1996"/>
    <x v="10"/>
    <s v="199611"/>
    <x v="1"/>
    <s v="Neutro11"/>
    <n v="7.0458562531886777"/>
  </r>
  <r>
    <d v="1996-11-12T00:00:00"/>
    <n v="1996"/>
    <x v="10"/>
    <s v="199611"/>
    <x v="1"/>
    <s v="Neutro11"/>
    <n v="16.117465364717539"/>
  </r>
  <r>
    <d v="1996-11-13T00:00:00"/>
    <n v="1996"/>
    <x v="10"/>
    <s v="199611"/>
    <x v="1"/>
    <s v="Neutro11"/>
    <n v="10.7099228986018"/>
  </r>
  <r>
    <d v="1996-11-14T00:00:00"/>
    <n v="1996"/>
    <x v="10"/>
    <s v="199611"/>
    <x v="1"/>
    <s v="Neutro11"/>
    <n v="11.097361969869048"/>
  </r>
  <r>
    <d v="1996-11-15T00:00:00"/>
    <n v="1996"/>
    <x v="10"/>
    <s v="199611"/>
    <x v="1"/>
    <s v="Neutro11"/>
    <n v="21.85156361947282"/>
  </r>
  <r>
    <d v="1996-11-16T00:00:00"/>
    <n v="1996"/>
    <x v="10"/>
    <s v="199611"/>
    <x v="1"/>
    <s v="Neutro11"/>
    <n v="16.200488022846237"/>
  </r>
  <r>
    <d v="1996-11-17T00:00:00"/>
    <n v="1996"/>
    <x v="10"/>
    <s v="199611"/>
    <x v="1"/>
    <s v="Neutro11"/>
    <n v="11.008804467865106"/>
  </r>
  <r>
    <d v="1996-11-18T00:00:00"/>
    <n v="1996"/>
    <x v="10"/>
    <s v="199611"/>
    <x v="1"/>
    <s v="Neutro11"/>
    <n v="11.291081505502673"/>
  </r>
  <r>
    <d v="1996-11-19T00:00:00"/>
    <n v="1996"/>
    <x v="10"/>
    <s v="199611"/>
    <x v="1"/>
    <s v="Neutro11"/>
    <n v="12.481072938680651"/>
  </r>
  <r>
    <d v="1996-11-20T00:00:00"/>
    <n v="1996"/>
    <x v="10"/>
    <s v="199611"/>
    <x v="1"/>
    <s v="Neutro11"/>
    <n v="8.8280759810180207"/>
  </r>
  <r>
    <d v="1996-11-21T00:00:00"/>
    <n v="1996"/>
    <x v="10"/>
    <s v="199611"/>
    <x v="1"/>
    <s v="Neutro11"/>
    <n v="7.7764556447212039"/>
  </r>
  <r>
    <d v="1996-11-22T00:00:00"/>
    <n v="1996"/>
    <x v="10"/>
    <s v="199611"/>
    <x v="1"/>
    <s v="Neutro11"/>
    <n v="8.2026386231151758"/>
  </r>
  <r>
    <d v="1996-11-23T00:00:00"/>
    <n v="1996"/>
    <x v="10"/>
    <s v="199611"/>
    <x v="1"/>
    <s v="Neutro11"/>
    <n v="10.084485540698955"/>
  </r>
  <r>
    <d v="1996-11-24T00:00:00"/>
    <n v="1996"/>
    <x v="10"/>
    <s v="199611"/>
    <x v="1"/>
    <s v="Neutro11"/>
    <n v="10.067881009073217"/>
  </r>
  <r>
    <d v="1996-11-25T00:00:00"/>
    <n v="1996"/>
    <x v="10"/>
    <s v="199611"/>
    <x v="1"/>
    <s v="Neutro11"/>
    <n v="8.1860340914894376"/>
  </r>
  <r>
    <d v="1996-11-26T00:00:00"/>
    <n v="1996"/>
    <x v="10"/>
    <s v="199611"/>
    <x v="1"/>
    <s v="Neutro11"/>
    <n v="6.8133928104283283"/>
  </r>
  <r>
    <d v="1996-11-27T00:00:00"/>
    <n v="1996"/>
    <x v="10"/>
    <s v="199611"/>
    <x v="1"/>
    <s v="Neutro11"/>
    <n v="9.3760255246674156"/>
  </r>
  <r>
    <d v="1996-11-28T00:00:00"/>
    <n v="1996"/>
    <x v="10"/>
    <s v="199611"/>
    <x v="1"/>
    <s v="Neutro11"/>
    <n v="11.92758855115601"/>
  </r>
  <r>
    <d v="1996-11-29T00:00:00"/>
    <n v="1996"/>
    <x v="10"/>
    <s v="199611"/>
    <x v="1"/>
    <s v="Neutro11"/>
    <n v="10.90917727811067"/>
  </r>
  <r>
    <d v="1996-11-30T00:00:00"/>
    <n v="1996"/>
    <x v="10"/>
    <s v="199611"/>
    <x v="1"/>
    <s v="Neutro11"/>
    <n v="10.217321793704869"/>
  </r>
  <r>
    <d v="1996-12-01T00:00:00"/>
    <n v="1996"/>
    <x v="11"/>
    <s v="199612"/>
    <x v="1"/>
    <s v="Neutro12"/>
    <n v="11.452764009937058"/>
  </r>
  <r>
    <d v="1996-12-02T00:00:00"/>
    <n v="1996"/>
    <x v="11"/>
    <s v="199612"/>
    <x v="1"/>
    <s v="Neutro12"/>
    <n v="7.8146352717376786"/>
  </r>
  <r>
    <d v="1996-12-03T00:00:00"/>
    <n v="1996"/>
    <x v="11"/>
    <s v="199612"/>
    <x v="1"/>
    <s v="Neutro12"/>
    <n v="8.0811050896327004"/>
  </r>
  <r>
    <d v="1996-12-04T00:00:00"/>
    <n v="1996"/>
    <x v="11"/>
    <s v="199612"/>
    <x v="1"/>
    <s v="Neutro12"/>
    <n v="8.0539142918883098"/>
  </r>
  <r>
    <d v="1996-12-05T00:00:00"/>
    <n v="1996"/>
    <x v="11"/>
    <s v="199612"/>
    <x v="1"/>
    <s v="Neutro12"/>
    <n v="10.207425473243996"/>
  </r>
  <r>
    <d v="1996-12-06T00:00:00"/>
    <n v="1996"/>
    <x v="11"/>
    <s v="199612"/>
    <x v="1"/>
    <s v="Neutro12"/>
    <n v="13.263671139713431"/>
  </r>
  <r>
    <d v="1996-12-07T00:00:00"/>
    <n v="1996"/>
    <x v="11"/>
    <s v="199612"/>
    <x v="1"/>
    <s v="Neutro12"/>
    <n v="9.429768657754444"/>
  </r>
  <r>
    <d v="1996-12-08T00:00:00"/>
    <n v="1996"/>
    <x v="11"/>
    <s v="199612"/>
    <x v="1"/>
    <s v="Neutro12"/>
    <n v="9.9083266980557063"/>
  </r>
  <r>
    <d v="1996-12-09T00:00:00"/>
    <n v="1996"/>
    <x v="11"/>
    <s v="199612"/>
    <x v="1"/>
    <s v="Neutro12"/>
    <n v="13.454006723924161"/>
  </r>
  <r>
    <d v="1996-12-10T00:00:00"/>
    <n v="1996"/>
    <x v="11"/>
    <s v="199612"/>
    <x v="1"/>
    <s v="Neutro12"/>
    <n v="9.0001540533930822"/>
  </r>
  <r>
    <d v="1996-12-11T00:00:00"/>
    <n v="1996"/>
    <x v="11"/>
    <s v="199612"/>
    <x v="1"/>
    <s v="Neutro12"/>
    <n v="15.259475694151655"/>
  </r>
  <r>
    <d v="1996-12-12T00:00:00"/>
    <n v="1996"/>
    <x v="11"/>
    <s v="199612"/>
    <x v="1"/>
    <s v="Neutro12"/>
    <n v="15.982750914152426"/>
  </r>
  <r>
    <d v="1996-12-13T00:00:00"/>
    <n v="1996"/>
    <x v="11"/>
    <s v="199612"/>
    <x v="1"/>
    <s v="Neutro12"/>
    <n v="16.319916806182864"/>
  </r>
  <r>
    <d v="1996-12-14T00:00:00"/>
    <n v="1996"/>
    <x v="11"/>
    <s v="199612"/>
    <x v="1"/>
    <s v="Neutro12"/>
    <n v="10.256368909183898"/>
  </r>
  <r>
    <d v="1996-12-15T00:00:00"/>
    <n v="1996"/>
    <x v="11"/>
    <s v="199612"/>
    <x v="1"/>
    <s v="Neutro12"/>
    <n v="9.8865740598601963"/>
  </r>
  <r>
    <d v="1996-12-16T00:00:00"/>
    <n v="1996"/>
    <x v="11"/>
    <s v="199612"/>
    <x v="1"/>
    <s v="Neutro12"/>
    <n v="8.0267234941439209"/>
  </r>
  <r>
    <d v="1996-12-17T00:00:00"/>
    <n v="1996"/>
    <x v="11"/>
    <s v="199612"/>
    <x v="1"/>
    <s v="Neutro12"/>
    <n v="7.0424166157970038"/>
  </r>
  <r>
    <d v="1996-12-18T00:00:00"/>
    <n v="1996"/>
    <x v="11"/>
    <s v="199612"/>
    <x v="1"/>
    <s v="Neutro12"/>
    <n v="6.4714098631648147"/>
  </r>
  <r>
    <d v="1996-12-19T00:00:00"/>
    <n v="1996"/>
    <x v="11"/>
    <s v="199612"/>
    <x v="1"/>
    <s v="Neutro12"/>
    <n v="5.9710991846680388"/>
  </r>
  <r>
    <d v="1996-12-20T00:00:00"/>
    <n v="1996"/>
    <x v="11"/>
    <s v="199612"/>
    <x v="1"/>
    <s v="Neutro12"/>
    <n v="5.6502477712842376"/>
  </r>
  <r>
    <d v="1996-12-21T00:00:00"/>
    <n v="1996"/>
    <x v="11"/>
    <s v="199612"/>
    <x v="1"/>
    <s v="Neutro12"/>
    <n v="7.0641692539925165"/>
  </r>
  <r>
    <d v="1996-12-22T00:00:00"/>
    <n v="1996"/>
    <x v="11"/>
    <s v="199612"/>
    <x v="1"/>
    <s v="Neutro12"/>
    <n v="8.1082958873770909"/>
  </r>
  <r>
    <d v="1996-12-23T00:00:00"/>
    <n v="1996"/>
    <x v="11"/>
    <s v="199612"/>
    <x v="1"/>
    <s v="Neutro12"/>
    <n v="6.9390915843683212"/>
  </r>
  <r>
    <d v="1996-12-24T00:00:00"/>
    <n v="1996"/>
    <x v="11"/>
    <s v="199612"/>
    <x v="1"/>
    <s v="Neutro12"/>
    <n v="7.0152258180526141"/>
  </r>
  <r>
    <d v="1996-12-25T00:00:00"/>
    <n v="1996"/>
    <x v="11"/>
    <s v="199612"/>
    <x v="1"/>
    <s v="Neutro12"/>
    <n v="6.2375690025630606"/>
  </r>
  <r>
    <d v="1996-12-26T00:00:00"/>
    <n v="1996"/>
    <x v="11"/>
    <s v="199612"/>
    <x v="1"/>
    <s v="Neutro12"/>
    <n v="11.376629776252765"/>
  </r>
  <r>
    <d v="1996-12-27T00:00:00"/>
    <n v="1996"/>
    <x v="11"/>
    <s v="199612"/>
    <x v="1"/>
    <s v="Neutro12"/>
    <n v="12.094466836704662"/>
  </r>
  <r>
    <d v="1996-12-28T00:00:00"/>
    <n v="1996"/>
    <x v="11"/>
    <s v="199612"/>
    <x v="1"/>
    <s v="Neutro12"/>
    <n v="10.751241428131795"/>
  </r>
  <r>
    <d v="1996-12-29T00:00:00"/>
    <n v="1996"/>
    <x v="11"/>
    <s v="199612"/>
    <x v="1"/>
    <s v="Neutro12"/>
    <n v="10.163920196852974"/>
  </r>
  <r>
    <d v="1996-12-30T00:00:00"/>
    <n v="1996"/>
    <x v="11"/>
    <s v="199612"/>
    <x v="1"/>
    <s v="Neutro12"/>
    <n v="9.8104398261759034"/>
  </r>
  <r>
    <d v="1996-12-31T00:00:00"/>
    <n v="1996"/>
    <x v="11"/>
    <s v="199612"/>
    <x v="1"/>
    <s v="Neutro12"/>
    <n v="10.740365109034041"/>
  </r>
  <r>
    <d v="1997-01-01T00:00:00"/>
    <n v="1997"/>
    <x v="0"/>
    <s v="19971"/>
    <x v="1"/>
    <s v="Neutro1"/>
    <n v="10.623160046439489"/>
  </r>
  <r>
    <d v="1997-01-02T00:00:00"/>
    <n v="1997"/>
    <x v="0"/>
    <s v="19971"/>
    <x v="1"/>
    <s v="Neutro1"/>
    <n v="11.823645083670392"/>
  </r>
  <r>
    <d v="1997-01-03T00:00:00"/>
    <n v="1997"/>
    <x v="0"/>
    <s v="19971"/>
    <x v="1"/>
    <s v="Neutro1"/>
    <n v="9.86436290026524"/>
  </r>
  <r>
    <d v="1997-01-04T00:00:00"/>
    <n v="1997"/>
    <x v="0"/>
    <s v="19971"/>
    <x v="1"/>
    <s v="Neutro1"/>
    <n v="8.6865285241141663"/>
  </r>
  <r>
    <d v="1997-01-05T00:00:00"/>
    <n v="1997"/>
    <x v="0"/>
    <s v="19971"/>
    <x v="1"/>
    <s v="Neutro1"/>
    <n v="7.3331515245944239"/>
  </r>
  <r>
    <d v="1997-01-06T00:00:00"/>
    <n v="1997"/>
    <x v="0"/>
    <s v="19971"/>
    <x v="1"/>
    <s v="Neutro1"/>
    <n v="6.2572451233025772"/>
  </r>
  <r>
    <d v="1997-01-07T00:00:00"/>
    <n v="1997"/>
    <x v="0"/>
    <s v="19971"/>
    <x v="1"/>
    <s v="Neutro1"/>
    <n v="7.5313448090429214"/>
  </r>
  <r>
    <d v="1997-01-08T00:00:00"/>
    <n v="1997"/>
    <x v="0"/>
    <s v="19971"/>
    <x v="1"/>
    <s v="Neutro1"/>
    <n v="9.8813508960751104"/>
  </r>
  <r>
    <d v="1997-01-09T00:00:00"/>
    <n v="1997"/>
    <x v="0"/>
    <s v="19971"/>
    <x v="1"/>
    <s v="Neutro1"/>
    <n v="7.2651995413549395"/>
  </r>
  <r>
    <d v="1997-01-10T00:00:00"/>
    <n v="1997"/>
    <x v="0"/>
    <s v="19971"/>
    <x v="1"/>
    <s v="Neutro1"/>
    <n v="11.019546615336484"/>
  </r>
  <r>
    <d v="1997-01-11T00:00:00"/>
    <n v="1997"/>
    <x v="0"/>
    <s v="19971"/>
    <x v="1"/>
    <s v="Neutro1"/>
    <n v="10.787377339268245"/>
  </r>
  <r>
    <d v="1997-01-12T00:00:00"/>
    <n v="1997"/>
    <x v="0"/>
    <s v="19971"/>
    <x v="1"/>
    <s v="Neutro1"/>
    <n v="7.6389354491721067"/>
  </r>
  <r>
    <d v="1997-01-13T00:00:00"/>
    <n v="1997"/>
    <x v="0"/>
    <s v="19971"/>
    <x v="1"/>
    <s v="Neutro1"/>
    <n v="6.6932703490892731"/>
  </r>
  <r>
    <d v="1997-01-14T00:00:00"/>
    <n v="1997"/>
    <x v="0"/>
    <s v="19971"/>
    <x v="1"/>
    <s v="Neutro1"/>
    <n v="6.4384504119412043"/>
  </r>
  <r>
    <d v="1997-01-15T00:00:00"/>
    <n v="1997"/>
    <x v="0"/>
    <s v="19971"/>
    <x v="1"/>
    <s v="Neutro1"/>
    <n v="5.4871226465884142"/>
  </r>
  <r>
    <d v="1997-01-16T00:00:00"/>
    <n v="1997"/>
    <x v="0"/>
    <s v="19971"/>
    <x v="1"/>
    <s v="Neutro1"/>
    <n v="5.741942583736483"/>
  </r>
  <r>
    <d v="1997-01-17T00:00:00"/>
    <n v="1997"/>
    <x v="0"/>
    <s v="19971"/>
    <x v="1"/>
    <s v="Neutro1"/>
    <n v="9.2811083774596614"/>
  </r>
  <r>
    <d v="1997-01-18T00:00:00"/>
    <n v="1997"/>
    <x v="0"/>
    <s v="19971"/>
    <x v="1"/>
    <s v="Neutro1"/>
    <n v="7.6842367713317623"/>
  </r>
  <r>
    <d v="1997-01-19T00:00:00"/>
    <n v="1997"/>
    <x v="0"/>
    <s v="19971"/>
    <x v="1"/>
    <s v="Neutro1"/>
    <n v="5.6966412615768256"/>
  </r>
  <r>
    <d v="1997-01-20T00:00:00"/>
    <n v="1997"/>
    <x v="0"/>
    <s v="19971"/>
    <x v="1"/>
    <s v="Neutro1"/>
    <n v="5.0624227513416331"/>
  </r>
  <r>
    <d v="1997-01-21T00:00:00"/>
    <n v="1997"/>
    <x v="0"/>
    <s v="19971"/>
    <x v="1"/>
    <s v="Neutro1"/>
    <n v="6.6139930353098739"/>
  </r>
  <r>
    <d v="1997-01-22T00:00:00"/>
    <n v="1997"/>
    <x v="0"/>
    <s v="19971"/>
    <x v="1"/>
    <s v="Neutro1"/>
    <n v="9.003637779231763"/>
  </r>
  <r>
    <d v="1997-01-23T00:00:00"/>
    <n v="1997"/>
    <x v="0"/>
    <s v="19971"/>
    <x v="1"/>
    <s v="Neutro1"/>
    <n v="9.4170123439386302"/>
  </r>
  <r>
    <d v="1997-01-24T00:00:00"/>
    <n v="1997"/>
    <x v="0"/>
    <s v="19971"/>
    <x v="1"/>
    <s v="Neutro1"/>
    <n v="8.3807445995364844"/>
  </r>
  <r>
    <d v="1997-01-25T00:00:00"/>
    <n v="1997"/>
    <x v="0"/>
    <s v="19971"/>
    <x v="1"/>
    <s v="Neutro1"/>
    <n v="11.285691883024469"/>
  </r>
  <r>
    <d v="1997-01-26T00:00:00"/>
    <n v="1997"/>
    <x v="0"/>
    <s v="19971"/>
    <x v="1"/>
    <s v="Neutro1"/>
    <n v="9.3207470343493597"/>
  </r>
  <r>
    <d v="1997-01-27T00:00:00"/>
    <n v="1997"/>
    <x v="0"/>
    <s v="19971"/>
    <x v="1"/>
    <s v="Neutro1"/>
    <n v="9.6435189547369138"/>
  </r>
  <r>
    <d v="1997-01-28T00:00:00"/>
    <n v="1997"/>
    <x v="0"/>
    <s v="19971"/>
    <x v="1"/>
    <s v="Neutro1"/>
    <n v="6.3648357634317625"/>
  </r>
  <r>
    <d v="1997-01-29T00:00:00"/>
    <n v="1997"/>
    <x v="0"/>
    <s v="19971"/>
    <x v="1"/>
    <s v="Neutro1"/>
    <n v="6.0194131819643797"/>
  </r>
  <r>
    <d v="1997-01-30T00:00:00"/>
    <n v="1997"/>
    <x v="0"/>
    <s v="19971"/>
    <x v="1"/>
    <s v="Neutro1"/>
    <n v="5.0624227513416331"/>
  </r>
  <r>
    <d v="1997-01-31T00:00:00"/>
    <n v="1997"/>
    <x v="0"/>
    <s v="19971"/>
    <x v="1"/>
    <s v="Neutro1"/>
    <n v="4.6773615129845512"/>
  </r>
  <r>
    <d v="1997-02-01T00:00:00"/>
    <n v="1997"/>
    <x v="1"/>
    <s v="19972"/>
    <x v="1"/>
    <s v="Neutro2"/>
    <n v="9.0377153847303351"/>
  </r>
  <r>
    <d v="1997-02-02T00:00:00"/>
    <n v="1997"/>
    <x v="1"/>
    <s v="19972"/>
    <x v="1"/>
    <s v="Neutro2"/>
    <n v="7.0444496225221389"/>
  </r>
  <r>
    <d v="1997-02-03T00:00:00"/>
    <n v="1997"/>
    <x v="1"/>
    <s v="19972"/>
    <x v="1"/>
    <s v="Neutro2"/>
    <n v="9.0968627367246437"/>
  </r>
  <r>
    <d v="1997-02-04T00:00:00"/>
    <n v="1997"/>
    <x v="1"/>
    <s v="19972"/>
    <x v="1"/>
    <s v="Neutro2"/>
    <n v="8.1919082512117232"/>
  </r>
  <r>
    <d v="1997-02-05T00:00:00"/>
    <n v="1997"/>
    <x v="1"/>
    <s v="19972"/>
    <x v="1"/>
    <s v="Neutro2"/>
    <n v="7.440736880884006"/>
  </r>
  <r>
    <d v="1997-02-06T00:00:00"/>
    <n v="1997"/>
    <x v="1"/>
    <s v="19972"/>
    <x v="1"/>
    <s v="Neutro2"/>
    <n v="10.427678156596585"/>
  </r>
  <r>
    <d v="1997-02-07T00:00:00"/>
    <n v="1997"/>
    <x v="1"/>
    <s v="19972"/>
    <x v="1"/>
    <s v="Neutro2"/>
    <n v="14.372806534616959"/>
  </r>
  <r>
    <d v="1997-02-08T00:00:00"/>
    <n v="1997"/>
    <x v="1"/>
    <s v="19972"/>
    <x v="1"/>
    <s v="Neutro2"/>
    <n v="11.060554822935686"/>
  </r>
  <r>
    <d v="1997-02-09T00:00:00"/>
    <n v="1997"/>
    <x v="1"/>
    <s v="19972"/>
    <x v="1"/>
    <s v="Neutro2"/>
    <n v="5.9502236106274324"/>
  </r>
  <r>
    <d v="1997-02-10T00:00:00"/>
    <n v="1997"/>
    <x v="1"/>
    <s v="19972"/>
    <x v="1"/>
    <s v="Neutro2"/>
    <n v="17.495786719916449"/>
  </r>
  <r>
    <d v="1997-02-11T00:00:00"/>
    <n v="1997"/>
    <x v="1"/>
    <s v="19972"/>
    <x v="1"/>
    <s v="Neutro2"/>
    <n v="8.4758155407844047"/>
  </r>
  <r>
    <d v="1997-02-12T00:00:00"/>
    <n v="1997"/>
    <x v="1"/>
    <s v="19972"/>
    <x v="1"/>
    <s v="Neutro2"/>
    <n v="14.662628559389072"/>
  </r>
  <r>
    <d v="1997-02-13T00:00:00"/>
    <n v="1997"/>
    <x v="1"/>
    <s v="19972"/>
    <x v="1"/>
    <s v="Neutro2"/>
    <n v="11.592880990884462"/>
  </r>
  <r>
    <d v="1997-02-14T00:00:00"/>
    <n v="1997"/>
    <x v="1"/>
    <s v="19972"/>
    <x v="1"/>
    <s v="Neutro2"/>
    <n v="10.764818062964142"/>
  </r>
  <r>
    <d v="1997-02-15T00:00:00"/>
    <n v="1997"/>
    <x v="1"/>
    <s v="19972"/>
    <x v="1"/>
    <s v="Neutro2"/>
    <n v="7.4880547624794529"/>
  </r>
  <r>
    <d v="1997-02-16T00:00:00"/>
    <n v="1997"/>
    <x v="1"/>
    <s v="19972"/>
    <x v="1"/>
    <s v="Neutro2"/>
    <n v="15.082574758548661"/>
  </r>
  <r>
    <d v="1997-02-17T00:00:00"/>
    <n v="1997"/>
    <x v="1"/>
    <s v="19972"/>
    <x v="1"/>
    <s v="Neutro2"/>
    <n v="13.633464634688103"/>
  </r>
  <r>
    <d v="1997-02-18T00:00:00"/>
    <n v="1997"/>
    <x v="1"/>
    <s v="19972"/>
    <x v="1"/>
    <s v="Neutro2"/>
    <n v="13.047905849944449"/>
  </r>
  <r>
    <d v="1997-02-19T00:00:00"/>
    <n v="1997"/>
    <x v="1"/>
    <s v="19972"/>
    <x v="1"/>
    <s v="Neutro2"/>
    <n v="10.161515072622198"/>
  </r>
  <r>
    <d v="1997-02-20T00:00:00"/>
    <n v="1997"/>
    <x v="1"/>
    <s v="19972"/>
    <x v="1"/>
    <s v="Neutro2"/>
    <n v="13.651208840286397"/>
  </r>
  <r>
    <d v="1997-02-21T00:00:00"/>
    <n v="1997"/>
    <x v="1"/>
    <s v="19972"/>
    <x v="1"/>
    <s v="Neutro2"/>
    <n v="11.882703015656574"/>
  </r>
  <r>
    <d v="1997-02-22T00:00:00"/>
    <n v="1997"/>
    <x v="1"/>
    <s v="19972"/>
    <x v="1"/>
    <s v="Neutro2"/>
    <n v="23.008319925785997"/>
  </r>
  <r>
    <d v="1997-02-23T00:00:00"/>
    <n v="1997"/>
    <x v="1"/>
    <s v="19972"/>
    <x v="1"/>
    <s v="Neutro2"/>
    <n v="16.058506066454751"/>
  </r>
  <r>
    <d v="1997-02-24T00:00:00"/>
    <n v="1997"/>
    <x v="1"/>
    <s v="19972"/>
    <x v="1"/>
    <s v="Neutro2"/>
    <n v="14.195364478634035"/>
  </r>
  <r>
    <d v="1997-02-25T00:00:00"/>
    <n v="1997"/>
    <x v="1"/>
    <s v="19972"/>
    <x v="1"/>
    <s v="Neutro2"/>
    <n v="12.00691245484462"/>
  </r>
  <r>
    <d v="1997-02-26T00:00:00"/>
    <n v="1997"/>
    <x v="1"/>
    <s v="19972"/>
    <x v="1"/>
    <s v="Neutro2"/>
    <n v="10.244321365414228"/>
  </r>
  <r>
    <d v="1997-02-27T00:00:00"/>
    <n v="1997"/>
    <x v="1"/>
    <s v="19972"/>
    <x v="1"/>
    <s v="Neutro2"/>
    <n v="8.8129554471519622"/>
  </r>
  <r>
    <d v="1997-02-28T00:00:00"/>
    <n v="1997"/>
    <x v="1"/>
    <s v="19972"/>
    <x v="1"/>
    <s v="Neutro2"/>
    <n v="8.6118544503713146"/>
  </r>
  <r>
    <d v="1997-03-01T00:00:00"/>
    <n v="1997"/>
    <x v="2"/>
    <s v="19973"/>
    <x v="1"/>
    <s v="Neutro3"/>
    <n v="7.5545871091496428"/>
  </r>
  <r>
    <d v="1997-03-02T00:00:00"/>
    <n v="1997"/>
    <x v="2"/>
    <s v="19973"/>
    <x v="1"/>
    <s v="Neutro3"/>
    <n v="6.6182603003943745"/>
  </r>
  <r>
    <d v="1997-03-03T00:00:00"/>
    <n v="1997"/>
    <x v="2"/>
    <s v="19973"/>
    <x v="1"/>
    <s v="Neutro3"/>
    <n v="10.456618646844539"/>
  </r>
  <r>
    <d v="1997-03-04T00:00:00"/>
    <n v="1997"/>
    <x v="2"/>
    <s v="19973"/>
    <x v="1"/>
    <s v="Neutro3"/>
    <n v="5.4841998798522802"/>
  </r>
  <r>
    <d v="1997-03-05T00:00:00"/>
    <n v="1997"/>
    <x v="2"/>
    <s v="19973"/>
    <x v="1"/>
    <s v="Neutro3"/>
    <n v="11.881463790602556"/>
  </r>
  <r>
    <d v="1997-03-06T00:00:00"/>
    <n v="1997"/>
    <x v="2"/>
    <s v="19973"/>
    <x v="1"/>
    <s v="Neutro3"/>
    <n v="5.6354079359245599"/>
  </r>
  <r>
    <d v="1997-03-07T00:00:00"/>
    <n v="1997"/>
    <x v="2"/>
    <s v="19973"/>
    <x v="1"/>
    <s v="Neutro3"/>
    <n v="5.199230851100678"/>
  </r>
  <r>
    <d v="1997-03-08T00:00:00"/>
    <n v="1997"/>
    <x v="2"/>
    <s v="19973"/>
    <x v="1"/>
    <s v="Neutro3"/>
    <n v="4.9375246002063484"/>
  </r>
  <r>
    <d v="1997-03-09T00:00:00"/>
    <n v="1997"/>
    <x v="2"/>
    <s v="19973"/>
    <x v="1"/>
    <s v="Neutro3"/>
    <n v="6.6124446059300563"/>
  </r>
  <r>
    <d v="1997-03-10T00:00:00"/>
    <n v="1997"/>
    <x v="2"/>
    <s v="19973"/>
    <x v="1"/>
    <s v="Neutro3"/>
    <n v="5.5249097411025101"/>
  </r>
  <r>
    <d v="1997-03-11T00:00:00"/>
    <n v="1997"/>
    <x v="2"/>
    <s v="19973"/>
    <x v="1"/>
    <s v="Neutro3"/>
    <n v="17.53431880992007"/>
  </r>
  <r>
    <d v="1997-03-12T00:00:00"/>
    <n v="1997"/>
    <x v="2"/>
    <s v="19973"/>
    <x v="1"/>
    <s v="Neutro3"/>
    <n v="15.324354913479066"/>
  </r>
  <r>
    <d v="1997-03-13T00:00:00"/>
    <n v="1997"/>
    <x v="2"/>
    <s v="19973"/>
    <x v="1"/>
    <s v="Neutro3"/>
    <n v="12.259483930783254"/>
  </r>
  <r>
    <d v="1997-03-14T00:00:00"/>
    <n v="1997"/>
    <x v="2"/>
    <s v="19973"/>
    <x v="1"/>
    <s v="Neutro3"/>
    <n v="7.2289082191478098"/>
  </r>
  <r>
    <d v="1997-03-15T00:00:00"/>
    <n v="1997"/>
    <x v="2"/>
    <s v="19973"/>
    <x v="1"/>
    <s v="Neutro3"/>
    <n v="5.9610868259263921"/>
  </r>
  <r>
    <d v="1997-03-16T00:00:00"/>
    <n v="1997"/>
    <x v="2"/>
    <s v="19973"/>
    <x v="1"/>
    <s v="Neutro3"/>
    <n v="12.53282157060622"/>
  </r>
  <r>
    <d v="1997-03-17T00:00:00"/>
    <n v="1997"/>
    <x v="2"/>
    <s v="19973"/>
    <x v="1"/>
    <s v="Neutro3"/>
    <n v="9.0782990588010701"/>
  </r>
  <r>
    <d v="1997-03-18T00:00:00"/>
    <n v="1997"/>
    <x v="2"/>
    <s v="19973"/>
    <x v="1"/>
    <s v="Neutro3"/>
    <n v="12.178064208282796"/>
  </r>
  <r>
    <d v="1997-03-19T00:00:00"/>
    <n v="1997"/>
    <x v="2"/>
    <s v="19973"/>
    <x v="1"/>
    <s v="Neutro3"/>
    <n v="9.2992954484451715"/>
  </r>
  <r>
    <d v="1997-03-20T00:00:00"/>
    <n v="1997"/>
    <x v="2"/>
    <s v="19973"/>
    <x v="1"/>
    <s v="Neutro3"/>
    <n v="9.4388721155888149"/>
  </r>
  <r>
    <d v="1997-03-21T00:00:00"/>
    <n v="1997"/>
    <x v="2"/>
    <s v="19973"/>
    <x v="1"/>
    <s v="Neutro3"/>
    <n v="8.0547368330810283"/>
  </r>
  <r>
    <d v="1997-03-22T00:00:00"/>
    <n v="1997"/>
    <x v="2"/>
    <s v="19973"/>
    <x v="1"/>
    <s v="Neutro3"/>
    <n v="7.3394064139698605"/>
  </r>
  <r>
    <d v="1997-03-23T00:00:00"/>
    <n v="1997"/>
    <x v="2"/>
    <s v="19973"/>
    <x v="1"/>
    <s v="Neutro3"/>
    <n v="8.2466547504035361"/>
  </r>
  <r>
    <d v="1997-03-24T00:00:00"/>
    <n v="1997"/>
    <x v="2"/>
    <s v="19973"/>
    <x v="1"/>
    <s v="Neutro3"/>
    <n v="7.4499046087919103"/>
  </r>
  <r>
    <d v="1997-03-25T00:00:00"/>
    <n v="1997"/>
    <x v="2"/>
    <s v="19973"/>
    <x v="1"/>
    <s v="Neutro3"/>
    <n v="8.4967296123692275"/>
  </r>
  <r>
    <d v="1997-03-26T00:00:00"/>
    <n v="1997"/>
    <x v="2"/>
    <s v="19973"/>
    <x v="1"/>
    <s v="Neutro3"/>
    <n v="6.0599536318198055"/>
  </r>
  <r>
    <d v="1997-03-27T00:00:00"/>
    <n v="1997"/>
    <x v="2"/>
    <s v="19973"/>
    <x v="1"/>
    <s v="Neutro3"/>
    <n v="5.3097290459227278"/>
  </r>
  <r>
    <d v="1997-03-28T00:00:00"/>
    <n v="1997"/>
    <x v="2"/>
    <s v="19973"/>
    <x v="1"/>
    <s v="Neutro3"/>
    <n v="8.3106273895110387"/>
  </r>
  <r>
    <d v="1997-03-29T00:00:00"/>
    <n v="1997"/>
    <x v="2"/>
    <s v="19973"/>
    <x v="1"/>
    <s v="Neutro3"/>
    <n v="8.0314740552237538"/>
  </r>
  <r>
    <d v="1997-03-30T00:00:00"/>
    <n v="1997"/>
    <x v="2"/>
    <s v="19973"/>
    <x v="1"/>
    <s v="Neutro3"/>
    <n v="6.7927311343239278"/>
  </r>
  <r>
    <d v="1997-03-31T00:00:00"/>
    <n v="1997"/>
    <x v="2"/>
    <s v="19973"/>
    <x v="1"/>
    <s v="Neutro3"/>
    <n v="6.240240160213677"/>
  </r>
  <r>
    <d v="1997-04-01T00:00:00"/>
    <n v="1997"/>
    <x v="3"/>
    <s v="19974"/>
    <x v="1"/>
    <s v="Neutro4"/>
    <n v="9.06596254356635"/>
  </r>
  <r>
    <d v="1997-04-02T00:00:00"/>
    <n v="1997"/>
    <x v="3"/>
    <s v="19974"/>
    <x v="1"/>
    <s v="Neutro4"/>
    <n v="8.6126644163880322"/>
  </r>
  <r>
    <d v="1997-04-03T00:00:00"/>
    <n v="1997"/>
    <x v="3"/>
    <s v="19974"/>
    <x v="1"/>
    <s v="Neutro4"/>
    <n v="8.8331878296099156"/>
  </r>
  <r>
    <d v="1997-04-04T00:00:00"/>
    <n v="1997"/>
    <x v="3"/>
    <s v="19974"/>
    <x v="1"/>
    <s v="Neutro4"/>
    <n v="18.652605368351036"/>
  </r>
  <r>
    <d v="1997-04-05T00:00:00"/>
    <n v="1997"/>
    <x v="3"/>
    <s v="19974"/>
    <x v="1"/>
    <s v="Neutro4"/>
    <n v="11.038421961828757"/>
  </r>
  <r>
    <d v="1997-04-06T00:00:00"/>
    <n v="1997"/>
    <x v="3"/>
    <s v="19974"/>
    <x v="1"/>
    <s v="Neutro4"/>
    <n v="9.3599937611955291"/>
  </r>
  <r>
    <d v="1997-04-07T00:00:00"/>
    <n v="1997"/>
    <x v="3"/>
    <s v="19974"/>
    <x v="1"/>
    <s v="Neutro4"/>
    <n v="12.134913377570903"/>
  </r>
  <r>
    <d v="1997-04-08T00:00:00"/>
    <n v="1997"/>
    <x v="3"/>
    <s v="19974"/>
    <x v="1"/>
    <s v="Neutro4"/>
    <n v="7.1731365800785101"/>
  </r>
  <r>
    <d v="1997-04-09T00:00:00"/>
    <n v="1997"/>
    <x v="3"/>
    <s v="19974"/>
    <x v="1"/>
    <s v="Neutro4"/>
    <n v="26.187155320098746"/>
  </r>
  <r>
    <d v="1997-04-10T00:00:00"/>
    <n v="1997"/>
    <x v="3"/>
    <s v="19974"/>
    <x v="1"/>
    <s v="Neutro4"/>
    <n v="8.8883186829153864"/>
  </r>
  <r>
    <d v="1997-04-11T00:00:00"/>
    <n v="1997"/>
    <x v="3"/>
    <s v="19974"/>
    <x v="1"/>
    <s v="Neutro4"/>
    <n v="17.886899072441718"/>
  </r>
  <r>
    <d v="1997-04-12T00:00:00"/>
    <n v="1997"/>
    <x v="3"/>
    <s v="19974"/>
    <x v="1"/>
    <s v="Neutro4"/>
    <n v="9.2129781523809395"/>
  </r>
  <r>
    <d v="1997-04-13T00:00:00"/>
    <n v="1997"/>
    <x v="3"/>
    <s v="19974"/>
    <x v="1"/>
    <s v="Neutro4"/>
    <n v="7.46716779770769"/>
  </r>
  <r>
    <d v="1997-04-14T00:00:00"/>
    <n v="1997"/>
    <x v="3"/>
    <s v="19974"/>
    <x v="1"/>
    <s v="Neutro4"/>
    <n v="12.514703700341927"/>
  </r>
  <r>
    <d v="1997-04-15T00:00:00"/>
    <n v="1997"/>
    <x v="3"/>
    <s v="19974"/>
    <x v="1"/>
    <s v="Neutro4"/>
    <n v="8.631041367489857"/>
  </r>
  <r>
    <d v="1997-04-16T00:00:00"/>
    <n v="1997"/>
    <x v="3"/>
    <s v="19974"/>
    <x v="1"/>
    <s v="Neutro4"/>
    <n v="7.46716779770769"/>
  </r>
  <r>
    <d v="1997-04-17T00:00:00"/>
    <n v="1997"/>
    <x v="3"/>
    <s v="19974"/>
    <x v="1"/>
    <s v="Neutro4"/>
    <n v="18.223809842641817"/>
  </r>
  <r>
    <d v="1997-04-18T00:00:00"/>
    <n v="1997"/>
    <x v="3"/>
    <s v="19974"/>
    <x v="1"/>
    <s v="Neutro4"/>
    <n v="11.118055416603328"/>
  </r>
  <r>
    <d v="1997-04-19T00:00:00"/>
    <n v="1997"/>
    <x v="3"/>
    <s v="19974"/>
    <x v="1"/>
    <s v="Neutro4"/>
    <n v="9.2436064042173118"/>
  </r>
  <r>
    <d v="1997-04-20T00:00:00"/>
    <n v="1997"/>
    <x v="3"/>
    <s v="19974"/>
    <x v="1"/>
    <s v="Neutro4"/>
    <n v="9.0108316902608792"/>
  </r>
  <r>
    <d v="1997-04-21T00:00:00"/>
    <n v="1997"/>
    <x v="3"/>
    <s v="19974"/>
    <x v="1"/>
    <s v="Neutro4"/>
    <n v="13.066012233396638"/>
  </r>
  <r>
    <d v="1997-04-22T00:00:00"/>
    <n v="1997"/>
    <x v="3"/>
    <s v="19974"/>
    <x v="1"/>
    <s v="Neutro4"/>
    <n v="13.004755729723893"/>
  </r>
  <r>
    <d v="1997-04-23T00:00:00"/>
    <n v="1997"/>
    <x v="3"/>
    <s v="19974"/>
    <x v="1"/>
    <s v="Neutro4"/>
    <n v="13.51318471020768"/>
  </r>
  <r>
    <d v="1997-04-24T00:00:00"/>
    <n v="1997"/>
    <x v="3"/>
    <s v="19974"/>
    <x v="1"/>
    <s v="Neutro4"/>
    <n v="14.413655314197042"/>
  </r>
  <r>
    <d v="1997-04-25T00:00:00"/>
    <n v="1997"/>
    <x v="3"/>
    <s v="19974"/>
    <x v="1"/>
    <s v="Neutro4"/>
    <n v="12.606588455851046"/>
  </r>
  <r>
    <d v="1997-04-26T00:00:00"/>
    <n v="1997"/>
    <x v="3"/>
    <s v="19974"/>
    <x v="1"/>
    <s v="Neutro4"/>
    <n v="14.548419622277082"/>
  </r>
  <r>
    <d v="1997-04-27T00:00:00"/>
    <n v="1997"/>
    <x v="3"/>
    <s v="19974"/>
    <x v="1"/>
    <s v="Neutro4"/>
    <n v="14.928209945048103"/>
  </r>
  <r>
    <d v="1997-04-28T00:00:00"/>
    <n v="1997"/>
    <x v="3"/>
    <s v="19974"/>
    <x v="1"/>
    <s v="Neutro4"/>
    <n v="13.396797353229463"/>
  </r>
  <r>
    <d v="1997-04-29T00:00:00"/>
    <n v="1997"/>
    <x v="3"/>
    <s v="19974"/>
    <x v="1"/>
    <s v="Neutro4"/>
    <n v="10.431982575468577"/>
  </r>
  <r>
    <d v="1997-04-30T00:00:00"/>
    <n v="1997"/>
    <x v="3"/>
    <s v="19974"/>
    <x v="1"/>
    <s v="Neutro4"/>
    <n v="10.082820504533926"/>
  </r>
  <r>
    <d v="1997-05-01T00:00:00"/>
    <n v="1997"/>
    <x v="4"/>
    <s v="19975"/>
    <x v="0"/>
    <s v="Niño5"/>
    <n v="10.673916830214811"/>
  </r>
  <r>
    <d v="1997-05-02T00:00:00"/>
    <n v="1997"/>
    <x v="4"/>
    <s v="19975"/>
    <x v="0"/>
    <s v="Niño5"/>
    <n v="8.4814366164409574"/>
  </r>
  <r>
    <d v="1997-05-03T00:00:00"/>
    <n v="1997"/>
    <x v="4"/>
    <s v="19975"/>
    <x v="0"/>
    <s v="Niño5"/>
    <n v="7.8539833973675197"/>
  </r>
  <r>
    <d v="1997-05-04T00:00:00"/>
    <n v="1997"/>
    <x v="4"/>
    <s v="19975"/>
    <x v="0"/>
    <s v="Niño5"/>
    <n v="7.529438628881258"/>
  </r>
  <r>
    <d v="1997-05-05T00:00:00"/>
    <n v="1997"/>
    <x v="4"/>
    <s v="19975"/>
    <x v="0"/>
    <s v="Niño5"/>
    <n v="7.039015423168685"/>
  </r>
  <r>
    <d v="1997-05-06T00:00:00"/>
    <n v="1997"/>
    <x v="4"/>
    <s v="19975"/>
    <x v="0"/>
    <s v="Niño5"/>
    <n v="6.7144706546824242"/>
  </r>
  <r>
    <d v="1997-05-07T00:00:00"/>
    <n v="1997"/>
    <x v="4"/>
    <s v="19975"/>
    <x v="0"/>
    <s v="Niño5"/>
    <n v="7.6808928541748465"/>
  </r>
  <r>
    <d v="1997-05-08T00:00:00"/>
    <n v="1997"/>
    <x v="4"/>
    <s v="19975"/>
    <x v="0"/>
    <s v="Niño5"/>
    <n v="6.9091975157741805"/>
  </r>
  <r>
    <d v="1997-05-09T00:00:00"/>
    <n v="1997"/>
    <x v="4"/>
    <s v="19975"/>
    <x v="0"/>
    <s v="Niño5"/>
    <n v="6.9885306814041561"/>
  </r>
  <r>
    <d v="1997-05-10T00:00:00"/>
    <n v="1997"/>
    <x v="4"/>
    <s v="19975"/>
    <x v="0"/>
    <s v="Niño5"/>
    <n v="8.8636782326581098"/>
  </r>
  <r>
    <d v="1997-05-11T00:00:00"/>
    <n v="1997"/>
    <x v="4"/>
    <s v="19975"/>
    <x v="0"/>
    <s v="Niño5"/>
    <n v="19.032747645227623"/>
  </r>
  <r>
    <d v="1997-05-12T00:00:00"/>
    <n v="1997"/>
    <x v="4"/>
    <s v="19975"/>
    <x v="0"/>
    <s v="Niño5"/>
    <n v="8.0054376226611073"/>
  </r>
  <r>
    <d v="1997-05-13T00:00:00"/>
    <n v="1997"/>
    <x v="4"/>
    <s v="19975"/>
    <x v="0"/>
    <s v="Niño5"/>
    <n v="14.272757707429129"/>
  </r>
  <r>
    <d v="1997-05-14T00:00:00"/>
    <n v="1997"/>
    <x v="4"/>
    <s v="19975"/>
    <x v="0"/>
    <s v="Niño5"/>
    <n v="13.472213945163018"/>
  </r>
  <r>
    <d v="1997-05-15T00:00:00"/>
    <n v="1997"/>
    <x v="4"/>
    <s v="19975"/>
    <x v="0"/>
    <s v="Niño5"/>
    <n v="8.2794976493828383"/>
  </r>
  <r>
    <d v="1997-05-16T00:00:00"/>
    <n v="1997"/>
    <x v="4"/>
    <s v="19975"/>
    <x v="0"/>
    <s v="Niño5"/>
    <n v="7.0173791052696011"/>
  </r>
  <r>
    <d v="1997-05-17T00:00:00"/>
    <n v="1997"/>
    <x v="4"/>
    <s v="19975"/>
    <x v="0"/>
    <s v="Niño5"/>
    <n v="9.6497977829914987"/>
  </r>
  <r>
    <d v="1997-05-18T00:00:00"/>
    <n v="1997"/>
    <x v="4"/>
    <s v="19975"/>
    <x v="0"/>
    <s v="Niño5"/>
    <n v="14.777605125074423"/>
  </r>
  <r>
    <d v="1997-05-19T00:00:00"/>
    <n v="1997"/>
    <x v="4"/>
    <s v="19975"/>
    <x v="0"/>
    <s v="Niño5"/>
    <n v="6.9091975157741805"/>
  </r>
  <r>
    <d v="1997-05-20T00:00:00"/>
    <n v="1997"/>
    <x v="4"/>
    <s v="19975"/>
    <x v="0"/>
    <s v="Niño5"/>
    <n v="6.3899258861961625"/>
  </r>
  <r>
    <d v="1997-05-21T00:00:00"/>
    <n v="1997"/>
    <x v="4"/>
    <s v="19975"/>
    <x v="0"/>
    <s v="Niño5"/>
    <n v="6.0148963759453729"/>
  </r>
  <r>
    <d v="1997-05-22T00:00:00"/>
    <n v="1997"/>
    <x v="4"/>
    <s v="19975"/>
    <x v="0"/>
    <s v="Niño5"/>
    <n v="15.650269947004148"/>
  </r>
  <r>
    <d v="1997-05-23T00:00:00"/>
    <n v="1997"/>
    <x v="4"/>
    <s v="19975"/>
    <x v="0"/>
    <s v="Niño5"/>
    <n v="23.980252338151516"/>
  </r>
  <r>
    <d v="1997-05-24T00:00:00"/>
    <n v="1997"/>
    <x v="4"/>
    <s v="19975"/>
    <x v="0"/>
    <s v="Niño5"/>
    <n v="7.8323470794684349"/>
  </r>
  <r>
    <d v="1997-05-25T00:00:00"/>
    <n v="1997"/>
    <x v="4"/>
    <s v="19975"/>
    <x v="0"/>
    <s v="Niño5"/>
    <n v="9.1665866832452867"/>
  </r>
  <r>
    <d v="1997-05-26T00:00:00"/>
    <n v="1997"/>
    <x v="4"/>
    <s v="19975"/>
    <x v="0"/>
    <s v="Niño5"/>
    <n v="21.636317899084073"/>
  </r>
  <r>
    <d v="1997-05-27T00:00:00"/>
    <n v="1997"/>
    <x v="4"/>
    <s v="19975"/>
    <x v="0"/>
    <s v="Niño5"/>
    <n v="11.423975850716392"/>
  </r>
  <r>
    <d v="1997-05-28T00:00:00"/>
    <n v="1997"/>
    <x v="4"/>
    <s v="19975"/>
    <x v="0"/>
    <s v="Niño5"/>
    <n v="8.3444066030800919"/>
  </r>
  <r>
    <d v="1997-05-29T00:00:00"/>
    <n v="1997"/>
    <x v="4"/>
    <s v="19975"/>
    <x v="0"/>
    <s v="Niño5"/>
    <n v="7.2048938603949972"/>
  </r>
  <r>
    <d v="1997-05-30T00:00:00"/>
    <n v="1997"/>
    <x v="4"/>
    <s v="19975"/>
    <x v="0"/>
    <s v="Niño5"/>
    <n v="6.7144706546824242"/>
  </r>
  <r>
    <d v="1997-05-31T00:00:00"/>
    <n v="1997"/>
    <x v="4"/>
    <s v="19975"/>
    <x v="0"/>
    <s v="Niño5"/>
    <n v="19.977533526820963"/>
  </r>
  <r>
    <d v="1997-06-01T00:00:00"/>
    <n v="1997"/>
    <x v="5"/>
    <s v="19976"/>
    <x v="0"/>
    <s v="Niño6"/>
    <n v="14.144763126986978"/>
  </r>
  <r>
    <d v="1997-06-02T00:00:00"/>
    <n v="1997"/>
    <x v="5"/>
    <s v="19976"/>
    <x v="0"/>
    <s v="Niño6"/>
    <n v="8.9565295475902094"/>
  </r>
  <r>
    <d v="1997-06-03T00:00:00"/>
    <n v="1997"/>
    <x v="5"/>
    <s v="19976"/>
    <x v="0"/>
    <s v="Niño6"/>
    <n v="8.8473035774976463"/>
  </r>
  <r>
    <d v="1997-06-04T00:00:00"/>
    <n v="1997"/>
    <x v="5"/>
    <s v="19976"/>
    <x v="0"/>
    <s v="Niño6"/>
    <n v="18.357764830557286"/>
  </r>
  <r>
    <d v="1997-06-05T00:00:00"/>
    <n v="1997"/>
    <x v="5"/>
    <s v="19976"/>
    <x v="0"/>
    <s v="Niño6"/>
    <n v="9.1749814877753373"/>
  </r>
  <r>
    <d v="1997-06-06T00:00:00"/>
    <n v="1997"/>
    <x v="5"/>
    <s v="19976"/>
    <x v="0"/>
    <s v="Niño6"/>
    <n v="20.316030437216817"/>
  </r>
  <r>
    <d v="1997-06-07T00:00:00"/>
    <n v="1997"/>
    <x v="5"/>
    <s v="19976"/>
    <x v="0"/>
    <s v="Niño6"/>
    <n v="11.733989929943968"/>
  </r>
  <r>
    <d v="1997-06-08T00:00:00"/>
    <n v="1997"/>
    <x v="5"/>
    <s v="19976"/>
    <x v="0"/>
    <s v="Niño6"/>
    <n v="16.875412379301068"/>
  </r>
  <r>
    <d v="1997-06-09T00:00:00"/>
    <n v="1997"/>
    <x v="5"/>
    <s v="19976"/>
    <x v="0"/>
    <s v="Niño6"/>
    <n v="10.064392958529069"/>
  </r>
  <r>
    <d v="1997-06-10T00:00:00"/>
    <n v="1997"/>
    <x v="5"/>
    <s v="19976"/>
    <x v="0"/>
    <s v="Niño6"/>
    <n v="13.957518606828298"/>
  </r>
  <r>
    <d v="1997-06-11T00:00:00"/>
    <n v="1997"/>
    <x v="5"/>
    <s v="19976"/>
    <x v="0"/>
    <s v="Niño6"/>
    <n v="16.485319628970483"/>
  </r>
  <r>
    <d v="1997-06-12T00:00:00"/>
    <n v="1997"/>
    <x v="5"/>
    <s v="19976"/>
    <x v="0"/>
    <s v="Niño6"/>
    <n v="27.329898088160721"/>
  </r>
  <r>
    <d v="1997-06-13T00:00:00"/>
    <n v="1997"/>
    <x v="5"/>
    <s v="19976"/>
    <x v="0"/>
    <s v="Niño6"/>
    <n v="11.546745409785288"/>
  </r>
  <r>
    <d v="1997-06-14T00:00:00"/>
    <n v="1997"/>
    <x v="5"/>
    <s v="19976"/>
    <x v="0"/>
    <s v="Niño6"/>
    <n v="11.359500889626608"/>
  </r>
  <r>
    <d v="1997-06-15T00:00:00"/>
    <n v="1997"/>
    <x v="5"/>
    <s v="19976"/>
    <x v="0"/>
    <s v="Niño6"/>
    <n v="8.7692850274315308"/>
  </r>
  <r>
    <d v="1997-06-16T00:00:00"/>
    <n v="1997"/>
    <x v="5"/>
    <s v="19976"/>
    <x v="0"/>
    <s v="Niño6"/>
    <n v="13.029097861041508"/>
  </r>
  <r>
    <d v="1997-06-17T00:00:00"/>
    <n v="1997"/>
    <x v="5"/>
    <s v="19976"/>
    <x v="0"/>
    <s v="Niño6"/>
    <n v="12.100677115254717"/>
  </r>
  <r>
    <d v="1997-06-18T00:00:00"/>
    <n v="1997"/>
    <x v="5"/>
    <s v="19976"/>
    <x v="0"/>
    <s v="Niño6"/>
    <n v="15.276032102945672"/>
  </r>
  <r>
    <d v="1997-06-19T00:00:00"/>
    <n v="1997"/>
    <x v="5"/>
    <s v="19976"/>
    <x v="0"/>
    <s v="Niño6"/>
    <n v="25.239000946388789"/>
  </r>
  <r>
    <d v="1997-06-20T00:00:00"/>
    <n v="1997"/>
    <x v="5"/>
    <s v="19976"/>
    <x v="0"/>
    <s v="Niño6"/>
    <n v="10.509098693905933"/>
  </r>
  <r>
    <d v="1997-06-21T00:00:00"/>
    <n v="1997"/>
    <x v="5"/>
    <s v="19976"/>
    <x v="0"/>
    <s v="Niño6"/>
    <n v="9.6977057732183187"/>
  </r>
  <r>
    <d v="1997-06-22T00:00:00"/>
    <n v="1997"/>
    <x v="5"/>
    <s v="19976"/>
    <x v="0"/>
    <s v="Niño6"/>
    <n v="8.8082943024645886"/>
  </r>
  <r>
    <d v="1997-06-23T00:00:00"/>
    <n v="1997"/>
    <x v="5"/>
    <s v="19976"/>
    <x v="0"/>
    <s v="Niño6"/>
    <n v="8.2309570319753238"/>
  </r>
  <r>
    <d v="1997-06-24T00:00:00"/>
    <n v="1997"/>
    <x v="5"/>
    <s v="19976"/>
    <x v="0"/>
    <s v="Niño6"/>
    <n v="7.996901381776973"/>
  </r>
  <r>
    <d v="1997-06-25T00:00:00"/>
    <n v="1997"/>
    <x v="5"/>
    <s v="19976"/>
    <x v="0"/>
    <s v="Niño6"/>
    <n v="11.063030399375364"/>
  </r>
  <r>
    <d v="1997-06-26T00:00:00"/>
    <n v="1997"/>
    <x v="5"/>
    <s v="19976"/>
    <x v="0"/>
    <s v="Niño6"/>
    <n v="11.398510164659665"/>
  </r>
  <r>
    <d v="1997-06-27T00:00:00"/>
    <n v="1997"/>
    <x v="5"/>
    <s v="19976"/>
    <x v="0"/>
    <s v="Niño6"/>
    <n v="9.6743002081984848"/>
  </r>
  <r>
    <d v="1997-06-28T00:00:00"/>
    <n v="1997"/>
    <x v="5"/>
    <s v="19976"/>
    <x v="0"/>
    <s v="Niño6"/>
    <n v="7.7082327465323406"/>
  </r>
  <r>
    <d v="1997-06-29T00:00:00"/>
    <n v="1997"/>
    <x v="5"/>
    <s v="19976"/>
    <x v="0"/>
    <s v="Niño6"/>
    <n v="7.6692234714992829"/>
  </r>
  <r>
    <d v="1997-06-30T00:00:00"/>
    <n v="1997"/>
    <x v="5"/>
    <s v="19976"/>
    <x v="0"/>
    <s v="Niño6"/>
    <n v="9.9941762634695639"/>
  </r>
  <r>
    <d v="1997-07-01T00:00:00"/>
    <n v="1997"/>
    <x v="6"/>
    <s v="19977"/>
    <x v="0"/>
    <s v="Niño7"/>
    <n v="7.8655115657717278"/>
  </r>
  <r>
    <d v="1997-07-02T00:00:00"/>
    <n v="1997"/>
    <x v="6"/>
    <s v="19977"/>
    <x v="0"/>
    <s v="Niño7"/>
    <n v="6.6632326339871"/>
  </r>
  <r>
    <d v="1997-07-03T00:00:00"/>
    <n v="1997"/>
    <x v="6"/>
    <s v="19977"/>
    <x v="0"/>
    <s v="Niño7"/>
    <n v="8.9736361233804534"/>
  </r>
  <r>
    <d v="1997-07-04T00:00:00"/>
    <n v="1997"/>
    <x v="6"/>
    <s v="19977"/>
    <x v="0"/>
    <s v="Niño7"/>
    <n v="6.5401076831416853"/>
  </r>
  <r>
    <d v="1997-07-05T00:00:00"/>
    <n v="1997"/>
    <x v="6"/>
    <s v="19977"/>
    <x v="0"/>
    <s v="Niño7"/>
    <n v="6.0838211005969169"/>
  </r>
  <r>
    <d v="1997-07-06T00:00:00"/>
    <n v="1997"/>
    <x v="6"/>
    <s v="19977"/>
    <x v="0"/>
    <s v="Niño7"/>
    <n v="5.8158432664039577"/>
  </r>
  <r>
    <d v="1997-07-07T00:00:00"/>
    <n v="1997"/>
    <x v="6"/>
    <s v="19977"/>
    <x v="0"/>
    <s v="Niño7"/>
    <n v="5.6347771622195255"/>
  </r>
  <r>
    <d v="1997-07-08T00:00:00"/>
    <n v="1997"/>
    <x v="6"/>
    <s v="19977"/>
    <x v="0"/>
    <s v="Niño7"/>
    <n v="5.4537110580350934"/>
  </r>
  <r>
    <d v="1997-07-09T00:00:00"/>
    <n v="1997"/>
    <x v="6"/>
    <s v="19977"/>
    <x v="0"/>
    <s v="Niño7"/>
    <n v="6.2141886956097077"/>
  </r>
  <r>
    <d v="1997-07-10T00:00:00"/>
    <n v="1997"/>
    <x v="6"/>
    <s v="19977"/>
    <x v="0"/>
    <s v="Niño7"/>
    <n v="5.2509170213485294"/>
  </r>
  <r>
    <d v="1997-07-11T00:00:00"/>
    <n v="1997"/>
    <x v="6"/>
    <s v="19977"/>
    <x v="0"/>
    <s v="Niño7"/>
    <n v="5.1495200030052475"/>
  </r>
  <r>
    <d v="1997-07-12T00:00:00"/>
    <n v="1997"/>
    <x v="6"/>
    <s v="19977"/>
    <x v="0"/>
    <s v="Niño7"/>
    <n v="4.9394833221513066"/>
  </r>
  <r>
    <d v="1997-07-13T00:00:00"/>
    <n v="1997"/>
    <x v="6"/>
    <s v="19977"/>
    <x v="0"/>
    <s v="Niño7"/>
    <n v="4.7366892854647427"/>
  </r>
  <r>
    <d v="1997-07-14T00:00:00"/>
    <n v="1997"/>
    <x v="6"/>
    <s v="19977"/>
    <x v="0"/>
    <s v="Niño7"/>
    <n v="4.5266526046108018"/>
  </r>
  <r>
    <d v="1997-07-15T00:00:00"/>
    <n v="1997"/>
    <x v="6"/>
    <s v="19977"/>
    <x v="0"/>
    <s v="Niño7"/>
    <n v="4.4614688071044064"/>
  </r>
  <r>
    <d v="1997-07-16T00:00:00"/>
    <n v="1997"/>
    <x v="6"/>
    <s v="19977"/>
    <x v="0"/>
    <s v="Niño7"/>
    <n v="4.3673144329285014"/>
  </r>
  <r>
    <d v="1997-07-17T00:00:00"/>
    <n v="1997"/>
    <x v="6"/>
    <s v="19977"/>
    <x v="0"/>
    <s v="Niño7"/>
    <n v="4.2586747704178416"/>
  </r>
  <r>
    <d v="1997-07-18T00:00:00"/>
    <n v="1997"/>
    <x v="6"/>
    <s v="19977"/>
    <x v="0"/>
    <s v="Niño7"/>
    <n v="4.0993365987355421"/>
  </r>
  <r>
    <d v="1997-07-19T00:00:00"/>
    <n v="1997"/>
    <x v="6"/>
    <s v="19977"/>
    <x v="0"/>
    <s v="Niño7"/>
    <n v="3.9834542920575053"/>
  </r>
  <r>
    <d v="1997-07-20T00:00:00"/>
    <n v="1997"/>
    <x v="6"/>
    <s v="19977"/>
    <x v="0"/>
    <s v="Niño7"/>
    <n v="3.824116120375205"/>
  </r>
  <r>
    <d v="1997-07-21T00:00:00"/>
    <n v="1997"/>
    <x v="6"/>
    <s v="19977"/>
    <x v="0"/>
    <s v="Niño7"/>
    <n v="3.7009911695297912"/>
  </r>
  <r>
    <d v="1997-07-22T00:00:00"/>
    <n v="1997"/>
    <x v="6"/>
    <s v="19977"/>
    <x v="0"/>
    <s v="Niño7"/>
    <n v="3.9472410712206187"/>
  </r>
  <r>
    <d v="1997-07-23T00:00:00"/>
    <n v="1997"/>
    <x v="6"/>
    <s v="19977"/>
    <x v="0"/>
    <s v="Niño7"/>
    <n v="3.91827049455111"/>
  </r>
  <r>
    <d v="1997-07-24T00:00:00"/>
    <n v="1997"/>
    <x v="6"/>
    <s v="19977"/>
    <x v="0"/>
    <s v="Niño7"/>
    <n v="3.8675719853794686"/>
  </r>
  <r>
    <d v="1997-07-25T00:00:00"/>
    <n v="1997"/>
    <x v="6"/>
    <s v="19977"/>
    <x v="0"/>
    <s v="Niño7"/>
    <n v="3.7589323228688096"/>
  </r>
  <r>
    <d v="1997-07-26T00:00:00"/>
    <n v="1997"/>
    <x v="6"/>
    <s v="19977"/>
    <x v="0"/>
    <s v="Niño7"/>
    <n v="3.6502926603581503"/>
  </r>
  <r>
    <d v="1997-07-27T00:00:00"/>
    <n v="1997"/>
    <x v="6"/>
    <s v="19977"/>
    <x v="0"/>
    <s v="Niño7"/>
    <n v="3.5416529978474909"/>
  </r>
  <r>
    <d v="1997-07-28T00:00:00"/>
    <n v="1997"/>
    <x v="6"/>
    <s v="19977"/>
    <x v="0"/>
    <s v="Niño7"/>
    <n v="3.5126824211779821"/>
  </r>
  <r>
    <d v="1997-07-29T00:00:00"/>
    <n v="1997"/>
    <x v="6"/>
    <s v="19977"/>
    <x v="0"/>
    <s v="Niño7"/>
    <n v="3.3243736728261726"/>
  </r>
  <r>
    <d v="1997-07-30T00:00:00"/>
    <n v="1997"/>
    <x v="6"/>
    <s v="19977"/>
    <x v="0"/>
    <s v="Niño7"/>
    <n v="7.4526808482312239"/>
  </r>
  <r>
    <d v="1997-07-31T00:00:00"/>
    <n v="1997"/>
    <x v="6"/>
    <s v="19977"/>
    <x v="0"/>
    <s v="Niño7"/>
    <n v="17.780691430911229"/>
  </r>
  <r>
    <d v="1997-08-01T00:00:00"/>
    <n v="1997"/>
    <x v="7"/>
    <s v="19978"/>
    <x v="0"/>
    <s v="Niño8"/>
    <n v="14.039713683608996"/>
  </r>
  <r>
    <d v="1997-08-02T00:00:00"/>
    <n v="1997"/>
    <x v="7"/>
    <s v="19978"/>
    <x v="0"/>
    <s v="Niño8"/>
    <n v="4.7805707005057636"/>
  </r>
  <r>
    <d v="1997-08-03T00:00:00"/>
    <n v="1997"/>
    <x v="7"/>
    <s v="19978"/>
    <x v="0"/>
    <s v="Niño8"/>
    <n v="5.1403986026943693"/>
  </r>
  <r>
    <d v="1997-08-04T00:00:00"/>
    <n v="1997"/>
    <x v="7"/>
    <s v="19978"/>
    <x v="0"/>
    <s v="Niño8"/>
    <n v="3.694661495686578"/>
  </r>
  <r>
    <d v="1997-08-05T00:00:00"/>
    <n v="1997"/>
    <x v="7"/>
    <s v="19978"/>
    <x v="0"/>
    <s v="Niño8"/>
    <n v="3.4569180603119634"/>
  </r>
  <r>
    <d v="1997-08-06T00:00:00"/>
    <n v="1997"/>
    <x v="7"/>
    <s v="19978"/>
    <x v="0"/>
    <s v="Niño8"/>
    <n v="3.3348335934979718"/>
  </r>
  <r>
    <d v="1997-08-07T00:00:00"/>
    <n v="1997"/>
    <x v="7"/>
    <s v="19978"/>
    <x v="0"/>
    <s v="Niño8"/>
    <n v="3.0906646598699896"/>
  </r>
  <r>
    <d v="1997-08-08T00:00:00"/>
    <n v="1997"/>
    <x v="7"/>
    <s v="19978"/>
    <x v="0"/>
    <s v="Niño8"/>
    <n v="3.0713881651098855"/>
  </r>
  <r>
    <d v="1997-08-09T00:00:00"/>
    <n v="1997"/>
    <x v="7"/>
    <s v="19978"/>
    <x v="0"/>
    <s v="Niño8"/>
    <n v="2.9750056913093661"/>
  </r>
  <r>
    <d v="1997-08-10T00:00:00"/>
    <n v="1997"/>
    <x v="7"/>
    <s v="19978"/>
    <x v="0"/>
    <s v="Niño8"/>
    <n v="2.9750056913093661"/>
  </r>
  <r>
    <d v="1997-08-11T00:00:00"/>
    <n v="1997"/>
    <x v="7"/>
    <s v="19978"/>
    <x v="0"/>
    <s v="Niño8"/>
    <n v="2.852921224495375"/>
  </r>
  <r>
    <d v="1997-08-12T00:00:00"/>
    <n v="1997"/>
    <x v="7"/>
    <s v="19978"/>
    <x v="0"/>
    <s v="Niño8"/>
    <n v="2.8786232175088466"/>
  </r>
  <r>
    <d v="1997-08-13T00:00:00"/>
    <n v="1997"/>
    <x v="7"/>
    <s v="19978"/>
    <x v="0"/>
    <s v="Niño8"/>
    <n v="2.9750056913093661"/>
  </r>
  <r>
    <d v="1997-08-14T00:00:00"/>
    <n v="1997"/>
    <x v="7"/>
    <s v="19978"/>
    <x v="0"/>
    <s v="Niño8"/>
    <n v="3.694661495686578"/>
  </r>
  <r>
    <d v="1997-08-15T00:00:00"/>
    <n v="1997"/>
    <x v="7"/>
    <s v="19978"/>
    <x v="0"/>
    <s v="Niño8"/>
    <n v="2.9493036982958944"/>
  </r>
  <r>
    <d v="1997-08-16T00:00:00"/>
    <n v="1997"/>
    <x v="7"/>
    <s v="19978"/>
    <x v="0"/>
    <s v="Niño8"/>
    <n v="4.1765738646891748"/>
  </r>
  <r>
    <d v="1997-08-17T00:00:00"/>
    <n v="1997"/>
    <x v="7"/>
    <s v="19978"/>
    <x v="0"/>
    <s v="Niño8"/>
    <n v="10.158712738574748"/>
  </r>
  <r>
    <d v="1997-08-18T00:00:00"/>
    <n v="1997"/>
    <x v="7"/>
    <s v="19978"/>
    <x v="0"/>
    <s v="Niño8"/>
    <n v="3.4569180603119634"/>
  </r>
  <r>
    <d v="1997-08-19T00:00:00"/>
    <n v="1997"/>
    <x v="7"/>
    <s v="19978"/>
    <x v="0"/>
    <s v="Niño8"/>
    <n v="6.2263078075135549"/>
  </r>
  <r>
    <d v="1997-08-20T00:00:00"/>
    <n v="1997"/>
    <x v="7"/>
    <s v="19978"/>
    <x v="0"/>
    <s v="Niño8"/>
    <n v="2.5252208135736089"/>
  </r>
  <r>
    <d v="1997-08-21T00:00:00"/>
    <n v="1997"/>
    <x v="7"/>
    <s v="19978"/>
    <x v="0"/>
    <s v="Niño8"/>
    <n v="2.3581578589860421"/>
  </r>
  <r>
    <d v="1997-08-22T00:00:00"/>
    <n v="1997"/>
    <x v="7"/>
    <s v="19978"/>
    <x v="0"/>
    <s v="Niño8"/>
    <n v="2.0947124305979554"/>
  </r>
  <r>
    <d v="1997-08-23T00:00:00"/>
    <n v="1997"/>
    <x v="7"/>
    <s v="19978"/>
    <x v="0"/>
    <s v="Niño8"/>
    <n v="2.223222395665315"/>
  </r>
  <r>
    <d v="1997-08-24T00:00:00"/>
    <n v="1997"/>
    <x v="7"/>
    <s v="19978"/>
    <x v="0"/>
    <s v="Niño8"/>
    <n v="2.7565387506948555"/>
  </r>
  <r>
    <d v="1997-08-25T00:00:00"/>
    <n v="1997"/>
    <x v="7"/>
    <s v="19978"/>
    <x v="0"/>
    <s v="Niño8"/>
    <n v="2.306753872959098"/>
  </r>
  <r>
    <d v="1997-08-26T00:00:00"/>
    <n v="1997"/>
    <x v="7"/>
    <s v="19978"/>
    <x v="0"/>
    <s v="Niño8"/>
    <n v="2.313179371212466"/>
  </r>
  <r>
    <d v="1997-08-27T00:00:00"/>
    <n v="1997"/>
    <x v="7"/>
    <s v="19978"/>
    <x v="0"/>
    <s v="Niño8"/>
    <n v="2.2810518799456263"/>
  </r>
  <r>
    <d v="1997-08-28T00:00:00"/>
    <n v="1997"/>
    <x v="7"/>
    <s v="19978"/>
    <x v="0"/>
    <s v="Niño8"/>
    <n v="2.216796897411947"/>
  </r>
  <r>
    <d v="1997-08-29T00:00:00"/>
    <n v="1997"/>
    <x v="7"/>
    <s v="19978"/>
    <x v="0"/>
    <s v="Niño8"/>
    <n v="2.1268399218647955"/>
  </r>
  <r>
    <d v="1997-08-30T00:00:00"/>
    <n v="1997"/>
    <x v="7"/>
    <s v="19978"/>
    <x v="0"/>
    <s v="Niño8"/>
    <n v="2.0947124305979554"/>
  </r>
  <r>
    <d v="1997-08-31T00:00:00"/>
    <n v="1997"/>
    <x v="7"/>
    <s v="19978"/>
    <x v="0"/>
    <s v="Niño8"/>
    <n v="2.1396909183715311"/>
  </r>
  <r>
    <d v="1997-09-01T00:00:00"/>
    <n v="1997"/>
    <x v="8"/>
    <s v="19979"/>
    <x v="0"/>
    <s v="Niño9"/>
    <n v="2.0586345479552492"/>
  </r>
  <r>
    <d v="1997-09-02T00:00:00"/>
    <n v="1997"/>
    <x v="8"/>
    <s v="19979"/>
    <x v="0"/>
    <s v="Niño9"/>
    <n v="4.961837115584447"/>
  </r>
  <r>
    <d v="1997-09-03T00:00:00"/>
    <n v="1997"/>
    <x v="8"/>
    <s v="19979"/>
    <x v="0"/>
    <s v="Niño9"/>
    <n v="3.452171780417264"/>
  </r>
  <r>
    <d v="1997-09-04T00:00:00"/>
    <n v="1997"/>
    <x v="8"/>
    <s v="19979"/>
    <x v="0"/>
    <s v="Niño9"/>
    <n v="5.848633536242092"/>
  </r>
  <r>
    <d v="1997-09-05T00:00:00"/>
    <n v="1997"/>
    <x v="8"/>
    <s v="19979"/>
    <x v="0"/>
    <s v="Niño9"/>
    <n v="4.4445392035341529"/>
  </r>
  <r>
    <d v="1997-09-06T00:00:00"/>
    <n v="1997"/>
    <x v="8"/>
    <s v="19979"/>
    <x v="0"/>
    <s v="Niño9"/>
    <n v="8.8837998569453447"/>
  </r>
  <r>
    <d v="1997-09-07T00:00:00"/>
    <n v="1997"/>
    <x v="8"/>
    <s v="19979"/>
    <x v="0"/>
    <s v="Niño9"/>
    <n v="12.29374323637891"/>
  </r>
  <r>
    <d v="1997-09-08T00:00:00"/>
    <n v="1997"/>
    <x v="8"/>
    <s v="19979"/>
    <x v="0"/>
    <s v="Niño9"/>
    <n v="10.499036194571771"/>
  </r>
  <r>
    <d v="1997-09-09T00:00:00"/>
    <n v="1997"/>
    <x v="8"/>
    <s v="19979"/>
    <x v="0"/>
    <s v="Niño9"/>
    <n v="9.570011372930427"/>
  </r>
  <r>
    <d v="1997-09-10T00:00:00"/>
    <n v="1997"/>
    <x v="8"/>
    <s v="19979"/>
    <x v="0"/>
    <s v="Niño9"/>
    <n v="10.430415042973262"/>
  </r>
  <r>
    <d v="1997-09-11T00:00:00"/>
    <n v="1997"/>
    <x v="8"/>
    <s v="19979"/>
    <x v="0"/>
    <s v="Niño9"/>
    <n v="6.4345525998908943"/>
  </r>
  <r>
    <d v="1997-09-12T00:00:00"/>
    <n v="1997"/>
    <x v="8"/>
    <s v="19979"/>
    <x v="0"/>
    <s v="Niño9"/>
    <n v="4.8773803136170519"/>
  </r>
  <r>
    <d v="1997-09-13T00:00:00"/>
    <n v="1997"/>
    <x v="8"/>
    <s v="19979"/>
    <x v="0"/>
    <s v="Niño9"/>
    <n v="4.2650684993534389"/>
  </r>
  <r>
    <d v="1997-09-14T00:00:00"/>
    <n v="1997"/>
    <x v="8"/>
    <s v="19979"/>
    <x v="0"/>
    <s v="Niño9"/>
    <n v="7.7858614313692112"/>
  </r>
  <r>
    <d v="1997-09-15T00:00:00"/>
    <n v="1997"/>
    <x v="8"/>
    <s v="19979"/>
    <x v="0"/>
    <s v="Niño9"/>
    <n v="4.4234250030423041"/>
  </r>
  <r>
    <d v="1997-09-16T00:00:00"/>
    <n v="1997"/>
    <x v="8"/>
    <s v="19979"/>
    <x v="0"/>
    <s v="Niño9"/>
    <n v="4.164776047017158"/>
  </r>
  <r>
    <d v="1997-09-17T00:00:00"/>
    <n v="1997"/>
    <x v="8"/>
    <s v="19979"/>
    <x v="0"/>
    <s v="Niño9"/>
    <n v="3.5313500322616966"/>
  </r>
  <r>
    <d v="1997-09-18T00:00:00"/>
    <n v="1997"/>
    <x v="8"/>
    <s v="19979"/>
    <x v="0"/>
    <s v="Niño9"/>
    <n v="3.1354587730395331"/>
  </r>
  <r>
    <d v="1997-09-19T00:00:00"/>
    <n v="1997"/>
    <x v="8"/>
    <s v="19979"/>
    <x v="0"/>
    <s v="Niño9"/>
    <n v="5.3366141743147608"/>
  </r>
  <r>
    <d v="1997-09-20T00:00:00"/>
    <n v="1997"/>
    <x v="8"/>
    <s v="19979"/>
    <x v="0"/>
    <s v="Niño9"/>
    <n v="9.0685491112490215"/>
  </r>
  <r>
    <d v="1997-09-21T00:00:00"/>
    <n v="1997"/>
    <x v="8"/>
    <s v="19979"/>
    <x v="0"/>
    <s v="Niño9"/>
    <n v="8.4879085977231821"/>
  </r>
  <r>
    <d v="1997-09-22T00:00:00"/>
    <n v="1997"/>
    <x v="8"/>
    <s v="19979"/>
    <x v="0"/>
    <s v="Niño9"/>
    <n v="16.020399623190208"/>
  </r>
  <r>
    <d v="1997-09-23T00:00:00"/>
    <n v="1997"/>
    <x v="8"/>
    <s v="19979"/>
    <x v="0"/>
    <s v="Niño9"/>
    <n v="16.178756126879072"/>
  </r>
  <r>
    <d v="1997-09-24T00:00:00"/>
    <n v="1997"/>
    <x v="8"/>
    <s v="19979"/>
    <x v="0"/>
    <s v="Niño9"/>
    <n v="9.8181032287096492"/>
  </r>
  <r>
    <d v="1997-09-25T00:00:00"/>
    <n v="1997"/>
    <x v="8"/>
    <s v="19979"/>
    <x v="0"/>
    <s v="Niño9"/>
    <n v="13.98815782584977"/>
  </r>
  <r>
    <d v="1997-09-26T00:00:00"/>
    <n v="1997"/>
    <x v="8"/>
    <s v="19979"/>
    <x v="0"/>
    <s v="Niño9"/>
    <n v="21.774019257218981"/>
  </r>
  <r>
    <d v="1997-09-27T00:00:00"/>
    <n v="1997"/>
    <x v="8"/>
    <s v="19979"/>
    <x v="0"/>
    <s v="Niño9"/>
    <n v="15.730079366427288"/>
  </r>
  <r>
    <d v="1997-09-28T00:00:00"/>
    <n v="1997"/>
    <x v="8"/>
    <s v="19979"/>
    <x v="0"/>
    <s v="Niño9"/>
    <n v="10.599328646908052"/>
  </r>
  <r>
    <d v="1997-09-29T00:00:00"/>
    <n v="1997"/>
    <x v="8"/>
    <s v="19979"/>
    <x v="0"/>
    <s v="Niño9"/>
    <n v="9.570011372930427"/>
  </r>
  <r>
    <d v="1997-09-30T00:00:00"/>
    <n v="1997"/>
    <x v="8"/>
    <s v="19979"/>
    <x v="0"/>
    <s v="Niño9"/>
    <n v="7.1577139667367122"/>
  </r>
  <r>
    <d v="1997-10-01T00:00:00"/>
    <n v="1997"/>
    <x v="9"/>
    <s v="199710"/>
    <x v="0"/>
    <s v="Niño10"/>
    <n v="9.6346946774199065"/>
  </r>
  <r>
    <d v="1997-10-02T00:00:00"/>
    <n v="1997"/>
    <x v="9"/>
    <s v="199710"/>
    <x v="0"/>
    <s v="Niño10"/>
    <n v="11.757789073402259"/>
  </r>
  <r>
    <d v="1997-10-03T00:00:00"/>
    <n v="1997"/>
    <x v="9"/>
    <s v="199710"/>
    <x v="0"/>
    <s v="Niño10"/>
    <n v="14.134731712382498"/>
  </r>
  <r>
    <d v="1997-10-04T00:00:00"/>
    <n v="1997"/>
    <x v="9"/>
    <s v="199710"/>
    <x v="0"/>
    <s v="Niño10"/>
    <n v="11.711634847402642"/>
  </r>
  <r>
    <d v="1997-10-05T00:00:00"/>
    <n v="1997"/>
    <x v="9"/>
    <s v="199710"/>
    <x v="0"/>
    <s v="Niño10"/>
    <n v="17.163602793607321"/>
  </r>
  <r>
    <d v="1997-10-06T00:00:00"/>
    <n v="1997"/>
    <x v="9"/>
    <s v="199710"/>
    <x v="0"/>
    <s v="Niño10"/>
    <n v="9.4154621039217297"/>
  </r>
  <r>
    <d v="1997-10-07T00:00:00"/>
    <n v="1997"/>
    <x v="9"/>
    <s v="199710"/>
    <x v="0"/>
    <s v="Niño10"/>
    <n v="7.8519876981847263"/>
  </r>
  <r>
    <d v="1997-10-08T00:00:00"/>
    <n v="1997"/>
    <x v="9"/>
    <s v="199710"/>
    <x v="0"/>
    <s v="Niño10"/>
    <n v="6.6231314309449418"/>
  </r>
  <r>
    <d v="1997-10-09T00:00:00"/>
    <n v="1997"/>
    <x v="9"/>
    <s v="199710"/>
    <x v="0"/>
    <s v="Niño10"/>
    <n v="7.7712178026853973"/>
  </r>
  <r>
    <d v="1997-10-10T00:00:00"/>
    <n v="1997"/>
    <x v="9"/>
    <s v="199710"/>
    <x v="0"/>
    <s v="Niño10"/>
    <n v="11.013552179158445"/>
  </r>
  <r>
    <d v="1997-10-11T00:00:00"/>
    <n v="1997"/>
    <x v="9"/>
    <s v="199710"/>
    <x v="0"/>
    <s v="Niño10"/>
    <n v="10.015467041916741"/>
  </r>
  <r>
    <d v="1997-10-12T00:00:00"/>
    <n v="1997"/>
    <x v="9"/>
    <s v="199710"/>
    <x v="0"/>
    <s v="Niño10"/>
    <n v="10.638549092911562"/>
  </r>
  <r>
    <d v="1997-10-13T00:00:00"/>
    <n v="1997"/>
    <x v="9"/>
    <s v="199710"/>
    <x v="0"/>
    <s v="Niño10"/>
    <n v="15.288587362372906"/>
  </r>
  <r>
    <d v="1997-10-14T00:00:00"/>
    <n v="1997"/>
    <x v="9"/>
    <s v="199710"/>
    <x v="0"/>
    <s v="Niño10"/>
    <n v="9.1962295304235528"/>
  </r>
  <r>
    <d v="1997-10-15T00:00:00"/>
    <n v="1997"/>
    <x v="9"/>
    <s v="199710"/>
    <x v="0"/>
    <s v="Niño10"/>
    <n v="8.0192967674333353"/>
  </r>
  <r>
    <d v="1997-10-16T00:00:00"/>
    <n v="1997"/>
    <x v="9"/>
    <s v="199710"/>
    <x v="0"/>
    <s v="Niño10"/>
    <n v="7.3039062644392825"/>
  </r>
  <r>
    <d v="1997-10-17T00:00:00"/>
    <n v="1997"/>
    <x v="9"/>
    <s v="199710"/>
    <x v="0"/>
    <s v="Niño10"/>
    <n v="12.438563906896599"/>
  </r>
  <r>
    <d v="1997-10-18T00:00:00"/>
    <n v="1997"/>
    <x v="9"/>
    <s v="199710"/>
    <x v="0"/>
    <s v="Niño10"/>
    <n v="14.567427581128902"/>
  </r>
  <r>
    <d v="1997-10-19T00:00:00"/>
    <n v="1997"/>
    <x v="9"/>
    <s v="199710"/>
    <x v="0"/>
    <s v="Niño10"/>
    <n v="13.130877296890842"/>
  </r>
  <r>
    <d v="1997-10-20T00:00:00"/>
    <n v="1997"/>
    <x v="9"/>
    <s v="199710"/>
    <x v="0"/>
    <s v="Niño10"/>
    <n v="9.3635385996721627"/>
  </r>
  <r>
    <d v="1997-10-21T00:00:00"/>
    <n v="1997"/>
    <x v="9"/>
    <s v="199710"/>
    <x v="0"/>
    <s v="Niño10"/>
    <n v="14.278963668631299"/>
  </r>
  <r>
    <d v="1997-10-22T00:00:00"/>
    <n v="1997"/>
    <x v="9"/>
    <s v="199710"/>
    <x v="0"/>
    <s v="Niño10"/>
    <n v="18.461690399846528"/>
  </r>
  <r>
    <d v="1997-10-23T00:00:00"/>
    <n v="1997"/>
    <x v="9"/>
    <s v="199710"/>
    <x v="0"/>
    <s v="Niño10"/>
    <n v="12.998183897141947"/>
  </r>
  <r>
    <d v="1997-10-24T00:00:00"/>
    <n v="1997"/>
    <x v="9"/>
    <s v="199710"/>
    <x v="0"/>
    <s v="Niño10"/>
    <n v="9.3635385996721627"/>
  </r>
  <r>
    <d v="1997-10-25T00:00:00"/>
    <n v="1997"/>
    <x v="9"/>
    <s v="199710"/>
    <x v="0"/>
    <s v="Niño10"/>
    <n v="8.2096829496817545"/>
  </r>
  <r>
    <d v="1997-10-26T00:00:00"/>
    <n v="1997"/>
    <x v="9"/>
    <s v="199710"/>
    <x v="0"/>
    <s v="Niño10"/>
    <n v="13.471264713638014"/>
  </r>
  <r>
    <d v="1997-10-27T00:00:00"/>
    <n v="1997"/>
    <x v="9"/>
    <s v="199710"/>
    <x v="0"/>
    <s v="Niño10"/>
    <n v="12.305870507147702"/>
  </r>
  <r>
    <d v="1997-10-28T00:00:00"/>
    <n v="1997"/>
    <x v="9"/>
    <s v="199710"/>
    <x v="0"/>
    <s v="Niño10"/>
    <n v="13.846267799884897"/>
  </r>
  <r>
    <d v="1997-10-29T00:00:00"/>
    <n v="1997"/>
    <x v="9"/>
    <s v="199710"/>
    <x v="0"/>
    <s v="Niño10"/>
    <n v="10.736626823160746"/>
  </r>
  <r>
    <d v="1997-10-30T00:00:00"/>
    <n v="1997"/>
    <x v="9"/>
    <s v="199710"/>
    <x v="0"/>
    <s v="Niño10"/>
    <n v="9.0866132436744635"/>
  </r>
  <r>
    <d v="1997-10-31T00:00:00"/>
    <n v="1997"/>
    <x v="9"/>
    <s v="199710"/>
    <x v="0"/>
    <s v="Niño10"/>
    <s v=" "/>
  </r>
  <r>
    <d v="1997-11-01T00:00:00"/>
    <n v="1997"/>
    <x v="10"/>
    <s v="199711"/>
    <x v="0"/>
    <s v="Niño11"/>
    <n v="9.3087063782573942"/>
  </r>
  <r>
    <d v="1997-11-02T00:00:00"/>
    <n v="1997"/>
    <x v="10"/>
    <s v="199711"/>
    <x v="0"/>
    <s v="Niño11"/>
    <n v="8.2280936975309977"/>
  </r>
  <r>
    <d v="1997-11-03T00:00:00"/>
    <n v="1997"/>
    <x v="10"/>
    <s v="199711"/>
    <x v="0"/>
    <s v="Niño11"/>
    <n v="11.583138782452954"/>
  </r>
  <r>
    <d v="1997-11-04T00:00:00"/>
    <n v="1997"/>
    <x v="10"/>
    <s v="199711"/>
    <x v="0"/>
    <s v="Niño11"/>
    <n v="10.106301452126878"/>
  </r>
  <r>
    <d v="1997-11-05T00:00:00"/>
    <n v="1997"/>
    <x v="10"/>
    <s v="199711"/>
    <x v="0"/>
    <s v="Niño11"/>
    <n v="11.454494415699811"/>
  </r>
  <r>
    <d v="1997-11-06T00:00:00"/>
    <n v="1997"/>
    <x v="10"/>
    <s v="199711"/>
    <x v="0"/>
    <s v="Niño11"/>
    <n v="9.7255141265375755"/>
  </r>
  <r>
    <d v="1997-11-07T00:00:00"/>
    <n v="1997"/>
    <x v="10"/>
    <s v="199711"/>
    <x v="0"/>
    <s v="Niño11"/>
    <n v="12.262381038909547"/>
  </r>
  <r>
    <d v="1997-11-08T00:00:00"/>
    <n v="1997"/>
    <x v="10"/>
    <s v="199711"/>
    <x v="0"/>
    <s v="Niño11"/>
    <n v="16.646581057856643"/>
  </r>
  <r>
    <d v="1997-11-09T00:00:00"/>
    <n v="1997"/>
    <x v="10"/>
    <s v="199711"/>
    <x v="0"/>
    <s v="Niño11"/>
    <n v="11.963926108042257"/>
  </r>
  <r>
    <d v="1997-11-10T00:00:00"/>
    <n v="1997"/>
    <x v="10"/>
    <s v="199711"/>
    <x v="0"/>
    <s v="Niño11"/>
    <n v="16.929598664713559"/>
  </r>
  <r>
    <d v="1997-11-11T00:00:00"/>
    <n v="1997"/>
    <x v="10"/>
    <s v="199711"/>
    <x v="0"/>
    <s v="Niño11"/>
    <n v="11.192059907523401"/>
  </r>
  <r>
    <d v="1997-11-12T00:00:00"/>
    <n v="1997"/>
    <x v="10"/>
    <s v="199711"/>
    <x v="0"/>
    <s v="Niño11"/>
    <n v="11.711783149206097"/>
  </r>
  <r>
    <d v="1997-11-13T00:00:00"/>
    <n v="1997"/>
    <x v="10"/>
    <s v="199711"/>
    <x v="0"/>
    <s v="Niño11"/>
    <n v="9.8644500426309687"/>
  </r>
  <r>
    <d v="1997-11-14T00:00:00"/>
    <n v="1997"/>
    <x v="10"/>
    <s v="199711"/>
    <x v="0"/>
    <s v="Niño11"/>
    <n v="16.574540212474886"/>
  </r>
  <r>
    <d v="1997-11-15T00:00:00"/>
    <n v="1997"/>
    <x v="10"/>
    <s v="199711"/>
    <x v="0"/>
    <s v="Niño11"/>
    <n v="8.9124817286577152"/>
  </r>
  <r>
    <d v="1997-11-16T00:00:00"/>
    <n v="1997"/>
    <x v="10"/>
    <s v="199711"/>
    <x v="0"/>
    <s v="Niño11"/>
    <n v="9.5454120130831761"/>
  </r>
  <r>
    <d v="1997-11-17T00:00:00"/>
    <n v="1997"/>
    <x v="10"/>
    <s v="199711"/>
    <x v="0"/>
    <s v="Niño11"/>
    <n v="13.461346537048836"/>
  </r>
  <r>
    <d v="1997-11-18T00:00:00"/>
    <n v="1997"/>
    <x v="10"/>
    <s v="199711"/>
    <x v="0"/>
    <s v="Niño11"/>
    <n v="15.565968377130247"/>
  </r>
  <r>
    <d v="1997-11-19T00:00:00"/>
    <n v="1997"/>
    <x v="10"/>
    <s v="199711"/>
    <x v="0"/>
    <s v="Niño11"/>
    <n v="9.3292894769378982"/>
  </r>
  <r>
    <d v="1997-11-20T00:00:00"/>
    <n v="1997"/>
    <x v="10"/>
    <s v="199711"/>
    <x v="0"/>
    <s v="Niño11"/>
    <n v="11.217788780874029"/>
  </r>
  <r>
    <d v="1997-11-21T00:00:00"/>
    <n v="1997"/>
    <x v="10"/>
    <s v="199711"/>
    <x v="0"/>
    <s v="Niño11"/>
    <n v="14.011944426752287"/>
  </r>
  <r>
    <d v="1997-11-22T00:00:00"/>
    <n v="1997"/>
    <x v="10"/>
    <s v="199711"/>
    <x v="0"/>
    <s v="Niño11"/>
    <n v="8.5625690510891683"/>
  </r>
  <r>
    <d v="1997-11-23T00:00:00"/>
    <n v="1997"/>
    <x v="10"/>
    <s v="199711"/>
    <x v="0"/>
    <s v="Niño11"/>
    <n v="7.5334141170640274"/>
  </r>
  <r>
    <d v="1997-11-24T00:00:00"/>
    <n v="1997"/>
    <x v="10"/>
    <s v="199711"/>
    <x v="0"/>
    <s v="Niño11"/>
    <n v="8.9587937006888456"/>
  </r>
  <r>
    <d v="1997-11-25T00:00:00"/>
    <n v="1997"/>
    <x v="10"/>
    <s v="199711"/>
    <x v="0"/>
    <s v="Niño11"/>
    <n v="9.7358056758778275"/>
  </r>
  <r>
    <d v="1997-11-26T00:00:00"/>
    <n v="1997"/>
    <x v="10"/>
    <s v="199711"/>
    <x v="0"/>
    <s v="Niño11"/>
    <n v="8.5008197550476581"/>
  </r>
  <r>
    <d v="1997-11-27T00:00:00"/>
    <n v="1997"/>
    <x v="10"/>
    <s v="199711"/>
    <x v="0"/>
    <s v="Niño11"/>
    <n v="7.6054549624457879"/>
  </r>
  <r>
    <d v="1997-11-28T00:00:00"/>
    <n v="1997"/>
    <x v="10"/>
    <s v="199711"/>
    <x v="0"/>
    <s v="Niño11"/>
    <n v="6.6843612964932868"/>
  </r>
  <r>
    <d v="1997-11-29T00:00:00"/>
    <n v="1997"/>
    <x v="10"/>
    <s v="199711"/>
    <x v="0"/>
    <s v="Niño11"/>
    <n v="6.566008479080395"/>
  </r>
  <r>
    <d v="1997-11-30T00:00:00"/>
    <n v="1997"/>
    <x v="10"/>
    <s v="199711"/>
    <x v="0"/>
    <s v="Niño11"/>
    <n v="6.7769852405555486"/>
  </r>
  <r>
    <d v="1997-12-01T00:00:00"/>
    <n v="1997"/>
    <x v="11"/>
    <s v="199712"/>
    <x v="0"/>
    <s v="Niño12"/>
    <n v="7.0625491984510784"/>
  </r>
  <r>
    <d v="1997-12-02T00:00:00"/>
    <n v="1997"/>
    <x v="11"/>
    <s v="199712"/>
    <x v="0"/>
    <s v="Niño12"/>
    <n v="5.9128318870753223"/>
  </r>
  <r>
    <d v="1997-12-03T00:00:00"/>
    <n v="1997"/>
    <x v="11"/>
    <s v="199712"/>
    <x v="0"/>
    <s v="Niño12"/>
    <n v="6.9285595869749574"/>
  </r>
  <r>
    <d v="1997-12-04T00:00:00"/>
    <n v="1997"/>
    <x v="11"/>
    <s v="199712"/>
    <x v="0"/>
    <s v="Niño12"/>
    <n v="5.2904285305410772"/>
  </r>
  <r>
    <d v="1997-12-05T00:00:00"/>
    <n v="1997"/>
    <x v="11"/>
    <s v="199712"/>
    <x v="0"/>
    <s v="Niño12"/>
    <n v="4.7069253837902236"/>
  </r>
  <r>
    <d v="1997-12-06T00:00:00"/>
    <n v="1997"/>
    <x v="11"/>
    <s v="199712"/>
    <x v="0"/>
    <s v="Niño12"/>
    <n v="4.5124243348732715"/>
  </r>
  <r>
    <d v="1997-12-07T00:00:00"/>
    <n v="1997"/>
    <x v="11"/>
    <s v="199712"/>
    <x v="0"/>
    <s v="Niño12"/>
    <n v="4.4519128974324422"/>
  </r>
  <r>
    <d v="1997-12-08T00:00:00"/>
    <n v="1997"/>
    <x v="11"/>
    <s v="199712"/>
    <x v="0"/>
    <s v="Niño12"/>
    <n v="4.3006343038303694"/>
  </r>
  <r>
    <d v="1997-12-09T00:00:00"/>
    <n v="1997"/>
    <x v="11"/>
    <s v="199712"/>
    <x v="0"/>
    <s v="Niño12"/>
    <n v="4.2833453217044175"/>
  </r>
  <r>
    <d v="1997-12-10T00:00:00"/>
    <n v="1997"/>
    <x v="11"/>
    <s v="199712"/>
    <x v="0"/>
    <s v="Niño12"/>
    <n v="4.2833453217044175"/>
  </r>
  <r>
    <d v="1997-12-11T00:00:00"/>
    <n v="1997"/>
    <x v="11"/>
    <s v="199712"/>
    <x v="0"/>
    <s v="Niño12"/>
    <n v="4.3352122680822713"/>
  </r>
  <r>
    <d v="1997-12-12T00:00:00"/>
    <n v="1997"/>
    <x v="11"/>
    <s v="199712"/>
    <x v="0"/>
    <s v="Niño12"/>
    <n v="4.6550584374123698"/>
  </r>
  <r>
    <d v="1997-12-13T00:00:00"/>
    <n v="1997"/>
    <x v="11"/>
    <s v="199712"/>
    <x v="0"/>
    <s v="Niño12"/>
    <n v="7.084160426108518"/>
  </r>
  <r>
    <d v="1997-12-14T00:00:00"/>
    <n v="1997"/>
    <x v="11"/>
    <s v="199712"/>
    <x v="0"/>
    <s v="Niño12"/>
    <n v="6.9977155154787614"/>
  </r>
  <r>
    <d v="1997-12-15T00:00:00"/>
    <n v="1997"/>
    <x v="11"/>
    <s v="199712"/>
    <x v="0"/>
    <s v="Niño12"/>
    <n v="5.9906323066421017"/>
  </r>
  <r>
    <d v="1997-12-16T00:00:00"/>
    <n v="1997"/>
    <x v="11"/>
    <s v="199712"/>
    <x v="0"/>
    <s v="Niño12"/>
    <n v="6.3104784759722001"/>
  </r>
  <r>
    <d v="1997-12-17T00:00:00"/>
    <n v="1997"/>
    <x v="11"/>
    <s v="199712"/>
    <x v="0"/>
    <s v="Niño12"/>
    <n v="4.5297133169992225"/>
  </r>
  <r>
    <d v="1997-12-18T00:00:00"/>
    <n v="1997"/>
    <x v="11"/>
    <s v="199712"/>
    <x v="0"/>
    <s v="Niño12"/>
    <n v="4.3957237055231007"/>
  </r>
  <r>
    <d v="1997-12-19T00:00:00"/>
    <n v="1997"/>
    <x v="11"/>
    <s v="199712"/>
    <x v="0"/>
    <s v="Niño12"/>
    <n v="5.2169503565057846"/>
  </r>
  <r>
    <d v="1997-12-20T00:00:00"/>
    <n v="1997"/>
    <x v="11"/>
    <s v="199712"/>
    <x v="0"/>
    <s v="Niño12"/>
    <n v="5.5195075437099312"/>
  </r>
  <r>
    <d v="1997-12-21T00:00:00"/>
    <n v="1997"/>
    <x v="11"/>
    <s v="199712"/>
    <x v="0"/>
    <s v="Niño12"/>
    <n v="4.4303016697750035"/>
  </r>
  <r>
    <d v="1997-12-22T00:00:00"/>
    <n v="1997"/>
    <x v="11"/>
    <s v="199712"/>
    <x v="0"/>
    <s v="Niño12"/>
    <n v="4.8927819416441993"/>
  </r>
  <r>
    <d v="1997-12-23T00:00:00"/>
    <n v="1997"/>
    <x v="11"/>
    <s v="199712"/>
    <x v="0"/>
    <s v="Niño12"/>
    <n v="4.8149815220774181"/>
  </r>
  <r>
    <d v="1997-12-24T00:00:00"/>
    <n v="1997"/>
    <x v="11"/>
    <s v="199712"/>
    <x v="0"/>
    <s v="Niño12"/>
    <n v="4.4303016697750035"/>
  </r>
  <r>
    <d v="1997-12-25T00:00:00"/>
    <n v="1997"/>
    <x v="11"/>
    <s v="199712"/>
    <x v="0"/>
    <s v="Niño12"/>
    <n v="4.3006343038303694"/>
  </r>
  <r>
    <d v="1997-12-26T00:00:00"/>
    <n v="1997"/>
    <x v="11"/>
    <s v="199712"/>
    <x v="0"/>
    <s v="Niño12"/>
    <n v="4.3006343038303694"/>
  </r>
  <r>
    <d v="1997-12-27T00:00:00"/>
    <n v="1997"/>
    <x v="11"/>
    <s v="199712"/>
    <x v="0"/>
    <s v="Niño12"/>
    <n v="4.3308900225507836"/>
  </r>
  <r>
    <d v="1997-12-28T00:00:00"/>
    <n v="1997"/>
    <x v="11"/>
    <s v="199712"/>
    <x v="0"/>
    <s v="Niño12"/>
    <n v="4.3957237055231007"/>
  </r>
  <r>
    <d v="1997-12-29T00:00:00"/>
    <n v="1997"/>
    <x v="11"/>
    <s v="199712"/>
    <x v="0"/>
    <s v="Niño12"/>
    <n v="5.4200958964857113"/>
  </r>
  <r>
    <d v="1997-12-30T00:00:00"/>
    <n v="1997"/>
    <x v="11"/>
    <s v="199712"/>
    <x v="0"/>
    <s v="Niño12"/>
    <n v="5.1866946377853695"/>
  </r>
  <r>
    <d v="1997-12-31T00:00:00"/>
    <n v="1997"/>
    <x v="11"/>
    <s v="199712"/>
    <x v="0"/>
    <s v="Niño12"/>
    <n v="6.1505553913071518"/>
  </r>
  <r>
    <d v="1998-01-01T00:00:00"/>
    <n v="1998"/>
    <x v="0"/>
    <s v="19981"/>
    <x v="0"/>
    <s v="Niño1"/>
    <n v="5.8998076110327453"/>
  </r>
  <r>
    <d v="1998-01-02T00:00:00"/>
    <n v="1998"/>
    <x v="0"/>
    <s v="19981"/>
    <x v="0"/>
    <s v="Niño1"/>
    <n v="8.2511020519927794"/>
  </r>
  <r>
    <d v="1998-01-03T00:00:00"/>
    <n v="1998"/>
    <x v="0"/>
    <s v="19981"/>
    <x v="0"/>
    <s v="Niño1"/>
    <n v="7.3828488295281796"/>
  </r>
  <r>
    <d v="1998-01-04T00:00:00"/>
    <n v="1998"/>
    <x v="0"/>
    <s v="19981"/>
    <x v="0"/>
    <s v="Niño1"/>
    <n v="5.7703785592367804"/>
  </r>
  <r>
    <d v="1998-01-05T00:00:00"/>
    <n v="1998"/>
    <x v="0"/>
    <s v="19981"/>
    <x v="0"/>
    <s v="Niño1"/>
    <n v="5.4683774383795285"/>
  </r>
  <r>
    <d v="1998-01-06T00:00:00"/>
    <n v="1998"/>
    <x v="0"/>
    <s v="19981"/>
    <x v="0"/>
    <s v="Niño1"/>
    <n v="5.4090557896397105"/>
  </r>
  <r>
    <d v="1998-01-07T00:00:00"/>
    <n v="1998"/>
    <x v="0"/>
    <s v="19981"/>
    <x v="0"/>
    <s v="Niño1"/>
    <n v="5.3874842810070502"/>
  </r>
  <r>
    <d v="1998-01-08T00:00:00"/>
    <n v="1998"/>
    <x v="0"/>
    <s v="19981"/>
    <x v="0"/>
    <s v="Niño1"/>
    <n v="5.6409495074408147"/>
  </r>
  <r>
    <d v="1998-01-09T00:00:00"/>
    <n v="1998"/>
    <x v="0"/>
    <s v="19981"/>
    <x v="0"/>
    <s v="Niño1"/>
    <n v="6.4498810811655964"/>
  </r>
  <r>
    <d v="1998-01-10T00:00:00"/>
    <n v="1998"/>
    <x v="0"/>
    <s v="19981"/>
    <x v="0"/>
    <s v="Niño1"/>
    <n v="5.4845560698540234"/>
  </r>
  <r>
    <d v="1998-01-11T00:00:00"/>
    <n v="1998"/>
    <x v="0"/>
    <s v="19981"/>
    <x v="0"/>
    <s v="Niño1"/>
    <n v="7.9544938082936918"/>
  </r>
  <r>
    <d v="1998-01-12T00:00:00"/>
    <n v="1998"/>
    <x v="0"/>
    <s v="19981"/>
    <x v="0"/>
    <s v="Niño1"/>
    <n v="6.8867041309769794"/>
  </r>
  <r>
    <d v="1998-01-13T00:00:00"/>
    <n v="1998"/>
    <x v="0"/>
    <s v="19981"/>
    <x v="0"/>
    <s v="Niño1"/>
    <n v="5.4683774383795285"/>
  </r>
  <r>
    <d v="1998-01-14T00:00:00"/>
    <n v="1998"/>
    <x v="0"/>
    <s v="19981"/>
    <x v="0"/>
    <s v="Niño1"/>
    <n v="7.6147425473292829"/>
  </r>
  <r>
    <d v="1998-01-15T00:00:00"/>
    <n v="1998"/>
    <x v="0"/>
    <s v="19981"/>
    <x v="0"/>
    <s v="Niño1"/>
    <n v="5.5870207358591628"/>
  </r>
  <r>
    <d v="1998-01-16T00:00:00"/>
    <n v="1998"/>
    <x v="0"/>
    <s v="19981"/>
    <x v="0"/>
    <s v="Niño1"/>
    <n v="8.1702088946203002"/>
  </r>
  <r>
    <d v="1998-01-17T00:00:00"/>
    <n v="1998"/>
    <x v="0"/>
    <s v="19981"/>
    <x v="0"/>
    <s v="Niño1"/>
    <n v="6.5469528700125714"/>
  </r>
  <r>
    <d v="1998-01-18T00:00:00"/>
    <n v="1998"/>
    <x v="0"/>
    <s v="19981"/>
    <x v="0"/>
    <s v="Niño1"/>
    <n v="8.3212094550489279"/>
  </r>
  <r>
    <d v="1998-01-19T00:00:00"/>
    <n v="1998"/>
    <x v="0"/>
    <s v="19981"/>
    <x v="0"/>
    <s v="Niño1"/>
    <n v="6.7518822020228493"/>
  </r>
  <r>
    <d v="1998-01-20T00:00:00"/>
    <n v="1998"/>
    <x v="0"/>
    <s v="19981"/>
    <x v="0"/>
    <s v="Niño1"/>
    <n v="8.0407798428243353"/>
  </r>
  <r>
    <d v="1998-01-21T00:00:00"/>
    <n v="1998"/>
    <x v="0"/>
    <s v="19981"/>
    <x v="0"/>
    <s v="Niño1"/>
    <n v="5.9267719968235717"/>
  </r>
  <r>
    <d v="1998-01-22T00:00:00"/>
    <n v="1998"/>
    <x v="0"/>
    <s v="19981"/>
    <x v="0"/>
    <s v="Niño1"/>
    <n v="8.4182812438959012"/>
  </r>
  <r>
    <d v="1998-01-23T00:00:00"/>
    <n v="1998"/>
    <x v="0"/>
    <s v="19981"/>
    <x v="0"/>
    <s v="Niño1"/>
    <n v="5.5276990871193457"/>
  </r>
  <r>
    <d v="1998-01-24T00:00:00"/>
    <n v="1998"/>
    <x v="0"/>
    <s v="19981"/>
    <x v="0"/>
    <s v="Niño1"/>
    <n v="5.4683774383795285"/>
  </r>
  <r>
    <d v="1998-01-25T00:00:00"/>
    <n v="1998"/>
    <x v="0"/>
    <s v="19981"/>
    <x v="0"/>
    <s v="Niño1"/>
    <n v="5.419841543956041"/>
  </r>
  <r>
    <d v="1998-01-26T00:00:00"/>
    <n v="1998"/>
    <x v="0"/>
    <s v="19981"/>
    <x v="0"/>
    <s v="Niño1"/>
    <n v="8.7472467505439777"/>
  </r>
  <r>
    <d v="1998-01-27T00:00:00"/>
    <n v="1998"/>
    <x v="0"/>
    <s v="19981"/>
    <x v="0"/>
    <s v="Niño1"/>
    <n v="5.9753078912470583"/>
  </r>
  <r>
    <d v="1998-01-28T00:00:00"/>
    <n v="1998"/>
    <x v="0"/>
    <s v="19981"/>
    <x v="0"/>
    <s v="Niño1"/>
    <n v="6.8112038507626664"/>
  </r>
  <r>
    <d v="1998-01-29T00:00:00"/>
    <n v="1998"/>
    <x v="0"/>
    <s v="19981"/>
    <x v="0"/>
    <s v="Niño1"/>
    <n v="5.5061275784866845"/>
  </r>
  <r>
    <d v="1998-01-30T00:00:00"/>
    <n v="1998"/>
    <x v="0"/>
    <s v="19981"/>
    <x v="0"/>
    <s v="Niño1"/>
    <n v="10.726432667590613"/>
  </r>
  <r>
    <d v="1998-01-31T00:00:00"/>
    <n v="1998"/>
    <x v="0"/>
    <s v="19981"/>
    <x v="0"/>
    <s v="Niño1"/>
    <n v="6.234165994838988"/>
  </r>
  <r>
    <d v="1998-02-01T00:00:00"/>
    <n v="1998"/>
    <x v="1"/>
    <s v="19982"/>
    <x v="0"/>
    <s v="Niño2"/>
    <n v="7.1445417056841709"/>
  </r>
  <r>
    <d v="1998-02-02T00:00:00"/>
    <n v="1998"/>
    <x v="1"/>
    <s v="19982"/>
    <x v="0"/>
    <s v="Niño2"/>
    <n v="7.2682312158402862"/>
  </r>
  <r>
    <d v="1998-02-03T00:00:00"/>
    <n v="1998"/>
    <x v="1"/>
    <s v="19982"/>
    <x v="0"/>
    <s v="Niño2"/>
    <n v="10.407588783135967"/>
  </r>
  <r>
    <d v="1998-02-04T00:00:00"/>
    <n v="1998"/>
    <x v="1"/>
    <s v="19982"/>
    <x v="0"/>
    <s v="Niño2"/>
    <n v="6.4554144348143865"/>
  </r>
  <r>
    <d v="1998-02-05T00:00:00"/>
    <n v="1998"/>
    <x v="1"/>
    <s v="19982"/>
    <x v="0"/>
    <s v="Niño2"/>
    <n v="6.1020158343683431"/>
  </r>
  <r>
    <d v="1998-02-06T00:00:00"/>
    <n v="1998"/>
    <x v="1"/>
    <s v="19982"/>
    <x v="0"/>
    <s v="Niño2"/>
    <n v="9.7538013723107877"/>
  </r>
  <r>
    <d v="1998-02-07T00:00:00"/>
    <n v="1998"/>
    <x v="1"/>
    <s v="19982"/>
    <x v="0"/>
    <s v="Niño2"/>
    <n v="6.2551552278949627"/>
  </r>
  <r>
    <d v="1998-02-08T00:00:00"/>
    <n v="1998"/>
    <x v="1"/>
    <s v="19982"/>
    <x v="0"/>
    <s v="Niño2"/>
    <n v="7.1268717756618685"/>
  </r>
  <r>
    <d v="1998-02-09T00:00:00"/>
    <n v="1998"/>
    <x v="1"/>
    <s v="19982"/>
    <x v="0"/>
    <s v="Niño2"/>
    <n v="8.6052559208611488"/>
  </r>
  <r>
    <d v="1998-02-10T00:00:00"/>
    <n v="1998"/>
    <x v="1"/>
    <s v="19982"/>
    <x v="0"/>
    <s v="Niño2"/>
    <n v="12.363061038937406"/>
  </r>
  <r>
    <d v="1998-02-11T00:00:00"/>
    <n v="1998"/>
    <x v="1"/>
    <s v="19982"/>
    <x v="0"/>
    <s v="Niño2"/>
    <n v="15.131350075764743"/>
  </r>
  <r>
    <d v="1998-02-12T00:00:00"/>
    <n v="1998"/>
    <x v="1"/>
    <s v="19982"/>
    <x v="0"/>
    <s v="Niño2"/>
    <n v="13.228887610030212"/>
  </r>
  <r>
    <d v="1998-02-13T00:00:00"/>
    <n v="1998"/>
    <x v="1"/>
    <s v="19982"/>
    <x v="0"/>
    <s v="Niño2"/>
    <n v="9.3650629118201412"/>
  </r>
  <r>
    <d v="1998-02-14T00:00:00"/>
    <n v="1998"/>
    <x v="1"/>
    <s v="19982"/>
    <x v="0"/>
    <s v="Niño2"/>
    <n v="7.6392997463086303"/>
  </r>
  <r>
    <d v="1998-02-15T00:00:00"/>
    <n v="1998"/>
    <x v="1"/>
    <s v="19982"/>
    <x v="0"/>
    <s v="Niño2"/>
    <n v="6.5673239916223007"/>
  </r>
  <r>
    <d v="1998-02-16T00:00:00"/>
    <n v="1998"/>
    <x v="1"/>
    <s v="19982"/>
    <x v="0"/>
    <s v="Niño2"/>
    <n v="15.037110448979133"/>
  </r>
  <r>
    <d v="1998-02-17T00:00:00"/>
    <n v="1998"/>
    <x v="1"/>
    <s v="19982"/>
    <x v="0"/>
    <s v="Niño2"/>
    <n v="11.615034001326615"/>
  </r>
  <r>
    <d v="1998-02-18T00:00:00"/>
    <n v="1998"/>
    <x v="1"/>
    <s v="19982"/>
    <x v="0"/>
    <s v="Niño2"/>
    <n v="8.5993659441870474"/>
  </r>
  <r>
    <d v="1998-02-19T00:00:00"/>
    <n v="1998"/>
    <x v="1"/>
    <s v="19982"/>
    <x v="0"/>
    <s v="Niño2"/>
    <n v="6.9560624521129473"/>
  </r>
  <r>
    <d v="1998-02-20T00:00:00"/>
    <n v="1998"/>
    <x v="1"/>
    <s v="19982"/>
    <x v="0"/>
    <s v="Niño2"/>
    <n v="6.4613044114884879"/>
  </r>
  <r>
    <d v="1998-02-21T00:00:00"/>
    <n v="1998"/>
    <x v="1"/>
    <s v="19982"/>
    <x v="0"/>
    <s v="Niño2"/>
    <n v="7.8101090698575515"/>
  </r>
  <r>
    <d v="1998-02-22T00:00:00"/>
    <n v="1998"/>
    <x v="1"/>
    <s v="19982"/>
    <x v="0"/>
    <s v="Niño2"/>
    <n v="7.3212410059071917"/>
  </r>
  <r>
    <d v="1998-02-23T00:00:00"/>
    <n v="1998"/>
    <x v="1"/>
    <s v="19982"/>
    <x v="0"/>
    <s v="Niño2"/>
    <n v="7.2682312158402862"/>
  </r>
  <r>
    <d v="1998-02-24T00:00:00"/>
    <n v="1998"/>
    <x v="1"/>
    <s v="19982"/>
    <x v="0"/>
    <s v="Niño2"/>
    <n v="10.342799039720861"/>
  </r>
  <r>
    <d v="1998-02-25T00:00:00"/>
    <n v="1998"/>
    <x v="1"/>
    <s v="19982"/>
    <x v="0"/>
    <s v="Niño2"/>
    <n v="11.832963138268342"/>
  </r>
  <r>
    <d v="1998-02-26T00:00:00"/>
    <n v="1998"/>
    <x v="1"/>
    <s v="19982"/>
    <x v="0"/>
    <s v="Niño2"/>
    <n v="7.3919207259964006"/>
  </r>
  <r>
    <d v="1998-02-27T00:00:00"/>
    <n v="1998"/>
    <x v="1"/>
    <s v="19982"/>
    <x v="0"/>
    <s v="Niño2"/>
    <n v="8.3873267839194234"/>
  </r>
  <r>
    <d v="1998-02-28T00:00:00"/>
    <n v="1998"/>
    <x v="1"/>
    <s v="19982"/>
    <x v="0"/>
    <s v="Niño2"/>
    <n v="6.8971626853719403"/>
  </r>
  <r>
    <d v="1998-03-01T00:00:00"/>
    <n v="1998"/>
    <x v="2"/>
    <s v="19983"/>
    <x v="0"/>
    <s v="Niño3"/>
    <n v="6.0678365896944051"/>
  </r>
  <r>
    <d v="1998-03-02T00:00:00"/>
    <n v="1998"/>
    <x v="2"/>
    <s v="19983"/>
    <x v="0"/>
    <s v="Niño3"/>
    <n v="7.6042605679232702"/>
  </r>
  <r>
    <d v="1998-03-03T00:00:00"/>
    <n v="1998"/>
    <x v="2"/>
    <s v="19983"/>
    <x v="0"/>
    <s v="Niño3"/>
    <n v="6.0315022388579118"/>
  </r>
  <r>
    <d v="1998-03-04T00:00:00"/>
    <n v="1998"/>
    <x v="2"/>
    <s v="19983"/>
    <x v="0"/>
    <s v="Niño3"/>
    <n v="7.645785540307835"/>
  </r>
  <r>
    <d v="1998-03-05T00:00:00"/>
    <n v="1998"/>
    <x v="2"/>
    <s v="19983"/>
    <x v="0"/>
    <s v="Niño3"/>
    <n v="6.0003585095694882"/>
  </r>
  <r>
    <d v="1998-03-06T00:00:00"/>
    <n v="1998"/>
    <x v="2"/>
    <s v="19983"/>
    <x v="0"/>
    <s v="Niño3"/>
    <n v="5.9588335371849244"/>
  </r>
  <r>
    <d v="1998-03-07T00:00:00"/>
    <n v="1998"/>
    <x v="2"/>
    <s v="19983"/>
    <x v="0"/>
    <s v="Niño3"/>
    <n v="5.9795960233772067"/>
  </r>
  <r>
    <d v="1998-03-08T00:00:00"/>
    <n v="1998"/>
    <x v="2"/>
    <s v="19983"/>
    <x v="0"/>
    <s v="Niño3"/>
    <n v="5.8809742139638672"/>
  </r>
  <r>
    <d v="1998-03-09T00:00:00"/>
    <n v="1998"/>
    <x v="2"/>
    <s v="19983"/>
    <x v="0"/>
    <s v="Niño3"/>
    <n v="5.8809742139638672"/>
  </r>
  <r>
    <d v="1998-03-10T00:00:00"/>
    <n v="1998"/>
    <x v="2"/>
    <s v="19983"/>
    <x v="0"/>
    <s v="Niño3"/>
    <n v="7.9624134547401351"/>
  </r>
  <r>
    <d v="1998-03-11T00:00:00"/>
    <n v="1998"/>
    <x v="2"/>
    <s v="19983"/>
    <x v="0"/>
    <s v="Niño3"/>
    <n v="5.9588335371849244"/>
  </r>
  <r>
    <d v="1998-03-12T00:00:00"/>
    <n v="1998"/>
    <x v="2"/>
    <s v="19983"/>
    <x v="0"/>
    <s v="Niño3"/>
    <n v="5.9795960233772067"/>
  </r>
  <r>
    <d v="1998-03-13T00:00:00"/>
    <n v="1998"/>
    <x v="2"/>
    <s v="19983"/>
    <x v="0"/>
    <s v="Niño3"/>
    <n v="6.9502422528663885"/>
  </r>
  <r>
    <d v="1998-03-14T00:00:00"/>
    <n v="1998"/>
    <x v="2"/>
    <s v="19983"/>
    <x v="0"/>
    <s v="Niño3"/>
    <n v="5.9069273217042193"/>
  </r>
  <r>
    <d v="1998-03-15T00:00:00"/>
    <n v="1998"/>
    <x v="2"/>
    <s v="19983"/>
    <x v="0"/>
    <s v="Niño3"/>
    <n v="5.8342586200312327"/>
  </r>
  <r>
    <d v="1998-03-16T00:00:00"/>
    <n v="1998"/>
    <x v="2"/>
    <s v="19983"/>
    <x v="0"/>
    <s v="Niño3"/>
    <n v="5.8654023493196554"/>
  </r>
  <r>
    <d v="1998-03-17T00:00:00"/>
    <n v="1998"/>
    <x v="2"/>
    <s v="19983"/>
    <x v="0"/>
    <s v="Niño3"/>
    <n v="10.178808855766235"/>
  </r>
  <r>
    <d v="1998-03-18T00:00:00"/>
    <n v="1998"/>
    <x v="2"/>
    <s v="19983"/>
    <x v="0"/>
    <s v="Niño3"/>
    <n v="9.60784048547848"/>
  </r>
  <r>
    <d v="1998-03-19T00:00:00"/>
    <n v="1998"/>
    <x v="2"/>
    <s v="19983"/>
    <x v="0"/>
    <s v="Niño3"/>
    <n v="10.635583551996438"/>
  </r>
  <r>
    <d v="1998-03-20T00:00:00"/>
    <n v="1998"/>
    <x v="2"/>
    <s v="19983"/>
    <x v="0"/>
    <s v="Niño3"/>
    <n v="6.5557550152130313"/>
  </r>
  <r>
    <d v="1998-03-21T00:00:00"/>
    <n v="1998"/>
    <x v="2"/>
    <s v="19983"/>
    <x v="0"/>
    <s v="Niño3"/>
    <n v="7.8222666729422308"/>
  </r>
  <r>
    <d v="1998-03-22T00:00:00"/>
    <n v="1998"/>
    <x v="2"/>
    <s v="19983"/>
    <x v="0"/>
    <s v="Niño3"/>
    <n v="9.1614470323444177"/>
  </r>
  <r>
    <d v="1998-03-23T00:00:00"/>
    <n v="1998"/>
    <x v="2"/>
    <s v="19983"/>
    <x v="0"/>
    <s v="Niño3"/>
    <n v="14.331306094222629"/>
  </r>
  <r>
    <d v="1998-03-24T00:00:00"/>
    <n v="1998"/>
    <x v="2"/>
    <s v="19983"/>
    <x v="0"/>
    <s v="Niño3"/>
    <n v="12.068195099263894"/>
  </r>
  <r>
    <d v="1998-03-25T00:00:00"/>
    <n v="1998"/>
    <x v="2"/>
    <s v="19983"/>
    <x v="0"/>
    <s v="Niño3"/>
    <n v="12.65992595574393"/>
  </r>
  <r>
    <d v="1998-03-26T00:00:00"/>
    <n v="1998"/>
    <x v="2"/>
    <s v="19983"/>
    <x v="0"/>
    <s v="Niño3"/>
    <n v="8.5333818250278881"/>
  </r>
  <r>
    <d v="1998-03-27T00:00:00"/>
    <n v="1998"/>
    <x v="2"/>
    <s v="19983"/>
    <x v="0"/>
    <s v="Niño3"/>
    <n v="10.588867958063803"/>
  </r>
  <r>
    <d v="1998-03-28T00:00:00"/>
    <n v="1998"/>
    <x v="2"/>
    <s v="19983"/>
    <x v="0"/>
    <s v="Niño3"/>
    <n v="9.5247905407093523"/>
  </r>
  <r>
    <d v="1998-03-29T00:00:00"/>
    <n v="1998"/>
    <x v="2"/>
    <s v="19983"/>
    <x v="0"/>
    <s v="Niño3"/>
    <n v="7.6250230541155526"/>
  </r>
  <r>
    <d v="1998-03-30T00:00:00"/>
    <n v="1998"/>
    <x v="2"/>
    <s v="19983"/>
    <x v="0"/>
    <s v="Niño3"/>
    <n v="8.9797752781619504"/>
  </r>
  <r>
    <d v="1998-03-31T00:00:00"/>
    <n v="1998"/>
    <x v="2"/>
    <s v="19983"/>
    <x v="0"/>
    <s v="Niño3"/>
    <n v="8.1337039658264594"/>
  </r>
  <r>
    <d v="1998-04-01T00:00:00"/>
    <n v="1998"/>
    <x v="3"/>
    <s v="19984"/>
    <x v="0"/>
    <s v="Niño4"/>
    <n v="8.2458411748328722"/>
  </r>
  <r>
    <d v="1998-04-02T00:00:00"/>
    <n v="1998"/>
    <x v="3"/>
    <s v="19984"/>
    <x v="0"/>
    <s v="Niño4"/>
    <n v="17.109050740072057"/>
  </r>
  <r>
    <d v="1998-04-03T00:00:00"/>
    <n v="1998"/>
    <x v="3"/>
    <s v="19984"/>
    <x v="0"/>
    <s v="Niño4"/>
    <n v="10.782552877987536"/>
  </r>
  <r>
    <d v="1998-04-04T00:00:00"/>
    <n v="1998"/>
    <x v="3"/>
    <s v="19984"/>
    <x v="0"/>
    <s v="Niño4"/>
    <n v="9.6822923802337062"/>
  </r>
  <r>
    <d v="1998-04-05T00:00:00"/>
    <n v="1998"/>
    <x v="3"/>
    <s v="19984"/>
    <x v="0"/>
    <s v="Niño4"/>
    <n v="8.8265342153140605"/>
  </r>
  <r>
    <d v="1998-04-06T00:00:00"/>
    <n v="1998"/>
    <x v="3"/>
    <s v="19984"/>
    <x v="0"/>
    <s v="Niño4"/>
    <n v="18.00759681323769"/>
  </r>
  <r>
    <d v="1998-04-07T00:00:00"/>
    <n v="1998"/>
    <x v="3"/>
    <s v="19984"/>
    <x v="0"/>
    <s v="Niño4"/>
    <n v="13.582104588938948"/>
  </r>
  <r>
    <d v="1998-04-08T00:00:00"/>
    <n v="1998"/>
    <x v="3"/>
    <s v="19984"/>
    <x v="0"/>
    <s v="Niño4"/>
    <n v="10.042933321164128"/>
  </r>
  <r>
    <d v="1998-04-09T00:00:00"/>
    <n v="1998"/>
    <x v="3"/>
    <s v="19984"/>
    <x v="0"/>
    <s v="Niño4"/>
    <n v="8.7531835154638031"/>
  </r>
  <r>
    <d v="1998-04-10T00:00:00"/>
    <n v="1998"/>
    <x v="3"/>
    <s v="19984"/>
    <x v="0"/>
    <s v="Niño4"/>
    <n v="9.5233658638914864"/>
  </r>
  <r>
    <d v="1998-04-11T00:00:00"/>
    <n v="1998"/>
    <x v="3"/>
    <s v="19984"/>
    <x v="0"/>
    <s v="Niño4"/>
    <n v="10.556388220115915"/>
  </r>
  <r>
    <d v="1998-04-12T00:00:00"/>
    <n v="1998"/>
    <x v="3"/>
    <s v="19984"/>
    <x v="0"/>
    <s v="Niño4"/>
    <n v="11.797237559249401"/>
  </r>
  <r>
    <d v="1998-04-13T00:00:00"/>
    <n v="1998"/>
    <x v="3"/>
    <s v="19984"/>
    <x v="0"/>
    <s v="Niño4"/>
    <n v="16.302193041719249"/>
  </r>
  <r>
    <d v="1998-04-14T00:00:00"/>
    <n v="1998"/>
    <x v="3"/>
    <s v="19984"/>
    <x v="0"/>
    <s v="Niño4"/>
    <n v="12.347367808126316"/>
  </r>
  <r>
    <d v="1998-04-15T00:00:00"/>
    <n v="1998"/>
    <x v="3"/>
    <s v="19984"/>
    <x v="0"/>
    <s v="Niño4"/>
    <n v="11.130968702276249"/>
  </r>
  <r>
    <d v="1998-04-16T00:00:00"/>
    <n v="1998"/>
    <x v="3"/>
    <s v="19984"/>
    <x v="0"/>
    <s v="Niño4"/>
    <n v="14.780166019826453"/>
  </r>
  <r>
    <d v="1998-04-17T00:00:00"/>
    <n v="1998"/>
    <x v="3"/>
    <s v="19984"/>
    <x v="0"/>
    <s v="Niño4"/>
    <n v="14.633464620125942"/>
  </r>
  <r>
    <d v="1998-04-18T00:00:00"/>
    <n v="1998"/>
    <x v="3"/>
    <s v="19984"/>
    <x v="0"/>
    <s v="Niño4"/>
    <n v="12.805809682190413"/>
  </r>
  <r>
    <d v="1998-04-19T00:00:00"/>
    <n v="1998"/>
    <x v="3"/>
    <s v="19984"/>
    <x v="0"/>
    <s v="Niño4"/>
    <n v="11.656648717869745"/>
  </r>
  <r>
    <d v="1998-04-20T00:00:00"/>
    <n v="1998"/>
    <x v="3"/>
    <s v="19984"/>
    <x v="0"/>
    <s v="Niño4"/>
    <n v="10.733652411420699"/>
  </r>
  <r>
    <d v="1998-04-21T00:00:00"/>
    <n v="1998"/>
    <x v="3"/>
    <s v="19984"/>
    <x v="0"/>
    <s v="Niño4"/>
    <n v="13.374277606029892"/>
  </r>
  <r>
    <d v="1998-04-22T00:00:00"/>
    <n v="1998"/>
    <x v="3"/>
    <s v="19984"/>
    <x v="0"/>
    <s v="Niño4"/>
    <n v="14.321724145762357"/>
  </r>
  <r>
    <d v="1998-04-23T00:00:00"/>
    <n v="1998"/>
    <x v="3"/>
    <s v="19984"/>
    <x v="0"/>
    <s v="Niño4"/>
    <n v="11.607748251302908"/>
  </r>
  <r>
    <d v="1998-04-24T00:00:00"/>
    <n v="1998"/>
    <x v="3"/>
    <s v="19984"/>
    <x v="0"/>
    <s v="Niño4"/>
    <n v="13.575992030618094"/>
  </r>
  <r>
    <d v="1998-04-25T00:00:00"/>
    <n v="1998"/>
    <x v="3"/>
    <s v="19984"/>
    <x v="0"/>
    <s v="Niño4"/>
    <n v="15.464772551762168"/>
  </r>
  <r>
    <d v="1998-04-26T00:00:00"/>
    <n v="1998"/>
    <x v="3"/>
    <s v="19984"/>
    <x v="0"/>
    <s v="Niño4"/>
    <n v="12.92194829028665"/>
  </r>
  <r>
    <d v="1998-04-27T00:00:00"/>
    <n v="1998"/>
    <x v="3"/>
    <s v="19984"/>
    <x v="0"/>
    <s v="Niño4"/>
    <n v="9.9206821547470359"/>
  </r>
  <r>
    <d v="1998-04-28T00:00:00"/>
    <n v="1998"/>
    <x v="3"/>
    <s v="19984"/>
    <x v="0"/>
    <s v="Niño4"/>
    <n v="13.453740864201"/>
  </r>
  <r>
    <d v="1998-04-29T00:00:00"/>
    <n v="1998"/>
    <x v="3"/>
    <s v="19984"/>
    <x v="0"/>
    <s v="Niño4"/>
    <n v="16.870660965558731"/>
  </r>
  <r>
    <d v="1998-04-30T00:00:00"/>
    <n v="1998"/>
    <x v="3"/>
    <s v="19984"/>
    <x v="0"/>
    <s v="Niño4"/>
    <n v="17.818107505291195"/>
  </r>
  <r>
    <d v="1998-05-01T00:00:00"/>
    <n v="1998"/>
    <x v="4"/>
    <s v="19985"/>
    <x v="0"/>
    <s v="Niño5"/>
    <n v="23.872070748656096"/>
  </r>
  <r>
    <d v="1998-05-02T00:00:00"/>
    <n v="1998"/>
    <x v="4"/>
    <s v="19985"/>
    <x v="0"/>
    <s v="Niño5"/>
    <n v="18.470203379851441"/>
  </r>
  <r>
    <d v="1998-05-03T00:00:00"/>
    <n v="1998"/>
    <x v="4"/>
    <s v="19985"/>
    <x v="0"/>
    <s v="Niño5"/>
    <n v="20.345350931105393"/>
  </r>
  <r>
    <d v="1998-05-04T00:00:00"/>
    <n v="1998"/>
    <x v="4"/>
    <s v="19985"/>
    <x v="0"/>
    <s v="Niño5"/>
    <n v="23.165284363952683"/>
  </r>
  <r>
    <d v="1998-05-05T00:00:00"/>
    <n v="1998"/>
    <x v="4"/>
    <s v="19985"/>
    <x v="0"/>
    <s v="Niño5"/>
    <n v="16.948449020949191"/>
  </r>
  <r>
    <d v="1998-05-06T00:00:00"/>
    <n v="1998"/>
    <x v="4"/>
    <s v="19985"/>
    <x v="0"/>
    <s v="Niño5"/>
    <n v="14.258333495496405"/>
  </r>
  <r>
    <d v="1998-05-07T00:00:00"/>
    <n v="1998"/>
    <x v="4"/>
    <s v="19985"/>
    <x v="0"/>
    <s v="Niño5"/>
    <n v="17.236933259603646"/>
  </r>
  <r>
    <d v="1998-05-08T00:00:00"/>
    <n v="1998"/>
    <x v="4"/>
    <s v="19985"/>
    <x v="0"/>
    <s v="Niño5"/>
    <n v="16.241662636245778"/>
  </r>
  <r>
    <d v="1998-05-09T00:00:00"/>
    <n v="1998"/>
    <x v="4"/>
    <s v="19985"/>
    <x v="0"/>
    <s v="Niño5"/>
    <n v="11.185976353826467"/>
  </r>
  <r>
    <d v="1998-05-10T00:00:00"/>
    <n v="1998"/>
    <x v="4"/>
    <s v="19985"/>
    <x v="0"/>
    <s v="Niño5"/>
    <n v="9.7507672665205547"/>
  </r>
  <r>
    <d v="1998-05-11T00:00:00"/>
    <n v="1998"/>
    <x v="4"/>
    <s v="19985"/>
    <x v="0"/>
    <s v="Niño5"/>
    <n v="10.226766260300407"/>
  </r>
  <r>
    <d v="1998-05-12T00:00:00"/>
    <n v="1998"/>
    <x v="4"/>
    <s v="19985"/>
    <x v="0"/>
    <s v="Niño5"/>
    <n v="15.325725178517887"/>
  </r>
  <r>
    <d v="1998-05-13T00:00:00"/>
    <n v="1998"/>
    <x v="4"/>
    <s v="19985"/>
    <x v="0"/>
    <s v="Niño5"/>
    <n v="10.161857306603155"/>
  </r>
  <r>
    <d v="1998-05-14T00:00:00"/>
    <n v="1998"/>
    <x v="4"/>
    <s v="19985"/>
    <x v="0"/>
    <s v="Niño5"/>
    <n v="8.2794976493828383"/>
  </r>
  <r>
    <d v="1998-05-15T00:00:00"/>
    <n v="1998"/>
    <x v="4"/>
    <s v="19985"/>
    <x v="0"/>
    <s v="Niño5"/>
    <n v="17.244145365570006"/>
  </r>
  <r>
    <d v="1998-05-16T00:00:00"/>
    <n v="1998"/>
    <x v="4"/>
    <s v="19985"/>
    <x v="0"/>
    <s v="Niño5"/>
    <n v="8.9646477161871676"/>
  </r>
  <r>
    <d v="1998-05-17T00:00:00"/>
    <n v="1998"/>
    <x v="4"/>
    <s v="19985"/>
    <x v="0"/>
    <s v="Niño5"/>
    <n v="10.334947849795826"/>
  </r>
  <r>
    <d v="1998-05-18T00:00:00"/>
    <n v="1998"/>
    <x v="4"/>
    <s v="19985"/>
    <x v="0"/>
    <s v="Niño5"/>
    <n v="14.878574608603483"/>
  </r>
  <r>
    <d v="1998-05-19T00:00:00"/>
    <n v="1998"/>
    <x v="4"/>
    <s v="19985"/>
    <x v="0"/>
    <s v="Niño5"/>
    <n v="8.2794976493828383"/>
  </r>
  <r>
    <d v="1998-05-20T00:00:00"/>
    <n v="1998"/>
    <x v="4"/>
    <s v="19985"/>
    <x v="0"/>
    <s v="Niño5"/>
    <n v="8.1064071061901668"/>
  </r>
  <r>
    <d v="1998-05-21T00:00:00"/>
    <n v="1998"/>
    <x v="4"/>
    <s v="19985"/>
    <x v="0"/>
    <s v="Niño5"/>
    <n v="7.8828318212329647"/>
  </r>
  <r>
    <d v="1998-05-22T00:00:00"/>
    <n v="1998"/>
    <x v="4"/>
    <s v="19985"/>
    <x v="0"/>
    <s v="Niño5"/>
    <n v="7.3924086155203925"/>
  </r>
  <r>
    <d v="1998-05-23T00:00:00"/>
    <n v="1998"/>
    <x v="4"/>
    <s v="19985"/>
    <x v="0"/>
    <s v="Niño5"/>
    <n v="7.2553786021595261"/>
  </r>
  <r>
    <d v="1998-05-24T00:00:00"/>
    <n v="1998"/>
    <x v="4"/>
    <s v="19985"/>
    <x v="0"/>
    <s v="Niño5"/>
    <n v="6.7144706546824242"/>
  </r>
  <r>
    <d v="1998-05-25T00:00:00"/>
    <n v="1998"/>
    <x v="4"/>
    <s v="19985"/>
    <x v="0"/>
    <s v="Niño5"/>
    <n v="6.3899258861961625"/>
  </r>
  <r>
    <d v="1998-05-26T00:00:00"/>
    <n v="1998"/>
    <x v="4"/>
    <s v="19985"/>
    <x v="0"/>
    <s v="Niño5"/>
    <n v="19.977533526820963"/>
  </r>
  <r>
    <d v="1998-05-27T00:00:00"/>
    <n v="1998"/>
    <x v="4"/>
    <s v="19985"/>
    <x v="0"/>
    <s v="Niño5"/>
    <n v="33.103566385598633"/>
  </r>
  <r>
    <d v="1998-05-28T00:00:00"/>
    <n v="1998"/>
    <x v="4"/>
    <s v="19985"/>
    <x v="0"/>
    <s v="Niño5"/>
    <n v="25.588551968650101"/>
  </r>
  <r>
    <d v="1998-05-29T00:00:00"/>
    <n v="1998"/>
    <x v="4"/>
    <s v="19985"/>
    <x v="0"/>
    <s v="Niño5"/>
    <n v="18.931778161698567"/>
  </r>
  <r>
    <d v="1998-05-30T00:00:00"/>
    <n v="1998"/>
    <x v="4"/>
    <s v="19985"/>
    <x v="0"/>
    <s v="Niño5"/>
    <n v="13.349608143734873"/>
  </r>
  <r>
    <d v="1998-05-31T00:00:00"/>
    <n v="1998"/>
    <x v="4"/>
    <s v="19985"/>
    <x v="0"/>
    <s v="Niño5"/>
    <n v="11.185976353826467"/>
  </r>
  <r>
    <d v="1998-06-01T00:00:00"/>
    <n v="1998"/>
    <x v="5"/>
    <s v="19986"/>
    <x v="1"/>
    <s v="Neutro6"/>
    <n v="15.683390123099327"/>
  </r>
  <r>
    <d v="1998-06-02T00:00:00"/>
    <n v="1998"/>
    <x v="5"/>
    <s v="19986"/>
    <x v="1"/>
    <s v="Neutro6"/>
    <n v="11.990941477612349"/>
  </r>
  <r>
    <d v="1998-06-03T00:00:00"/>
    <n v="1998"/>
    <x v="5"/>
    <s v="19986"/>
    <x v="1"/>
    <s v="Neutro6"/>
    <n v="19.832636539162014"/>
  </r>
  <r>
    <d v="1998-06-04T00:00:00"/>
    <n v="1998"/>
    <x v="5"/>
    <s v="19986"/>
    <x v="1"/>
    <s v="Neutro6"/>
    <n v="11.016439567050837"/>
  </r>
  <r>
    <d v="1998-06-05T00:00:00"/>
    <n v="1998"/>
    <x v="5"/>
    <s v="19986"/>
    <x v="1"/>
    <s v="Neutro6"/>
    <n v="12.531485506126938"/>
  </r>
  <r>
    <d v="1998-06-06T00:00:00"/>
    <n v="1998"/>
    <x v="5"/>
    <s v="19986"/>
    <x v="1"/>
    <s v="Neutro6"/>
    <n v="11.084959232637194"/>
  </r>
  <r>
    <d v="1998-06-07T00:00:00"/>
    <n v="1998"/>
    <x v="5"/>
    <s v="19986"/>
    <x v="1"/>
    <s v="Neutro6"/>
    <n v="13.094869423170312"/>
  </r>
  <r>
    <d v="1998-06-08T00:00:00"/>
    <n v="1998"/>
    <x v="5"/>
    <s v="19986"/>
    <x v="1"/>
    <s v="Neutro6"/>
    <n v="11.084959232637194"/>
  </r>
  <r>
    <d v="1998-06-09T00:00:00"/>
    <n v="1998"/>
    <x v="5"/>
    <s v="19986"/>
    <x v="1"/>
    <s v="Neutro6"/>
    <n v="9.9658046947267085"/>
  </r>
  <r>
    <d v="1998-06-10T00:00:00"/>
    <n v="1998"/>
    <x v="5"/>
    <s v="19986"/>
    <x v="1"/>
    <s v="Neutro6"/>
    <n v="16.482786221606816"/>
  </r>
  <r>
    <d v="1998-06-11T00:00:00"/>
    <n v="1998"/>
    <x v="5"/>
    <s v="19986"/>
    <x v="1"/>
    <s v="Neutro6"/>
    <n v="8.7400640103485561"/>
  </r>
  <r>
    <d v="1998-06-12T00:00:00"/>
    <n v="1998"/>
    <x v="5"/>
    <s v="19986"/>
    <x v="1"/>
    <s v="Neutro6"/>
    <n v="8.0929338353663027"/>
  </r>
  <r>
    <d v="1998-06-13T00:00:00"/>
    <n v="1998"/>
    <x v="5"/>
    <s v="19986"/>
    <x v="1"/>
    <s v="Neutro6"/>
    <n v="7.4305770680315257"/>
  </r>
  <r>
    <d v="1998-06-14T00:00:00"/>
    <n v="1998"/>
    <x v="5"/>
    <s v="19986"/>
    <x v="1"/>
    <s v="Neutro6"/>
    <n v="7.8036285806683541"/>
  </r>
  <r>
    <d v="1998-06-15T00:00:00"/>
    <n v="1998"/>
    <x v="5"/>
    <s v="19986"/>
    <x v="1"/>
    <s v="Neutro6"/>
    <n v="8.37462579388799"/>
  </r>
  <r>
    <d v="1998-06-16T00:00:00"/>
    <n v="1998"/>
    <x v="5"/>
    <s v="19986"/>
    <x v="1"/>
    <s v="Neutro6"/>
    <n v="9.3491277044495007"/>
  </r>
  <r>
    <d v="1998-06-17T00:00:00"/>
    <n v="1998"/>
    <x v="5"/>
    <s v="19986"/>
    <x v="1"/>
    <s v="Neutro6"/>
    <n v="8.1690667971289219"/>
  </r>
  <r>
    <d v="1998-06-18T00:00:00"/>
    <n v="1998"/>
    <x v="5"/>
    <s v="19986"/>
    <x v="1"/>
    <s v="Neutro6"/>
    <n v="9.3567410006257639"/>
  </r>
  <r>
    <d v="1998-06-19T00:00:00"/>
    <n v="1998"/>
    <x v="5"/>
    <s v="19986"/>
    <x v="1"/>
    <s v="Neutro6"/>
    <n v="18.614509150960124"/>
  </r>
  <r>
    <d v="1998-06-20T00:00:00"/>
    <n v="1998"/>
    <x v="5"/>
    <s v="19986"/>
    <x v="1"/>
    <s v="Neutro6"/>
    <n v="11.922421812025993"/>
  </r>
  <r>
    <d v="1998-06-21T00:00:00"/>
    <n v="1998"/>
    <x v="5"/>
    <s v="19986"/>
    <x v="1"/>
    <s v="Neutro6"/>
    <n v="10.186590283838301"/>
  </r>
  <r>
    <d v="1998-06-22T00:00:00"/>
    <n v="1998"/>
    <x v="5"/>
    <s v="19986"/>
    <x v="1"/>
    <s v="Neutro6"/>
    <n v="15.797589565743253"/>
  </r>
  <r>
    <d v="1998-06-23T00:00:00"/>
    <n v="1998"/>
    <x v="5"/>
    <s v="19986"/>
    <x v="1"/>
    <s v="Neutro6"/>
    <n v="9.2806080388631464"/>
  </r>
  <r>
    <d v="1998-06-24T00:00:00"/>
    <n v="1998"/>
    <x v="5"/>
    <s v="19986"/>
    <x v="1"/>
    <s v="Neutro6"/>
    <n v="9.539460108856046"/>
  </r>
  <r>
    <d v="1998-06-25T00:00:00"/>
    <n v="1998"/>
    <x v="5"/>
    <s v="19986"/>
    <x v="1"/>
    <s v="Neutro6"/>
    <n v="7.3772839947976934"/>
  </r>
  <r>
    <d v="1998-06-26T00:00:00"/>
    <n v="1998"/>
    <x v="5"/>
    <s v="19986"/>
    <x v="1"/>
    <s v="Neutro6"/>
    <n v="6.8900330395169371"/>
  </r>
  <r>
    <d v="1998-06-27T00:00:00"/>
    <n v="1998"/>
    <x v="5"/>
    <s v="19986"/>
    <x v="1"/>
    <s v="Neutro6"/>
    <n v="7.5219366221466677"/>
  </r>
  <r>
    <d v="1998-06-28T00:00:00"/>
    <n v="1998"/>
    <x v="5"/>
    <s v="19986"/>
    <x v="1"/>
    <s v="Neutro6"/>
    <n v="6.5474347115851561"/>
  </r>
  <r>
    <d v="1998-06-29T00:00:00"/>
    <n v="1998"/>
    <x v="5"/>
    <s v="19986"/>
    <x v="1"/>
    <s v="Neutro6"/>
    <n v="6.9509394089270318"/>
  </r>
  <r>
    <d v="1998-06-30T00:00:00"/>
    <n v="1998"/>
    <x v="5"/>
    <s v="19986"/>
    <x v="1"/>
    <s v="Neutro6"/>
    <n v="5.5196397277898122"/>
  </r>
  <r>
    <d v="1998-07-01T00:00:00"/>
    <n v="1998"/>
    <x v="6"/>
    <s v="19987"/>
    <x v="2"/>
    <s v="Niña7"/>
    <n v="5.0946955384218118"/>
  </r>
  <r>
    <d v="1998-07-02T00:00:00"/>
    <n v="1998"/>
    <x v="6"/>
    <s v="19987"/>
    <x v="2"/>
    <s v="Niña7"/>
    <n v="5.4482933874057622"/>
  </r>
  <r>
    <d v="1998-07-03T00:00:00"/>
    <n v="1998"/>
    <x v="6"/>
    <s v="19987"/>
    <x v="2"/>
    <s v="Niña7"/>
    <n v="5.2895351694946005"/>
  </r>
  <r>
    <d v="1998-07-04T00:00:00"/>
    <n v="1998"/>
    <x v="6"/>
    <s v="19987"/>
    <x v="2"/>
    <s v="Niña7"/>
    <n v="9.6626024446838628"/>
  </r>
  <r>
    <d v="1998-07-05T00:00:00"/>
    <n v="1998"/>
    <x v="6"/>
    <s v="19987"/>
    <x v="2"/>
    <s v="Niña7"/>
    <n v="17.586080774977276"/>
  </r>
  <r>
    <d v="1998-07-06T00:00:00"/>
    <n v="1998"/>
    <x v="6"/>
    <s v="19987"/>
    <x v="2"/>
    <s v="Niña7"/>
    <n v="10.189391076843624"/>
  </r>
  <r>
    <d v="1998-07-07T00:00:00"/>
    <n v="1998"/>
    <x v="6"/>
    <s v="19987"/>
    <x v="2"/>
    <s v="Niña7"/>
    <n v="16.799505968053793"/>
  </r>
  <r>
    <d v="1998-07-08T00:00:00"/>
    <n v="1998"/>
    <x v="6"/>
    <s v="19987"/>
    <x v="2"/>
    <s v="Niña7"/>
    <n v="18.206681081357271"/>
  </r>
  <r>
    <d v="1998-07-09T00:00:00"/>
    <n v="1998"/>
    <x v="6"/>
    <s v="19987"/>
    <x v="2"/>
    <s v="Niña7"/>
    <n v="16.59745005434868"/>
  </r>
  <r>
    <d v="1998-07-10T00:00:00"/>
    <n v="1998"/>
    <x v="6"/>
    <s v="19987"/>
    <x v="2"/>
    <s v="Niña7"/>
    <n v="11.358428863280357"/>
  </r>
  <r>
    <d v="1998-07-11T00:00:00"/>
    <n v="1998"/>
    <x v="6"/>
    <s v="19987"/>
    <x v="2"/>
    <s v="Niña7"/>
    <n v="8.6811880066875915"/>
  </r>
  <r>
    <d v="1998-07-12T00:00:00"/>
    <n v="1998"/>
    <x v="6"/>
    <s v="19987"/>
    <x v="2"/>
    <s v="Niña7"/>
    <n v="7.5049339376185333"/>
  </r>
  <r>
    <d v="1998-07-13T00:00:00"/>
    <n v="1998"/>
    <x v="6"/>
    <s v="19987"/>
    <x v="2"/>
    <s v="Niña7"/>
    <n v="7.1296872407376064"/>
  </r>
  <r>
    <d v="1998-07-14T00:00:00"/>
    <n v="1998"/>
    <x v="6"/>
    <s v="19987"/>
    <x v="2"/>
    <s v="Niña7"/>
    <n v="6.6317637391071464"/>
  </r>
  <r>
    <d v="1998-07-15T00:00:00"/>
    <n v="1998"/>
    <x v="6"/>
    <s v="19987"/>
    <x v="2"/>
    <s v="Niña7"/>
    <n v="7.8368829387055063"/>
  </r>
  <r>
    <d v="1998-07-16T00:00:00"/>
    <n v="1998"/>
    <x v="6"/>
    <s v="19987"/>
    <x v="2"/>
    <s v="Niña7"/>
    <n v="25.574505648961615"/>
  </r>
  <r>
    <d v="1998-07-17T00:00:00"/>
    <n v="1998"/>
    <x v="6"/>
    <s v="19987"/>
    <x v="2"/>
    <s v="Niña7"/>
    <n v="19.700451586248651"/>
  </r>
  <r>
    <d v="1998-07-18T00:00:00"/>
    <n v="1998"/>
    <x v="6"/>
    <s v="19987"/>
    <x v="2"/>
    <s v="Niña7"/>
    <n v="13.458367109287082"/>
  </r>
  <r>
    <d v="1998-07-19T00:00:00"/>
    <n v="1998"/>
    <x v="6"/>
    <s v="19987"/>
    <x v="2"/>
    <s v="Niña7"/>
    <n v="21.273601200095612"/>
  </r>
  <r>
    <d v="1998-07-20T00:00:00"/>
    <n v="1998"/>
    <x v="6"/>
    <s v="19987"/>
    <x v="2"/>
    <s v="Niña7"/>
    <n v="9.8213606625950227"/>
  </r>
  <r>
    <d v="1998-07-21T00:00:00"/>
    <n v="1998"/>
    <x v="6"/>
    <s v="19987"/>
    <x v="2"/>
    <s v="Niña7"/>
    <n v="8.284292461909688"/>
  </r>
  <r>
    <d v="1998-07-22T00:00:00"/>
    <n v="1998"/>
    <x v="6"/>
    <s v="19987"/>
    <x v="2"/>
    <s v="Niña7"/>
    <n v="20.385998436319575"/>
  </r>
  <r>
    <d v="1998-07-23T00:00:00"/>
    <n v="1998"/>
    <x v="6"/>
    <s v="19987"/>
    <x v="2"/>
    <s v="Niña7"/>
    <n v="8.4863483756148028"/>
  </r>
  <r>
    <d v="1998-07-24T00:00:00"/>
    <n v="1998"/>
    <x v="6"/>
    <s v="19987"/>
    <x v="2"/>
    <s v="Niña7"/>
    <n v="13.422285696125455"/>
  </r>
  <r>
    <d v="1998-07-25T00:00:00"/>
    <n v="1998"/>
    <x v="6"/>
    <s v="19987"/>
    <x v="2"/>
    <s v="Niña7"/>
    <n v="7.8873969171317855"/>
  </r>
  <r>
    <d v="1998-07-26T00:00:00"/>
    <n v="1998"/>
    <x v="6"/>
    <s v="19987"/>
    <x v="2"/>
    <s v="Niña7"/>
    <n v="15.551089072661481"/>
  </r>
  <r>
    <d v="1998-07-27T00:00:00"/>
    <n v="1998"/>
    <x v="6"/>
    <s v="19987"/>
    <x v="2"/>
    <s v="Niña7"/>
    <n v="12.909929629230342"/>
  </r>
  <r>
    <d v="1998-07-28T00:00:00"/>
    <n v="1998"/>
    <x v="6"/>
    <s v="19987"/>
    <x v="2"/>
    <s v="Niña7"/>
    <n v="18.581927778238196"/>
  </r>
  <r>
    <d v="1998-07-29T00:00:00"/>
    <n v="1998"/>
    <x v="6"/>
    <s v="19987"/>
    <x v="2"/>
    <s v="Niña7"/>
    <n v="24.073518861437915"/>
  </r>
  <r>
    <d v="1998-07-30T00:00:00"/>
    <n v="1998"/>
    <x v="6"/>
    <s v="19987"/>
    <x v="2"/>
    <s v="Niña7"/>
    <n v="16.056228856924267"/>
  </r>
  <r>
    <d v="1998-07-31T00:00:00"/>
    <n v="1998"/>
    <x v="6"/>
    <s v="19987"/>
    <x v="2"/>
    <s v="Niña7"/>
    <n v="12.051191995983606"/>
  </r>
  <r>
    <d v="1998-08-01T00:00:00"/>
    <n v="1998"/>
    <x v="7"/>
    <s v="19988"/>
    <x v="2"/>
    <s v="Niña8"/>
    <n v="8.5057971308731641"/>
  </r>
  <r>
    <d v="1998-08-02T00:00:00"/>
    <n v="1998"/>
    <x v="7"/>
    <s v="19988"/>
    <x v="2"/>
    <s v="Niña8"/>
    <n v="7.1915440001822919"/>
  </r>
  <r>
    <d v="1998-08-03T00:00:00"/>
    <n v="1998"/>
    <x v="7"/>
    <s v="19988"/>
    <x v="2"/>
    <s v="Niña8"/>
    <n v="7.0502924954818713"/>
  </r>
  <r>
    <d v="1998-08-04T00:00:00"/>
    <n v="1998"/>
    <x v="7"/>
    <s v="19988"/>
    <x v="2"/>
    <s v="Niña8"/>
    <n v="6.9028996210118674"/>
  </r>
  <r>
    <d v="1998-08-05T00:00:00"/>
    <n v="1998"/>
    <x v="7"/>
    <s v="19988"/>
    <x v="2"/>
    <s v="Niña8"/>
    <n v="6.9028996210118674"/>
  </r>
  <r>
    <d v="1998-08-06T00:00:00"/>
    <n v="1998"/>
    <x v="7"/>
    <s v="19988"/>
    <x v="2"/>
    <s v="Niña8"/>
    <n v="11.754581738982841"/>
  </r>
  <r>
    <d v="1998-08-07T00:00:00"/>
    <n v="1998"/>
    <x v="7"/>
    <s v="19988"/>
    <x v="2"/>
    <s v="Niña8"/>
    <n v="9.9674431360340403"/>
  </r>
  <r>
    <d v="1998-08-08T00:00:00"/>
    <n v="1998"/>
    <x v="7"/>
    <s v="19988"/>
    <x v="2"/>
    <s v="Niña8"/>
    <n v="17.201976724603416"/>
  </r>
  <r>
    <d v="1998-08-09T00:00:00"/>
    <n v="1998"/>
    <x v="7"/>
    <s v="19988"/>
    <x v="2"/>
    <s v="Niña8"/>
    <n v="10.72283161769281"/>
  </r>
  <r>
    <d v="1998-08-10T00:00:00"/>
    <n v="1998"/>
    <x v="7"/>
    <s v="19988"/>
    <x v="2"/>
    <s v="Niña8"/>
    <n v="12.393284195019527"/>
  </r>
  <r>
    <d v="1998-08-11T00:00:00"/>
    <n v="1998"/>
    <x v="7"/>
    <s v="19988"/>
    <x v="2"/>
    <s v="Niña8"/>
    <n v="7.4863297491223006"/>
  </r>
  <r>
    <d v="1998-08-12T00:00:00"/>
    <n v="1998"/>
    <x v="7"/>
    <s v="19988"/>
    <x v="2"/>
    <s v="Niña8"/>
    <n v="6.9028996210118674"/>
  </r>
  <r>
    <d v="1998-08-13T00:00:00"/>
    <n v="1998"/>
    <x v="7"/>
    <s v="19988"/>
    <x v="2"/>
    <s v="Niña8"/>
    <n v="6.5712656534543576"/>
  </r>
  <r>
    <d v="1998-08-14T00:00:00"/>
    <n v="1998"/>
    <x v="7"/>
    <s v="19988"/>
    <x v="2"/>
    <s v="Niña8"/>
    <n v="6.0860974416572597"/>
  </r>
  <r>
    <d v="1998-08-15T00:00:00"/>
    <n v="1998"/>
    <x v="7"/>
    <s v="19988"/>
    <x v="2"/>
    <s v="Niña8"/>
    <n v="11.748440369213258"/>
  </r>
  <r>
    <d v="1998-08-16T00:00:00"/>
    <n v="1998"/>
    <x v="7"/>
    <s v="19988"/>
    <x v="2"/>
    <s v="Niña8"/>
    <n v="6.6388207209197754"/>
  </r>
  <r>
    <d v="1998-08-17T00:00:00"/>
    <n v="1998"/>
    <x v="7"/>
    <s v="19988"/>
    <x v="2"/>
    <s v="Niña8"/>
    <n v="6.7555067465418626"/>
  </r>
  <r>
    <d v="1998-08-18T00:00:00"/>
    <n v="1998"/>
    <x v="7"/>
    <s v="19988"/>
    <x v="2"/>
    <s v="Niña8"/>
    <n v="10.870224492162816"/>
  </r>
  <r>
    <d v="1998-08-19T00:00:00"/>
    <n v="1998"/>
    <x v="7"/>
    <s v="19988"/>
    <x v="2"/>
    <s v="Niña8"/>
    <n v="13.76280965363665"/>
  </r>
  <r>
    <d v="1998-08-20T00:00:00"/>
    <n v="1998"/>
    <x v="7"/>
    <s v="19988"/>
    <x v="2"/>
    <s v="Niña8"/>
    <n v="11.447513250503667"/>
  </r>
  <r>
    <d v="1998-08-21T00:00:00"/>
    <n v="1998"/>
    <x v="7"/>
    <s v="19988"/>
    <x v="2"/>
    <s v="Niña8"/>
    <n v="15.506958668198367"/>
  </r>
  <r>
    <d v="1998-08-22T00:00:00"/>
    <n v="1998"/>
    <x v="7"/>
    <s v="19988"/>
    <x v="2"/>
    <s v="Niña8"/>
    <n v="9.5252645126240267"/>
  </r>
  <r>
    <d v="1998-08-23T00:00:00"/>
    <n v="1998"/>
    <x v="7"/>
    <s v="19988"/>
    <x v="2"/>
    <s v="Niña8"/>
    <n v="7.4863297491223006"/>
  </r>
  <r>
    <d v="1998-08-24T00:00:00"/>
    <n v="1998"/>
    <x v="7"/>
    <s v="19988"/>
    <x v="2"/>
    <s v="Niña8"/>
    <n v="6.6388207209197754"/>
  </r>
  <r>
    <d v="1998-08-25T00:00:00"/>
    <n v="1998"/>
    <x v="7"/>
    <s v="19988"/>
    <x v="2"/>
    <s v="Niña8"/>
    <n v="11.306261745803244"/>
  </r>
  <r>
    <d v="1998-08-26T00:00:00"/>
    <n v="1998"/>
    <x v="7"/>
    <s v="19988"/>
    <x v="2"/>
    <s v="Niña8"/>
    <n v="17.183552615294666"/>
  </r>
  <r>
    <d v="1998-08-27T00:00:00"/>
    <n v="1998"/>
    <x v="7"/>
    <s v="19988"/>
    <x v="2"/>
    <s v="Niña8"/>
    <n v="15.814027156677541"/>
  </r>
  <r>
    <d v="1998-08-28T00:00:00"/>
    <n v="1998"/>
    <x v="7"/>
    <s v="19988"/>
    <x v="2"/>
    <s v="Niña8"/>
    <n v="10.403480389674469"/>
  </r>
  <r>
    <d v="1998-08-29T00:00:00"/>
    <n v="1998"/>
    <x v="7"/>
    <s v="19988"/>
    <x v="2"/>
    <s v="Niña8"/>
    <n v="8.6531900053431681"/>
  </r>
  <r>
    <d v="1998-08-30T00:00:00"/>
    <n v="1998"/>
    <x v="7"/>
    <s v="19988"/>
    <x v="2"/>
    <s v="Niña8"/>
    <n v="13.511013493083725"/>
  </r>
  <r>
    <d v="1998-08-31T00:00:00"/>
    <n v="1998"/>
    <x v="7"/>
    <s v="19988"/>
    <x v="2"/>
    <s v="Niña8"/>
    <n v="10.403480389674469"/>
  </r>
  <r>
    <d v="1998-09-01T00:00:00"/>
    <n v="1998"/>
    <x v="8"/>
    <s v="19989"/>
    <x v="2"/>
    <s v="Niña9"/>
    <n v="10.402198085281182"/>
  </r>
  <r>
    <d v="1998-09-02T00:00:00"/>
    <n v="1998"/>
    <x v="8"/>
    <s v="19989"/>
    <x v="2"/>
    <s v="Niña9"/>
    <n v="15.771944956801171"/>
  </r>
  <r>
    <d v="1998-09-03T00:00:00"/>
    <n v="1998"/>
    <x v="8"/>
    <s v="19989"/>
    <x v="2"/>
    <s v="Niña9"/>
    <n v="23.273400385356734"/>
  </r>
  <r>
    <d v="1998-09-04T00:00:00"/>
    <n v="1998"/>
    <x v="8"/>
    <s v="19989"/>
    <x v="2"/>
    <s v="Niña9"/>
    <n v="29.918124843204957"/>
  </r>
  <r>
    <d v="1998-09-05T00:00:00"/>
    <n v="1998"/>
    <x v="8"/>
    <s v="19989"/>
    <x v="2"/>
    <s v="Niña9"/>
    <n v="18.686179439837144"/>
  </r>
  <r>
    <d v="1998-09-06T00:00:00"/>
    <n v="1998"/>
    <x v="8"/>
    <s v="19989"/>
    <x v="2"/>
    <s v="Niña9"/>
    <n v="13.849359707576051"/>
  </r>
  <r>
    <d v="1998-09-07T00:00:00"/>
    <n v="1998"/>
    <x v="8"/>
    <s v="19989"/>
    <x v="2"/>
    <s v="Niña9"/>
    <n v="17.202078545698456"/>
  </r>
  <r>
    <d v="1998-09-08T00:00:00"/>
    <n v="1998"/>
    <x v="8"/>
    <s v="19989"/>
    <x v="2"/>
    <s v="Niña9"/>
    <n v="22.720235506632314"/>
  </r>
  <r>
    <d v="1998-09-09T00:00:00"/>
    <n v="1998"/>
    <x v="8"/>
    <s v="19989"/>
    <x v="2"/>
    <s v="Niña9"/>
    <n v="21.418274267683369"/>
  </r>
  <r>
    <d v="1998-09-10T00:00:00"/>
    <n v="1998"/>
    <x v="8"/>
    <s v="19989"/>
    <x v="2"/>
    <s v="Niña9"/>
    <n v="16.021543743542679"/>
  </r>
  <r>
    <d v="1998-09-11T00:00:00"/>
    <n v="1998"/>
    <x v="8"/>
    <s v="19989"/>
    <x v="2"/>
    <s v="Niña9"/>
    <n v="16.696135059060264"/>
  </r>
  <r>
    <d v="1998-09-12T00:00:00"/>
    <n v="1998"/>
    <x v="8"/>
    <s v="19989"/>
    <x v="2"/>
    <s v="Niña9"/>
    <n v="11.812093934712939"/>
  </r>
  <r>
    <d v="1998-09-13T00:00:00"/>
    <n v="1998"/>
    <x v="8"/>
    <s v="19989"/>
    <x v="2"/>
    <s v="Niña9"/>
    <n v="17.539374203457246"/>
  </r>
  <r>
    <d v="1998-09-14T00:00:00"/>
    <n v="1998"/>
    <x v="8"/>
    <s v="19989"/>
    <x v="2"/>
    <s v="Niña9"/>
    <n v="15.198542338611224"/>
  </r>
  <r>
    <d v="1998-09-15T00:00:00"/>
    <n v="1998"/>
    <x v="8"/>
    <s v="19989"/>
    <x v="2"/>
    <s v="Niña9"/>
    <n v="17.033430716819058"/>
  </r>
  <r>
    <d v="1998-09-16T00:00:00"/>
    <n v="1998"/>
    <x v="8"/>
    <s v="19989"/>
    <x v="2"/>
    <s v="Niña9"/>
    <n v="13.350162134093036"/>
  </r>
  <r>
    <d v="1998-09-17T00:00:00"/>
    <n v="1998"/>
    <x v="8"/>
    <s v="19989"/>
    <x v="2"/>
    <s v="Niña9"/>
    <n v="12.162881418782085"/>
  </r>
  <r>
    <d v="1998-09-18T00:00:00"/>
    <n v="1998"/>
    <x v="8"/>
    <s v="19989"/>
    <x v="2"/>
    <s v="Niña9"/>
    <n v="11.326388187540276"/>
  </r>
  <r>
    <d v="1998-09-19T00:00:00"/>
    <n v="1998"/>
    <x v="8"/>
    <s v="19989"/>
    <x v="2"/>
    <s v="Niña9"/>
    <n v="10.591083653626107"/>
  </r>
  <r>
    <d v="1998-09-20T00:00:00"/>
    <n v="1998"/>
    <x v="8"/>
    <s v="19989"/>
    <x v="2"/>
    <s v="Niña9"/>
    <n v="9.6668935513670142"/>
  </r>
  <r>
    <d v="1998-09-21T00:00:00"/>
    <n v="1998"/>
    <x v="8"/>
    <s v="19989"/>
    <x v="2"/>
    <s v="Niña9"/>
    <n v="10.402198085281182"/>
  </r>
  <r>
    <d v="1998-09-22T00:00:00"/>
    <n v="1998"/>
    <x v="8"/>
    <s v="19989"/>
    <x v="2"/>
    <s v="Niña9"/>
    <n v="14.557680588869516"/>
  </r>
  <r>
    <d v="1998-09-23T00:00:00"/>
    <n v="1998"/>
    <x v="8"/>
    <s v="19989"/>
    <x v="2"/>
    <s v="Niña9"/>
    <n v="10.948617050850428"/>
  </r>
  <r>
    <d v="1998-09-24T00:00:00"/>
    <n v="1998"/>
    <x v="8"/>
    <s v="19989"/>
    <x v="2"/>
    <s v="Niña9"/>
    <n v="18.470310218871518"/>
  </r>
  <r>
    <d v="1998-09-25T00:00:00"/>
    <n v="1998"/>
    <x v="8"/>
    <s v="19989"/>
    <x v="2"/>
    <s v="Niña9"/>
    <n v="20.156788507665485"/>
  </r>
  <r>
    <d v="1998-09-26T00:00:00"/>
    <n v="1998"/>
    <x v="8"/>
    <s v="19989"/>
    <x v="2"/>
    <s v="Niña9"/>
    <n v="16.527487230180867"/>
  </r>
  <r>
    <d v="1998-09-27T00:00:00"/>
    <n v="1998"/>
    <x v="8"/>
    <s v="19989"/>
    <x v="2"/>
    <s v="Niña9"/>
    <n v="22.126595148976836"/>
  </r>
  <r>
    <d v="1998-09-28T00:00:00"/>
    <n v="1998"/>
    <x v="8"/>
    <s v="19989"/>
    <x v="2"/>
    <s v="Niña9"/>
    <n v="17.370726374577853"/>
  </r>
  <r>
    <d v="1998-09-29T00:00:00"/>
    <n v="1998"/>
    <x v="8"/>
    <s v="19989"/>
    <x v="2"/>
    <s v="Niña9"/>
    <n v="16.190191572422073"/>
  </r>
  <r>
    <d v="1998-09-30T00:00:00"/>
    <n v="1998"/>
    <x v="8"/>
    <s v="19989"/>
    <x v="2"/>
    <s v="Niña9"/>
    <n v="12.547398468627108"/>
  </r>
  <r>
    <d v="1998-10-01T00:00:00"/>
    <n v="1998"/>
    <x v="9"/>
    <s v="199810"/>
    <x v="2"/>
    <s v="Niña10"/>
    <n v="10.52294197096969"/>
  </r>
  <r>
    <d v="1998-10-02T00:00:00"/>
    <n v="1998"/>
    <x v="9"/>
    <s v="199810"/>
    <x v="2"/>
    <s v="Niña10"/>
    <n v="8.0284597109191047"/>
  </r>
  <r>
    <d v="1998-10-03T00:00:00"/>
    <n v="1998"/>
    <x v="9"/>
    <s v="199810"/>
    <x v="2"/>
    <s v="Niña10"/>
    <n v="7.3838771101077159"/>
  </r>
  <r>
    <d v="1998-10-04T00:00:00"/>
    <n v="1998"/>
    <x v="9"/>
    <s v="199810"/>
    <x v="2"/>
    <s v="Niña10"/>
    <n v="15.082184757196599"/>
  </r>
  <r>
    <d v="1998-10-05T00:00:00"/>
    <n v="1998"/>
    <x v="9"/>
    <s v="199810"/>
    <x v="2"/>
    <s v="Niña10"/>
    <n v="14.191298235749962"/>
  </r>
  <r>
    <d v="1998-10-06T00:00:00"/>
    <n v="1998"/>
    <x v="9"/>
    <s v="199810"/>
    <x v="2"/>
    <s v="Niña10"/>
    <n v="17.912059590027091"/>
  </r>
  <r>
    <d v="1998-10-07T00:00:00"/>
    <n v="1998"/>
    <x v="9"/>
    <s v="199810"/>
    <x v="2"/>
    <s v="Niña10"/>
    <n v="13.625323269183861"/>
  </r>
  <r>
    <d v="1998-10-08T00:00:00"/>
    <n v="1998"/>
    <x v="9"/>
    <s v="199810"/>
    <x v="2"/>
    <s v="Niña10"/>
    <n v="15.606235652165209"/>
  </r>
  <r>
    <d v="1998-10-09T00:00:00"/>
    <n v="1998"/>
    <x v="9"/>
    <s v="199810"/>
    <x v="2"/>
    <s v="Niña10"/>
    <n v="17.922540607926464"/>
  </r>
  <r>
    <d v="1998-10-10T00:00:00"/>
    <n v="1998"/>
    <x v="9"/>
    <s v="199810"/>
    <x v="2"/>
    <s v="Niña10"/>
    <n v="11.398106965567269"/>
  </r>
  <r>
    <d v="1998-10-11T00:00:00"/>
    <n v="1998"/>
    <x v="9"/>
    <s v="199810"/>
    <x v="2"/>
    <s v="Niña10"/>
    <n v="10.245194996636327"/>
  </r>
  <r>
    <d v="1998-10-12T00:00:00"/>
    <n v="1998"/>
    <x v="9"/>
    <s v="199810"/>
    <x v="2"/>
    <s v="Niña10"/>
    <n v="10.177068380290407"/>
  </r>
  <r>
    <d v="1998-10-13T00:00:00"/>
    <n v="1998"/>
    <x v="9"/>
    <s v="199810"/>
    <x v="2"/>
    <s v="Niña10"/>
    <n v="14.636741496473279"/>
  </r>
  <r>
    <d v="1998-10-14T00:00:00"/>
    <n v="1998"/>
    <x v="9"/>
    <s v="199810"/>
    <x v="2"/>
    <s v="Niña10"/>
    <n v="11.544841216158479"/>
  </r>
  <r>
    <d v="1998-10-15T00:00:00"/>
    <n v="1998"/>
    <x v="9"/>
    <s v="199810"/>
    <x v="2"/>
    <s v="Niña10"/>
    <n v="10.632992658913098"/>
  </r>
  <r>
    <d v="1998-10-16T00:00:00"/>
    <n v="1998"/>
    <x v="9"/>
    <s v="199810"/>
    <x v="2"/>
    <s v="Niña10"/>
    <n v="12.315196031762337"/>
  </r>
  <r>
    <d v="1998-10-17T00:00:00"/>
    <n v="1998"/>
    <x v="9"/>
    <s v="199810"/>
    <x v="2"/>
    <s v="Niña10"/>
    <n v="10.009372093900453"/>
  </r>
  <r>
    <d v="1998-10-18T00:00:00"/>
    <n v="1998"/>
    <x v="9"/>
    <s v="199810"/>
    <x v="2"/>
    <s v="Niña10"/>
    <n v="13.887348716668166"/>
  </r>
  <r>
    <d v="1998-10-19T00:00:00"/>
    <n v="1998"/>
    <x v="9"/>
    <s v="199810"/>
    <x v="2"/>
    <s v="Niña10"/>
    <n v="14.175576708900902"/>
  </r>
  <r>
    <d v="1998-10-20T00:00:00"/>
    <n v="1998"/>
    <x v="9"/>
    <s v="199810"/>
    <x v="2"/>
    <s v="Niña10"/>
    <n v="10.119422781843859"/>
  </r>
  <r>
    <d v="1998-10-21T00:00:00"/>
    <n v="1998"/>
    <x v="9"/>
    <s v="199810"/>
    <x v="2"/>
    <s v="Niña10"/>
    <n v="12.205145343818929"/>
  </r>
  <r>
    <d v="1998-10-22T00:00:00"/>
    <n v="1998"/>
    <x v="9"/>
    <s v="199810"/>
    <x v="2"/>
    <s v="Niña10"/>
    <n v="9.9464859865042197"/>
  </r>
  <r>
    <d v="1998-10-23T00:00:00"/>
    <n v="1998"/>
    <x v="9"/>
    <s v="199810"/>
    <x v="2"/>
    <s v="Niña10"/>
    <n v="9.3752705109884342"/>
  </r>
  <r>
    <d v="1998-10-24T00:00:00"/>
    <n v="1998"/>
    <x v="9"/>
    <s v="199810"/>
    <x v="2"/>
    <s v="Niña10"/>
    <n v="13.625323269183861"/>
  </r>
  <r>
    <d v="1998-10-25T00:00:00"/>
    <n v="1998"/>
    <x v="9"/>
    <s v="199810"/>
    <x v="2"/>
    <s v="Niña10"/>
    <n v="16.088362475536329"/>
  </r>
  <r>
    <d v="1998-10-26T00:00:00"/>
    <n v="1998"/>
    <x v="9"/>
    <s v="199810"/>
    <x v="2"/>
    <s v="Niña10"/>
    <n v="12.839246926730947"/>
  </r>
  <r>
    <d v="1998-10-27T00:00:00"/>
    <n v="1998"/>
    <x v="9"/>
    <s v="199810"/>
    <x v="2"/>
    <s v="Niña10"/>
    <n v="12.184183308020184"/>
  </r>
  <r>
    <d v="1998-10-28T00:00:00"/>
    <n v="1998"/>
    <x v="9"/>
    <s v="199810"/>
    <x v="2"/>
    <s v="Niña10"/>
    <n v="22.5079859389018"/>
  </r>
  <r>
    <d v="1998-10-29T00:00:00"/>
    <n v="1998"/>
    <x v="9"/>
    <s v="199810"/>
    <x v="2"/>
    <s v="Niña10"/>
    <n v="16.58621082575651"/>
  </r>
  <r>
    <d v="1998-10-30T00:00:00"/>
    <n v="1998"/>
    <x v="9"/>
    <s v="199810"/>
    <x v="2"/>
    <s v="Niña10"/>
    <n v="12.184183308020184"/>
  </r>
  <r>
    <d v="1998-10-31T00:00:00"/>
    <n v="1998"/>
    <x v="9"/>
    <s v="199810"/>
    <x v="2"/>
    <s v="Niña10"/>
    <n v="19.589022453926646"/>
  </r>
  <r>
    <d v="1998-11-01T00:00:00"/>
    <n v="1998"/>
    <x v="10"/>
    <s v="199811"/>
    <x v="2"/>
    <s v="Niña11"/>
    <n v="10.531628471499559"/>
  </r>
  <r>
    <d v="1998-11-02T00:00:00"/>
    <n v="1998"/>
    <x v="10"/>
    <s v="199811"/>
    <x v="2"/>
    <s v="Niña11"/>
    <n v="12.501206276731549"/>
  </r>
  <r>
    <d v="1998-11-03T00:00:00"/>
    <n v="1998"/>
    <x v="10"/>
    <s v="199811"/>
    <x v="2"/>
    <s v="Niña11"/>
    <n v="11.863389629959531"/>
  </r>
  <r>
    <d v="1998-11-04T00:00:00"/>
    <n v="1998"/>
    <x v="10"/>
    <s v="199811"/>
    <x v="2"/>
    <s v="Niña11"/>
    <n v="11.225572983187513"/>
  </r>
  <r>
    <d v="1998-11-05T00:00:00"/>
    <n v="1998"/>
    <x v="10"/>
    <s v="199811"/>
    <x v="2"/>
    <s v="Niña11"/>
    <n v="13.139022923503566"/>
  </r>
  <r>
    <d v="1998-11-06T00:00:00"/>
    <n v="1998"/>
    <x v="10"/>
    <s v="199811"/>
    <x v="2"/>
    <s v="Niña11"/>
    <n v="13.690096506314591"/>
  </r>
  <r>
    <d v="1998-11-07T00:00:00"/>
    <n v="1998"/>
    <x v="10"/>
    <s v="199811"/>
    <x v="2"/>
    <s v="Niña11"/>
    <n v="11.863389629959531"/>
  </r>
  <r>
    <d v="1998-11-08T00:00:00"/>
    <n v="1998"/>
    <x v="10"/>
    <s v="199811"/>
    <x v="2"/>
    <s v="Niña11"/>
    <n v="11.225572983187513"/>
  </r>
  <r>
    <d v="1998-11-09T00:00:00"/>
    <n v="1998"/>
    <x v="10"/>
    <s v="199811"/>
    <x v="2"/>
    <s v="Niña11"/>
    <n v="10.730627265292428"/>
  </r>
  <r>
    <d v="1998-11-10T00:00:00"/>
    <n v="1998"/>
    <x v="10"/>
    <s v="199811"/>
    <x v="2"/>
    <s v="Niña11"/>
    <n v="13.082895058587628"/>
  </r>
  <r>
    <d v="1998-11-11T00:00:00"/>
    <n v="1998"/>
    <x v="10"/>
    <s v="199811"/>
    <x v="2"/>
    <s v="Niña11"/>
    <n v="20.512183360188093"/>
  </r>
  <r>
    <d v="1998-11-12T00:00:00"/>
    <n v="1998"/>
    <x v="10"/>
    <s v="199811"/>
    <x v="2"/>
    <s v="Niña11"/>
    <n v="12.756332935440355"/>
  </r>
  <r>
    <d v="1998-11-13T00:00:00"/>
    <n v="1998"/>
    <x v="10"/>
    <s v="199811"/>
    <x v="2"/>
    <s v="Niña11"/>
    <n v="12.756332935440355"/>
  </r>
  <r>
    <d v="1998-11-14T00:00:00"/>
    <n v="1998"/>
    <x v="10"/>
    <s v="199811"/>
    <x v="2"/>
    <s v="Niña11"/>
    <n v="14.506501814182773"/>
  </r>
  <r>
    <d v="1998-11-15T00:00:00"/>
    <n v="1998"/>
    <x v="10"/>
    <s v="199811"/>
    <x v="2"/>
    <s v="Niña11"/>
    <n v="15.792340174075161"/>
  </r>
  <r>
    <d v="1998-11-16T00:00:00"/>
    <n v="1998"/>
    <x v="10"/>
    <s v="199811"/>
    <x v="2"/>
    <s v="Niña11"/>
    <n v="18.869167678103373"/>
  </r>
  <r>
    <d v="1998-11-17T00:00:00"/>
    <n v="1998"/>
    <x v="10"/>
    <s v="199811"/>
    <x v="2"/>
    <s v="Niña11"/>
    <n v="17.425150789811525"/>
  </r>
  <r>
    <d v="1998-11-18T00:00:00"/>
    <n v="1998"/>
    <x v="10"/>
    <s v="199811"/>
    <x v="2"/>
    <s v="Niña11"/>
    <n v="13.011459594149162"/>
  </r>
  <r>
    <d v="1998-11-19T00:00:00"/>
    <n v="1998"/>
    <x v="10"/>
    <s v="199811"/>
    <x v="2"/>
    <s v="Niña11"/>
    <n v="11.608262971250724"/>
  </r>
  <r>
    <d v="1998-11-20T00:00:00"/>
    <n v="1998"/>
    <x v="10"/>
    <s v="199811"/>
    <x v="2"/>
    <s v="Niña11"/>
    <n v="13.266586252857969"/>
  </r>
  <r>
    <d v="1998-11-21T00:00:00"/>
    <n v="1998"/>
    <x v="10"/>
    <s v="199811"/>
    <x v="2"/>
    <s v="Niña11"/>
    <n v="14.287092887693198"/>
  </r>
  <r>
    <d v="1998-11-22T00:00:00"/>
    <n v="1998"/>
    <x v="10"/>
    <s v="199811"/>
    <x v="2"/>
    <s v="Niña11"/>
    <n v="15.220856458567432"/>
  </r>
  <r>
    <d v="1998-11-23T00:00:00"/>
    <n v="1998"/>
    <x v="10"/>
    <s v="199811"/>
    <x v="2"/>
    <s v="Niña11"/>
    <n v="13.394149582212373"/>
  </r>
  <r>
    <d v="1998-11-24T00:00:00"/>
    <n v="1998"/>
    <x v="10"/>
    <s v="199811"/>
    <x v="2"/>
    <s v="Niña11"/>
    <n v="11.225572983187513"/>
  </r>
  <r>
    <d v="1998-11-25T00:00:00"/>
    <n v="1998"/>
    <x v="10"/>
    <s v="199811"/>
    <x v="2"/>
    <s v="Niña11"/>
    <n v="12.373642947377146"/>
  </r>
  <r>
    <d v="1998-11-26T00:00:00"/>
    <n v="1998"/>
    <x v="10"/>
    <s v="199811"/>
    <x v="2"/>
    <s v="Niña11"/>
    <n v="11.863389629959531"/>
  </r>
  <r>
    <d v="1998-11-27T00:00:00"/>
    <n v="1998"/>
    <x v="10"/>
    <s v="199811"/>
    <x v="2"/>
    <s v="Niña11"/>
    <n v="10.715319665769899"/>
  </r>
  <r>
    <d v="1998-11-28T00:00:00"/>
    <n v="1998"/>
    <x v="10"/>
    <s v="199811"/>
    <x v="2"/>
    <s v="Niña11"/>
    <n v="15.297394456180076"/>
  </r>
  <r>
    <d v="1998-11-29T00:00:00"/>
    <n v="1998"/>
    <x v="10"/>
    <s v="199811"/>
    <x v="2"/>
    <s v="Niña11"/>
    <n v="10.970446324478706"/>
  </r>
  <r>
    <d v="1998-11-30T00:00:00"/>
    <n v="1998"/>
    <x v="10"/>
    <s v="199811"/>
    <x v="2"/>
    <s v="Niña11"/>
    <n v="11.990952959313935"/>
  </r>
  <r>
    <d v="1998-12-01T00:00:00"/>
    <n v="1998"/>
    <x v="11"/>
    <s v="199812"/>
    <x v="2"/>
    <s v="Niña12"/>
    <n v="11.786788098828179"/>
  </r>
  <r>
    <d v="1998-12-02T00:00:00"/>
    <n v="1998"/>
    <x v="11"/>
    <s v="199812"/>
    <x v="2"/>
    <s v="Niña12"/>
    <n v="12.883233503370336"/>
  </r>
  <r>
    <d v="1998-12-03T00:00:00"/>
    <n v="1998"/>
    <x v="11"/>
    <s v="199812"/>
    <x v="2"/>
    <s v="Niña12"/>
    <n v="11.381103299147581"/>
  </r>
  <r>
    <d v="1998-12-04T00:00:00"/>
    <n v="1998"/>
    <x v="11"/>
    <s v="199812"/>
    <x v="2"/>
    <s v="Niña12"/>
    <n v="18.447693931421778"/>
  </r>
  <r>
    <d v="1998-12-05T00:00:00"/>
    <n v="1998"/>
    <x v="11"/>
    <s v="199812"/>
    <x v="2"/>
    <s v="Niña12"/>
    <n v="14.527901610183569"/>
  </r>
  <r>
    <d v="1998-12-06T00:00:00"/>
    <n v="1998"/>
    <x v="11"/>
    <s v="199812"/>
    <x v="2"/>
    <s v="Niña12"/>
    <n v="21.243629713004278"/>
  </r>
  <r>
    <d v="1998-12-07T00:00:00"/>
    <n v="1998"/>
    <x v="11"/>
    <s v="199812"/>
    <x v="2"/>
    <s v="Niña12"/>
    <n v="20.492564610892899"/>
  </r>
  <r>
    <d v="1998-12-08T00:00:00"/>
    <n v="1998"/>
    <x v="11"/>
    <s v="199812"/>
    <x v="2"/>
    <s v="Niña12"/>
    <n v="14.66495728575134"/>
  </r>
  <r>
    <d v="1998-12-09T00:00:00"/>
    <n v="1998"/>
    <x v="11"/>
    <s v="199812"/>
    <x v="2"/>
    <s v="Niña12"/>
    <n v="16.199980852110357"/>
  </r>
  <r>
    <d v="1998-12-10T00:00:00"/>
    <n v="1998"/>
    <x v="11"/>
    <s v="199812"/>
    <x v="2"/>
    <s v="Niña12"/>
    <n v="14.253790259048031"/>
  </r>
  <r>
    <d v="1998-12-11T00:00:00"/>
    <n v="1998"/>
    <x v="11"/>
    <s v="199812"/>
    <x v="2"/>
    <s v="Niña12"/>
    <n v="15.350235663590187"/>
  </r>
  <r>
    <d v="1998-12-12T00:00:00"/>
    <n v="1998"/>
    <x v="11"/>
    <s v="199812"/>
    <x v="2"/>
    <s v="Niña12"/>
    <n v="16.857848094835653"/>
  </r>
  <r>
    <d v="1998-12-13T00:00:00"/>
    <n v="1998"/>
    <x v="11"/>
    <s v="199812"/>
    <x v="2"/>
    <s v="Niña12"/>
    <n v="15.130946582681755"/>
  </r>
  <r>
    <d v="1998-12-14T00:00:00"/>
    <n v="1998"/>
    <x v="11"/>
    <s v="199812"/>
    <x v="2"/>
    <s v="Niña12"/>
    <n v="13.568511881209183"/>
  </r>
  <r>
    <d v="1998-12-15T00:00:00"/>
    <n v="1998"/>
    <x v="11"/>
    <s v="199812"/>
    <x v="2"/>
    <s v="Niña12"/>
    <n v="17.817237823810039"/>
  </r>
  <r>
    <d v="1998-12-16T00:00:00"/>
    <n v="1998"/>
    <x v="11"/>
    <s v="199812"/>
    <x v="2"/>
    <s v="Niña12"/>
    <n v="11.106991948012043"/>
  </r>
  <r>
    <d v="1998-12-17T00:00:00"/>
    <n v="1998"/>
    <x v="11"/>
    <s v="199812"/>
    <x v="2"/>
    <s v="Niña12"/>
    <n v="11.106991948012043"/>
  </r>
  <r>
    <d v="1998-12-18T00:00:00"/>
    <n v="1998"/>
    <x v="11"/>
    <s v="199812"/>
    <x v="2"/>
    <s v="Niña12"/>
    <n v="12.060899449963719"/>
  </r>
  <r>
    <d v="1998-12-19T00:00:00"/>
    <n v="1998"/>
    <x v="11"/>
    <s v="199812"/>
    <x v="2"/>
    <s v="Niña12"/>
    <n v="12.762624508870699"/>
  </r>
  <r>
    <d v="1998-12-20T00:00:00"/>
    <n v="1998"/>
    <x v="11"/>
    <s v="199812"/>
    <x v="2"/>
    <s v="Niña12"/>
    <n v="11.786788098828179"/>
  </r>
  <r>
    <d v="1998-12-21T00:00:00"/>
    <n v="1998"/>
    <x v="11"/>
    <s v="199812"/>
    <x v="2"/>
    <s v="Niña12"/>
    <n v="12.883233503370336"/>
  </r>
  <r>
    <d v="1998-12-22T00:00:00"/>
    <n v="1998"/>
    <x v="11"/>
    <s v="199812"/>
    <x v="2"/>
    <s v="Niña12"/>
    <n v="11.512676747692641"/>
  </r>
  <r>
    <d v="1998-12-23T00:00:00"/>
    <n v="1998"/>
    <x v="11"/>
    <s v="199812"/>
    <x v="2"/>
    <s v="Niña12"/>
    <n v="10.37785575399151"/>
  </r>
  <r>
    <d v="1998-12-24T00:00:00"/>
    <n v="1998"/>
    <x v="11"/>
    <s v="199812"/>
    <x v="2"/>
    <s v="Niña12"/>
    <n v="12.362421936212812"/>
  </r>
  <r>
    <d v="1998-12-25T00:00:00"/>
    <n v="1998"/>
    <x v="11"/>
    <s v="199812"/>
    <x v="2"/>
    <s v="Niña12"/>
    <n v="9.544557246539469"/>
  </r>
  <r>
    <d v="1998-12-26T00:00:00"/>
    <n v="1998"/>
    <x v="11"/>
    <s v="199812"/>
    <x v="2"/>
    <s v="Niña12"/>
    <n v="10.065368813696994"/>
  </r>
  <r>
    <d v="1998-12-27T00:00:00"/>
    <n v="1998"/>
    <x v="11"/>
    <s v="199812"/>
    <x v="2"/>
    <s v="Niña12"/>
    <n v="10.586180380854518"/>
  </r>
  <r>
    <d v="1998-12-28T00:00:00"/>
    <n v="1998"/>
    <x v="11"/>
    <s v="199812"/>
    <x v="2"/>
    <s v="Niña12"/>
    <n v="11.068616358853067"/>
  </r>
  <r>
    <d v="1998-12-29T00:00:00"/>
    <n v="1998"/>
    <x v="11"/>
    <s v="199812"/>
    <x v="2"/>
    <s v="Niña12"/>
    <n v="14.116734583480261"/>
  </r>
  <r>
    <d v="1998-12-30T00:00:00"/>
    <n v="1998"/>
    <x v="11"/>
    <s v="199812"/>
    <x v="2"/>
    <s v="Niña12"/>
    <n v="10.120191083924102"/>
  </r>
  <r>
    <d v="1998-12-31T00:00:00"/>
    <n v="1998"/>
    <x v="11"/>
    <s v="199812"/>
    <x v="2"/>
    <s v="Niña12"/>
    <n v="8.3768428907020738"/>
  </r>
  <r>
    <d v="1999-01-01T00:00:00"/>
    <n v="1999"/>
    <x v="0"/>
    <s v="19991"/>
    <x v="2"/>
    <s v="Niña1"/>
    <n v="14.00013361174155"/>
  </r>
  <r>
    <d v="1999-01-02T00:00:00"/>
    <n v="1999"/>
    <x v="0"/>
    <s v="19991"/>
    <x v="2"/>
    <s v="Niña1"/>
    <n v="17.818855725157992"/>
  </r>
  <r>
    <d v="1999-01-03T00:00:00"/>
    <n v="1999"/>
    <x v="0"/>
    <s v="19991"/>
    <x v="2"/>
    <s v="Niña1"/>
    <n v="11.655693185072241"/>
  </r>
  <r>
    <d v="1999-01-04T00:00:00"/>
    <n v="1999"/>
    <x v="0"/>
    <s v="19991"/>
    <x v="2"/>
    <s v="Niña1"/>
    <n v="11.112536774165402"/>
  </r>
  <r>
    <d v="1999-01-05T00:00:00"/>
    <n v="1999"/>
    <x v="0"/>
    <s v="19991"/>
    <x v="2"/>
    <s v="Niña1"/>
    <n v="9.9153757052278841"/>
  </r>
  <r>
    <d v="1999-01-06T00:00:00"/>
    <n v="1999"/>
    <x v="0"/>
    <s v="19991"/>
    <x v="2"/>
    <s v="Niña1"/>
    <n v="10.852043393424369"/>
  </r>
  <r>
    <d v="1999-01-07T00:00:00"/>
    <n v="1999"/>
    <x v="0"/>
    <s v="19991"/>
    <x v="2"/>
    <s v="Niña1"/>
    <n v="10.724567909231947"/>
  </r>
  <r>
    <d v="1999-01-08T00:00:00"/>
    <n v="1999"/>
    <x v="0"/>
    <s v="19991"/>
    <x v="2"/>
    <s v="Niña1"/>
    <n v="13.196483820093677"/>
  </r>
  <r>
    <d v="1999-01-09T00:00:00"/>
    <n v="1999"/>
    <x v="0"/>
    <s v="19991"/>
    <x v="2"/>
    <s v="Niña1"/>
    <n v="16.738085315700506"/>
  </r>
  <r>
    <d v="1999-01-10T00:00:00"/>
    <n v="1999"/>
    <x v="0"/>
    <s v="19991"/>
    <x v="2"/>
    <s v="Niña1"/>
    <n v="20.578977078541715"/>
  </r>
  <r>
    <d v="1999-01-11T00:00:00"/>
    <n v="1999"/>
    <x v="0"/>
    <s v="19991"/>
    <x v="2"/>
    <s v="Niña1"/>
    <n v="12.331867492527692"/>
  </r>
  <r>
    <d v="1999-01-12T00:00:00"/>
    <n v="1999"/>
    <x v="0"/>
    <s v="19991"/>
    <x v="2"/>
    <s v="Niña1"/>
    <n v="12.193307183622887"/>
  </r>
  <r>
    <d v="1999-01-13T00:00:00"/>
    <n v="1999"/>
    <x v="0"/>
    <s v="19991"/>
    <x v="2"/>
    <s v="Niña1"/>
    <n v="11.517132876167436"/>
  </r>
  <r>
    <d v="1999-01-14T00:00:00"/>
    <n v="1999"/>
    <x v="0"/>
    <s v="19991"/>
    <x v="2"/>
    <s v="Niña1"/>
    <n v="10.979518877616789"/>
  </r>
  <r>
    <d v="1999-01-15T00:00:00"/>
    <n v="1999"/>
    <x v="0"/>
    <s v="19991"/>
    <x v="2"/>
    <s v="Niña1"/>
    <n v="9.7823578086792704"/>
  </r>
  <r>
    <d v="1999-01-16T00:00:00"/>
    <n v="1999"/>
    <x v="0"/>
    <s v="19991"/>
    <x v="2"/>
    <s v="Niña1"/>
    <n v="9.6493399121306567"/>
  </r>
  <r>
    <d v="1999-01-17T00:00:00"/>
    <n v="1999"/>
    <x v="0"/>
    <s v="19991"/>
    <x v="2"/>
    <s v="Niña1"/>
    <n v="12.071374111786657"/>
  </r>
  <r>
    <d v="1999-01-18T00:00:00"/>
    <n v="1999"/>
    <x v="0"/>
    <s v="19991"/>
    <x v="2"/>
    <s v="Niña1"/>
    <n v="10.308886982517532"/>
  </r>
  <r>
    <d v="1999-01-19T00:00:00"/>
    <n v="1999"/>
    <x v="0"/>
    <s v="19991"/>
    <x v="2"/>
    <s v="Niña1"/>
    <n v="10.574922775614757"/>
  </r>
  <r>
    <d v="1999-01-20T00:00:00"/>
    <n v="1999"/>
    <x v="0"/>
    <s v="19991"/>
    <x v="2"/>
    <s v="Niña1"/>
    <n v="11.406284629043592"/>
  </r>
  <r>
    <d v="1999-01-21T00:00:00"/>
    <n v="1999"/>
    <x v="0"/>
    <s v="19991"/>
    <x v="2"/>
    <s v="Niña1"/>
    <n v="12.791887718091646"/>
  </r>
  <r>
    <d v="1999-01-22T00:00:00"/>
    <n v="1999"/>
    <x v="0"/>
    <s v="19991"/>
    <x v="2"/>
    <s v="Niña1"/>
    <n v="20.867182521063711"/>
  </r>
  <r>
    <d v="1999-01-23T00:00:00"/>
    <n v="1999"/>
    <x v="0"/>
    <s v="19991"/>
    <x v="2"/>
    <s v="Niña1"/>
    <n v="17.54173510734838"/>
  </r>
  <r>
    <d v="1999-01-24T00:00:00"/>
    <n v="1999"/>
    <x v="0"/>
    <s v="19991"/>
    <x v="2"/>
    <s v="Niña1"/>
    <n v="18.650217578586822"/>
  </r>
  <r>
    <d v="1999-01-25T00:00:00"/>
    <n v="1999"/>
    <x v="0"/>
    <s v="19991"/>
    <x v="2"/>
    <s v="Niña1"/>
    <n v="18.88854130990309"/>
  </r>
  <r>
    <d v="1999-01-26T00:00:00"/>
    <n v="1999"/>
    <x v="0"/>
    <s v="19991"/>
    <x v="2"/>
    <s v="Niña1"/>
    <n v="12.886108728146914"/>
  </r>
  <r>
    <d v="1999-01-27T00:00:00"/>
    <n v="1999"/>
    <x v="0"/>
    <s v="19991"/>
    <x v="2"/>
    <s v="Niña1"/>
    <n v="14.133151508290164"/>
  </r>
  <r>
    <d v="1999-01-28T00:00:00"/>
    <n v="1999"/>
    <x v="0"/>
    <s v="19991"/>
    <x v="2"/>
    <s v="Niña1"/>
    <n v="13.440349963766135"/>
  </r>
  <r>
    <d v="1999-01-29T00:00:00"/>
    <n v="1999"/>
    <x v="0"/>
    <s v="19991"/>
    <x v="2"/>
    <s v="Niña1"/>
    <n v="16.848933562824353"/>
  </r>
  <r>
    <d v="1999-01-30T00:00:00"/>
    <n v="1999"/>
    <x v="0"/>
    <s v="19991"/>
    <x v="2"/>
    <s v="Niña1"/>
    <n v="11.916186565813275"/>
  </r>
  <r>
    <d v="1999-01-31T00:00:00"/>
    <n v="1999"/>
    <x v="0"/>
    <s v="19991"/>
    <x v="2"/>
    <s v="Niña1"/>
    <n v="15.768163153366869"/>
  </r>
  <r>
    <d v="1999-02-01T00:00:00"/>
    <n v="1999"/>
    <x v="1"/>
    <s v="19992"/>
    <x v="2"/>
    <s v="Niña2"/>
    <n v="17.599996265117586"/>
  </r>
  <r>
    <d v="1999-02-02T00:00:00"/>
    <n v="1999"/>
    <x v="1"/>
    <s v="19992"/>
    <x v="2"/>
    <s v="Niña2"/>
    <n v="14.903222643849569"/>
  </r>
  <r>
    <d v="1999-02-03T00:00:00"/>
    <n v="1999"/>
    <x v="1"/>
    <s v="19992"/>
    <x v="2"/>
    <s v="Niña2"/>
    <n v="14.477416282596723"/>
  </r>
  <r>
    <d v="1999-02-04T00:00:00"/>
    <n v="1999"/>
    <x v="1"/>
    <s v="19992"/>
    <x v="2"/>
    <s v="Niña2"/>
    <n v="16.11251270980765"/>
  </r>
  <r>
    <d v="1999-02-05T00:00:00"/>
    <n v="1999"/>
    <x v="1"/>
    <s v="19992"/>
    <x v="2"/>
    <s v="Niña2"/>
    <n v="12.206449022581552"/>
  </r>
  <r>
    <d v="1999-02-06T00:00:00"/>
    <n v="1999"/>
    <x v="1"/>
    <s v="19992"/>
    <x v="2"/>
    <s v="Niña2"/>
    <n v="14.477416282596723"/>
  </r>
  <r>
    <d v="1999-02-07T00:00:00"/>
    <n v="1999"/>
    <x v="1"/>
    <s v="19992"/>
    <x v="2"/>
    <s v="Niña2"/>
    <n v="16.748383542611897"/>
  </r>
  <r>
    <d v="1999-02-08T00:00:00"/>
    <n v="1999"/>
    <x v="1"/>
    <s v="19992"/>
    <x v="2"/>
    <s v="Niña2"/>
    <n v="14.562577554847293"/>
  </r>
  <r>
    <d v="1999-02-09T00:00:00"/>
    <n v="1999"/>
    <x v="1"/>
    <s v="19992"/>
    <x v="2"/>
    <s v="Niña2"/>
    <n v="12.774190837585344"/>
  </r>
  <r>
    <d v="1999-02-10T00:00:00"/>
    <n v="1999"/>
    <x v="1"/>
    <s v="19992"/>
    <x v="2"/>
    <s v="Niña2"/>
    <n v="17.401286629866259"/>
  </r>
  <r>
    <d v="1999-02-11T00:00:00"/>
    <n v="1999"/>
    <x v="1"/>
    <s v="19992"/>
    <x v="2"/>
    <s v="Niña2"/>
    <n v="11.235610518925066"/>
  </r>
  <r>
    <d v="1999-02-12T00:00:00"/>
    <n v="1999"/>
    <x v="1"/>
    <s v="19992"/>
    <x v="2"/>
    <s v="Niña2"/>
    <n v="16.685931942961478"/>
  </r>
  <r>
    <d v="1999-02-13T00:00:00"/>
    <n v="1999"/>
    <x v="1"/>
    <s v="19992"/>
    <x v="2"/>
    <s v="Niña2"/>
    <n v="16.964125432313338"/>
  </r>
  <r>
    <d v="1999-02-14T00:00:00"/>
    <n v="1999"/>
    <x v="1"/>
    <s v="19992"/>
    <x v="2"/>
    <s v="Niña2"/>
    <n v="14.761287190098621"/>
  </r>
  <r>
    <d v="1999-02-15T00:00:00"/>
    <n v="1999"/>
    <x v="1"/>
    <s v="19992"/>
    <x v="2"/>
    <s v="Niña2"/>
    <n v="17.304770521315614"/>
  </r>
  <r>
    <d v="1999-02-16T00:00:00"/>
    <n v="1999"/>
    <x v="1"/>
    <s v="19992"/>
    <x v="2"/>
    <s v="Niña2"/>
    <n v="17.53186724731713"/>
  </r>
  <r>
    <d v="1999-02-17T00:00:00"/>
    <n v="1999"/>
    <x v="1"/>
    <s v="19992"/>
    <x v="2"/>
    <s v="Niña2"/>
    <n v="12.632255383834396"/>
  </r>
  <r>
    <d v="1999-02-18T00:00:00"/>
    <n v="1999"/>
    <x v="1"/>
    <s v="19992"/>
    <x v="2"/>
    <s v="Niña2"/>
    <n v="13.625803560091034"/>
  </r>
  <r>
    <d v="1999-02-19T00:00:00"/>
    <n v="1999"/>
    <x v="1"/>
    <s v="19992"/>
    <x v="2"/>
    <s v="Niña2"/>
    <n v="12.490319930083448"/>
  </r>
  <r>
    <d v="1999-02-20T00:00:00"/>
    <n v="1999"/>
    <x v="1"/>
    <s v="19992"/>
    <x v="2"/>
    <s v="Niña2"/>
    <n v="15.045158097600517"/>
  </r>
  <r>
    <d v="1999-02-21T00:00:00"/>
    <n v="1999"/>
    <x v="1"/>
    <s v="19992"/>
    <x v="2"/>
    <s v="Niña2"/>
    <n v="12.15535225923121"/>
  </r>
  <r>
    <d v="1999-02-22T00:00:00"/>
    <n v="1999"/>
    <x v="1"/>
    <s v="19992"/>
    <x v="2"/>
    <s v="Niña2"/>
    <n v="17.14580281311455"/>
  </r>
  <r>
    <d v="1999-02-23T00:00:00"/>
    <n v="1999"/>
    <x v="1"/>
    <s v="19992"/>
    <x v="2"/>
    <s v="Niña2"/>
    <n v="13.483868106340086"/>
  </r>
  <r>
    <d v="1999-02-24T00:00:00"/>
    <n v="1999"/>
    <x v="1"/>
    <s v="19992"/>
    <x v="2"/>
    <s v="Niña2"/>
    <n v="12.29161029483212"/>
  </r>
  <r>
    <d v="1999-02-25T00:00:00"/>
    <n v="1999"/>
    <x v="1"/>
    <s v="19992"/>
    <x v="2"/>
    <s v="Niña2"/>
    <n v="17.049286704563908"/>
  </r>
  <r>
    <d v="1999-02-26T00:00:00"/>
    <n v="1999"/>
    <x v="1"/>
    <s v="19992"/>
    <x v="2"/>
    <s v="Niña2"/>
    <n v="15.828641802305752"/>
  </r>
  <r>
    <d v="1999-02-27T00:00:00"/>
    <n v="1999"/>
    <x v="1"/>
    <s v="19992"/>
    <x v="2"/>
    <s v="Niña2"/>
    <n v="13.90967446759293"/>
  </r>
  <r>
    <d v="1999-02-28T00:00:00"/>
    <n v="1999"/>
    <x v="1"/>
    <s v="19992"/>
    <x v="2"/>
    <s v="Niña2"/>
    <n v="15.045158097600517"/>
  </r>
  <r>
    <d v="1999-03-01T00:00:00"/>
    <n v="1999"/>
    <x v="2"/>
    <s v="19993"/>
    <x v="2"/>
    <s v="Niña3"/>
    <n v="23.592467079549881"/>
  </r>
  <r>
    <d v="1999-03-02T00:00:00"/>
    <n v="1999"/>
    <x v="2"/>
    <s v="19993"/>
    <x v="2"/>
    <s v="Niña3"/>
    <n v="15.902104882348537"/>
  </r>
  <r>
    <d v="1999-03-03T00:00:00"/>
    <n v="1999"/>
    <x v="2"/>
    <s v="19993"/>
    <x v="2"/>
    <s v="Niña3"/>
    <n v="12.513131710700488"/>
  </r>
  <r>
    <d v="1999-03-04T00:00:00"/>
    <n v="1999"/>
    <x v="2"/>
    <s v="19993"/>
    <x v="2"/>
    <s v="Niña3"/>
    <n v="12.252441466727563"/>
  </r>
  <r>
    <d v="1999-03-05T00:00:00"/>
    <n v="1999"/>
    <x v="2"/>
    <s v="19993"/>
    <x v="2"/>
    <s v="Niña3"/>
    <n v="14.103342198935342"/>
  </r>
  <r>
    <d v="1999-03-06T00:00:00"/>
    <n v="1999"/>
    <x v="2"/>
    <s v="19993"/>
    <x v="2"/>
    <s v="Niña3"/>
    <n v="8.7070541486957573"/>
  </r>
  <r>
    <d v="1999-03-07T00:00:00"/>
    <n v="1999"/>
    <x v="2"/>
    <s v="19993"/>
    <x v="2"/>
    <s v="Niña3"/>
    <n v="10.208629953979816"/>
  </r>
  <r>
    <d v="1999-03-08T00:00:00"/>
    <n v="1999"/>
    <x v="2"/>
    <s v="19993"/>
    <x v="2"/>
    <s v="Niña3"/>
    <n v="11.51208117384445"/>
  </r>
  <r>
    <d v="1999-03-09T00:00:00"/>
    <n v="1999"/>
    <x v="2"/>
    <s v="19993"/>
    <x v="2"/>
    <s v="Niña3"/>
    <n v="12.513131710700488"/>
  </r>
  <r>
    <d v="1999-03-10T00:00:00"/>
    <n v="1999"/>
    <x v="2"/>
    <s v="19993"/>
    <x v="2"/>
    <s v="Niña3"/>
    <n v="11.371308442099069"/>
  </r>
  <r>
    <d v="1999-03-11T00:00:00"/>
    <n v="1999"/>
    <x v="2"/>
    <s v="19993"/>
    <x v="2"/>
    <s v="Niña3"/>
    <n v="9.6976770757928783"/>
  </r>
  <r>
    <d v="1999-03-12T00:00:00"/>
    <n v="1999"/>
    <x v="2"/>
    <s v="19993"/>
    <x v="2"/>
    <s v="Niña3"/>
    <n v="10.714369027287294"/>
  </r>
  <r>
    <d v="1999-03-13T00:00:00"/>
    <n v="1999"/>
    <x v="2"/>
    <s v="19993"/>
    <x v="2"/>
    <s v="Niña3"/>
    <n v="9.327496929351323"/>
  </r>
  <r>
    <d v="1999-03-14T00:00:00"/>
    <n v="1999"/>
    <x v="2"/>
    <s v="19993"/>
    <x v="2"/>
    <s v="Niña3"/>
    <n v="9.8228083928998835"/>
  </r>
  <r>
    <d v="1999-03-15T00:00:00"/>
    <n v="1999"/>
    <x v="2"/>
    <s v="19993"/>
    <x v="2"/>
    <s v="Niña3"/>
    <n v="13.144002101114971"/>
  </r>
  <r>
    <d v="1999-03-16T00:00:00"/>
    <n v="1999"/>
    <x v="2"/>
    <s v="19993"/>
    <x v="2"/>
    <s v="Niña3"/>
    <n v="13.425547564605733"/>
  </r>
  <r>
    <d v="1999-03-17T00:00:00"/>
    <n v="1999"/>
    <x v="2"/>
    <s v="19993"/>
    <x v="2"/>
    <s v="Niña3"/>
    <n v="13.034512198646341"/>
  </r>
  <r>
    <d v="1999-03-18T00:00:00"/>
    <n v="1999"/>
    <x v="2"/>
    <s v="19993"/>
    <x v="2"/>
    <s v="Niña3"/>
    <n v="11.731060978781708"/>
  </r>
  <r>
    <d v="1999-03-19T00:00:00"/>
    <n v="1999"/>
    <x v="2"/>
    <s v="19993"/>
    <x v="2"/>
    <s v="Niña3"/>
    <n v="11.585074442156868"/>
  </r>
  <r>
    <d v="1999-03-20T00:00:00"/>
    <n v="1999"/>
    <x v="2"/>
    <s v="19993"/>
    <x v="2"/>
    <s v="Niña3"/>
    <n v="9.37442117326645"/>
  </r>
  <r>
    <d v="1999-03-21T00:00:00"/>
    <n v="1999"/>
    <x v="2"/>
    <s v="19993"/>
    <x v="2"/>
    <s v="Niña3"/>
    <n v="9.0563790756194784"/>
  </r>
  <r>
    <d v="1999-03-22T00:00:00"/>
    <n v="1999"/>
    <x v="2"/>
    <s v="19993"/>
    <x v="2"/>
    <s v="Niña3"/>
    <n v="11.934399369080591"/>
  </r>
  <r>
    <d v="1999-03-23T00:00:00"/>
    <n v="1999"/>
    <x v="2"/>
    <s v="19993"/>
    <x v="2"/>
    <s v="Niña3"/>
    <n v="8.9729581975481416"/>
  </r>
  <r>
    <d v="1999-03-24T00:00:00"/>
    <n v="1999"/>
    <x v="2"/>
    <s v="19993"/>
    <x v="2"/>
    <s v="Niña3"/>
    <n v="11.751916198299542"/>
  </r>
  <r>
    <d v="1999-03-25T00:00:00"/>
    <n v="1999"/>
    <x v="2"/>
    <s v="19993"/>
    <x v="2"/>
    <s v="Niña3"/>
    <n v="12.47142127166482"/>
  </r>
  <r>
    <d v="1999-03-26T00:00:00"/>
    <n v="1999"/>
    <x v="2"/>
    <s v="19993"/>
    <x v="2"/>
    <s v="Niña3"/>
    <n v="9.3535659537486158"/>
  </r>
  <r>
    <d v="1999-03-27T00:00:00"/>
    <n v="1999"/>
    <x v="2"/>
    <s v="19993"/>
    <x v="2"/>
    <s v="Niña3"/>
    <n v="8.0605423436428971"/>
  </r>
  <r>
    <d v="1999-03-28T00:00:00"/>
    <n v="1999"/>
    <x v="2"/>
    <s v="19993"/>
    <x v="2"/>
    <s v="Niña3"/>
    <n v="8.2065288802677365"/>
  </r>
  <r>
    <d v="1999-03-29T00:00:00"/>
    <n v="1999"/>
    <x v="2"/>
    <s v="19993"/>
    <x v="2"/>
    <s v="Niña3"/>
    <n v="15.401579613920516"/>
  </r>
  <r>
    <d v="1999-03-30T00:00:00"/>
    <n v="1999"/>
    <x v="2"/>
    <s v="19993"/>
    <x v="2"/>
    <s v="Niña3"/>
    <n v="12.622621613169118"/>
  </r>
  <r>
    <d v="1999-03-31T00:00:00"/>
    <n v="1999"/>
    <x v="2"/>
    <s v="19993"/>
    <x v="2"/>
    <s v="Niña3"/>
    <n v="10.750865661443502"/>
  </r>
  <r>
    <d v="1999-04-01T00:00:00"/>
    <n v="1999"/>
    <x v="3"/>
    <s v="19994"/>
    <x v="2"/>
    <s v="Niña4"/>
    <n v="13.98681074751148"/>
  </r>
  <r>
    <d v="1999-04-02T00:00:00"/>
    <n v="1999"/>
    <x v="3"/>
    <s v="19994"/>
    <x v="2"/>
    <s v="Niña4"/>
    <n v="15.779512792586385"/>
  </r>
  <r>
    <d v="1999-04-03T00:00:00"/>
    <n v="1999"/>
    <x v="3"/>
    <s v="19994"/>
    <x v="2"/>
    <s v="Niña4"/>
    <n v="18.144883546504659"/>
  </r>
  <r>
    <d v="1999-04-04T00:00:00"/>
    <n v="1999"/>
    <x v="3"/>
    <s v="19994"/>
    <x v="2"/>
    <s v="Niña4"/>
    <n v="11.777056490561513"/>
  </r>
  <r>
    <d v="1999-04-05T00:00:00"/>
    <n v="1999"/>
    <x v="3"/>
    <s v="19994"/>
    <x v="2"/>
    <s v="Niña4"/>
    <n v="10.451203936391535"/>
  </r>
  <r>
    <d v="1999-04-06T00:00:00"/>
    <n v="1999"/>
    <x v="3"/>
    <s v="19994"/>
    <x v="2"/>
    <s v="Niña4"/>
    <n v="14.123753264843591"/>
  </r>
  <r>
    <d v="1999-04-07T00:00:00"/>
    <n v="1999"/>
    <x v="3"/>
    <s v="19994"/>
    <x v="2"/>
    <s v="Niña4"/>
    <n v="10.003028425122807"/>
  </r>
  <r>
    <d v="1999-04-08T00:00:00"/>
    <n v="1999"/>
    <x v="3"/>
    <s v="19994"/>
    <x v="2"/>
    <s v="Niña4"/>
    <n v="13.482613297334165"/>
  </r>
  <r>
    <d v="1999-04-09T00:00:00"/>
    <n v="1999"/>
    <x v="3"/>
    <s v="19994"/>
    <x v="2"/>
    <s v="Niña4"/>
    <n v="15.935129289554691"/>
  </r>
  <r>
    <d v="1999-04-10T00:00:00"/>
    <n v="1999"/>
    <x v="3"/>
    <s v="19994"/>
    <x v="2"/>
    <s v="Niña4"/>
    <n v="13.28342418121473"/>
  </r>
  <r>
    <d v="1999-04-11T00:00:00"/>
    <n v="1999"/>
    <x v="3"/>
    <s v="19994"/>
    <x v="2"/>
    <s v="Niña4"/>
    <n v="11.870426388742498"/>
  </r>
  <r>
    <d v="1999-04-12T00:00:00"/>
    <n v="1999"/>
    <x v="3"/>
    <s v="19994"/>
    <x v="2"/>
    <s v="Niña4"/>
    <n v="13.36434475963825"/>
  </r>
  <r>
    <d v="1999-04-13T00:00:00"/>
    <n v="1999"/>
    <x v="3"/>
    <s v="19994"/>
    <x v="2"/>
    <s v="Niña4"/>
    <n v="12.648508873584035"/>
  </r>
  <r>
    <d v="1999-04-14T00:00:00"/>
    <n v="1999"/>
    <x v="3"/>
    <s v="19994"/>
    <x v="2"/>
    <s v="Niña4"/>
    <n v="19.022560589405913"/>
  </r>
  <r>
    <d v="1999-04-15T00:00:00"/>
    <n v="1999"/>
    <x v="3"/>
    <s v="19994"/>
    <x v="2"/>
    <s v="Niña4"/>
    <n v="22.651537298706842"/>
  </r>
  <r>
    <d v="1999-04-16T00:00:00"/>
    <n v="1999"/>
    <x v="3"/>
    <s v="19994"/>
    <x v="2"/>
    <s v="Niña4"/>
    <n v="17.329453102390726"/>
  </r>
  <r>
    <d v="1999-04-17T00:00:00"/>
    <n v="1999"/>
    <x v="3"/>
    <s v="19994"/>
    <x v="2"/>
    <s v="Niña4"/>
    <n v="18.736226234984226"/>
  </r>
  <r>
    <d v="1999-04-18T00:00:00"/>
    <n v="1999"/>
    <x v="3"/>
    <s v="19994"/>
    <x v="2"/>
    <s v="Niña4"/>
    <n v="13.420366698546841"/>
  </r>
  <r>
    <d v="1999-04-19T00:00:00"/>
    <n v="1999"/>
    <x v="3"/>
    <s v="19994"/>
    <x v="2"/>
    <s v="Niña4"/>
    <n v="17.099140686877632"/>
  </r>
  <r>
    <d v="1999-04-20T00:00:00"/>
    <n v="1999"/>
    <x v="3"/>
    <s v="19994"/>
    <x v="2"/>
    <s v="Niña4"/>
    <n v="9.7913899892459106"/>
  </r>
  <r>
    <d v="1999-04-21T00:00:00"/>
    <n v="1999"/>
    <x v="3"/>
    <s v="19994"/>
    <x v="2"/>
    <s v="Niña4"/>
    <n v="9.1564746816152152"/>
  </r>
  <r>
    <d v="1999-04-22T00:00:00"/>
    <n v="1999"/>
    <x v="3"/>
    <s v="19994"/>
    <x v="2"/>
    <s v="Niña4"/>
    <n v="7.8928687262325576"/>
  </r>
  <r>
    <d v="1999-04-23T00:00:00"/>
    <n v="1999"/>
    <x v="3"/>
    <s v="19994"/>
    <x v="2"/>
    <s v="Niña4"/>
    <n v="7.7870495082941087"/>
  </r>
  <r>
    <d v="1999-04-24T00:00:00"/>
    <n v="1999"/>
    <x v="3"/>
    <s v="19994"/>
    <x v="2"/>
    <s v="Niña4"/>
    <n v="7.2704027383593273"/>
  </r>
  <r>
    <d v="1999-04-25T00:00:00"/>
    <n v="1999"/>
    <x v="3"/>
    <s v="19994"/>
    <x v="2"/>
    <s v="Niña4"/>
    <n v="8.0547098830795978"/>
  </r>
  <r>
    <d v="1999-04-26T00:00:00"/>
    <n v="1999"/>
    <x v="3"/>
    <s v="19994"/>
    <x v="2"/>
    <s v="Niña4"/>
    <n v="9.5050556348242239"/>
  </r>
  <r>
    <d v="1999-04-27T00:00:00"/>
    <n v="1999"/>
    <x v="3"/>
    <s v="19994"/>
    <x v="2"/>
    <s v="Niña4"/>
    <n v="13.619555814666276"/>
  </r>
  <r>
    <d v="1999-04-28T00:00:00"/>
    <n v="1999"/>
    <x v="3"/>
    <s v="19994"/>
    <x v="2"/>
    <s v="Niña4"/>
    <n v="20.547602259695328"/>
  </r>
  <r>
    <d v="1999-04-29T00:00:00"/>
    <n v="1999"/>
    <x v="3"/>
    <s v="19994"/>
    <x v="2"/>
    <s v="Niña4"/>
    <n v="13.905890169087961"/>
  </r>
  <r>
    <d v="1999-04-30T00:00:00"/>
    <n v="1999"/>
    <x v="3"/>
    <s v="19994"/>
    <x v="2"/>
    <s v="Niña4"/>
    <n v="23.852896655302178"/>
  </r>
  <r>
    <d v="1999-05-01T00:00:00"/>
    <n v="1999"/>
    <x v="4"/>
    <s v="19995"/>
    <x v="2"/>
    <s v="Niña5"/>
    <n v="15.698581318793408"/>
  </r>
  <r>
    <d v="1999-05-02T00:00:00"/>
    <n v="1999"/>
    <x v="4"/>
    <s v="19995"/>
    <x v="2"/>
    <s v="Niña5"/>
    <n v="16.837054232257675"/>
  </r>
  <r>
    <d v="1999-05-03T00:00:00"/>
    <n v="1999"/>
    <x v="4"/>
    <s v="19995"/>
    <x v="2"/>
    <s v="Niña5"/>
    <n v="22.899765409983043"/>
  </r>
  <r>
    <d v="1999-05-04T00:00:00"/>
    <n v="1999"/>
    <x v="4"/>
    <s v="19995"/>
    <x v="2"/>
    <s v="Niña5"/>
    <n v="16.638164385929581"/>
  </r>
  <r>
    <d v="1999-05-05T00:00:00"/>
    <n v="1999"/>
    <x v="4"/>
    <s v="19995"/>
    <x v="2"/>
    <s v="Niña5"/>
    <n v="20.039866585196304"/>
  </r>
  <r>
    <d v="1999-05-06T00:00:00"/>
    <n v="1999"/>
    <x v="4"/>
    <s v="19995"/>
    <x v="2"/>
    <s v="Niña5"/>
    <n v="16.082644470323523"/>
  </r>
  <r>
    <d v="1999-05-07T00:00:00"/>
    <n v="1999"/>
    <x v="4"/>
    <s v="19995"/>
    <x v="2"/>
    <s v="Niña5"/>
    <n v="17.275983548292093"/>
  </r>
  <r>
    <d v="1999-05-08T00:00:00"/>
    <n v="1999"/>
    <x v="4"/>
    <s v="19995"/>
    <x v="2"/>
    <s v="Niña5"/>
    <n v="16.66559746818173"/>
  </r>
  <r>
    <d v="1999-05-09T00:00:00"/>
    <n v="1999"/>
    <x v="4"/>
    <s v="19995"/>
    <x v="2"/>
    <s v="Niña5"/>
    <n v="15.060762156430897"/>
  </r>
  <r>
    <d v="1999-05-10T00:00:00"/>
    <n v="1999"/>
    <x v="4"/>
    <s v="19995"/>
    <x v="2"/>
    <s v="Niña5"/>
    <n v="14.340643747311933"/>
  </r>
  <r>
    <d v="1999-05-11T00:00:00"/>
    <n v="1999"/>
    <x v="4"/>
    <s v="19995"/>
    <x v="2"/>
    <s v="Niña5"/>
    <n v="15.911187706247578"/>
  </r>
  <r>
    <d v="1999-05-12T00:00:00"/>
    <n v="1999"/>
    <x v="4"/>
    <s v="19995"/>
    <x v="2"/>
    <s v="Niña5"/>
    <n v="17.056518890274884"/>
  </r>
  <r>
    <d v="1999-05-13T00:00:00"/>
    <n v="1999"/>
    <x v="4"/>
    <s v="19995"/>
    <x v="2"/>
    <s v="Niña5"/>
    <n v="21.144048145845382"/>
  </r>
  <r>
    <d v="1999-05-14T00:00:00"/>
    <n v="1999"/>
    <x v="4"/>
    <s v="19995"/>
    <x v="2"/>
    <s v="Niña5"/>
    <n v="21.466386862308156"/>
  </r>
  <r>
    <d v="1999-05-15T00:00:00"/>
    <n v="1999"/>
    <x v="4"/>
    <s v="19995"/>
    <x v="2"/>
    <s v="Niña5"/>
    <n v="18.435031273445471"/>
  </r>
  <r>
    <d v="1999-05-16T00:00:00"/>
    <n v="1999"/>
    <x v="4"/>
    <s v="19995"/>
    <x v="2"/>
    <s v="Niña5"/>
    <n v="22.714592104781026"/>
  </r>
  <r>
    <d v="1999-05-17T00:00:00"/>
    <n v="1999"/>
    <x v="4"/>
    <s v="19995"/>
    <x v="2"/>
    <s v="Niña5"/>
    <n v="21.56926092075372"/>
  </r>
  <r>
    <d v="1999-05-18T00:00:00"/>
    <n v="1999"/>
    <x v="4"/>
    <s v="19995"/>
    <x v="2"/>
    <s v="Niña5"/>
    <n v="19.196299305942659"/>
  </r>
  <r>
    <d v="1999-05-19T00:00:00"/>
    <n v="1999"/>
    <x v="4"/>
    <s v="19995"/>
    <x v="2"/>
    <s v="Niña5"/>
    <n v="15.314518167263294"/>
  </r>
  <r>
    <d v="1999-05-20T00:00:00"/>
    <n v="1999"/>
    <x v="4"/>
    <s v="19995"/>
    <x v="2"/>
    <s v="Niña5"/>
    <n v="13.037572340334762"/>
  </r>
  <r>
    <d v="1999-05-21T00:00:00"/>
    <n v="1999"/>
    <x v="4"/>
    <s v="19995"/>
    <x v="2"/>
    <s v="Niña5"/>
    <n v="11.604193792659871"/>
  </r>
  <r>
    <d v="1999-05-22T00:00:00"/>
    <n v="1999"/>
    <x v="4"/>
    <s v="19995"/>
    <x v="2"/>
    <s v="Niña5"/>
    <n v="10.685185537212814"/>
  </r>
  <r>
    <d v="1999-05-23T00:00:00"/>
    <n v="1999"/>
    <x v="4"/>
    <s v="19995"/>
    <x v="2"/>
    <s v="Niña5"/>
    <n v="10.294264115119661"/>
  </r>
  <r>
    <d v="1999-05-24T00:00:00"/>
    <n v="1999"/>
    <x v="4"/>
    <s v="19995"/>
    <x v="2"/>
    <s v="Niña5"/>
    <n v="10.287405844556623"/>
  </r>
  <r>
    <d v="1999-05-25T00:00:00"/>
    <n v="1999"/>
    <x v="4"/>
    <s v="19995"/>
    <x v="2"/>
    <s v="Niña5"/>
    <n v="9.5741457060006976"/>
  </r>
  <r>
    <d v="1999-05-26T00:00:00"/>
    <n v="1999"/>
    <x v="4"/>
    <s v="19995"/>
    <x v="2"/>
    <s v="Niña5"/>
    <n v="8.6619957211166767"/>
  </r>
  <r>
    <d v="1999-05-27T00:00:00"/>
    <n v="1999"/>
    <x v="4"/>
    <s v="19995"/>
    <x v="2"/>
    <s v="Niña5"/>
    <n v="11.88538288574442"/>
  </r>
  <r>
    <d v="1999-05-28T00:00:00"/>
    <n v="1999"/>
    <x v="4"/>
    <s v="19995"/>
    <x v="2"/>
    <s v="Niña5"/>
    <n v="26.918711959923165"/>
  </r>
  <r>
    <d v="1999-05-29T00:00:00"/>
    <n v="1999"/>
    <x v="4"/>
    <s v="19995"/>
    <x v="2"/>
    <s v="Niña5"/>
    <n v="8.8471690263186975"/>
  </r>
  <r>
    <d v="1999-05-30T00:00:00"/>
    <n v="1999"/>
    <x v="4"/>
    <s v="19995"/>
    <x v="2"/>
    <s v="Niña5"/>
    <n v="7.8458615241151861"/>
  </r>
  <r>
    <d v="1999-05-31T00:00:00"/>
    <n v="1999"/>
    <x v="4"/>
    <s v="19995"/>
    <x v="2"/>
    <s v="Niña5"/>
    <n v="7.8664363358042984"/>
  </r>
  <r>
    <d v="1999-06-01T00:00:00"/>
    <n v="1999"/>
    <x v="5"/>
    <s v="19996"/>
    <x v="2"/>
    <s v="Niña6"/>
    <n v="7.7006188235657831"/>
  </r>
  <r>
    <d v="1999-06-02T00:00:00"/>
    <n v="1999"/>
    <x v="5"/>
    <s v="19996"/>
    <x v="2"/>
    <s v="Niña6"/>
    <n v="13.534420962630771"/>
  </r>
  <r>
    <d v="1999-06-03T00:00:00"/>
    <n v="1999"/>
    <x v="5"/>
    <s v="19996"/>
    <x v="2"/>
    <s v="Niña6"/>
    <n v="8.8309179880096238"/>
  </r>
  <r>
    <d v="1999-06-04T00:00:00"/>
    <n v="1999"/>
    <x v="5"/>
    <s v="19996"/>
    <x v="2"/>
    <s v="Niña6"/>
    <n v="9.2465763904180047"/>
  </r>
  <r>
    <d v="1999-06-05T00:00:00"/>
    <n v="1999"/>
    <x v="5"/>
    <s v="19996"/>
    <x v="2"/>
    <s v="Niña6"/>
    <n v="16.896149445266968"/>
  </r>
  <r>
    <d v="1999-06-06T00:00:00"/>
    <n v="1999"/>
    <x v="5"/>
    <s v="19996"/>
    <x v="2"/>
    <s v="Niña6"/>
    <n v="16.706550875747357"/>
  </r>
  <r>
    <d v="1999-06-07T00:00:00"/>
    <n v="1999"/>
    <x v="5"/>
    <s v="19996"/>
    <x v="2"/>
    <s v="Niña6"/>
    <n v="18.143124652492112"/>
  </r>
  <r>
    <d v="1999-06-08T00:00:00"/>
    <n v="1999"/>
    <x v="5"/>
    <s v="19996"/>
    <x v="2"/>
    <s v="Niña6"/>
    <n v="13.490667446587784"/>
  </r>
  <r>
    <d v="1999-06-09T00:00:00"/>
    <n v="1999"/>
    <x v="5"/>
    <s v="19996"/>
    <x v="2"/>
    <s v="Niña6"/>
    <n v="9.6986960561955424"/>
  </r>
  <r>
    <d v="1999-06-10T00:00:00"/>
    <n v="1999"/>
    <x v="5"/>
    <s v="19996"/>
    <x v="2"/>
    <s v="Niña6"/>
    <n v="9.9830939104749596"/>
  </r>
  <r>
    <d v="1999-06-11T00:00:00"/>
    <n v="1999"/>
    <x v="5"/>
    <s v="19996"/>
    <x v="2"/>
    <s v="Niña6"/>
    <n v="12.017632406473876"/>
  </r>
  <r>
    <d v="1999-06-12T00:00:00"/>
    <n v="1999"/>
    <x v="5"/>
    <s v="19996"/>
    <x v="2"/>
    <s v="Niña6"/>
    <n v="10.311245280797365"/>
  </r>
  <r>
    <d v="1999-06-13T00:00:00"/>
    <n v="1999"/>
    <x v="5"/>
    <s v="19996"/>
    <x v="2"/>
    <s v="Niña6"/>
    <n v="17.049286751417426"/>
  </r>
  <r>
    <d v="1999-06-14T00:00:00"/>
    <n v="1999"/>
    <x v="5"/>
    <s v="19996"/>
    <x v="2"/>
    <s v="Niña6"/>
    <n v="15.999202366385729"/>
  </r>
  <r>
    <d v="1999-06-15T00:00:00"/>
    <n v="1999"/>
    <x v="5"/>
    <s v="19996"/>
    <x v="2"/>
    <s v="Niña6"/>
    <n v="14.445952546859674"/>
  </r>
  <r>
    <d v="1999-06-16T00:00:00"/>
    <n v="1999"/>
    <x v="5"/>
    <s v="19996"/>
    <x v="2"/>
    <s v="Niña6"/>
    <n v="23.430007841019755"/>
  </r>
  <r>
    <d v="1999-06-17T00:00:00"/>
    <n v="1999"/>
    <x v="5"/>
    <s v="19996"/>
    <x v="2"/>
    <s v="Niña6"/>
    <n v="17.778512018800551"/>
  </r>
  <r>
    <d v="1999-06-18T00:00:00"/>
    <n v="1999"/>
    <x v="5"/>
    <s v="19996"/>
    <x v="2"/>
    <s v="Niña6"/>
    <n v="19.725543482713491"/>
  </r>
  <r>
    <d v="1999-06-19T00:00:00"/>
    <n v="1999"/>
    <x v="5"/>
    <s v="19996"/>
    <x v="2"/>
    <s v="Niña6"/>
    <n v="13.702142774128889"/>
  </r>
  <r>
    <d v="1999-06-20T00:00:00"/>
    <n v="1999"/>
    <x v="5"/>
    <s v="19996"/>
    <x v="2"/>
    <s v="Niña6"/>
    <n v="12.630181631075697"/>
  </r>
  <r>
    <d v="1999-06-21T00:00:00"/>
    <n v="1999"/>
    <x v="5"/>
    <s v="19996"/>
    <x v="2"/>
    <s v="Niña6"/>
    <n v="14.015709639103632"/>
  </r>
  <r>
    <d v="1999-06-22T00:00:00"/>
    <n v="1999"/>
    <x v="5"/>
    <s v="19996"/>
    <x v="2"/>
    <s v="Niña6"/>
    <n v="22.409092466683383"/>
  </r>
  <r>
    <d v="1999-06-23T00:00:00"/>
    <n v="1999"/>
    <x v="5"/>
    <s v="19996"/>
    <x v="2"/>
    <s v="Niña6"/>
    <n v="13.497959699261614"/>
  </r>
  <r>
    <d v="1999-06-24T00:00:00"/>
    <n v="1999"/>
    <x v="5"/>
    <s v="19996"/>
    <x v="2"/>
    <s v="Niña6"/>
    <n v="12.112431691233679"/>
  </r>
  <r>
    <d v="1999-06-25T00:00:00"/>
    <n v="1999"/>
    <x v="5"/>
    <s v="19996"/>
    <x v="2"/>
    <s v="Niña6"/>
    <n v="9.8591256150198276"/>
  </r>
  <r>
    <d v="1999-06-26T00:00:00"/>
    <n v="1999"/>
    <x v="5"/>
    <s v="19996"/>
    <x v="2"/>
    <s v="Niña6"/>
    <n v="9.2319918850703431"/>
  </r>
  <r>
    <d v="1999-06-27T00:00:00"/>
    <n v="1999"/>
    <x v="5"/>
    <s v="19996"/>
    <x v="2"/>
    <s v="Niña6"/>
    <n v="10.27478401742821"/>
  </r>
  <r>
    <d v="1999-06-28T00:00:00"/>
    <n v="1999"/>
    <x v="5"/>
    <s v="19996"/>
    <x v="2"/>
    <s v="Niña6"/>
    <n v="14.540751831619481"/>
  </r>
  <r>
    <d v="1999-06-29T00:00:00"/>
    <n v="1999"/>
    <x v="5"/>
    <s v="19996"/>
    <x v="2"/>
    <s v="Niña6"/>
    <n v="22.460138235400201"/>
  </r>
  <r>
    <d v="1999-06-30T00:00:00"/>
    <n v="1999"/>
    <x v="5"/>
    <s v="19996"/>
    <x v="2"/>
    <s v="Niña6"/>
    <n v="18.544198549552831"/>
  </r>
  <r>
    <d v="1999-07-01T00:00:00"/>
    <n v="1999"/>
    <x v="6"/>
    <s v="19997"/>
    <x v="2"/>
    <s v="Niña7"/>
    <n v="22.623046052340484"/>
  </r>
  <r>
    <d v="1999-07-02T00:00:00"/>
    <n v="1999"/>
    <x v="6"/>
    <s v="19997"/>
    <x v="2"/>
    <s v="Niña7"/>
    <n v="13.595476479301267"/>
  </r>
  <r>
    <d v="1999-07-03T00:00:00"/>
    <n v="1999"/>
    <x v="6"/>
    <s v="19997"/>
    <x v="2"/>
    <s v="Niña7"/>
    <n v="22.983860183956757"/>
  </r>
  <r>
    <d v="1999-07-04T00:00:00"/>
    <n v="1999"/>
    <x v="6"/>
    <s v="19997"/>
    <x v="2"/>
    <s v="Niña7"/>
    <n v="13.249094912949641"/>
  </r>
  <r>
    <d v="1999-07-05T00:00:00"/>
    <n v="1999"/>
    <x v="6"/>
    <s v="19997"/>
    <x v="2"/>
    <s v="Niña7"/>
    <n v="11.986245452292676"/>
  </r>
  <r>
    <d v="1999-07-06T00:00:00"/>
    <n v="1999"/>
    <x v="6"/>
    <s v="19997"/>
    <x v="2"/>
    <s v="Niña7"/>
    <n v="10.95431703587013"/>
  </r>
  <r>
    <d v="1999-07-07T00:00:00"/>
    <n v="1999"/>
    <x v="6"/>
    <s v="19997"/>
    <x v="2"/>
    <s v="Niña7"/>
    <n v="12.81611795501011"/>
  </r>
  <r>
    <d v="1999-07-08T00:00:00"/>
    <n v="1999"/>
    <x v="6"/>
    <s v="19997"/>
    <x v="2"/>
    <s v="Niña7"/>
    <n v="15.262437767368461"/>
  </r>
  <r>
    <d v="1999-07-09T00:00:00"/>
    <n v="1999"/>
    <x v="6"/>
    <s v="19997"/>
    <x v="2"/>
    <s v="Niña7"/>
    <n v="9.8574420757566497"/>
  </r>
  <r>
    <d v="1999-07-10T00:00:00"/>
    <n v="1999"/>
    <x v="6"/>
    <s v="19997"/>
    <x v="2"/>
    <s v="Niña7"/>
    <n v="9.6553861620515367"/>
  </r>
  <r>
    <d v="1999-07-11T00:00:00"/>
    <n v="1999"/>
    <x v="6"/>
    <s v="19997"/>
    <x v="2"/>
    <s v="Niña7"/>
    <n v="8.2121296355864342"/>
  </r>
  <r>
    <d v="1999-07-12T00:00:00"/>
    <n v="1999"/>
    <x v="6"/>
    <s v="19997"/>
    <x v="2"/>
    <s v="Niña7"/>
    <n v="7.7430712644852751"/>
  </r>
  <r>
    <d v="1999-07-13T00:00:00"/>
    <n v="1999"/>
    <x v="6"/>
    <s v="19997"/>
    <x v="2"/>
    <s v="Niña7"/>
    <n v="15.450061115808923"/>
  </r>
  <r>
    <d v="1999-07-14T00:00:00"/>
    <n v="1999"/>
    <x v="6"/>
    <s v="19997"/>
    <x v="2"/>
    <s v="Niña7"/>
    <n v="8.0533714176752724"/>
  </r>
  <r>
    <d v="1999-07-15T00:00:00"/>
    <n v="1999"/>
    <x v="6"/>
    <s v="19997"/>
    <x v="2"/>
    <s v="Niña7"/>
    <n v="7.533799068147836"/>
  </r>
  <r>
    <d v="1999-07-16T00:00:00"/>
    <n v="1999"/>
    <x v="6"/>
    <s v="19997"/>
    <x v="2"/>
    <s v="Niña7"/>
    <n v="13.083120412406156"/>
  </r>
  <r>
    <d v="1999-07-17T00:00:00"/>
    <n v="1999"/>
    <x v="6"/>
    <s v="19997"/>
    <x v="2"/>
    <s v="Niña7"/>
    <n v="11.365645145912683"/>
  </r>
  <r>
    <d v="1999-07-18T00:00:00"/>
    <n v="1999"/>
    <x v="6"/>
    <s v="19997"/>
    <x v="2"/>
    <s v="Niña7"/>
    <n v="16.546936075922403"/>
  </r>
  <r>
    <d v="1999-07-19T00:00:00"/>
    <n v="1999"/>
    <x v="6"/>
    <s v="19997"/>
    <x v="2"/>
    <s v="Niña7"/>
    <n v="7.7791526776469029"/>
  </r>
  <r>
    <d v="1999-07-20T00:00:00"/>
    <n v="1999"/>
    <x v="6"/>
    <s v="19997"/>
    <x v="2"/>
    <s v="Niña7"/>
    <n v="14.742865417841024"/>
  </r>
  <r>
    <d v="1999-07-21T00:00:00"/>
    <n v="1999"/>
    <x v="6"/>
    <s v="19997"/>
    <x v="2"/>
    <s v="Niña7"/>
    <n v="11.264617189060125"/>
  </r>
  <r>
    <d v="1999-07-22T00:00:00"/>
    <n v="1999"/>
    <x v="6"/>
    <s v="19997"/>
    <x v="2"/>
    <s v="Niña7"/>
    <n v="14.208860503048935"/>
  </r>
  <r>
    <d v="1999-07-23T00:00:00"/>
    <n v="1999"/>
    <x v="6"/>
    <s v="19997"/>
    <x v="2"/>
    <s v="Niña7"/>
    <n v="6.992577870723423"/>
  </r>
  <r>
    <d v="1999-07-24T00:00:00"/>
    <n v="1999"/>
    <x v="6"/>
    <s v="19997"/>
    <x v="2"/>
    <s v="Niña7"/>
    <n v="7.2595803281194655"/>
  </r>
  <r>
    <d v="1999-07-25T00:00:00"/>
    <n v="1999"/>
    <x v="6"/>
    <s v="19997"/>
    <x v="2"/>
    <s v="Niña7"/>
    <n v="7.3966896981336507"/>
  </r>
  <r>
    <d v="1999-07-26T00:00:00"/>
    <n v="1999"/>
    <x v="6"/>
    <s v="19997"/>
    <x v="2"/>
    <s v="Niña7"/>
    <n v="6.8049545222829586"/>
  </r>
  <r>
    <d v="1999-07-27T00:00:00"/>
    <n v="1999"/>
    <x v="6"/>
    <s v="19997"/>
    <x v="2"/>
    <s v="Niña7"/>
    <n v="6.8554685007092377"/>
  </r>
  <r>
    <d v="1999-07-28T00:00:00"/>
    <n v="1999"/>
    <x v="6"/>
    <s v="19997"/>
    <x v="2"/>
    <s v="Niña7"/>
    <n v="6.9348476096648177"/>
  </r>
  <r>
    <d v="1999-07-29T00:00:00"/>
    <n v="1999"/>
    <x v="6"/>
    <s v="19997"/>
    <x v="2"/>
    <s v="Niña7"/>
    <n v="13.083120412406156"/>
  </r>
  <r>
    <d v="1999-07-30T00:00:00"/>
    <n v="1999"/>
    <x v="6"/>
    <s v="19997"/>
    <x v="2"/>
    <s v="Niña7"/>
    <n v="6.8049545222829586"/>
  </r>
  <r>
    <d v="1999-07-31T00:00:00"/>
    <n v="1999"/>
    <x v="6"/>
    <s v="19997"/>
    <x v="2"/>
    <s v="Niña7"/>
    <n v="7.1008221102083056"/>
  </r>
  <r>
    <d v="1999-08-01T00:00:00"/>
    <n v="1999"/>
    <x v="7"/>
    <s v="19998"/>
    <x v="2"/>
    <s v="Niña8"/>
    <n v="5.4903845740076598"/>
  </r>
  <r>
    <d v="1999-08-02T00:00:00"/>
    <n v="1999"/>
    <x v="7"/>
    <s v="19998"/>
    <x v="2"/>
    <s v="Niña8"/>
    <n v="5.3307089599984874"/>
  </r>
  <r>
    <d v="1999-08-03T00:00:00"/>
    <n v="1999"/>
    <x v="7"/>
    <s v="19998"/>
    <x v="2"/>
    <s v="Niña8"/>
    <n v="5.0297818412888962"/>
  </r>
  <r>
    <d v="1999-08-04T00:00:00"/>
    <n v="1999"/>
    <x v="7"/>
    <s v="19998"/>
    <x v="2"/>
    <s v="Niña8"/>
    <n v="5.1894574552980668"/>
  </r>
  <r>
    <d v="1999-08-05T00:00:00"/>
    <n v="1999"/>
    <x v="7"/>
    <s v="19998"/>
    <x v="2"/>
    <s v="Niña8"/>
    <n v="4.7964097900447218"/>
  </r>
  <r>
    <d v="1999-08-06T00:00:00"/>
    <n v="1999"/>
    <x v="7"/>
    <s v="19998"/>
    <x v="2"/>
    <s v="Niña8"/>
    <n v="15.199890179719191"/>
  </r>
  <r>
    <d v="1999-08-07T00:00:00"/>
    <n v="1999"/>
    <x v="7"/>
    <s v="19998"/>
    <x v="2"/>
    <s v="Niña8"/>
    <n v="17.871386029488018"/>
  </r>
  <r>
    <d v="1999-08-08T00:00:00"/>
    <n v="1999"/>
    <x v="7"/>
    <s v="19998"/>
    <x v="2"/>
    <s v="Niña8"/>
    <n v="6.0676733323485088"/>
  </r>
  <r>
    <d v="1999-08-09T00:00:00"/>
    <n v="1999"/>
    <x v="7"/>
    <s v="19998"/>
    <x v="2"/>
    <s v="Niña8"/>
    <n v="6.4115900394451861"/>
  </r>
  <r>
    <d v="1999-08-10T00:00:00"/>
    <n v="1999"/>
    <x v="7"/>
    <s v="19998"/>
    <x v="2"/>
    <s v="Niña8"/>
    <n v="5.2570125227634854"/>
  </r>
  <r>
    <d v="1999-08-11T00:00:00"/>
    <n v="1999"/>
    <x v="7"/>
    <s v="19998"/>
    <x v="2"/>
    <s v="Niña8"/>
    <n v="5.6070705996297461"/>
  </r>
  <r>
    <d v="1999-08-12T00:00:00"/>
    <n v="1999"/>
    <x v="7"/>
    <s v="19998"/>
    <x v="2"/>
    <s v="Niña8"/>
    <n v="7.0502924954818713"/>
  </r>
  <r>
    <d v="1999-08-13T00:00:00"/>
    <n v="1999"/>
    <x v="7"/>
    <s v="19998"/>
    <x v="2"/>
    <s v="Niña8"/>
    <n v="5.791311692717251"/>
  </r>
  <r>
    <d v="1999-08-14T00:00:00"/>
    <n v="1999"/>
    <x v="7"/>
    <s v="19998"/>
    <x v="2"/>
    <s v="Niña8"/>
    <n v="18.166171778428026"/>
  </r>
  <r>
    <d v="1999-08-15T00:00:00"/>
    <n v="1999"/>
    <x v="7"/>
    <s v="19998"/>
    <x v="2"/>
    <s v="Niña8"/>
    <n v="8.2785664493985749"/>
  </r>
  <r>
    <d v="1999-08-16T00:00:00"/>
    <n v="1999"/>
    <x v="7"/>
    <s v="19998"/>
    <x v="2"/>
    <s v="Niña8"/>
    <n v="5.8343012811043362"/>
  </r>
  <r>
    <d v="1999-08-17T00:00:00"/>
    <n v="1999"/>
    <x v="7"/>
    <s v="19998"/>
    <x v="2"/>
    <s v="Niña8"/>
    <n v="9.2059132846056837"/>
  </r>
  <r>
    <d v="1999-08-18T00:00:00"/>
    <n v="1999"/>
    <x v="7"/>
    <s v="19998"/>
    <x v="2"/>
    <s v="Niña8"/>
    <n v="10.286794364052382"/>
  </r>
  <r>
    <d v="1999-08-19T00:00:00"/>
    <n v="1999"/>
    <x v="7"/>
    <s v="19998"/>
    <x v="2"/>
    <s v="Niña8"/>
    <n v="9.9674431360340403"/>
  </r>
  <r>
    <d v="1999-08-20T00:00:00"/>
    <n v="1999"/>
    <x v="7"/>
    <s v="19998"/>
    <x v="2"/>
    <s v="Niña8"/>
    <n v="6.2949040138230989"/>
  </r>
  <r>
    <d v="1999-08-21T00:00:00"/>
    <n v="1999"/>
    <x v="7"/>
    <s v="19998"/>
    <x v="2"/>
    <s v="Niña8"/>
    <n v="13.326772399996219"/>
  </r>
  <r>
    <d v="1999-08-22T00:00:00"/>
    <n v="1999"/>
    <x v="7"/>
    <s v="19998"/>
    <x v="2"/>
    <s v="Niña8"/>
    <n v="12.817038709120787"/>
  </r>
  <r>
    <d v="1999-08-23T00:00:00"/>
    <n v="1999"/>
    <x v="7"/>
    <s v="19998"/>
    <x v="2"/>
    <s v="Niña8"/>
    <n v="7.0502924954818713"/>
  </r>
  <r>
    <d v="1999-08-24T00:00:00"/>
    <n v="1999"/>
    <x v="7"/>
    <s v="19998"/>
    <x v="2"/>
    <s v="Niña8"/>
    <n v="7.8670946748364781"/>
  </r>
  <r>
    <d v="1999-08-25T00:00:00"/>
    <n v="1999"/>
    <x v="7"/>
    <s v="19998"/>
    <x v="2"/>
    <s v="Niña8"/>
    <n v="8.0697598772327339"/>
  </r>
  <r>
    <d v="1999-08-26T00:00:00"/>
    <n v="1999"/>
    <x v="7"/>
    <s v="19998"/>
    <x v="2"/>
    <s v="Niña8"/>
    <n v="7.6337226235923046"/>
  </r>
  <r>
    <d v="1999-08-27T00:00:00"/>
    <n v="1999"/>
    <x v="7"/>
    <s v="19998"/>
    <x v="2"/>
    <s v="Niña8"/>
    <n v="13.824223351332485"/>
  </r>
  <r>
    <d v="1999-08-28T00:00:00"/>
    <n v="1999"/>
    <x v="7"/>
    <s v="19998"/>
    <x v="2"/>
    <s v="Niña8"/>
    <n v="15.046355935479603"/>
  </r>
  <r>
    <d v="1999-08-29T00:00:00"/>
    <n v="1999"/>
    <x v="7"/>
    <s v="19998"/>
    <x v="2"/>
    <s v="Niña8"/>
    <n v="9.1444995869098484"/>
  </r>
  <r>
    <d v="1999-08-30T00:00:00"/>
    <n v="1999"/>
    <x v="7"/>
    <s v="19998"/>
    <x v="2"/>
    <s v="Niña8"/>
    <n v="16.237781670778801"/>
  </r>
  <r>
    <d v="1999-08-31T00:00:00"/>
    <n v="1999"/>
    <x v="7"/>
    <s v="19998"/>
    <x v="2"/>
    <s v="Niña8"/>
    <n v="7.7749741282927252"/>
  </r>
  <r>
    <d v="1999-09-01T00:00:00"/>
    <n v="1999"/>
    <x v="8"/>
    <s v="19999"/>
    <x v="2"/>
    <s v="Niña9"/>
    <n v="8.864129885901086"/>
  </r>
  <r>
    <d v="1999-09-02T00:00:00"/>
    <n v="1999"/>
    <x v="8"/>
    <s v="19999"/>
    <x v="2"/>
    <s v="Niña9"/>
    <n v="16.244158877663484"/>
  </r>
  <r>
    <d v="1999-09-03T00:00:00"/>
    <n v="1999"/>
    <x v="8"/>
    <s v="19999"/>
    <x v="2"/>
    <s v="Niña9"/>
    <n v="22.801186464494421"/>
  </r>
  <r>
    <d v="1999-09-04T00:00:00"/>
    <n v="1999"/>
    <x v="8"/>
    <s v="19999"/>
    <x v="2"/>
    <s v="Niña9"/>
    <n v="18.719909005613022"/>
  </r>
  <r>
    <d v="1999-09-05T00:00:00"/>
    <n v="1999"/>
    <x v="8"/>
    <s v="19999"/>
    <x v="2"/>
    <s v="Niña9"/>
    <n v="16.244158877663484"/>
  </r>
  <r>
    <d v="1999-09-06T00:00:00"/>
    <n v="1999"/>
    <x v="8"/>
    <s v="19999"/>
    <x v="2"/>
    <s v="Niña9"/>
    <n v="21.080978609924575"/>
  </r>
  <r>
    <d v="1999-09-07T00:00:00"/>
    <n v="1999"/>
    <x v="8"/>
    <s v="19999"/>
    <x v="2"/>
    <s v="Niña9"/>
    <n v="17.505644637681367"/>
  </r>
  <r>
    <d v="1999-09-08T00:00:00"/>
    <n v="1999"/>
    <x v="8"/>
    <s v="19999"/>
    <x v="2"/>
    <s v="Niña9"/>
    <n v="18.686179439837144"/>
  </r>
  <r>
    <d v="1999-09-09T00:00:00"/>
    <n v="1999"/>
    <x v="8"/>
    <s v="19999"/>
    <x v="2"/>
    <s v="Niña9"/>
    <n v="9.9839514696602798"/>
  </r>
  <r>
    <d v="1999-09-10T00:00:00"/>
    <n v="1999"/>
    <x v="8"/>
    <s v="19999"/>
    <x v="2"/>
    <s v="Niña9"/>
    <n v="10.719256003574449"/>
  </r>
  <r>
    <d v="1999-09-11T00:00:00"/>
    <n v="1999"/>
    <x v="8"/>
    <s v="19999"/>
    <x v="2"/>
    <s v="Niña9"/>
    <n v="12.230340550333842"/>
  </r>
  <r>
    <d v="1999-09-12T00:00:00"/>
    <n v="1999"/>
    <x v="8"/>
    <s v="19999"/>
    <x v="2"/>
    <s v="Niña9"/>
    <n v="18.88855683449242"/>
  </r>
  <r>
    <d v="1999-09-13T00:00:00"/>
    <n v="1999"/>
    <x v="8"/>
    <s v="19999"/>
    <x v="2"/>
    <s v="Niña9"/>
    <n v="13.829121968110522"/>
  </r>
  <r>
    <d v="1999-09-14T00:00:00"/>
    <n v="1999"/>
    <x v="8"/>
    <s v="19999"/>
    <x v="2"/>
    <s v="Niña9"/>
    <n v="13.093817434196353"/>
  </r>
  <r>
    <d v="1999-09-15T00:00:00"/>
    <n v="1999"/>
    <x v="8"/>
    <s v="19999"/>
    <x v="2"/>
    <s v="Niña9"/>
    <n v="12.965645084248012"/>
  </r>
  <r>
    <d v="1999-09-16T00:00:00"/>
    <n v="1999"/>
    <x v="8"/>
    <s v="19999"/>
    <x v="2"/>
    <s v="Niña9"/>
    <n v="13.626744573455246"/>
  </r>
  <r>
    <d v="1999-09-17T00:00:00"/>
    <n v="1999"/>
    <x v="8"/>
    <s v="19999"/>
    <x v="2"/>
    <s v="Niña9"/>
    <n v="17.998096298009209"/>
  </r>
  <r>
    <d v="1999-09-18T00:00:00"/>
    <n v="1999"/>
    <x v="8"/>
    <s v="19999"/>
    <x v="2"/>
    <s v="Niña9"/>
    <n v="11.812093934712939"/>
  </r>
  <r>
    <d v="1999-09-19T00:00:00"/>
    <n v="1999"/>
    <x v="8"/>
    <s v="19999"/>
    <x v="2"/>
    <s v="Niña9"/>
    <n v="10.624813219401986"/>
  </r>
  <r>
    <d v="1999-09-20T00:00:00"/>
    <n v="1999"/>
    <x v="8"/>
    <s v="19999"/>
    <x v="2"/>
    <s v="Niña9"/>
    <n v="10.462911303677766"/>
  </r>
  <r>
    <d v="1999-09-21T00:00:00"/>
    <n v="1999"/>
    <x v="8"/>
    <s v="19999"/>
    <x v="2"/>
    <s v="Niña9"/>
    <n v="9.1811878041943515"/>
  </r>
  <r>
    <d v="1999-09-22T00:00:00"/>
    <n v="1999"/>
    <x v="8"/>
    <s v="19999"/>
    <x v="2"/>
    <s v="Niña9"/>
    <n v="20.912330781045181"/>
  </r>
  <r>
    <d v="1999-09-23T00:00:00"/>
    <n v="1999"/>
    <x v="8"/>
    <s v="19999"/>
    <x v="2"/>
    <s v="Niña9"/>
    <n v="16.547724969646396"/>
  </r>
  <r>
    <d v="1999-09-24T00:00:00"/>
    <n v="1999"/>
    <x v="8"/>
    <s v="19999"/>
    <x v="2"/>
    <s v="Niña9"/>
    <n v="12.068438634609622"/>
  </r>
  <r>
    <d v="1999-09-25T00:00:00"/>
    <n v="1999"/>
    <x v="8"/>
    <s v="19999"/>
    <x v="2"/>
    <s v="Niña9"/>
    <n v="15.583059388456247"/>
  </r>
  <r>
    <d v="1999-09-26T00:00:00"/>
    <n v="1999"/>
    <x v="8"/>
    <s v="19999"/>
    <x v="2"/>
    <s v="Niña9"/>
    <n v="14.335065454748712"/>
  </r>
  <r>
    <d v="1999-09-27T00:00:00"/>
    <n v="1999"/>
    <x v="8"/>
    <s v="19999"/>
    <x v="2"/>
    <s v="Niña9"/>
    <n v="13.512064049817257"/>
  </r>
  <r>
    <d v="1999-09-28T00:00:00"/>
    <n v="1999"/>
    <x v="8"/>
    <s v="19999"/>
    <x v="2"/>
    <s v="Niña9"/>
    <n v="13.869597447041578"/>
  </r>
  <r>
    <d v="1999-09-29T00:00:00"/>
    <n v="1999"/>
    <x v="8"/>
    <s v="19999"/>
    <x v="2"/>
    <s v="Niña9"/>
    <n v="14.186655365334843"/>
  </r>
  <r>
    <d v="1999-09-30T00:00:00"/>
    <n v="1999"/>
    <x v="8"/>
    <s v="19999"/>
    <x v="2"/>
    <s v="Niña9"/>
    <n v="17.330250895646795"/>
  </r>
  <r>
    <d v="1999-10-01T00:00:00"/>
    <n v="1999"/>
    <x v="9"/>
    <s v="199910"/>
    <x v="2"/>
    <s v="Niña10"/>
    <n v="11.660132413051574"/>
  </r>
  <r>
    <d v="1999-10-02T00:00:00"/>
    <n v="1999"/>
    <x v="9"/>
    <s v="199910"/>
    <x v="2"/>
    <s v="Niña10"/>
    <n v="9.0031943755607209"/>
  </r>
  <r>
    <d v="1999-10-03T00:00:00"/>
    <n v="1999"/>
    <x v="9"/>
    <s v="199910"/>
    <x v="2"/>
    <s v="Niña10"/>
    <n v="8.625877731183321"/>
  </r>
  <r>
    <d v="1999-10-04T00:00:00"/>
    <n v="1999"/>
    <x v="9"/>
    <s v="199910"/>
    <x v="2"/>
    <s v="Niña10"/>
    <n v="8.6782828206801828"/>
  </r>
  <r>
    <d v="1999-10-05T00:00:00"/>
    <n v="1999"/>
    <x v="9"/>
    <s v="199910"/>
    <x v="2"/>
    <s v="Niña10"/>
    <n v="10.795448436353368"/>
  </r>
  <r>
    <d v="1999-10-06T00:00:00"/>
    <n v="1999"/>
    <x v="9"/>
    <s v="199910"/>
    <x v="2"/>
    <s v="Niña10"/>
    <n v="7.7559532455354292"/>
  </r>
  <r>
    <d v="1999-10-07T00:00:00"/>
    <n v="1999"/>
    <x v="9"/>
    <s v="199910"/>
    <x v="2"/>
    <s v="Niña10"/>
    <n v="11.953600914233995"/>
  </r>
  <r>
    <d v="1999-10-08T00:00:00"/>
    <n v="1999"/>
    <x v="9"/>
    <s v="199910"/>
    <x v="2"/>
    <s v="Niña10"/>
    <n v="8.1542319257115725"/>
  </r>
  <r>
    <d v="1999-10-09T00:00:00"/>
    <n v="1999"/>
    <x v="9"/>
    <s v="199910"/>
    <x v="2"/>
    <s v="Niña10"/>
    <n v="7.708788664988254"/>
  </r>
  <r>
    <d v="1999-10-10T00:00:00"/>
    <n v="1999"/>
    <x v="9"/>
    <s v="199910"/>
    <x v="2"/>
    <s v="Niña10"/>
    <n v="7.2581048953152489"/>
  </r>
  <r>
    <d v="1999-10-11T00:00:00"/>
    <n v="1999"/>
    <x v="9"/>
    <s v="199910"/>
    <x v="2"/>
    <s v="Niña10"/>
    <n v="15.931147207045745"/>
  </r>
  <r>
    <d v="1999-10-12T00:00:00"/>
    <n v="1999"/>
    <x v="9"/>
    <s v="199910"/>
    <x v="2"/>
    <s v="Niña10"/>
    <n v="11.717778011498121"/>
  </r>
  <r>
    <d v="1999-10-13T00:00:00"/>
    <n v="1999"/>
    <x v="9"/>
    <s v="199910"/>
    <x v="2"/>
    <s v="Niña10"/>
    <n v="8.1280293809631416"/>
  </r>
  <r>
    <d v="1999-10-14T00:00:00"/>
    <n v="1999"/>
    <x v="9"/>
    <s v="199910"/>
    <x v="2"/>
    <s v="Niña10"/>
    <n v="8.2538015957556077"/>
  </r>
  <r>
    <d v="1999-10-15T00:00:00"/>
    <n v="1999"/>
    <x v="9"/>
    <s v="199910"/>
    <x v="2"/>
    <s v="Niña10"/>
    <n v="8.6782828206801828"/>
  </r>
  <r>
    <d v="1999-10-16T00:00:00"/>
    <n v="1999"/>
    <x v="9"/>
    <s v="199910"/>
    <x v="2"/>
    <s v="Niña10"/>
    <n v="8.3795738105480755"/>
  </r>
  <r>
    <d v="1999-10-17T00:00:00"/>
    <n v="1999"/>
    <x v="9"/>
    <s v="199910"/>
    <x v="2"/>
    <s v="Niña10"/>
    <n v="9.7473466464161476"/>
  </r>
  <r>
    <d v="1999-10-18T00:00:00"/>
    <n v="1999"/>
    <x v="9"/>
    <s v="199910"/>
    <x v="2"/>
    <s v="Niña10"/>
    <n v="9.8207137717117536"/>
  </r>
  <r>
    <d v="1999-10-19T00:00:00"/>
    <n v="1999"/>
    <x v="9"/>
    <s v="199910"/>
    <x v="2"/>
    <s v="Niña10"/>
    <n v="10.811169963202426"/>
  </r>
  <r>
    <d v="1999-10-20T00:00:00"/>
    <n v="1999"/>
    <x v="9"/>
    <s v="199910"/>
    <x v="2"/>
    <s v="Niña10"/>
    <n v="10.129903799743232"/>
  </r>
  <r>
    <d v="1999-10-21T00:00:00"/>
    <n v="1999"/>
    <x v="9"/>
    <s v="199910"/>
    <x v="2"/>
    <s v="Niña10"/>
    <n v="12.624386059793817"/>
  </r>
  <r>
    <d v="1999-10-22T00:00:00"/>
    <n v="1999"/>
    <x v="9"/>
    <s v="199910"/>
    <x v="2"/>
    <s v="Niña10"/>
    <n v="12.2156263617183"/>
  </r>
  <r>
    <d v="1999-10-23T00:00:00"/>
    <n v="1999"/>
    <x v="9"/>
    <s v="199910"/>
    <x v="2"/>
    <s v="Niña10"/>
    <n v="17.660515160442159"/>
  </r>
  <r>
    <d v="1999-10-24T00:00:00"/>
    <n v="1999"/>
    <x v="9"/>
    <s v="199910"/>
    <x v="2"/>
    <s v="Niña10"/>
    <n v="12.708234202988795"/>
  </r>
  <r>
    <d v="1999-10-25T00:00:00"/>
    <n v="1999"/>
    <x v="9"/>
    <s v="199910"/>
    <x v="2"/>
    <s v="Niña10"/>
    <n v="13.756335992926013"/>
  </r>
  <r>
    <d v="1999-10-26T00:00:00"/>
    <n v="1999"/>
    <x v="9"/>
    <s v="199910"/>
    <x v="2"/>
    <s v="Niña10"/>
    <n v="12.734436747737224"/>
  </r>
  <r>
    <d v="1999-10-27T00:00:00"/>
    <n v="1999"/>
    <x v="9"/>
    <s v="199910"/>
    <x v="2"/>
    <s v="Niña10"/>
    <n v="12.603424023995071"/>
  </r>
  <r>
    <d v="1999-10-28T00:00:00"/>
    <n v="1999"/>
    <x v="9"/>
    <s v="199910"/>
    <x v="2"/>
    <s v="Niña10"/>
    <n v="12.488132827101978"/>
  </r>
  <r>
    <d v="1999-10-29T00:00:00"/>
    <n v="1999"/>
    <x v="9"/>
    <s v="199910"/>
    <x v="2"/>
    <s v="Niña10"/>
    <n v="13.798260064523504"/>
  </r>
  <r>
    <d v="1999-10-30T00:00:00"/>
    <n v="1999"/>
    <x v="9"/>
    <s v="199910"/>
    <x v="2"/>
    <s v="Niña10"/>
    <n v="11.974562950032739"/>
  </r>
  <r>
    <d v="1999-10-31T00:00:00"/>
    <n v="1999"/>
    <x v="9"/>
    <s v="199910"/>
    <x v="2"/>
    <s v="Niña10"/>
    <n v="10.895018106397403"/>
  </r>
  <r>
    <d v="1999-11-01T00:00:00"/>
    <n v="1999"/>
    <x v="10"/>
    <s v="199911"/>
    <x v="2"/>
    <s v="Niña11"/>
    <n v="9.0059710524208914"/>
  </r>
  <r>
    <d v="1999-11-02T00:00:00"/>
    <n v="1999"/>
    <x v="10"/>
    <s v="199911"/>
    <x v="2"/>
    <s v="Niña11"/>
    <n v="10.108118218042938"/>
  </r>
  <r>
    <d v="1999-11-03T00:00:00"/>
    <n v="1999"/>
    <x v="10"/>
    <s v="199911"/>
    <x v="2"/>
    <s v="Niña11"/>
    <n v="8.6181785311835046"/>
  </r>
  <r>
    <d v="1999-11-04T00:00:00"/>
    <n v="1999"/>
    <x v="10"/>
    <s v="199911"/>
    <x v="2"/>
    <s v="Niña11"/>
    <n v="10.072400485823705"/>
  </r>
  <r>
    <d v="1999-11-05T00:00:00"/>
    <n v="1999"/>
    <x v="10"/>
    <s v="199911"/>
    <x v="2"/>
    <s v="Niña11"/>
    <n v="10.975548857652882"/>
  </r>
  <r>
    <d v="1999-11-06T00:00:00"/>
    <n v="1999"/>
    <x v="10"/>
    <s v="199911"/>
    <x v="2"/>
    <s v="Niña11"/>
    <n v="9.368250907787397"/>
  </r>
  <r>
    <d v="1999-11-07T00:00:00"/>
    <n v="1999"/>
    <x v="10"/>
    <s v="199911"/>
    <x v="2"/>
    <s v="Niña11"/>
    <n v="9.9142219574242443"/>
  </r>
  <r>
    <d v="1999-11-08T00:00:00"/>
    <n v="1999"/>
    <x v="10"/>
    <s v="199911"/>
    <x v="2"/>
    <s v="Niña11"/>
    <n v="11.608262971250724"/>
  </r>
  <r>
    <d v="1999-11-09T00:00:00"/>
    <n v="1999"/>
    <x v="10"/>
    <s v="199911"/>
    <x v="2"/>
    <s v="Niña11"/>
    <n v="10.511218338802854"/>
  </r>
  <r>
    <d v="1999-11-10T00:00:00"/>
    <n v="1999"/>
    <x v="10"/>
    <s v="199911"/>
    <x v="2"/>
    <s v="Niña11"/>
    <n v="19.353908329650107"/>
  </r>
  <r>
    <d v="1999-11-11T00:00:00"/>
    <n v="1999"/>
    <x v="10"/>
    <s v="199911"/>
    <x v="2"/>
    <s v="Niña11"/>
    <n v="15.817852839946042"/>
  </r>
  <r>
    <d v="1999-11-12T00:00:00"/>
    <n v="1999"/>
    <x v="10"/>
    <s v="199911"/>
    <x v="2"/>
    <s v="Niña11"/>
    <n v="9.4651990380967437"/>
  </r>
  <r>
    <d v="1999-11-13T00:00:00"/>
    <n v="1999"/>
    <x v="10"/>
    <s v="199911"/>
    <x v="2"/>
    <s v="Niña11"/>
    <n v="10.097913151694586"/>
  </r>
  <r>
    <d v="1999-11-14T00:00:00"/>
    <n v="1999"/>
    <x v="10"/>
    <s v="199911"/>
    <x v="2"/>
    <s v="Niña11"/>
    <n v="9.7254282299797268"/>
  </r>
  <r>
    <d v="1999-11-15T00:00:00"/>
    <n v="1999"/>
    <x v="10"/>
    <s v="199911"/>
    <x v="2"/>
    <s v="Niña11"/>
    <n v="8.7151266614928513"/>
  </r>
  <r>
    <d v="1999-11-16T00:00:00"/>
    <n v="1999"/>
    <x v="10"/>
    <s v="199911"/>
    <x v="2"/>
    <s v="Niña11"/>
    <n v="7.5772617636515713"/>
  </r>
  <r>
    <d v="1999-11-17T00:00:00"/>
    <n v="1999"/>
    <x v="10"/>
    <s v="199911"/>
    <x v="2"/>
    <s v="Niña11"/>
    <n v="12.399155613248025"/>
  </r>
  <r>
    <d v="1999-11-18T00:00:00"/>
    <n v="1999"/>
    <x v="10"/>
    <s v="199911"/>
    <x v="2"/>
    <s v="Niña11"/>
    <n v="12.118516288668339"/>
  </r>
  <r>
    <d v="1999-11-19T00:00:00"/>
    <n v="1999"/>
    <x v="10"/>
    <s v="199911"/>
    <x v="2"/>
    <s v="Niña11"/>
    <n v="24.645235231270767"/>
  </r>
  <r>
    <d v="1999-11-20T00:00:00"/>
    <n v="1999"/>
    <x v="10"/>
    <s v="199911"/>
    <x v="2"/>
    <s v="Niña11"/>
    <n v="15.40965018601195"/>
  </r>
  <r>
    <d v="1999-11-21T00:00:00"/>
    <n v="1999"/>
    <x v="10"/>
    <s v="199911"/>
    <x v="2"/>
    <s v="Niña11"/>
    <n v="13.139022923503566"/>
  </r>
  <r>
    <d v="1999-11-22T00:00:00"/>
    <n v="1999"/>
    <x v="10"/>
    <s v="199911"/>
    <x v="2"/>
    <s v="Niña11"/>
    <n v="11.786851632346888"/>
  </r>
  <r>
    <d v="1999-11-23T00:00:00"/>
    <n v="1999"/>
    <x v="10"/>
    <s v="199911"/>
    <x v="2"/>
    <s v="Niña11"/>
    <n v="13.036972260020043"/>
  </r>
  <r>
    <d v="1999-11-24T00:00:00"/>
    <n v="1999"/>
    <x v="10"/>
    <s v="199911"/>
    <x v="2"/>
    <s v="Niña11"/>
    <n v="14.031966228984391"/>
  </r>
  <r>
    <d v="1999-11-25T00:00:00"/>
    <n v="1999"/>
    <x v="10"/>
    <s v="199911"/>
    <x v="2"/>
    <s v="Niña11"/>
    <n v="12.628769606085953"/>
  </r>
  <r>
    <d v="1999-11-26T00:00:00"/>
    <n v="1999"/>
    <x v="10"/>
    <s v="199911"/>
    <x v="2"/>
    <s v="Niña11"/>
    <n v="12.858383598923879"/>
  </r>
  <r>
    <d v="1999-11-27T00:00:00"/>
    <n v="1999"/>
    <x v="10"/>
    <s v="199911"/>
    <x v="2"/>
    <s v="Niña11"/>
    <n v="10.633679134983081"/>
  </r>
  <r>
    <d v="1999-11-28T00:00:00"/>
    <n v="1999"/>
    <x v="10"/>
    <s v="199911"/>
    <x v="2"/>
    <s v="Niña11"/>
    <n v="10.460193007061092"/>
  </r>
  <r>
    <d v="1999-11-29T00:00:00"/>
    <n v="1999"/>
    <x v="10"/>
    <s v="199911"/>
    <x v="2"/>
    <s v="Niña11"/>
    <n v="9.4447889054000385"/>
  </r>
  <r>
    <d v="1999-11-30T00:00:00"/>
    <n v="1999"/>
    <x v="10"/>
    <s v="199911"/>
    <x v="2"/>
    <s v="Niña11"/>
    <n v="12.649179738782657"/>
  </r>
  <r>
    <d v="1999-12-01T00:00:00"/>
    <n v="1999"/>
    <x v="11"/>
    <s v="199912"/>
    <x v="2"/>
    <s v="Niña12"/>
    <n v="12.49399538475787"/>
  </r>
  <r>
    <d v="1999-12-02T00:00:00"/>
    <n v="1999"/>
    <x v="11"/>
    <s v="199912"/>
    <x v="2"/>
    <s v="Niña12"/>
    <n v="13.924856637685384"/>
  </r>
  <r>
    <d v="1999-12-03T00:00:00"/>
    <n v="1999"/>
    <x v="11"/>
    <s v="199912"/>
    <x v="2"/>
    <s v="Niña12"/>
    <n v="16.583736743700111"/>
  </r>
  <r>
    <d v="1999-12-04T00:00:00"/>
    <n v="1999"/>
    <x v="11"/>
    <s v="199912"/>
    <x v="2"/>
    <s v="Niña12"/>
    <n v="15.487291339157956"/>
  </r>
  <r>
    <d v="1999-12-05T00:00:00"/>
    <n v="1999"/>
    <x v="11"/>
    <s v="199912"/>
    <x v="2"/>
    <s v="Niña12"/>
    <n v="22.860886684703956"/>
  </r>
  <r>
    <d v="1999-12-06T00:00:00"/>
    <n v="1999"/>
    <x v="11"/>
    <s v="199912"/>
    <x v="2"/>
    <s v="Niña12"/>
    <n v="17.433481932220285"/>
  </r>
  <r>
    <d v="1999-12-07T00:00:00"/>
    <n v="1999"/>
    <x v="11"/>
    <s v="199912"/>
    <x v="2"/>
    <s v="Niña12"/>
    <n v="14.966479772000433"/>
  </r>
  <r>
    <d v="1999-12-08T00:00:00"/>
    <n v="1999"/>
    <x v="11"/>
    <s v="199912"/>
    <x v="2"/>
    <s v="Niña12"/>
    <n v="15.076124312454649"/>
  </r>
  <r>
    <d v="1999-12-09T00:00:00"/>
    <n v="1999"/>
    <x v="11"/>
    <s v="199912"/>
    <x v="2"/>
    <s v="Niña12"/>
    <n v="15.487291339157956"/>
  </r>
  <r>
    <d v="1999-12-10T00:00:00"/>
    <n v="1999"/>
    <x v="11"/>
    <s v="199912"/>
    <x v="2"/>
    <s v="Niña12"/>
    <n v="16.885259229949206"/>
  </r>
  <r>
    <d v="1999-12-11T00:00:00"/>
    <n v="1999"/>
    <x v="11"/>
    <s v="199912"/>
    <x v="2"/>
    <s v="Niña12"/>
    <n v="15.377646798703742"/>
  </r>
  <r>
    <d v="1999-12-12T00:00:00"/>
    <n v="1999"/>
    <x v="11"/>
    <s v="199912"/>
    <x v="2"/>
    <s v="Niña12"/>
    <n v="16.720792419267884"/>
  </r>
  <r>
    <d v="1999-12-13T00:00:00"/>
    <n v="1999"/>
    <x v="11"/>
    <s v="199912"/>
    <x v="2"/>
    <s v="Niña12"/>
    <n v="18.995916633692858"/>
  </r>
  <r>
    <d v="1999-12-14T00:00:00"/>
    <n v="1999"/>
    <x v="11"/>
    <s v="199912"/>
    <x v="2"/>
    <s v="Niña12"/>
    <n v="14.544348291251703"/>
  </r>
  <r>
    <d v="1999-12-15T00:00:00"/>
    <n v="1999"/>
    <x v="11"/>
    <s v="199912"/>
    <x v="2"/>
    <s v="Niña12"/>
    <n v="19.379672525282611"/>
  </r>
  <r>
    <d v="1999-12-16T00:00:00"/>
    <n v="1999"/>
    <x v="11"/>
    <s v="199912"/>
    <x v="2"/>
    <s v="Niña12"/>
    <n v="22.614186468681972"/>
  </r>
  <r>
    <d v="1999-12-17T00:00:00"/>
    <n v="1999"/>
    <x v="11"/>
    <s v="199912"/>
    <x v="2"/>
    <s v="Niña12"/>
    <n v="23.189820306066604"/>
  </r>
  <r>
    <d v="1999-12-18T00:00:00"/>
    <n v="1999"/>
    <x v="11"/>
    <s v="199912"/>
    <x v="2"/>
    <s v="Niña12"/>
    <n v="20.339062254256998"/>
  </r>
  <r>
    <d v="1999-12-19T00:00:00"/>
    <n v="1999"/>
    <x v="11"/>
    <s v="199912"/>
    <x v="2"/>
    <s v="Niña12"/>
    <n v="23.573576197656358"/>
  </r>
  <r>
    <d v="1999-12-20T00:00:00"/>
    <n v="1999"/>
    <x v="11"/>
    <s v="199912"/>
    <x v="2"/>
    <s v="Niña12"/>
    <n v="17.47733974840197"/>
  </r>
  <r>
    <d v="1999-12-21T00:00:00"/>
    <n v="1999"/>
    <x v="11"/>
    <s v="199912"/>
    <x v="2"/>
    <s v="Niña12"/>
    <n v="14.747190691092001"/>
  </r>
  <r>
    <d v="1999-12-22T00:00:00"/>
    <n v="1999"/>
    <x v="11"/>
    <s v="199912"/>
    <x v="2"/>
    <s v="Niña12"/>
    <n v="12.499477611780581"/>
  </r>
  <r>
    <d v="1999-12-23T00:00:00"/>
    <n v="1999"/>
    <x v="11"/>
    <s v="199912"/>
    <x v="2"/>
    <s v="Niña12"/>
    <n v="12.746177827802565"/>
  </r>
  <r>
    <d v="1999-12-24T00:00:00"/>
    <n v="1999"/>
    <x v="11"/>
    <s v="199912"/>
    <x v="2"/>
    <s v="Niña12"/>
    <n v="11.271458758693365"/>
  </r>
  <r>
    <d v="1999-12-25T00:00:00"/>
    <n v="1999"/>
    <x v="11"/>
    <s v="199912"/>
    <x v="2"/>
    <s v="Niña12"/>
    <n v="11.967701590577636"/>
  </r>
  <r>
    <d v="1999-12-26T00:00:00"/>
    <n v="1999"/>
    <x v="11"/>
    <s v="199912"/>
    <x v="2"/>
    <s v="Niña12"/>
    <n v="10.065368813696994"/>
  </r>
  <r>
    <d v="1999-12-27T00:00:00"/>
    <n v="1999"/>
    <x v="11"/>
    <s v="199912"/>
    <x v="2"/>
    <s v="Niña12"/>
    <n v="9.7802930085160344"/>
  </r>
  <r>
    <d v="1999-12-28T00:00:00"/>
    <n v="1999"/>
    <x v="11"/>
    <s v="199912"/>
    <x v="2"/>
    <s v="Niña12"/>
    <n v="9.2320703062449549"/>
  </r>
  <r>
    <d v="1999-12-29T00:00:00"/>
    <n v="1999"/>
    <x v="11"/>
    <s v="199912"/>
    <x v="2"/>
    <s v="Niña12"/>
    <n v="13.924856637685384"/>
  </r>
  <r>
    <d v="1999-12-30T00:00:00"/>
    <n v="1999"/>
    <x v="11"/>
    <s v="199912"/>
    <x v="2"/>
    <s v="Niña12"/>
    <n v="12.378868617280945"/>
  </r>
  <r>
    <d v="1999-12-31T00:00:00"/>
    <n v="1999"/>
    <x v="11"/>
    <s v="199912"/>
    <x v="2"/>
    <s v="Niña12"/>
    <n v="9.0237456793819462"/>
  </r>
  <r>
    <d v="2000-01-01T00:00:00"/>
    <n v="2000"/>
    <x v="0"/>
    <s v="20001"/>
    <x v="2"/>
    <s v="Niña1"/>
    <n v="8.7292994610027481"/>
  </r>
  <r>
    <d v="2000-01-02T00:00:00"/>
    <n v="2000"/>
    <x v="0"/>
    <s v="20001"/>
    <x v="2"/>
    <s v="Niña1"/>
    <n v="8.6239936262350962"/>
  </r>
  <r>
    <d v="2000-01-03T00:00:00"/>
    <n v="2000"/>
    <x v="0"/>
    <s v="20001"/>
    <x v="2"/>
    <s v="Niña1"/>
    <n v="8.3856698949188306"/>
  </r>
  <r>
    <d v="2000-01-04T00:00:00"/>
    <n v="2000"/>
    <x v="0"/>
    <s v="20001"/>
    <x v="2"/>
    <s v="Niña1"/>
    <n v="12.359579554308652"/>
  </r>
  <r>
    <d v="2000-01-05T00:00:00"/>
    <n v="2000"/>
    <x v="0"/>
    <s v="20001"/>
    <x v="2"/>
    <s v="Niña1"/>
    <n v="9.2558286348410093"/>
  </r>
  <r>
    <d v="2000-01-06T00:00:00"/>
    <n v="2000"/>
    <x v="0"/>
    <s v="20001"/>
    <x v="2"/>
    <s v="Niña1"/>
    <n v="6.9391002699526609"/>
  </r>
  <r>
    <d v="2000-01-07T00:00:00"/>
    <n v="2000"/>
    <x v="0"/>
    <s v="20001"/>
    <x v="2"/>
    <s v="Niña1"/>
    <n v="7.016694042939351"/>
  </r>
  <r>
    <d v="2000-01-08T00:00:00"/>
    <n v="2000"/>
    <x v="0"/>
    <s v="20001"/>
    <x v="2"/>
    <s v="Niña1"/>
    <n v="6.9945243935145829"/>
  </r>
  <r>
    <d v="2000-01-09T00:00:00"/>
    <n v="2000"/>
    <x v="0"/>
    <s v="20001"/>
    <x v="2"/>
    <s v="Niña1"/>
    <n v="7.6762411133262258"/>
  </r>
  <r>
    <d v="2000-01-10T00:00:00"/>
    <n v="2000"/>
    <x v="0"/>
    <s v="20001"/>
    <x v="2"/>
    <s v="Niña1"/>
    <n v="7.2550177742556174"/>
  </r>
  <r>
    <d v="2000-01-11T00:00:00"/>
    <n v="2000"/>
    <x v="0"/>
    <s v="20001"/>
    <x v="2"/>
    <s v="Niña1"/>
    <n v="12.420546090226766"/>
  </r>
  <r>
    <d v="2000-01-12T00:00:00"/>
    <n v="2000"/>
    <x v="0"/>
    <s v="20001"/>
    <x v="2"/>
    <s v="Niña1"/>
    <n v="7.6762411133262258"/>
  </r>
  <r>
    <d v="2000-01-13T00:00:00"/>
    <n v="2000"/>
    <x v="0"/>
    <s v="20001"/>
    <x v="2"/>
    <s v="Niña1"/>
    <n v="6.3626893849086699"/>
  </r>
  <r>
    <d v="2000-01-14T00:00:00"/>
    <n v="2000"/>
    <x v="0"/>
    <s v="20001"/>
    <x v="2"/>
    <s v="Niña1"/>
    <n v="6.6231827656497035"/>
  </r>
  <r>
    <d v="2000-01-15T00:00:00"/>
    <n v="2000"/>
    <x v="0"/>
    <s v="20001"/>
    <x v="2"/>
    <s v="Niña1"/>
    <n v="6.307265261346747"/>
  </r>
  <r>
    <d v="2000-01-16T00:00:00"/>
    <n v="2000"/>
    <x v="0"/>
    <s v="20001"/>
    <x v="2"/>
    <s v="Niña1"/>
    <n v="6.2019594265790952"/>
  </r>
  <r>
    <d v="2000-01-17T00:00:00"/>
    <n v="2000"/>
    <x v="0"/>
    <s v="20001"/>
    <x v="2"/>
    <s v="Niña1"/>
    <n v="7.016694042939351"/>
  </r>
  <r>
    <d v="2000-01-18T00:00:00"/>
    <n v="2000"/>
    <x v="0"/>
    <s v="20001"/>
    <x v="2"/>
    <s v="Niña1"/>
    <n v="6.257383550141018"/>
  </r>
  <r>
    <d v="2000-01-19T00:00:00"/>
    <n v="2000"/>
    <x v="0"/>
    <s v="20001"/>
    <x v="2"/>
    <s v="Niña1"/>
    <n v="8.2803640601511788"/>
  </r>
  <r>
    <d v="2000-01-20T00:00:00"/>
    <n v="2000"/>
    <x v="0"/>
    <s v="20001"/>
    <x v="2"/>
    <s v="Niña1"/>
    <n v="14.038930498234896"/>
  </r>
  <r>
    <d v="2000-01-21T00:00:00"/>
    <n v="2000"/>
    <x v="0"/>
    <s v="20001"/>
    <x v="2"/>
    <s v="Niña1"/>
    <n v="7.1497119394879647"/>
  </r>
  <r>
    <d v="2000-01-22T00:00:00"/>
    <n v="2000"/>
    <x v="0"/>
    <s v="20001"/>
    <x v="2"/>
    <s v="Niña1"/>
    <n v="11.711117308634163"/>
  </r>
  <r>
    <d v="2000-01-23T00:00:00"/>
    <n v="2000"/>
    <x v="0"/>
    <s v="20001"/>
    <x v="2"/>
    <s v="Niña1"/>
    <n v="7.1995936506936955"/>
  </r>
  <r>
    <d v="2000-01-24T00:00:00"/>
    <n v="2000"/>
    <x v="0"/>
    <s v="20001"/>
    <x v="2"/>
    <s v="Niña1"/>
    <n v="8.4688060802617144"/>
  </r>
  <r>
    <d v="2000-01-25T00:00:00"/>
    <n v="2000"/>
    <x v="0"/>
    <s v="20001"/>
    <x v="2"/>
    <s v="Niña1"/>
    <n v="5.8915843346323307"/>
  </r>
  <r>
    <d v="2000-01-26T00:00:00"/>
    <n v="2000"/>
    <x v="0"/>
    <s v="20001"/>
    <x v="2"/>
    <s v="Niña1"/>
    <n v="6.1520777153733652"/>
  </r>
  <r>
    <d v="2000-01-27T00:00:00"/>
    <n v="2000"/>
    <x v="0"/>
    <s v="20001"/>
    <x v="2"/>
    <s v="Niña1"/>
    <n v="10.308886982517532"/>
  </r>
  <r>
    <d v="2000-01-28T00:00:00"/>
    <n v="2000"/>
    <x v="0"/>
    <s v="20001"/>
    <x v="2"/>
    <s v="Niña1"/>
    <n v="6.1520777153733652"/>
  </r>
  <r>
    <d v="2000-01-29T00:00:00"/>
    <n v="2000"/>
    <x v="0"/>
    <s v="20001"/>
    <x v="2"/>
    <s v="Niña1"/>
    <n v="9.5218644279382367"/>
  </r>
  <r>
    <d v="2000-01-30T00:00:00"/>
    <n v="2000"/>
    <x v="0"/>
    <s v="20001"/>
    <x v="2"/>
    <s v="Niña1"/>
    <n v="8.3912123072750227"/>
  </r>
  <r>
    <d v="2000-01-31T00:00:00"/>
    <n v="2000"/>
    <x v="0"/>
    <s v="20001"/>
    <x v="2"/>
    <s v="Niña1"/>
    <n v="10.225750797174648"/>
  </r>
  <r>
    <d v="2000-02-01T00:00:00"/>
    <n v="2000"/>
    <x v="1"/>
    <s v="20002"/>
    <x v="2"/>
    <s v="Niña2"/>
    <n v="17.599996265117586"/>
  </r>
  <r>
    <d v="2000-02-02T00:00:00"/>
    <n v="2000"/>
    <x v="1"/>
    <s v="20002"/>
    <x v="2"/>
    <s v="Niña2"/>
    <n v="7.4601274491498417"/>
  </r>
  <r>
    <d v="2000-02-03T00:00:00"/>
    <n v="2000"/>
    <x v="1"/>
    <s v="20002"/>
    <x v="2"/>
    <s v="Niña2"/>
    <n v="12.904771455036217"/>
  </r>
  <r>
    <d v="2000-02-04T00:00:00"/>
    <n v="2000"/>
    <x v="1"/>
    <s v="20002"/>
    <x v="2"/>
    <s v="Niña2"/>
    <n v="13.625803560091034"/>
  </r>
  <r>
    <d v="2000-02-05T00:00:00"/>
    <n v="2000"/>
    <x v="1"/>
    <s v="20002"/>
    <x v="2"/>
    <s v="Niña2"/>
    <n v="13.341932652589136"/>
  </r>
  <r>
    <d v="2000-02-06T00:00:00"/>
    <n v="2000"/>
    <x v="1"/>
    <s v="20002"/>
    <x v="2"/>
    <s v="Niña2"/>
    <n v="9.8843849992160369"/>
  </r>
  <r>
    <d v="2000-02-07T00:00:00"/>
    <n v="2000"/>
    <x v="1"/>
    <s v="20002"/>
    <x v="2"/>
    <s v="Niña2"/>
    <n v="9.2144496575115618"/>
  </r>
  <r>
    <d v="2000-02-08T00:00:00"/>
    <n v="2000"/>
    <x v="1"/>
    <s v="20002"/>
    <x v="2"/>
    <s v="Niña2"/>
    <n v="7.8632241378025345"/>
  </r>
  <r>
    <d v="2000-02-09T00:00:00"/>
    <n v="2000"/>
    <x v="1"/>
    <s v="20002"/>
    <x v="2"/>
    <s v="Niña2"/>
    <n v="6.245159965041724"/>
  </r>
  <r>
    <d v="2000-02-10T00:00:00"/>
    <n v="2000"/>
    <x v="1"/>
    <s v="20002"/>
    <x v="2"/>
    <s v="Niña2"/>
    <n v="5.8193536037888789"/>
  </r>
  <r>
    <d v="2000-02-11T00:00:00"/>
    <n v="2000"/>
    <x v="1"/>
    <s v="20002"/>
    <x v="2"/>
    <s v="Niña2"/>
    <n v="5.5014181873867551"/>
  </r>
  <r>
    <d v="2000-02-12T00:00:00"/>
    <n v="2000"/>
    <x v="1"/>
    <s v="20002"/>
    <x v="2"/>
    <s v="Niña2"/>
    <n v="5.5411601144370204"/>
  </r>
  <r>
    <d v="2000-02-13T00:00:00"/>
    <n v="2000"/>
    <x v="1"/>
    <s v="20002"/>
    <x v="2"/>
    <s v="Niña2"/>
    <n v="6.8185791981955548"/>
  </r>
  <r>
    <d v="2000-02-14T00:00:00"/>
    <n v="2000"/>
    <x v="1"/>
    <s v="20002"/>
    <x v="2"/>
    <s v="Niña2"/>
    <n v="4.6498054648810658"/>
  </r>
  <r>
    <d v="2000-02-15T00:00:00"/>
    <n v="2000"/>
    <x v="1"/>
    <s v="20002"/>
    <x v="2"/>
    <s v="Niña2"/>
    <n v="5.07561182613391"/>
  </r>
  <r>
    <d v="2000-02-16T00:00:00"/>
    <n v="2000"/>
    <x v="1"/>
    <s v="20002"/>
    <x v="2"/>
    <s v="Niña2"/>
    <n v="11.212900846324914"/>
  </r>
  <r>
    <d v="2000-02-17T00:00:00"/>
    <n v="2000"/>
    <x v="1"/>
    <s v="20002"/>
    <x v="2"/>
    <s v="Niña2"/>
    <n v="8.510449806906859"/>
  </r>
  <r>
    <d v="2000-02-18T00:00:00"/>
    <n v="2000"/>
    <x v="1"/>
    <s v="20002"/>
    <x v="2"/>
    <s v="Niña2"/>
    <n v="6.3814180006426344"/>
  </r>
  <r>
    <d v="2000-02-19T00:00:00"/>
    <n v="2000"/>
    <x v="1"/>
    <s v="20002"/>
    <x v="2"/>
    <s v="Niña2"/>
    <n v="10.29315910601877"/>
  </r>
  <r>
    <d v="2000-02-20T00:00:00"/>
    <n v="2000"/>
    <x v="1"/>
    <s v="20002"/>
    <x v="2"/>
    <s v="Niña2"/>
    <s v=" "/>
  </r>
  <r>
    <d v="2000-02-21T00:00:00"/>
    <n v="2000"/>
    <x v="1"/>
    <s v="20002"/>
    <x v="2"/>
    <s v="Niña2"/>
    <s v=" "/>
  </r>
  <r>
    <d v="2000-02-22T00:00:00"/>
    <n v="2000"/>
    <x v="1"/>
    <s v="20002"/>
    <x v="2"/>
    <s v="Niña2"/>
    <s v=" "/>
  </r>
  <r>
    <d v="2000-02-23T00:00:00"/>
    <n v="2000"/>
    <x v="1"/>
    <s v="20002"/>
    <x v="2"/>
    <s v="Niña2"/>
    <s v=" "/>
  </r>
  <r>
    <d v="2000-02-24T00:00:00"/>
    <n v="2000"/>
    <x v="1"/>
    <s v="20002"/>
    <x v="2"/>
    <s v="Niña2"/>
    <s v=" "/>
  </r>
  <r>
    <d v="2000-02-25T00:00:00"/>
    <n v="2000"/>
    <x v="1"/>
    <s v="20002"/>
    <x v="2"/>
    <s v="Niña2"/>
    <s v=" "/>
  </r>
  <r>
    <d v="2000-02-26T00:00:00"/>
    <n v="2000"/>
    <x v="1"/>
    <s v="20002"/>
    <x v="2"/>
    <s v="Niña2"/>
    <s v=" "/>
  </r>
  <r>
    <d v="2000-02-27T00:00:00"/>
    <n v="2000"/>
    <x v="1"/>
    <s v="20002"/>
    <x v="2"/>
    <s v="Niña2"/>
    <s v=" "/>
  </r>
  <r>
    <d v="2000-02-28T00:00:00"/>
    <n v="2000"/>
    <x v="1"/>
    <s v="20002"/>
    <x v="2"/>
    <s v="Niña2"/>
    <s v=" "/>
  </r>
  <r>
    <d v="2000-02-29T00:00:00"/>
    <n v="2000"/>
    <x v="1"/>
    <s v="20002"/>
    <x v="2"/>
    <s v="Niña2"/>
    <s v=" "/>
  </r>
  <r>
    <d v="2000-03-01T00:00:00"/>
    <n v="2000"/>
    <x v="2"/>
    <s v="20003"/>
    <x v="2"/>
    <s v="Niña3"/>
    <n v="16.162795126321463"/>
  </r>
  <r>
    <d v="2000-03-02T00:00:00"/>
    <n v="2000"/>
    <x v="2"/>
    <s v="20003"/>
    <x v="2"/>
    <s v="Niña3"/>
    <n v="21.663359274150221"/>
  </r>
  <r>
    <d v="2000-03-03T00:00:00"/>
    <n v="2000"/>
    <x v="2"/>
    <s v="20003"/>
    <x v="2"/>
    <s v="Niña3"/>
    <n v="20.724874395847685"/>
  </r>
  <r>
    <d v="2000-03-04T00:00:00"/>
    <n v="2000"/>
    <x v="2"/>
    <s v="20003"/>
    <x v="2"/>
    <s v="Niña3"/>
    <n v="20.20349390790183"/>
  </r>
  <r>
    <d v="2000-03-05T00:00:00"/>
    <n v="2000"/>
    <x v="2"/>
    <s v="20003"/>
    <x v="2"/>
    <s v="Niña3"/>
    <n v="16.162795126321463"/>
  </r>
  <r>
    <d v="2000-03-06T00:00:00"/>
    <n v="2000"/>
    <x v="2"/>
    <s v="20003"/>
    <x v="2"/>
    <s v="Niña3"/>
    <n v="15.25037927241622"/>
  </r>
  <r>
    <d v="2000-03-07T00:00:00"/>
    <n v="2000"/>
    <x v="2"/>
    <s v="20003"/>
    <x v="2"/>
    <s v="Niña3"/>
    <n v="12.904167076659879"/>
  </r>
  <r>
    <d v="2000-03-08T00:00:00"/>
    <n v="2000"/>
    <x v="2"/>
    <s v="20003"/>
    <x v="2"/>
    <s v="Niña3"/>
    <n v="16.42348537029439"/>
  </r>
  <r>
    <d v="2000-03-09T00:00:00"/>
    <n v="2000"/>
    <x v="2"/>
    <s v="20003"/>
    <x v="2"/>
    <s v="Niña3"/>
    <n v="10.318119856448444"/>
  </r>
  <r>
    <d v="2000-03-10T00:00:00"/>
    <n v="2000"/>
    <x v="2"/>
    <s v="20003"/>
    <x v="2"/>
    <s v="Niña3"/>
    <n v="8.7070541486957573"/>
  </r>
  <r>
    <d v="2000-03-11T00:00:00"/>
    <n v="2000"/>
    <x v="2"/>
    <s v="20003"/>
    <x v="2"/>
    <s v="Niña3"/>
    <n v="7.2211197580500732"/>
  </r>
  <r>
    <d v="2000-03-12T00:00:00"/>
    <n v="2000"/>
    <x v="2"/>
    <s v="20003"/>
    <x v="2"/>
    <s v="Niña3"/>
    <n v="20.28170098109371"/>
  </r>
  <r>
    <d v="2000-03-13T00:00:00"/>
    <n v="2000"/>
    <x v="2"/>
    <s v="20003"/>
    <x v="2"/>
    <s v="Niña3"/>
    <n v="15.667483662772904"/>
  </r>
  <r>
    <d v="2000-03-14T00:00:00"/>
    <n v="2000"/>
    <x v="2"/>
    <s v="20003"/>
    <x v="2"/>
    <s v="Niña3"/>
    <n v="15.917746296986914"/>
  </r>
  <r>
    <d v="2000-03-15T00:00:00"/>
    <n v="2000"/>
    <x v="2"/>
    <s v="20003"/>
    <x v="2"/>
    <s v="Niña3"/>
    <n v="9.770670344105298"/>
  </r>
  <r>
    <d v="2000-03-16T00:00:00"/>
    <n v="2000"/>
    <x v="2"/>
    <s v="20003"/>
    <x v="2"/>
    <s v="Niña3"/>
    <n v="8.4620053193612055"/>
  </r>
  <r>
    <d v="2000-03-17T00:00:00"/>
    <n v="2000"/>
    <x v="2"/>
    <s v="20003"/>
    <x v="2"/>
    <s v="Niña3"/>
    <n v="17.4662463461861"/>
  </r>
  <r>
    <d v="2000-03-18T00:00:00"/>
    <n v="2000"/>
    <x v="2"/>
    <s v="20003"/>
    <x v="2"/>
    <s v="Niña3"/>
    <n v="7.2211197580500732"/>
  </r>
  <r>
    <d v="2000-03-19T00:00:00"/>
    <n v="2000"/>
    <x v="2"/>
    <s v="20003"/>
    <x v="2"/>
    <s v="Niña3"/>
    <n v="8.4620053193612055"/>
  </r>
  <r>
    <d v="2000-03-20T00:00:00"/>
    <n v="2000"/>
    <x v="2"/>
    <s v="20003"/>
    <x v="2"/>
    <s v="Niña3"/>
    <n v="8.2117426851471951"/>
  </r>
  <r>
    <d v="2000-03-21T00:00:00"/>
    <n v="2000"/>
    <x v="2"/>
    <s v="20003"/>
    <x v="2"/>
    <s v="Niña3"/>
    <n v="8.4620053193612055"/>
  </r>
  <r>
    <d v="2000-03-22T00:00:00"/>
    <n v="2000"/>
    <x v="2"/>
    <s v="20003"/>
    <x v="2"/>
    <s v="Niña3"/>
    <n v="11.22532190547423"/>
  </r>
  <r>
    <d v="2000-03-23T00:00:00"/>
    <n v="2000"/>
    <x v="2"/>
    <s v="20003"/>
    <x v="2"/>
    <s v="Niña3"/>
    <s v=" "/>
  </r>
  <r>
    <d v="2000-03-24T00:00:00"/>
    <n v="2000"/>
    <x v="2"/>
    <s v="20003"/>
    <x v="2"/>
    <s v="Niña3"/>
    <s v=" "/>
  </r>
  <r>
    <d v="2000-03-25T00:00:00"/>
    <n v="2000"/>
    <x v="2"/>
    <s v="20003"/>
    <x v="2"/>
    <s v="Niña3"/>
    <s v=" "/>
  </r>
  <r>
    <d v="2000-03-26T00:00:00"/>
    <n v="2000"/>
    <x v="2"/>
    <s v="20003"/>
    <x v="2"/>
    <s v="Niña3"/>
    <s v=" "/>
  </r>
  <r>
    <d v="2000-03-27T00:00:00"/>
    <n v="2000"/>
    <x v="2"/>
    <s v="20003"/>
    <x v="2"/>
    <s v="Niña3"/>
    <s v=" "/>
  </r>
  <r>
    <d v="2000-03-28T00:00:00"/>
    <n v="2000"/>
    <x v="2"/>
    <s v="20003"/>
    <x v="2"/>
    <s v="Niña3"/>
    <s v=" "/>
  </r>
  <r>
    <d v="2000-03-29T00:00:00"/>
    <n v="2000"/>
    <x v="2"/>
    <s v="20003"/>
    <x v="2"/>
    <s v="Niña3"/>
    <s v=" "/>
  </r>
  <r>
    <d v="2000-03-30T00:00:00"/>
    <n v="2000"/>
    <x v="2"/>
    <s v="20003"/>
    <x v="2"/>
    <s v="Niña3"/>
    <s v=" "/>
  </r>
  <r>
    <d v="2000-03-31T00:00:00"/>
    <n v="2000"/>
    <x v="2"/>
    <s v="20003"/>
    <x v="2"/>
    <s v="Niña3"/>
    <s v=" "/>
  </r>
  <r>
    <d v="2000-04-01T00:00:00"/>
    <n v="2000"/>
    <x v="3"/>
    <s v="20004"/>
    <x v="2"/>
    <s v="Niña4"/>
    <s v=" "/>
  </r>
  <r>
    <d v="2000-04-02T00:00:00"/>
    <n v="2000"/>
    <x v="3"/>
    <s v="20004"/>
    <x v="2"/>
    <s v="Niña4"/>
    <s v=" "/>
  </r>
  <r>
    <d v="2000-04-03T00:00:00"/>
    <n v="2000"/>
    <x v="3"/>
    <s v="20004"/>
    <x v="2"/>
    <s v="Niña4"/>
    <s v=" "/>
  </r>
  <r>
    <d v="2000-04-04T00:00:00"/>
    <n v="2000"/>
    <x v="3"/>
    <s v="20004"/>
    <x v="2"/>
    <s v="Niña4"/>
    <s v=" "/>
  </r>
  <r>
    <d v="2000-04-05T00:00:00"/>
    <n v="2000"/>
    <x v="3"/>
    <s v="20004"/>
    <x v="2"/>
    <s v="Niña4"/>
    <s v=" "/>
  </r>
  <r>
    <d v="2000-04-06T00:00:00"/>
    <n v="2000"/>
    <x v="3"/>
    <s v="20004"/>
    <x v="2"/>
    <s v="Niña4"/>
    <s v=" "/>
  </r>
  <r>
    <d v="2000-04-07T00:00:00"/>
    <n v="2000"/>
    <x v="3"/>
    <s v="20004"/>
    <x v="2"/>
    <s v="Niña4"/>
    <s v=" "/>
  </r>
  <r>
    <d v="2000-04-08T00:00:00"/>
    <n v="2000"/>
    <x v="3"/>
    <s v="20004"/>
    <x v="2"/>
    <s v="Niña4"/>
    <s v=" "/>
  </r>
  <r>
    <d v="2000-04-09T00:00:00"/>
    <n v="2000"/>
    <x v="3"/>
    <s v="20004"/>
    <x v="2"/>
    <s v="Niña4"/>
    <s v=" "/>
  </r>
  <r>
    <d v="2000-04-10T00:00:00"/>
    <n v="2000"/>
    <x v="3"/>
    <s v="20004"/>
    <x v="2"/>
    <s v="Niña4"/>
    <s v=" "/>
  </r>
  <r>
    <d v="2000-04-11T00:00:00"/>
    <n v="2000"/>
    <x v="3"/>
    <s v="20004"/>
    <x v="2"/>
    <s v="Niña4"/>
    <s v=" "/>
  </r>
  <r>
    <d v="2000-04-12T00:00:00"/>
    <n v="2000"/>
    <x v="3"/>
    <s v="20004"/>
    <x v="2"/>
    <s v="Niña4"/>
    <s v=" "/>
  </r>
  <r>
    <d v="2000-04-13T00:00:00"/>
    <n v="2000"/>
    <x v="3"/>
    <s v="20004"/>
    <x v="2"/>
    <s v="Niña4"/>
    <s v=" "/>
  </r>
  <r>
    <d v="2000-04-14T00:00:00"/>
    <n v="2000"/>
    <x v="3"/>
    <s v="20004"/>
    <x v="2"/>
    <s v="Niña4"/>
    <s v=" "/>
  </r>
  <r>
    <d v="2000-04-15T00:00:00"/>
    <n v="2000"/>
    <x v="3"/>
    <s v="20004"/>
    <x v="2"/>
    <s v="Niña4"/>
    <s v=" "/>
  </r>
  <r>
    <d v="2000-04-16T00:00:00"/>
    <n v="2000"/>
    <x v="3"/>
    <s v="20004"/>
    <x v="2"/>
    <s v="Niña4"/>
    <s v=" "/>
  </r>
  <r>
    <d v="2000-04-17T00:00:00"/>
    <n v="2000"/>
    <x v="3"/>
    <s v="20004"/>
    <x v="2"/>
    <s v="Niña4"/>
    <s v=" "/>
  </r>
  <r>
    <d v="2000-04-18T00:00:00"/>
    <n v="2000"/>
    <x v="3"/>
    <s v="20004"/>
    <x v="2"/>
    <s v="Niña4"/>
    <s v=" "/>
  </r>
  <r>
    <d v="2000-04-19T00:00:00"/>
    <n v="2000"/>
    <x v="3"/>
    <s v="20004"/>
    <x v="2"/>
    <s v="Niña4"/>
    <s v=" "/>
  </r>
  <r>
    <d v="2000-04-20T00:00:00"/>
    <n v="2000"/>
    <x v="3"/>
    <s v="20004"/>
    <x v="2"/>
    <s v="Niña4"/>
    <s v=" "/>
  </r>
  <r>
    <d v="2000-04-21T00:00:00"/>
    <n v="2000"/>
    <x v="3"/>
    <s v="20004"/>
    <x v="2"/>
    <s v="Niña4"/>
    <s v=" "/>
  </r>
  <r>
    <d v="2000-04-22T00:00:00"/>
    <n v="2000"/>
    <x v="3"/>
    <s v="20004"/>
    <x v="2"/>
    <s v="Niña4"/>
    <s v=" "/>
  </r>
  <r>
    <d v="2000-04-23T00:00:00"/>
    <n v="2000"/>
    <x v="3"/>
    <s v="20004"/>
    <x v="2"/>
    <s v="Niña4"/>
    <s v=" "/>
  </r>
  <r>
    <d v="2000-04-24T00:00:00"/>
    <n v="2000"/>
    <x v="3"/>
    <s v="20004"/>
    <x v="2"/>
    <s v="Niña4"/>
    <s v=" "/>
  </r>
  <r>
    <d v="2000-04-25T00:00:00"/>
    <n v="2000"/>
    <x v="3"/>
    <s v="20004"/>
    <x v="2"/>
    <s v="Niña4"/>
    <s v=" "/>
  </r>
  <r>
    <d v="2000-04-26T00:00:00"/>
    <n v="2000"/>
    <x v="3"/>
    <s v="20004"/>
    <x v="2"/>
    <s v="Niña4"/>
    <s v=" "/>
  </r>
  <r>
    <d v="2000-04-27T00:00:00"/>
    <n v="2000"/>
    <x v="3"/>
    <s v="20004"/>
    <x v="2"/>
    <s v="Niña4"/>
    <s v=" "/>
  </r>
  <r>
    <d v="2000-04-28T00:00:00"/>
    <n v="2000"/>
    <x v="3"/>
    <s v="20004"/>
    <x v="2"/>
    <s v="Niña4"/>
    <s v=" "/>
  </r>
  <r>
    <d v="2000-04-29T00:00:00"/>
    <n v="2000"/>
    <x v="3"/>
    <s v="20004"/>
    <x v="2"/>
    <s v="Niña4"/>
    <s v=" "/>
  </r>
  <r>
    <d v="2000-04-30T00:00:00"/>
    <n v="2000"/>
    <x v="3"/>
    <s v="20004"/>
    <x v="2"/>
    <s v="Niña4"/>
    <s v=" "/>
  </r>
  <r>
    <d v="2000-05-01T00:00:00"/>
    <n v="2000"/>
    <x v="4"/>
    <s v="20005"/>
    <x v="2"/>
    <s v="Niña5"/>
    <s v=" "/>
  </r>
  <r>
    <d v="2000-05-02T00:00:00"/>
    <n v="2000"/>
    <x v="4"/>
    <s v="20005"/>
    <x v="2"/>
    <s v="Niña5"/>
    <s v=" "/>
  </r>
  <r>
    <d v="2000-05-03T00:00:00"/>
    <n v="2000"/>
    <x v="4"/>
    <s v="20005"/>
    <x v="2"/>
    <s v="Niña5"/>
    <s v=" "/>
  </r>
  <r>
    <d v="2000-05-04T00:00:00"/>
    <n v="2000"/>
    <x v="4"/>
    <s v="20005"/>
    <x v="2"/>
    <s v="Niña5"/>
    <s v=" "/>
  </r>
  <r>
    <d v="2000-05-05T00:00:00"/>
    <n v="2000"/>
    <x v="4"/>
    <s v="20005"/>
    <x v="2"/>
    <s v="Niña5"/>
    <s v=" "/>
  </r>
  <r>
    <d v="2000-05-06T00:00:00"/>
    <n v="2000"/>
    <x v="4"/>
    <s v="20005"/>
    <x v="2"/>
    <s v="Niña5"/>
    <s v=" "/>
  </r>
  <r>
    <d v="2000-05-07T00:00:00"/>
    <n v="2000"/>
    <x v="4"/>
    <s v="20005"/>
    <x v="2"/>
    <s v="Niña5"/>
    <s v=" "/>
  </r>
  <r>
    <d v="2000-05-08T00:00:00"/>
    <n v="2000"/>
    <x v="4"/>
    <s v="20005"/>
    <x v="2"/>
    <s v="Niña5"/>
    <s v=" "/>
  </r>
  <r>
    <d v="2000-05-09T00:00:00"/>
    <n v="2000"/>
    <x v="4"/>
    <s v="20005"/>
    <x v="2"/>
    <s v="Niña5"/>
    <s v=" "/>
  </r>
  <r>
    <d v="2000-05-10T00:00:00"/>
    <n v="2000"/>
    <x v="4"/>
    <s v="20005"/>
    <x v="2"/>
    <s v="Niña5"/>
    <s v=" "/>
  </r>
  <r>
    <d v="2000-05-11T00:00:00"/>
    <n v="2000"/>
    <x v="4"/>
    <s v="20005"/>
    <x v="2"/>
    <s v="Niña5"/>
    <s v=" "/>
  </r>
  <r>
    <d v="2000-05-12T00:00:00"/>
    <n v="2000"/>
    <x v="4"/>
    <s v="20005"/>
    <x v="2"/>
    <s v="Niña5"/>
    <s v=" "/>
  </r>
  <r>
    <d v="2000-05-13T00:00:00"/>
    <n v="2000"/>
    <x v="4"/>
    <s v="20005"/>
    <x v="2"/>
    <s v="Niña5"/>
    <s v=" "/>
  </r>
  <r>
    <d v="2000-05-14T00:00:00"/>
    <n v="2000"/>
    <x v="4"/>
    <s v="20005"/>
    <x v="2"/>
    <s v="Niña5"/>
    <s v=" "/>
  </r>
  <r>
    <d v="2000-05-15T00:00:00"/>
    <n v="2000"/>
    <x v="4"/>
    <s v="20005"/>
    <x v="2"/>
    <s v="Niña5"/>
    <s v=" "/>
  </r>
  <r>
    <d v="2000-05-16T00:00:00"/>
    <n v="2000"/>
    <x v="4"/>
    <s v="20005"/>
    <x v="2"/>
    <s v="Niña5"/>
    <s v=" "/>
  </r>
  <r>
    <d v="2000-05-17T00:00:00"/>
    <n v="2000"/>
    <x v="4"/>
    <s v="20005"/>
    <x v="2"/>
    <s v="Niña5"/>
    <s v=" "/>
  </r>
  <r>
    <d v="2000-05-18T00:00:00"/>
    <n v="2000"/>
    <x v="4"/>
    <s v="20005"/>
    <x v="2"/>
    <s v="Niña5"/>
    <s v=" "/>
  </r>
  <r>
    <d v="2000-05-19T00:00:00"/>
    <n v="2000"/>
    <x v="4"/>
    <s v="20005"/>
    <x v="2"/>
    <s v="Niña5"/>
    <s v=" "/>
  </r>
  <r>
    <d v="2000-05-20T00:00:00"/>
    <n v="2000"/>
    <x v="4"/>
    <s v="20005"/>
    <x v="2"/>
    <s v="Niña5"/>
    <s v=" "/>
  </r>
  <r>
    <d v="2000-05-21T00:00:00"/>
    <n v="2000"/>
    <x v="4"/>
    <s v="20005"/>
    <x v="2"/>
    <s v="Niña5"/>
    <s v=" "/>
  </r>
  <r>
    <d v="2000-05-22T00:00:00"/>
    <n v="2000"/>
    <x v="4"/>
    <s v="20005"/>
    <x v="2"/>
    <s v="Niña5"/>
    <s v=" "/>
  </r>
  <r>
    <d v="2000-05-23T00:00:00"/>
    <n v="2000"/>
    <x v="4"/>
    <s v="20005"/>
    <x v="2"/>
    <s v="Niña5"/>
    <s v=" "/>
  </r>
  <r>
    <d v="2000-05-24T00:00:00"/>
    <n v="2000"/>
    <x v="4"/>
    <s v="20005"/>
    <x v="2"/>
    <s v="Niña5"/>
    <s v=" "/>
  </r>
  <r>
    <d v="2000-05-25T00:00:00"/>
    <n v="2000"/>
    <x v="4"/>
    <s v="20005"/>
    <x v="2"/>
    <s v="Niña5"/>
    <s v=" "/>
  </r>
  <r>
    <d v="2000-05-26T00:00:00"/>
    <n v="2000"/>
    <x v="4"/>
    <s v="20005"/>
    <x v="2"/>
    <s v="Niña5"/>
    <s v=" "/>
  </r>
  <r>
    <d v="2000-05-27T00:00:00"/>
    <n v="2000"/>
    <x v="4"/>
    <s v="20005"/>
    <x v="2"/>
    <s v="Niña5"/>
    <s v=" "/>
  </r>
  <r>
    <d v="2000-05-28T00:00:00"/>
    <n v="2000"/>
    <x v="4"/>
    <s v="20005"/>
    <x v="2"/>
    <s v="Niña5"/>
    <s v=" "/>
  </r>
  <r>
    <d v="2000-05-29T00:00:00"/>
    <n v="2000"/>
    <x v="4"/>
    <s v="20005"/>
    <x v="2"/>
    <s v="Niña5"/>
    <s v=" "/>
  </r>
  <r>
    <d v="2000-05-30T00:00:00"/>
    <n v="2000"/>
    <x v="4"/>
    <s v="20005"/>
    <x v="2"/>
    <s v="Niña5"/>
    <s v=" "/>
  </r>
  <r>
    <d v="2000-05-31T00:00:00"/>
    <n v="2000"/>
    <x v="4"/>
    <s v="20005"/>
    <x v="2"/>
    <s v="Niña5"/>
    <s v=" "/>
  </r>
  <r>
    <d v="2000-06-01T00:00:00"/>
    <n v="2000"/>
    <x v="5"/>
    <s v="20006"/>
    <x v="2"/>
    <s v="Niña6"/>
    <s v=" "/>
  </r>
  <r>
    <d v="2000-06-02T00:00:00"/>
    <n v="2000"/>
    <x v="5"/>
    <s v="20006"/>
    <x v="2"/>
    <s v="Niña6"/>
    <s v=" "/>
  </r>
  <r>
    <d v="2000-06-03T00:00:00"/>
    <n v="2000"/>
    <x v="5"/>
    <s v="20006"/>
    <x v="2"/>
    <s v="Niña6"/>
    <s v=" "/>
  </r>
  <r>
    <d v="2000-06-04T00:00:00"/>
    <n v="2000"/>
    <x v="5"/>
    <s v="20006"/>
    <x v="2"/>
    <s v="Niña6"/>
    <s v=" "/>
  </r>
  <r>
    <d v="2000-06-05T00:00:00"/>
    <n v="2000"/>
    <x v="5"/>
    <s v="20006"/>
    <x v="2"/>
    <s v="Niña6"/>
    <s v=" "/>
  </r>
  <r>
    <d v="2000-06-06T00:00:00"/>
    <n v="2000"/>
    <x v="5"/>
    <s v="20006"/>
    <x v="2"/>
    <s v="Niña6"/>
    <s v=" "/>
  </r>
  <r>
    <d v="2000-06-07T00:00:00"/>
    <n v="2000"/>
    <x v="5"/>
    <s v="20006"/>
    <x v="2"/>
    <s v="Niña6"/>
    <s v=" "/>
  </r>
  <r>
    <d v="2000-06-08T00:00:00"/>
    <n v="2000"/>
    <x v="5"/>
    <s v="20006"/>
    <x v="2"/>
    <s v="Niña6"/>
    <s v=" "/>
  </r>
  <r>
    <d v="2000-06-09T00:00:00"/>
    <n v="2000"/>
    <x v="5"/>
    <s v="20006"/>
    <x v="2"/>
    <s v="Niña6"/>
    <s v=" "/>
  </r>
  <r>
    <d v="2000-06-10T00:00:00"/>
    <n v="2000"/>
    <x v="5"/>
    <s v="20006"/>
    <x v="2"/>
    <s v="Niña6"/>
    <s v=" "/>
  </r>
  <r>
    <d v="2000-06-11T00:00:00"/>
    <n v="2000"/>
    <x v="5"/>
    <s v="20006"/>
    <x v="2"/>
    <s v="Niña6"/>
    <s v=" "/>
  </r>
  <r>
    <d v="2000-06-12T00:00:00"/>
    <n v="2000"/>
    <x v="5"/>
    <s v="20006"/>
    <x v="2"/>
    <s v="Niña6"/>
    <s v=" "/>
  </r>
  <r>
    <d v="2000-06-13T00:00:00"/>
    <n v="2000"/>
    <x v="5"/>
    <s v="20006"/>
    <x v="2"/>
    <s v="Niña6"/>
    <s v=" "/>
  </r>
  <r>
    <d v="2000-06-14T00:00:00"/>
    <n v="2000"/>
    <x v="5"/>
    <s v="20006"/>
    <x v="2"/>
    <s v="Niña6"/>
    <s v=" "/>
  </r>
  <r>
    <d v="2000-06-15T00:00:00"/>
    <n v="2000"/>
    <x v="5"/>
    <s v="20006"/>
    <x v="2"/>
    <s v="Niña6"/>
    <s v=" "/>
  </r>
  <r>
    <d v="2000-06-16T00:00:00"/>
    <n v="2000"/>
    <x v="5"/>
    <s v="20006"/>
    <x v="2"/>
    <s v="Niña6"/>
    <s v=" "/>
  </r>
  <r>
    <d v="2000-06-17T00:00:00"/>
    <n v="2000"/>
    <x v="5"/>
    <s v="20006"/>
    <x v="2"/>
    <s v="Niña6"/>
    <s v=" "/>
  </r>
  <r>
    <d v="2000-06-18T00:00:00"/>
    <n v="2000"/>
    <x v="5"/>
    <s v="20006"/>
    <x v="2"/>
    <s v="Niña6"/>
    <s v=" "/>
  </r>
  <r>
    <d v="2000-06-19T00:00:00"/>
    <n v="2000"/>
    <x v="5"/>
    <s v="20006"/>
    <x v="2"/>
    <s v="Niña6"/>
    <s v=" "/>
  </r>
  <r>
    <d v="2000-06-20T00:00:00"/>
    <n v="2000"/>
    <x v="5"/>
    <s v="20006"/>
    <x v="2"/>
    <s v="Niña6"/>
    <s v=" "/>
  </r>
  <r>
    <d v="2000-06-21T00:00:00"/>
    <n v="2000"/>
    <x v="5"/>
    <s v="20006"/>
    <x v="2"/>
    <s v="Niña6"/>
    <s v=" "/>
  </r>
  <r>
    <d v="2000-06-22T00:00:00"/>
    <n v="2000"/>
    <x v="5"/>
    <s v="20006"/>
    <x v="2"/>
    <s v="Niña6"/>
    <s v=" "/>
  </r>
  <r>
    <d v="2000-06-23T00:00:00"/>
    <n v="2000"/>
    <x v="5"/>
    <s v="20006"/>
    <x v="2"/>
    <s v="Niña6"/>
    <s v=" "/>
  </r>
  <r>
    <d v="2000-06-24T00:00:00"/>
    <n v="2000"/>
    <x v="5"/>
    <s v="20006"/>
    <x v="2"/>
    <s v="Niña6"/>
    <s v=" "/>
  </r>
  <r>
    <d v="2000-06-25T00:00:00"/>
    <n v="2000"/>
    <x v="5"/>
    <s v="20006"/>
    <x v="2"/>
    <s v="Niña6"/>
    <s v=" "/>
  </r>
  <r>
    <d v="2000-06-26T00:00:00"/>
    <n v="2000"/>
    <x v="5"/>
    <s v="20006"/>
    <x v="2"/>
    <s v="Niña6"/>
    <s v=" "/>
  </r>
  <r>
    <d v="2000-06-27T00:00:00"/>
    <n v="2000"/>
    <x v="5"/>
    <s v="20006"/>
    <x v="2"/>
    <s v="Niña6"/>
    <s v=" "/>
  </r>
  <r>
    <d v="2000-06-28T00:00:00"/>
    <n v="2000"/>
    <x v="5"/>
    <s v="20006"/>
    <x v="2"/>
    <s v="Niña6"/>
    <s v=" "/>
  </r>
  <r>
    <d v="2000-06-29T00:00:00"/>
    <n v="2000"/>
    <x v="5"/>
    <s v="20006"/>
    <x v="2"/>
    <s v="Niña6"/>
    <s v=" "/>
  </r>
  <r>
    <d v="2000-06-30T00:00:00"/>
    <n v="2000"/>
    <x v="5"/>
    <s v="20006"/>
    <x v="2"/>
    <s v="Niña6"/>
    <s v=" "/>
  </r>
  <r>
    <d v="2000-07-01T00:00:00"/>
    <n v="2000"/>
    <x v="6"/>
    <s v="20007"/>
    <x v="2"/>
    <s v="Niña7"/>
    <n v="22.37047616020909"/>
  </r>
  <r>
    <d v="2000-07-02T00:00:00"/>
    <n v="2000"/>
    <x v="6"/>
    <s v="20007"/>
    <x v="2"/>
    <s v="Niña7"/>
    <n v="17.138671251773093"/>
  </r>
  <r>
    <d v="2000-07-03T00:00:00"/>
    <n v="2000"/>
    <x v="6"/>
    <s v="20007"/>
    <x v="2"/>
    <s v="Niña7"/>
    <n v="17.311862034948906"/>
  </r>
  <r>
    <d v="2000-07-04T00:00:00"/>
    <n v="2000"/>
    <x v="6"/>
    <s v="20007"/>
    <x v="2"/>
    <s v="Niña7"/>
    <n v="12.628494606569648"/>
  </r>
  <r>
    <d v="2000-07-05T00:00:00"/>
    <n v="2000"/>
    <x v="6"/>
    <s v="20007"/>
    <x v="2"/>
    <s v="Niña7"/>
    <n v="9.6553861620515367"/>
  </r>
  <r>
    <d v="2000-07-06T00:00:00"/>
    <n v="2000"/>
    <x v="6"/>
    <s v="20007"/>
    <x v="2"/>
    <s v="Niña7"/>
    <n v="13.083120412406156"/>
  </r>
  <r>
    <d v="2000-07-07T00:00:00"/>
    <n v="2000"/>
    <x v="6"/>
    <s v="20007"/>
    <x v="2"/>
    <s v="Niña7"/>
    <n v="20.891138220582359"/>
  </r>
  <r>
    <d v="2000-07-08T00:00:00"/>
    <n v="2000"/>
    <x v="6"/>
    <s v="20007"/>
    <x v="2"/>
    <s v="Niña7"/>
    <n v="8.284292461909688"/>
  </r>
  <r>
    <d v="2000-07-09T00:00:00"/>
    <n v="2000"/>
    <x v="6"/>
    <s v="20007"/>
    <x v="2"/>
    <s v="Niña7"/>
    <n v="18.964390757751449"/>
  </r>
  <r>
    <d v="2000-07-10T00:00:00"/>
    <n v="2000"/>
    <x v="6"/>
    <s v="20007"/>
    <x v="2"/>
    <s v="Niña7"/>
    <n v="18.062355428710759"/>
  </r>
  <r>
    <d v="2000-07-11T00:00:00"/>
    <n v="2000"/>
    <x v="6"/>
    <s v="20007"/>
    <x v="2"/>
    <s v="Niña7"/>
    <n v="12.051191995983606"/>
  </r>
  <r>
    <d v="2000-07-12T00:00:00"/>
    <n v="2000"/>
    <x v="6"/>
    <s v="20007"/>
    <x v="2"/>
    <s v="Niña7"/>
    <n v="10.167742228946649"/>
  </r>
  <r>
    <d v="2000-07-13T00:00:00"/>
    <n v="2000"/>
    <x v="6"/>
    <s v="20007"/>
    <x v="2"/>
    <s v="Niña7"/>
    <n v="9.1358138125240984"/>
  </r>
  <r>
    <d v="2000-07-14T00:00:00"/>
    <n v="2000"/>
    <x v="6"/>
    <s v="20007"/>
    <x v="2"/>
    <s v="Niña7"/>
    <n v="12.73673884605453"/>
  </r>
  <r>
    <d v="2000-07-15T00:00:00"/>
    <n v="2000"/>
    <x v="6"/>
    <s v="20007"/>
    <x v="2"/>
    <s v="Niña7"/>
    <n v="12.73673884605453"/>
  </r>
  <r>
    <d v="2000-07-16T00:00:00"/>
    <n v="2000"/>
    <x v="6"/>
    <s v="20007"/>
    <x v="2"/>
    <s v="Niña7"/>
    <n v="8.623457745628988"/>
  </r>
  <r>
    <d v="2000-07-17T00:00:00"/>
    <n v="2000"/>
    <x v="6"/>
    <s v="20007"/>
    <x v="2"/>
    <s v="Niña7"/>
    <n v="17.030427012288211"/>
  </r>
  <r>
    <d v="2000-07-18T00:00:00"/>
    <n v="2000"/>
    <x v="6"/>
    <s v="20007"/>
    <x v="2"/>
    <s v="Niña7"/>
    <n v="14.165562807254982"/>
  </r>
  <r>
    <d v="2000-07-19T00:00:00"/>
    <n v="2000"/>
    <x v="6"/>
    <s v="20007"/>
    <x v="2"/>
    <s v="Niña7"/>
    <n v="12.397573562335232"/>
  </r>
  <r>
    <d v="2000-07-20T00:00:00"/>
    <n v="2000"/>
    <x v="6"/>
    <s v="20007"/>
    <x v="2"/>
    <s v="Niña7"/>
    <n v="12.397573562335232"/>
  </r>
  <r>
    <d v="2000-07-21T00:00:00"/>
    <n v="2000"/>
    <x v="6"/>
    <s v="20007"/>
    <x v="2"/>
    <s v="Niña7"/>
    <n v="18.401520712430059"/>
  </r>
  <r>
    <d v="2000-07-22T00:00:00"/>
    <n v="2000"/>
    <x v="6"/>
    <s v="20007"/>
    <x v="2"/>
    <s v="Niña7"/>
    <n v="13.768667262477079"/>
  </r>
  <r>
    <d v="2000-07-23T00:00:00"/>
    <n v="2000"/>
    <x v="6"/>
    <s v="20007"/>
    <x v="2"/>
    <s v="Niña7"/>
    <n v="10.853289079017571"/>
  </r>
  <r>
    <d v="2000-07-24T00:00:00"/>
    <n v="2000"/>
    <x v="6"/>
    <s v="20007"/>
    <x v="2"/>
    <s v="Niña7"/>
    <n v="11.026479862193385"/>
  </r>
  <r>
    <d v="2000-07-25T00:00:00"/>
    <n v="2000"/>
    <x v="6"/>
    <s v="20007"/>
    <x v="2"/>
    <s v="Niña7"/>
    <n v="14.216076785681262"/>
  </r>
  <r>
    <d v="2000-07-26T00:00:00"/>
    <n v="2000"/>
    <x v="6"/>
    <s v="20007"/>
    <x v="2"/>
    <s v="Niña7"/>
    <n v="12.73673884605453"/>
  </r>
  <r>
    <d v="2000-07-27T00:00:00"/>
    <n v="2000"/>
    <x v="6"/>
    <s v="20007"/>
    <x v="2"/>
    <s v="Niña7"/>
    <n v="18.170599668195642"/>
  </r>
  <r>
    <d v="2000-07-28T00:00:00"/>
    <n v="2000"/>
    <x v="6"/>
    <s v="20007"/>
    <x v="2"/>
    <s v="Niña7"/>
    <n v="11.026479862193385"/>
  </r>
  <r>
    <d v="2000-07-29T00:00:00"/>
    <n v="2000"/>
    <x v="6"/>
    <s v="20007"/>
    <x v="2"/>
    <s v="Niña7"/>
    <n v="16.294366183791009"/>
  </r>
  <r>
    <d v="2000-07-30T00:00:00"/>
    <n v="2000"/>
    <x v="6"/>
    <s v="20007"/>
    <x v="2"/>
    <s v="Niña7"/>
    <n v="13.083120412406156"/>
  </r>
  <r>
    <d v="2000-07-31T00:00:00"/>
    <n v="2000"/>
    <x v="6"/>
    <s v="20007"/>
    <x v="2"/>
    <s v="Niña7"/>
    <n v="21.684929310138166"/>
  </r>
  <r>
    <d v="2000-08-01T00:00:00"/>
    <n v="2000"/>
    <x v="7"/>
    <s v="20008"/>
    <x v="1"/>
    <s v="Neutro8"/>
    <n v="14.385402600602722"/>
  </r>
  <r>
    <d v="2000-08-02T00:00:00"/>
    <n v="2000"/>
    <x v="7"/>
    <s v="20008"/>
    <x v="1"/>
    <s v="Neutro8"/>
    <n v="11.852809241670297"/>
  </r>
  <r>
    <d v="2000-08-03T00:00:00"/>
    <n v="2000"/>
    <x v="7"/>
    <s v="20008"/>
    <x v="1"/>
    <s v="Neutro8"/>
    <n v="25.972698022384943"/>
  </r>
  <r>
    <d v="2000-08-04T00:00:00"/>
    <n v="2000"/>
    <x v="7"/>
    <s v="20008"/>
    <x v="1"/>
    <s v="Neutro8"/>
    <n v="21.445346990960044"/>
  </r>
  <r>
    <d v="2000-08-05T00:00:00"/>
    <n v="2000"/>
    <x v="7"/>
    <s v="20008"/>
    <x v="1"/>
    <s v="Neutro8"/>
    <n v="12.662966794662122"/>
  </r>
  <r>
    <d v="2000-08-06T00:00:00"/>
    <n v="2000"/>
    <x v="7"/>
    <s v="20008"/>
    <x v="1"/>
    <s v="Neutro8"/>
    <n v="12.016202361601421"/>
  </r>
  <r>
    <d v="2000-08-07T00:00:00"/>
    <n v="2000"/>
    <x v="7"/>
    <s v="20008"/>
    <x v="1"/>
    <s v="Neutro8"/>
    <n v="9.2657515094274974"/>
  </r>
  <r>
    <d v="2000-08-08T00:00:00"/>
    <n v="2000"/>
    <x v="7"/>
    <s v="20008"/>
    <x v="1"/>
    <s v="Neutro8"/>
    <n v="12.016202361601421"/>
  </r>
  <r>
    <d v="2000-08-09T00:00:00"/>
    <n v="2000"/>
    <x v="7"/>
    <s v="20008"/>
    <x v="1"/>
    <s v="Neutro8"/>
    <n v="11.369437928540721"/>
  </r>
  <r>
    <d v="2000-08-10T00:00:00"/>
    <n v="2000"/>
    <x v="7"/>
    <s v="20008"/>
    <x v="1"/>
    <s v="Neutro8"/>
    <n v="12.016202361601421"/>
  </r>
  <r>
    <d v="2000-08-11T00:00:00"/>
    <n v="2000"/>
    <x v="7"/>
    <s v="20008"/>
    <x v="1"/>
    <s v="Neutro8"/>
    <n v="13.309731227722821"/>
  </r>
  <r>
    <d v="2000-08-12T00:00:00"/>
    <n v="2000"/>
    <x v="7"/>
    <s v="20008"/>
    <x v="1"/>
    <s v="Neutro8"/>
    <n v="10.402695302281572"/>
  </r>
  <r>
    <d v="2000-08-13T00:00:00"/>
    <n v="2000"/>
    <x v="7"/>
    <s v="20008"/>
    <x v="1"/>
    <s v="Neutro8"/>
    <n v="8.4624020030994718"/>
  </r>
  <r>
    <d v="2000-08-14T00:00:00"/>
    <n v="2000"/>
    <x v="7"/>
    <s v="20008"/>
    <x v="1"/>
    <s v="Neutro8"/>
    <n v="10.402695302281572"/>
  </r>
  <r>
    <d v="2000-08-15T00:00:00"/>
    <n v="2000"/>
    <x v="7"/>
    <s v="20008"/>
    <x v="1"/>
    <s v="Neutro8"/>
    <n v="8.7823801962979218"/>
  </r>
  <r>
    <d v="2000-08-16T00:00:00"/>
    <n v="2000"/>
    <x v="7"/>
    <s v="20008"/>
    <x v="1"/>
    <s v="Neutro8"/>
    <n v="12.662966794662122"/>
  </r>
  <r>
    <d v="2000-08-17T00:00:00"/>
    <n v="2000"/>
    <x v="7"/>
    <s v="20008"/>
    <x v="1"/>
    <s v="Neutro8"/>
    <n v="8.2990088831683479"/>
  </r>
  <r>
    <d v="2000-08-18T00:00:00"/>
    <n v="2000"/>
    <x v="7"/>
    <s v="20008"/>
    <x v="1"/>
    <s v="Neutro8"/>
    <n v="7.4888513301765229"/>
  </r>
  <r>
    <d v="2000-08-19T00:00:00"/>
    <n v="2000"/>
    <x v="7"/>
    <s v="20008"/>
    <x v="1"/>
    <s v="Neutro8"/>
    <n v="6.8488949437796203"/>
  </r>
  <r>
    <d v="2000-08-20T00:00:00"/>
    <n v="2000"/>
    <x v="7"/>
    <s v="20008"/>
    <x v="1"/>
    <s v="Neutro8"/>
    <n v="6.4676443306069977"/>
  </r>
  <r>
    <d v="2000-08-21T00:00:00"/>
    <n v="2000"/>
    <x v="7"/>
    <s v="20008"/>
    <x v="1"/>
    <s v="Neutro8"/>
    <n v="6.0863937174343743"/>
  </r>
  <r>
    <d v="2000-08-22T00:00:00"/>
    <n v="2000"/>
    <x v="7"/>
    <s v="20008"/>
    <x v="1"/>
    <s v="Neutro8"/>
    <n v="5.1945396044769883"/>
  </r>
  <r>
    <d v="2000-08-23T00:00:00"/>
    <n v="2000"/>
    <x v="7"/>
    <s v="20008"/>
    <x v="1"/>
    <s v="Neutro8"/>
    <n v="4.6839361046922257"/>
  </r>
  <r>
    <d v="2000-08-24T00:00:00"/>
    <n v="2000"/>
    <x v="7"/>
    <s v="20008"/>
    <x v="1"/>
    <s v="Neutro8"/>
    <n v="13.309731227722821"/>
  </r>
  <r>
    <d v="2000-08-25T00:00:00"/>
    <n v="2000"/>
    <x v="7"/>
    <s v="20008"/>
    <x v="1"/>
    <s v="Neutro8"/>
    <n v="17.360518992681939"/>
  </r>
  <r>
    <d v="2000-08-26T00:00:00"/>
    <n v="2000"/>
    <x v="7"/>
    <s v="20008"/>
    <x v="1"/>
    <s v="Neutro8"/>
    <n v="14.317322133964753"/>
  </r>
  <r>
    <d v="2000-08-27T00:00:00"/>
    <n v="2000"/>
    <x v="7"/>
    <s v="20008"/>
    <x v="1"/>
    <s v="Neutro8"/>
    <n v="6.9782478303917603"/>
  </r>
  <r>
    <d v="2000-08-28T00:00:00"/>
    <n v="2000"/>
    <x v="7"/>
    <s v="20008"/>
    <x v="1"/>
    <s v="Neutro8"/>
    <n v="12.662966794662122"/>
  </r>
  <r>
    <d v="2000-08-29T00:00:00"/>
    <n v="2000"/>
    <x v="7"/>
    <s v="20008"/>
    <x v="1"/>
    <s v="Neutro8"/>
    <n v="18.075363892380608"/>
  </r>
  <r>
    <d v="2000-08-30T00:00:00"/>
    <n v="2000"/>
    <x v="7"/>
    <s v="20008"/>
    <x v="1"/>
    <s v="Neutro8"/>
    <n v="10.075909062419322"/>
  </r>
  <r>
    <d v="2000-08-31T00:00:00"/>
    <n v="2000"/>
    <x v="7"/>
    <s v="20008"/>
    <x v="1"/>
    <s v="Neutro8"/>
    <n v="12.016202361601421"/>
  </r>
  <r>
    <d v="2000-09-01T00:00:00"/>
    <n v="2000"/>
    <x v="8"/>
    <s v="20009"/>
    <x v="2"/>
    <s v="Niña9"/>
    <n v="18.989745531820059"/>
  </r>
  <r>
    <d v="2000-09-02T00:00:00"/>
    <n v="2000"/>
    <x v="8"/>
    <s v="20009"/>
    <x v="2"/>
    <s v="Niña9"/>
    <n v="19.394500321130611"/>
  </r>
  <r>
    <d v="2000-09-03T00:00:00"/>
    <n v="2000"/>
    <x v="8"/>
    <s v="20009"/>
    <x v="2"/>
    <s v="Niña9"/>
    <n v="16.864782887939661"/>
  </r>
  <r>
    <d v="2000-09-04T00:00:00"/>
    <n v="2000"/>
    <x v="8"/>
    <s v="20009"/>
    <x v="2"/>
    <s v="Niña9"/>
    <n v="25.452330334478539"/>
  </r>
  <r>
    <d v="2000-09-05T00:00:00"/>
    <n v="2000"/>
    <x v="8"/>
    <s v="20009"/>
    <x v="2"/>
    <s v="Niña9"/>
    <n v="19.057204663371817"/>
  </r>
  <r>
    <d v="2000-09-06T00:00:00"/>
    <n v="2000"/>
    <x v="8"/>
    <s v="20009"/>
    <x v="2"/>
    <s v="Niña9"/>
    <n v="10.948617050850428"/>
  </r>
  <r>
    <d v="2000-09-07T00:00:00"/>
    <n v="2000"/>
    <x v="8"/>
    <s v="20009"/>
    <x v="2"/>
    <s v="Niña9"/>
    <n v="15.535837996370017"/>
  </r>
  <r>
    <d v="2000-09-08T00:00:00"/>
    <n v="2000"/>
    <x v="8"/>
    <s v="20009"/>
    <x v="2"/>
    <s v="Niña9"/>
    <n v="10.948617050850428"/>
  </r>
  <r>
    <d v="2000-09-09T00:00:00"/>
    <n v="2000"/>
    <x v="8"/>
    <s v="20009"/>
    <x v="2"/>
    <s v="Niña9"/>
    <n v="7.1709056839519434"/>
  </r>
  <r>
    <d v="2000-09-10T00:00:00"/>
    <n v="2000"/>
    <x v="8"/>
    <s v="20009"/>
    <x v="2"/>
    <s v="Niña9"/>
    <n v="26.477709134065268"/>
  </r>
  <r>
    <d v="2000-09-11T00:00:00"/>
    <n v="2000"/>
    <x v="8"/>
    <s v="20009"/>
    <x v="2"/>
    <s v="Niña9"/>
    <n v="11.589478800592136"/>
  </r>
  <r>
    <d v="2000-09-12T00:00:00"/>
    <n v="2000"/>
    <x v="8"/>
    <s v="20009"/>
    <x v="2"/>
    <s v="Niña9"/>
    <n v="15.535837996370017"/>
  </r>
  <r>
    <d v="2000-09-13T00:00:00"/>
    <n v="2000"/>
    <x v="8"/>
    <s v="20009"/>
    <x v="2"/>
    <s v="Niña9"/>
    <n v="30.322879632515512"/>
  </r>
  <r>
    <d v="2000-09-14T00:00:00"/>
    <n v="2000"/>
    <x v="8"/>
    <s v="20009"/>
    <x v="2"/>
    <s v="Niña9"/>
    <n v="21.92421775432156"/>
  </r>
  <r>
    <d v="2000-09-15T00:00:00"/>
    <n v="2000"/>
    <x v="8"/>
    <s v="20009"/>
    <x v="2"/>
    <s v="Niña9"/>
    <n v="19.85322241568257"/>
  </r>
  <r>
    <d v="2000-09-16T00:00:00"/>
    <n v="2000"/>
    <x v="8"/>
    <s v="20009"/>
    <x v="2"/>
    <s v="Niña9"/>
    <n v="23.765852045684571"/>
  </r>
  <r>
    <d v="2000-09-17T00:00:00"/>
    <n v="2000"/>
    <x v="8"/>
    <s v="20009"/>
    <x v="2"/>
    <s v="Niña9"/>
    <n v="18.686179439837144"/>
  </r>
  <r>
    <d v="2000-09-18T00:00:00"/>
    <n v="2000"/>
    <x v="8"/>
    <s v="20009"/>
    <x v="2"/>
    <s v="Niña9"/>
    <n v="10.624813219401986"/>
  </r>
  <r>
    <d v="2000-09-19T00:00:00"/>
    <n v="2000"/>
    <x v="8"/>
    <s v="20009"/>
    <x v="2"/>
    <s v="Niña9"/>
    <n v="18.88855683449242"/>
  </r>
  <r>
    <d v="2000-09-20T00:00:00"/>
    <n v="2000"/>
    <x v="8"/>
    <s v="20009"/>
    <x v="2"/>
    <s v="Niña9"/>
    <n v="16.561216795956746"/>
  </r>
  <r>
    <d v="2000-09-21T00:00:00"/>
    <n v="2000"/>
    <x v="8"/>
    <s v="20009"/>
    <x v="2"/>
    <s v="Niña9"/>
    <n v="24.001959006115726"/>
  </r>
  <r>
    <d v="2000-09-22T00:00:00"/>
    <n v="2000"/>
    <x v="8"/>
    <s v="20009"/>
    <x v="2"/>
    <s v="Niña9"/>
    <n v="20.40638729440699"/>
  </r>
  <r>
    <d v="2000-09-23T00:00:00"/>
    <n v="2000"/>
    <x v="8"/>
    <s v="20009"/>
    <x v="2"/>
    <s v="Niña9"/>
    <n v="12.884694126385901"/>
  </r>
  <r>
    <d v="2000-09-24T00:00:00"/>
    <n v="2000"/>
    <x v="8"/>
    <s v="20009"/>
    <x v="2"/>
    <s v="Niña9"/>
    <n v="24.386476055960749"/>
  </r>
  <r>
    <d v="2000-09-25T00:00:00"/>
    <n v="2000"/>
    <x v="8"/>
    <s v="20009"/>
    <x v="2"/>
    <s v="Niña9"/>
    <n v="17.202078545698456"/>
  </r>
  <r>
    <d v="2000-09-26T00:00:00"/>
    <n v="2000"/>
    <x v="8"/>
    <s v="20009"/>
    <x v="2"/>
    <s v="Niña9"/>
    <n v="10.1458533853845"/>
  </r>
  <r>
    <d v="2000-09-27T00:00:00"/>
    <n v="2000"/>
    <x v="8"/>
    <s v="20009"/>
    <x v="2"/>
    <s v="Niña9"/>
    <n v="18.315154216302471"/>
  </r>
  <r>
    <d v="2000-09-28T00:00:00"/>
    <n v="2000"/>
    <x v="8"/>
    <s v="20009"/>
    <x v="2"/>
    <s v="Niña9"/>
    <n v="18.281424650526592"/>
  </r>
  <r>
    <d v="2000-09-29T00:00:00"/>
    <n v="2000"/>
    <x v="8"/>
    <s v="20009"/>
    <x v="2"/>
    <s v="Niña9"/>
    <n v="16.88502062740519"/>
  </r>
  <r>
    <d v="2000-09-30T00:00:00"/>
    <n v="2000"/>
    <x v="8"/>
    <s v="20009"/>
    <x v="2"/>
    <s v="Niña9"/>
    <n v="23.947991700874319"/>
  </r>
  <r>
    <d v="2000-10-01T00:00:00"/>
    <n v="2000"/>
    <x v="9"/>
    <s v="200010"/>
    <x v="2"/>
    <s v="Niña10"/>
    <n v="15.040260685599108"/>
  </r>
  <r>
    <d v="2000-10-02T00:00:00"/>
    <n v="2000"/>
    <x v="9"/>
    <s v="200010"/>
    <x v="2"/>
    <s v="Niña10"/>
    <n v="27.224443993619293"/>
  </r>
  <r>
    <d v="2000-10-03T00:00:00"/>
    <n v="2000"/>
    <x v="9"/>
    <s v="200010"/>
    <x v="2"/>
    <s v="Niña10"/>
    <n v="26.779000732895973"/>
  </r>
  <r>
    <d v="2000-10-04T00:00:00"/>
    <n v="2000"/>
    <x v="9"/>
    <s v="200010"/>
    <x v="2"/>
    <s v="Niña10"/>
    <n v="28.104849497166555"/>
  </r>
  <r>
    <d v="2000-10-05T00:00:00"/>
    <n v="2000"/>
    <x v="9"/>
    <s v="200010"/>
    <x v="2"/>
    <s v="Niña10"/>
    <n v="16.979248996982967"/>
  </r>
  <r>
    <d v="2000-10-06T00:00:00"/>
    <n v="2000"/>
    <x v="9"/>
    <s v="200010"/>
    <x v="2"/>
    <s v="Niña10"/>
    <n v="10.376207720378479"/>
  </r>
  <r>
    <d v="2000-10-07T00:00:00"/>
    <n v="2000"/>
    <x v="9"/>
    <s v="200010"/>
    <x v="2"/>
    <s v="Niña10"/>
    <n v="5.5706610135163244"/>
  </r>
  <r>
    <d v="2000-10-08T00:00:00"/>
    <n v="2000"/>
    <x v="9"/>
    <s v="200010"/>
    <x v="2"/>
    <s v="Niña10"/>
    <n v="13.363297821699556"/>
  </r>
  <r>
    <d v="2000-10-09T00:00:00"/>
    <n v="2000"/>
    <x v="9"/>
    <s v="200010"/>
    <x v="2"/>
    <s v="Niña10"/>
    <n v="8.5053460253405415"/>
  </r>
  <r>
    <d v="2000-10-10T00:00:00"/>
    <n v="2000"/>
    <x v="9"/>
    <s v="200010"/>
    <x v="2"/>
    <s v="Niña10"/>
    <n v="5.6230661030131861"/>
  </r>
  <r>
    <d v="2000-10-11T00:00:00"/>
    <n v="2000"/>
    <x v="9"/>
    <s v="200010"/>
    <x v="2"/>
    <s v="Niña10"/>
    <n v="11.057473883837671"/>
  </r>
  <r>
    <d v="2000-10-12T00:00:00"/>
    <n v="2000"/>
    <x v="9"/>
    <s v="200010"/>
    <x v="2"/>
    <s v="Niña10"/>
    <n v="8.1280293809631416"/>
  </r>
  <r>
    <d v="2000-10-13T00:00:00"/>
    <n v="2000"/>
    <x v="9"/>
    <s v="200010"/>
    <x v="2"/>
    <s v="Niña10"/>
    <n v="9.8731188612086136"/>
  </r>
  <r>
    <d v="2000-10-14T00:00:00"/>
    <n v="2000"/>
    <x v="9"/>
    <s v="200010"/>
    <x v="2"/>
    <s v="Niña10"/>
    <n v="6.7602565450950696"/>
  </r>
  <r>
    <d v="2000-10-15T00:00:00"/>
    <n v="2000"/>
    <x v="9"/>
    <s v="200010"/>
    <x v="2"/>
    <s v="Niña10"/>
    <n v="9.2494982961959682"/>
  </r>
  <r>
    <d v="2000-10-16T00:00:00"/>
    <n v="2000"/>
    <x v="9"/>
    <s v="200010"/>
    <x v="2"/>
    <s v="Niña10"/>
    <n v="6.3881804096673571"/>
  </r>
  <r>
    <d v="2000-10-17T00:00:00"/>
    <n v="2000"/>
    <x v="9"/>
    <s v="200010"/>
    <x v="2"/>
    <s v="Niña10"/>
    <n v="8.3795738105480755"/>
  </r>
  <r>
    <d v="2000-10-18T00:00:00"/>
    <n v="2000"/>
    <x v="9"/>
    <s v="200010"/>
    <x v="2"/>
    <s v="Niña10"/>
    <n v="6.0161042742396429"/>
  </r>
  <r>
    <d v="2000-10-19T00:00:00"/>
    <n v="2000"/>
    <x v="9"/>
    <s v="200010"/>
    <x v="2"/>
    <s v="Niña10"/>
    <n v="4.8789138321577594"/>
  </r>
  <r>
    <d v="2000-10-20T00:00:00"/>
    <n v="2000"/>
    <x v="9"/>
    <s v="200010"/>
    <x v="2"/>
    <s v="Niña10"/>
    <n v="12.053170584278032"/>
  </r>
  <r>
    <d v="2000-10-21T00:00:00"/>
    <n v="2000"/>
    <x v="9"/>
    <s v="200010"/>
    <x v="2"/>
    <s v="Niña10"/>
    <n v="14.175576708900902"/>
  </r>
  <r>
    <d v="2000-10-22T00:00:00"/>
    <n v="2000"/>
    <x v="9"/>
    <s v="200010"/>
    <x v="2"/>
    <s v="Niña10"/>
    <n v="12.865449471479376"/>
  </r>
  <r>
    <d v="2000-10-23T00:00:00"/>
    <n v="2000"/>
    <x v="9"/>
    <s v="200010"/>
    <x v="2"/>
    <s v="Niña10"/>
    <n v="16.507603191511215"/>
  </r>
  <r>
    <d v="2000-10-24T00:00:00"/>
    <n v="2000"/>
    <x v="9"/>
    <s v="200010"/>
    <x v="2"/>
    <s v="Niña10"/>
    <n v="13.567677670737313"/>
  </r>
  <r>
    <d v="2000-10-25T00:00:00"/>
    <n v="2000"/>
    <x v="9"/>
    <s v="200010"/>
    <x v="2"/>
    <s v="Niña10"/>
    <n v="9.7473466464161476"/>
  </r>
  <r>
    <d v="2000-10-26T00:00:00"/>
    <n v="2000"/>
    <x v="9"/>
    <s v="200010"/>
    <x v="2"/>
    <s v="Niña10"/>
    <n v="14.516209790630498"/>
  </r>
  <r>
    <d v="2000-10-27T00:00:00"/>
    <n v="2000"/>
    <x v="9"/>
    <s v="200010"/>
    <x v="2"/>
    <s v="Niña10"/>
    <n v="12.619145550844131"/>
  </r>
  <r>
    <d v="2000-10-28T00:00:00"/>
    <n v="2000"/>
    <x v="9"/>
    <s v="200010"/>
    <x v="2"/>
    <s v="Niña10"/>
    <n v="13.101272374215251"/>
  </r>
  <r>
    <d v="2000-10-29T00:00:00"/>
    <n v="2000"/>
    <x v="9"/>
    <s v="200010"/>
    <x v="2"/>
    <s v="Niña10"/>
    <n v="9.0031943755607209"/>
  </r>
  <r>
    <d v="2000-10-30T00:00:00"/>
    <n v="2000"/>
    <x v="9"/>
    <s v="200010"/>
    <x v="2"/>
    <s v="Niña10"/>
    <n v="14.149374164152471"/>
  </r>
  <r>
    <d v="2000-10-31T00:00:00"/>
    <n v="2000"/>
    <x v="9"/>
    <s v="200010"/>
    <x v="2"/>
    <s v="Niña10"/>
    <n v="20.568997627517945"/>
  </r>
  <r>
    <d v="2000-11-01T00:00:00"/>
    <n v="2000"/>
    <x v="10"/>
    <s v="200011"/>
    <x v="2"/>
    <s v="Niña11"/>
    <n v="12.771640534962884"/>
  </r>
  <r>
    <d v="2000-11-02T00:00:00"/>
    <n v="2000"/>
    <x v="10"/>
    <s v="200011"/>
    <x v="2"/>
    <s v="Niña11"/>
    <n v="11.521519907289729"/>
  </r>
  <r>
    <d v="2000-11-03T00:00:00"/>
    <n v="2000"/>
    <x v="10"/>
    <s v="200011"/>
    <x v="2"/>
    <s v="Niña11"/>
    <n v="16.072979498654849"/>
  </r>
  <r>
    <d v="2000-11-04T00:00:00"/>
    <n v="2000"/>
    <x v="10"/>
    <s v="200011"/>
    <x v="2"/>
    <s v="Niña11"/>
    <n v="12.526718942602429"/>
  </r>
  <r>
    <d v="2000-11-05T00:00:00"/>
    <n v="2000"/>
    <x v="10"/>
    <s v="200011"/>
    <x v="2"/>
    <s v="Niña11"/>
    <n v="11.276598314929274"/>
  </r>
  <r>
    <d v="2000-11-06T00:00:00"/>
    <n v="2000"/>
    <x v="10"/>
    <s v="200011"/>
    <x v="2"/>
    <s v="Niña11"/>
    <n v="13.011459594149162"/>
  </r>
  <r>
    <d v="2000-11-07T00:00:00"/>
    <n v="2000"/>
    <x v="10"/>
    <s v="200011"/>
    <x v="2"/>
    <s v="Niña11"/>
    <n v="16.838359474781271"/>
  </r>
  <r>
    <d v="2000-11-08T00:00:00"/>
    <n v="2000"/>
    <x v="10"/>
    <s v="200011"/>
    <x v="2"/>
    <s v="Niña11"/>
    <n v="11.506212307767202"/>
  </r>
  <r>
    <d v="2000-11-09T00:00:00"/>
    <n v="2000"/>
    <x v="10"/>
    <s v="200011"/>
    <x v="2"/>
    <s v="Niña11"/>
    <n v="6.3424487355009447"/>
  </r>
  <r>
    <d v="2000-11-10T00:00:00"/>
    <n v="2000"/>
    <x v="10"/>
    <s v="200011"/>
    <x v="2"/>
    <s v="Niña11"/>
    <n v="13.521712911566777"/>
  </r>
  <r>
    <d v="2000-11-11T00:00:00"/>
    <n v="2000"/>
    <x v="10"/>
    <s v="200011"/>
    <x v="2"/>
    <s v="Niña11"/>
    <n v="9.8631966256824839"/>
  </r>
  <r>
    <d v="2000-11-12T00:00:00"/>
    <n v="2000"/>
    <x v="10"/>
    <s v="200011"/>
    <x v="2"/>
    <s v="Niña11"/>
    <n v="8.6896139956219702"/>
  </r>
  <r>
    <d v="2000-11-13T00:00:00"/>
    <n v="2000"/>
    <x v="10"/>
    <s v="200011"/>
    <x v="2"/>
    <s v="Niña11"/>
    <n v="11.128624852878167"/>
  </r>
  <r>
    <d v="2000-11-14T00:00:00"/>
    <n v="2000"/>
    <x v="10"/>
    <s v="200011"/>
    <x v="2"/>
    <s v="Niña11"/>
    <n v="9.0059710524208914"/>
  </r>
  <r>
    <d v="2000-11-15T00:00:00"/>
    <n v="2000"/>
    <x v="10"/>
    <s v="200011"/>
    <x v="2"/>
    <s v="Niña11"/>
    <n v="7.4292883016004625"/>
  </r>
  <r>
    <d v="2000-11-16T00:00:00"/>
    <n v="2000"/>
    <x v="10"/>
    <s v="200011"/>
    <x v="2"/>
    <s v="Niña11"/>
    <n v="9.0059710524208914"/>
  </r>
  <r>
    <d v="2000-11-17T00:00:00"/>
    <n v="2000"/>
    <x v="10"/>
    <s v="200011"/>
    <x v="2"/>
    <s v="Niña11"/>
    <n v="9.7356332963280803"/>
  </r>
  <r>
    <d v="2000-11-18T00:00:00"/>
    <n v="2000"/>
    <x v="10"/>
    <s v="200011"/>
    <x v="2"/>
    <s v="Niña11"/>
    <n v="10.281604345964928"/>
  </r>
  <r>
    <d v="2000-11-19T00:00:00"/>
    <n v="2000"/>
    <x v="10"/>
    <s v="200011"/>
    <x v="2"/>
    <s v="Niña11"/>
    <n v="17.97622437262255"/>
  </r>
  <r>
    <d v="2000-11-20T00:00:00"/>
    <n v="2000"/>
    <x v="10"/>
    <s v="200011"/>
    <x v="2"/>
    <s v="Niña11"/>
    <n v="9.9754523555143582"/>
  </r>
  <r>
    <d v="2000-11-21T00:00:00"/>
    <n v="2000"/>
    <x v="10"/>
    <s v="200011"/>
    <x v="2"/>
    <s v="Niña11"/>
    <n v="7.0670084462339569"/>
  </r>
  <r>
    <d v="2000-11-22T00:00:00"/>
    <n v="2000"/>
    <x v="10"/>
    <s v="200011"/>
    <x v="2"/>
    <s v="Niña11"/>
    <n v="6.3424487355009447"/>
  </r>
  <r>
    <d v="2000-11-23T00:00:00"/>
    <n v="2000"/>
    <x v="10"/>
    <s v="200011"/>
    <x v="2"/>
    <s v="Niña11"/>
    <n v="19.73659831771332"/>
  </r>
  <r>
    <d v="2000-11-24T00:00:00"/>
    <n v="2000"/>
    <x v="10"/>
    <s v="200011"/>
    <x v="2"/>
    <s v="Niña11"/>
    <n v="9.9754523555143582"/>
  </r>
  <r>
    <d v="2000-11-25T00:00:00"/>
    <n v="2000"/>
    <x v="10"/>
    <s v="200011"/>
    <x v="2"/>
    <s v="Niña11"/>
    <n v="6.9445476500537291"/>
  </r>
  <r>
    <d v="2000-11-26T00:00:00"/>
    <n v="2000"/>
    <x v="10"/>
    <s v="200011"/>
    <x v="2"/>
    <s v="Niña11"/>
    <n v="5.7352472877739844"/>
  </r>
  <r>
    <d v="2000-11-27T00:00:00"/>
    <n v="2000"/>
    <x v="10"/>
    <s v="200011"/>
    <x v="2"/>
    <s v="Niña11"/>
    <n v="11.480699641896321"/>
  </r>
  <r>
    <d v="2000-11-28T00:00:00"/>
    <n v="2000"/>
    <x v="10"/>
    <s v="200011"/>
    <x v="2"/>
    <s v="Niña11"/>
    <n v="15.05247286381962"/>
  </r>
  <r>
    <d v="2000-11-29T00:00:00"/>
    <n v="2000"/>
    <x v="10"/>
    <s v="200011"/>
    <x v="2"/>
    <s v="Niña11"/>
    <n v="12.501206276731549"/>
  </r>
  <r>
    <d v="2000-11-30T00:00:00"/>
    <n v="2000"/>
    <x v="10"/>
    <s v="200011"/>
    <x v="2"/>
    <s v="Niña11"/>
    <n v="10.220373947874814"/>
  </r>
  <r>
    <d v="2000-12-01T00:00:00"/>
    <n v="2000"/>
    <x v="11"/>
    <s v="200012"/>
    <x v="2"/>
    <s v="Niña12"/>
    <n v="8.5029341122244215"/>
  </r>
  <r>
    <d v="2000-12-02T00:00:00"/>
    <n v="2000"/>
    <x v="11"/>
    <s v="200012"/>
    <x v="2"/>
    <s v="Niña12"/>
    <n v="10.460089159332171"/>
  </r>
  <r>
    <d v="2000-12-03T00:00:00"/>
    <n v="2000"/>
    <x v="11"/>
    <s v="200012"/>
    <x v="2"/>
    <s v="Niña12"/>
    <n v="6.8144081892295008"/>
  </r>
  <r>
    <d v="2000-12-04T00:00:00"/>
    <n v="2000"/>
    <x v="11"/>
    <s v="200012"/>
    <x v="2"/>
    <s v="Niña12"/>
    <n v="10.717753829399577"/>
  </r>
  <r>
    <d v="2000-12-05T00:00:00"/>
    <n v="2000"/>
    <x v="11"/>
    <s v="200012"/>
    <x v="2"/>
    <s v="Niña12"/>
    <n v="14.88424636665977"/>
  </r>
  <r>
    <d v="2000-12-06T00:00:00"/>
    <n v="2000"/>
    <x v="11"/>
    <s v="200012"/>
    <x v="2"/>
    <s v="Niña12"/>
    <n v="16.501503338359452"/>
  </r>
  <r>
    <d v="2000-12-07T00:00:00"/>
    <n v="2000"/>
    <x v="11"/>
    <s v="200012"/>
    <x v="2"/>
    <s v="Niña12"/>
    <n v="10.460089159332171"/>
  </r>
  <r>
    <d v="2000-12-08T00:00:00"/>
    <n v="2000"/>
    <x v="11"/>
    <s v="200012"/>
    <x v="2"/>
    <s v="Niña12"/>
    <n v="7.4613109779093731"/>
  </r>
  <r>
    <d v="2000-12-09T00:00:00"/>
    <n v="2000"/>
    <x v="11"/>
    <s v="200012"/>
    <x v="2"/>
    <s v="Niña12"/>
    <n v="8.3768428907020738"/>
  </r>
  <r>
    <d v="2000-12-10T00:00:00"/>
    <n v="2000"/>
    <x v="11"/>
    <s v="200012"/>
    <x v="2"/>
    <s v="Niña12"/>
    <n v="10.460089159332171"/>
  </r>
  <r>
    <d v="2000-12-11T00:00:00"/>
    <n v="2000"/>
    <x v="11"/>
    <s v="200012"/>
    <x v="2"/>
    <s v="Niña12"/>
    <n v="17.543126472674501"/>
  </r>
  <r>
    <d v="2000-12-12T00:00:00"/>
    <n v="2000"/>
    <x v="11"/>
    <s v="200012"/>
    <x v="2"/>
    <s v="Niña12"/>
    <s v=" "/>
  </r>
  <r>
    <d v="2000-12-13T00:00:00"/>
    <n v="2000"/>
    <x v="11"/>
    <s v="200012"/>
    <x v="2"/>
    <s v="Niña12"/>
    <s v=" "/>
  </r>
  <r>
    <d v="2000-12-14T00:00:00"/>
    <n v="2000"/>
    <x v="11"/>
    <s v="200012"/>
    <x v="2"/>
    <s v="Niña12"/>
    <s v=" "/>
  </r>
  <r>
    <d v="2000-12-15T00:00:00"/>
    <n v="2000"/>
    <x v="11"/>
    <s v="200012"/>
    <x v="2"/>
    <s v="Niña12"/>
    <s v=" "/>
  </r>
  <r>
    <d v="2000-12-16T00:00:00"/>
    <n v="2000"/>
    <x v="11"/>
    <s v="200012"/>
    <x v="2"/>
    <s v="Niña12"/>
    <s v=" "/>
  </r>
  <r>
    <d v="2000-12-17T00:00:00"/>
    <n v="2000"/>
    <x v="11"/>
    <s v="200012"/>
    <x v="2"/>
    <s v="Niña12"/>
    <s v=" "/>
  </r>
  <r>
    <d v="2000-12-18T00:00:00"/>
    <n v="2000"/>
    <x v="11"/>
    <s v="200012"/>
    <x v="2"/>
    <s v="Niña12"/>
    <s v=" "/>
  </r>
  <r>
    <d v="2000-12-19T00:00:00"/>
    <n v="2000"/>
    <x v="11"/>
    <s v="200012"/>
    <x v="2"/>
    <s v="Niña12"/>
    <s v=" "/>
  </r>
  <r>
    <d v="2000-12-20T00:00:00"/>
    <n v="2000"/>
    <x v="11"/>
    <s v="200012"/>
    <x v="2"/>
    <s v="Niña12"/>
    <s v=" "/>
  </r>
  <r>
    <d v="2000-12-21T00:00:00"/>
    <n v="2000"/>
    <x v="11"/>
    <s v="200012"/>
    <x v="2"/>
    <s v="Niña12"/>
    <s v=" "/>
  </r>
  <r>
    <d v="2000-12-22T00:00:00"/>
    <n v="2000"/>
    <x v="11"/>
    <s v="200012"/>
    <x v="2"/>
    <s v="Niña12"/>
    <s v=" "/>
  </r>
  <r>
    <d v="2000-12-23T00:00:00"/>
    <n v="2000"/>
    <x v="11"/>
    <s v="200012"/>
    <x v="2"/>
    <s v="Niña12"/>
    <s v=" "/>
  </r>
  <r>
    <d v="2000-12-24T00:00:00"/>
    <n v="2000"/>
    <x v="11"/>
    <s v="200012"/>
    <x v="2"/>
    <s v="Niña12"/>
    <s v=" "/>
  </r>
  <r>
    <d v="2000-12-25T00:00:00"/>
    <n v="2000"/>
    <x v="11"/>
    <s v="200012"/>
    <x v="2"/>
    <s v="Niña12"/>
    <s v=" "/>
  </r>
  <r>
    <d v="2000-12-26T00:00:00"/>
    <n v="2000"/>
    <x v="11"/>
    <s v="200012"/>
    <x v="2"/>
    <s v="Niña12"/>
    <s v=" "/>
  </r>
  <r>
    <d v="2000-12-27T00:00:00"/>
    <n v="2000"/>
    <x v="11"/>
    <s v="200012"/>
    <x v="2"/>
    <s v="Niña12"/>
    <s v=" "/>
  </r>
  <r>
    <d v="2000-12-28T00:00:00"/>
    <n v="2000"/>
    <x v="11"/>
    <s v="200012"/>
    <x v="2"/>
    <s v="Niña12"/>
    <s v=" "/>
  </r>
  <r>
    <d v="2000-12-29T00:00:00"/>
    <n v="2000"/>
    <x v="11"/>
    <s v="200012"/>
    <x v="2"/>
    <s v="Niña12"/>
    <s v=" "/>
  </r>
  <r>
    <d v="2000-12-30T00:00:00"/>
    <n v="2000"/>
    <x v="11"/>
    <s v="200012"/>
    <x v="2"/>
    <s v="Niña12"/>
    <s v=" "/>
  </r>
  <r>
    <d v="2000-12-31T00:00:00"/>
    <n v="2000"/>
    <x v="11"/>
    <s v="200012"/>
    <x v="2"/>
    <s v="Niña12"/>
    <s v=" "/>
  </r>
  <r>
    <d v="2001-01-01T00:00:00"/>
    <n v="2001"/>
    <x v="0"/>
    <s v="20011"/>
    <x v="2"/>
    <s v="Niña1"/>
    <s v=" "/>
  </r>
  <r>
    <d v="2001-01-02T00:00:00"/>
    <n v="2001"/>
    <x v="0"/>
    <s v="20011"/>
    <x v="2"/>
    <s v="Niña1"/>
    <s v=" "/>
  </r>
  <r>
    <d v="2001-01-03T00:00:00"/>
    <n v="2001"/>
    <x v="0"/>
    <s v="20011"/>
    <x v="2"/>
    <s v="Niña1"/>
    <s v=" "/>
  </r>
  <r>
    <d v="2001-01-04T00:00:00"/>
    <n v="2001"/>
    <x v="0"/>
    <s v="20011"/>
    <x v="2"/>
    <s v="Niña1"/>
    <s v=" "/>
  </r>
  <r>
    <d v="2001-01-05T00:00:00"/>
    <n v="2001"/>
    <x v="0"/>
    <s v="20011"/>
    <x v="2"/>
    <s v="Niña1"/>
    <s v=" "/>
  </r>
  <r>
    <d v="2001-01-06T00:00:00"/>
    <n v="2001"/>
    <x v="0"/>
    <s v="20011"/>
    <x v="2"/>
    <s v="Niña1"/>
    <s v=" "/>
  </r>
  <r>
    <d v="2001-01-07T00:00:00"/>
    <n v="2001"/>
    <x v="0"/>
    <s v="20011"/>
    <x v="2"/>
    <s v="Niña1"/>
    <s v=" "/>
  </r>
  <r>
    <d v="2001-01-08T00:00:00"/>
    <n v="2001"/>
    <x v="0"/>
    <s v="20011"/>
    <x v="2"/>
    <s v="Niña1"/>
    <s v=" "/>
  </r>
  <r>
    <d v="2001-01-09T00:00:00"/>
    <n v="2001"/>
    <x v="0"/>
    <s v="20011"/>
    <x v="2"/>
    <s v="Niña1"/>
    <s v=" "/>
  </r>
  <r>
    <d v="2001-01-10T00:00:00"/>
    <n v="2001"/>
    <x v="0"/>
    <s v="20011"/>
    <x v="2"/>
    <s v="Niña1"/>
    <s v=" "/>
  </r>
  <r>
    <d v="2001-01-11T00:00:00"/>
    <n v="2001"/>
    <x v="0"/>
    <s v="20011"/>
    <x v="2"/>
    <s v="Niña1"/>
    <s v=" "/>
  </r>
  <r>
    <d v="2001-01-12T00:00:00"/>
    <n v="2001"/>
    <x v="0"/>
    <s v="20011"/>
    <x v="2"/>
    <s v="Niña1"/>
    <s v=" "/>
  </r>
  <r>
    <d v="2001-01-13T00:00:00"/>
    <n v="2001"/>
    <x v="0"/>
    <s v="20011"/>
    <x v="2"/>
    <s v="Niña1"/>
    <s v=" "/>
  </r>
  <r>
    <d v="2001-01-14T00:00:00"/>
    <n v="2001"/>
    <x v="0"/>
    <s v="20011"/>
    <x v="2"/>
    <s v="Niña1"/>
    <s v=" "/>
  </r>
  <r>
    <d v="2001-01-15T00:00:00"/>
    <n v="2001"/>
    <x v="0"/>
    <s v="20011"/>
    <x v="2"/>
    <s v="Niña1"/>
    <s v=" "/>
  </r>
  <r>
    <d v="2001-01-16T00:00:00"/>
    <n v="2001"/>
    <x v="0"/>
    <s v="20011"/>
    <x v="2"/>
    <s v="Niña1"/>
    <s v=" "/>
  </r>
  <r>
    <d v="2001-01-17T00:00:00"/>
    <n v="2001"/>
    <x v="0"/>
    <s v="20011"/>
    <x v="2"/>
    <s v="Niña1"/>
    <s v=" "/>
  </r>
  <r>
    <d v="2001-01-18T00:00:00"/>
    <n v="2001"/>
    <x v="0"/>
    <s v="20011"/>
    <x v="2"/>
    <s v="Niña1"/>
    <s v=" "/>
  </r>
  <r>
    <d v="2001-01-19T00:00:00"/>
    <n v="2001"/>
    <x v="0"/>
    <s v="20011"/>
    <x v="2"/>
    <s v="Niña1"/>
    <s v=" "/>
  </r>
  <r>
    <d v="2001-01-20T00:00:00"/>
    <n v="2001"/>
    <x v="0"/>
    <s v="20011"/>
    <x v="2"/>
    <s v="Niña1"/>
    <s v=" "/>
  </r>
  <r>
    <d v="2001-01-21T00:00:00"/>
    <n v="2001"/>
    <x v="0"/>
    <s v="20011"/>
    <x v="2"/>
    <s v="Niña1"/>
    <s v=" "/>
  </r>
  <r>
    <d v="2001-01-22T00:00:00"/>
    <n v="2001"/>
    <x v="0"/>
    <s v="20011"/>
    <x v="2"/>
    <s v="Niña1"/>
    <s v=" "/>
  </r>
  <r>
    <d v="2001-01-23T00:00:00"/>
    <n v="2001"/>
    <x v="0"/>
    <s v="20011"/>
    <x v="2"/>
    <s v="Niña1"/>
    <s v=" "/>
  </r>
  <r>
    <d v="2001-01-24T00:00:00"/>
    <n v="2001"/>
    <x v="0"/>
    <s v="20011"/>
    <x v="2"/>
    <s v="Niña1"/>
    <s v=" "/>
  </r>
  <r>
    <d v="2001-01-25T00:00:00"/>
    <n v="2001"/>
    <x v="0"/>
    <s v="20011"/>
    <x v="2"/>
    <s v="Niña1"/>
    <s v=" "/>
  </r>
  <r>
    <d v="2001-01-26T00:00:00"/>
    <n v="2001"/>
    <x v="0"/>
    <s v="20011"/>
    <x v="2"/>
    <s v="Niña1"/>
    <s v=" "/>
  </r>
  <r>
    <d v="2001-01-27T00:00:00"/>
    <n v="2001"/>
    <x v="0"/>
    <s v="20011"/>
    <x v="2"/>
    <s v="Niña1"/>
    <s v=" "/>
  </r>
  <r>
    <d v="2001-01-28T00:00:00"/>
    <n v="2001"/>
    <x v="0"/>
    <s v="20011"/>
    <x v="2"/>
    <s v="Niña1"/>
    <s v=" "/>
  </r>
  <r>
    <d v="2001-01-29T00:00:00"/>
    <n v="2001"/>
    <x v="0"/>
    <s v="20011"/>
    <x v="2"/>
    <s v="Niña1"/>
    <s v=" "/>
  </r>
  <r>
    <d v="2001-01-30T00:00:00"/>
    <n v="2001"/>
    <x v="0"/>
    <s v="20011"/>
    <x v="2"/>
    <s v="Niña1"/>
    <s v=" "/>
  </r>
  <r>
    <d v="2001-01-31T00:00:00"/>
    <n v="2001"/>
    <x v="0"/>
    <s v="20011"/>
    <x v="2"/>
    <s v="Niña1"/>
    <s v=" "/>
  </r>
  <r>
    <d v="2001-02-01T00:00:00"/>
    <n v="2001"/>
    <x v="1"/>
    <s v="20012"/>
    <x v="2"/>
    <s v="Niña2"/>
    <s v=" "/>
  </r>
  <r>
    <d v="2001-02-02T00:00:00"/>
    <n v="2001"/>
    <x v="1"/>
    <s v="20012"/>
    <x v="2"/>
    <s v="Niña2"/>
    <s v=" "/>
  </r>
  <r>
    <d v="2001-02-03T00:00:00"/>
    <n v="2001"/>
    <x v="1"/>
    <s v="20012"/>
    <x v="2"/>
    <s v="Niña2"/>
    <s v=" "/>
  </r>
  <r>
    <d v="2001-02-04T00:00:00"/>
    <n v="2001"/>
    <x v="1"/>
    <s v="20012"/>
    <x v="2"/>
    <s v="Niña2"/>
    <s v=" "/>
  </r>
  <r>
    <d v="2001-02-05T00:00:00"/>
    <n v="2001"/>
    <x v="1"/>
    <s v="20012"/>
    <x v="2"/>
    <s v="Niña2"/>
    <s v=" "/>
  </r>
  <r>
    <d v="2001-02-06T00:00:00"/>
    <n v="2001"/>
    <x v="1"/>
    <s v="20012"/>
    <x v="2"/>
    <s v="Niña2"/>
    <s v=" "/>
  </r>
  <r>
    <d v="2001-02-07T00:00:00"/>
    <n v="2001"/>
    <x v="1"/>
    <s v="20012"/>
    <x v="2"/>
    <s v="Niña2"/>
    <s v=" "/>
  </r>
  <r>
    <d v="2001-02-08T00:00:00"/>
    <n v="2001"/>
    <x v="1"/>
    <s v="20012"/>
    <x v="2"/>
    <s v="Niña2"/>
    <s v=" "/>
  </r>
  <r>
    <d v="2001-02-09T00:00:00"/>
    <n v="2001"/>
    <x v="1"/>
    <s v="20012"/>
    <x v="2"/>
    <s v="Niña2"/>
    <s v=" "/>
  </r>
  <r>
    <d v="2001-02-10T00:00:00"/>
    <n v="2001"/>
    <x v="1"/>
    <s v="20012"/>
    <x v="2"/>
    <s v="Niña2"/>
    <s v=" "/>
  </r>
  <r>
    <d v="2001-02-11T00:00:00"/>
    <n v="2001"/>
    <x v="1"/>
    <s v="20012"/>
    <x v="2"/>
    <s v="Niña2"/>
    <s v=" "/>
  </r>
  <r>
    <d v="2001-02-12T00:00:00"/>
    <n v="2001"/>
    <x v="1"/>
    <s v="20012"/>
    <x v="2"/>
    <s v="Niña2"/>
    <s v=" "/>
  </r>
  <r>
    <d v="2001-02-13T00:00:00"/>
    <n v="2001"/>
    <x v="1"/>
    <s v="20012"/>
    <x v="2"/>
    <s v="Niña2"/>
    <s v=" "/>
  </r>
  <r>
    <d v="2001-02-14T00:00:00"/>
    <n v="2001"/>
    <x v="1"/>
    <s v="20012"/>
    <x v="2"/>
    <s v="Niña2"/>
    <s v=" "/>
  </r>
  <r>
    <d v="2001-02-15T00:00:00"/>
    <n v="2001"/>
    <x v="1"/>
    <s v="20012"/>
    <x v="2"/>
    <s v="Niña2"/>
    <s v=" "/>
  </r>
  <r>
    <d v="2001-02-16T00:00:00"/>
    <n v="2001"/>
    <x v="1"/>
    <s v="20012"/>
    <x v="2"/>
    <s v="Niña2"/>
    <s v=" "/>
  </r>
  <r>
    <d v="2001-02-17T00:00:00"/>
    <n v="2001"/>
    <x v="1"/>
    <s v="20012"/>
    <x v="2"/>
    <s v="Niña2"/>
    <s v=" "/>
  </r>
  <r>
    <d v="2001-02-18T00:00:00"/>
    <n v="2001"/>
    <x v="1"/>
    <s v="20012"/>
    <x v="2"/>
    <s v="Niña2"/>
    <s v=" "/>
  </r>
  <r>
    <d v="2001-02-19T00:00:00"/>
    <n v="2001"/>
    <x v="1"/>
    <s v="20012"/>
    <x v="2"/>
    <s v="Niña2"/>
    <s v=" "/>
  </r>
  <r>
    <d v="2001-02-20T00:00:00"/>
    <n v="2001"/>
    <x v="1"/>
    <s v="20012"/>
    <x v="2"/>
    <s v="Niña2"/>
    <s v=" "/>
  </r>
  <r>
    <d v="2001-02-21T00:00:00"/>
    <n v="2001"/>
    <x v="1"/>
    <s v="20012"/>
    <x v="2"/>
    <s v="Niña2"/>
    <s v=" "/>
  </r>
  <r>
    <d v="2001-02-22T00:00:00"/>
    <n v="2001"/>
    <x v="1"/>
    <s v="20012"/>
    <x v="2"/>
    <s v="Niña2"/>
    <s v=" "/>
  </r>
  <r>
    <d v="2001-02-23T00:00:00"/>
    <n v="2001"/>
    <x v="1"/>
    <s v="20012"/>
    <x v="2"/>
    <s v="Niña2"/>
    <s v=" "/>
  </r>
  <r>
    <d v="2001-02-24T00:00:00"/>
    <n v="2001"/>
    <x v="1"/>
    <s v="20012"/>
    <x v="2"/>
    <s v="Niña2"/>
    <s v=" "/>
  </r>
  <r>
    <d v="2001-02-25T00:00:00"/>
    <n v="2001"/>
    <x v="1"/>
    <s v="20012"/>
    <x v="2"/>
    <s v="Niña2"/>
    <s v=" "/>
  </r>
  <r>
    <d v="2001-02-26T00:00:00"/>
    <n v="2001"/>
    <x v="1"/>
    <s v="20012"/>
    <x v="2"/>
    <s v="Niña2"/>
    <s v=" "/>
  </r>
  <r>
    <d v="2001-02-27T00:00:00"/>
    <n v="2001"/>
    <x v="1"/>
    <s v="20012"/>
    <x v="2"/>
    <s v="Niña2"/>
    <s v=" "/>
  </r>
  <r>
    <d v="2001-02-28T00:00:00"/>
    <n v="2001"/>
    <x v="1"/>
    <s v="20012"/>
    <x v="2"/>
    <s v="Niña2"/>
    <s v=" "/>
  </r>
  <r>
    <d v="2001-03-01T00:00:00"/>
    <n v="2001"/>
    <x v="2"/>
    <s v="20013"/>
    <x v="1"/>
    <s v="Neutro3"/>
    <s v=" "/>
  </r>
  <r>
    <d v="2001-03-02T00:00:00"/>
    <n v="2001"/>
    <x v="2"/>
    <s v="20013"/>
    <x v="1"/>
    <s v="Neutro3"/>
    <s v=" "/>
  </r>
  <r>
    <d v="2001-03-03T00:00:00"/>
    <n v="2001"/>
    <x v="2"/>
    <s v="20013"/>
    <x v="1"/>
    <s v="Neutro3"/>
    <s v=" "/>
  </r>
  <r>
    <d v="2001-03-04T00:00:00"/>
    <n v="2001"/>
    <x v="2"/>
    <s v="20013"/>
    <x v="1"/>
    <s v="Neutro3"/>
    <s v=" "/>
  </r>
  <r>
    <d v="2001-03-05T00:00:00"/>
    <n v="2001"/>
    <x v="2"/>
    <s v="20013"/>
    <x v="1"/>
    <s v="Neutro3"/>
    <s v=" "/>
  </r>
  <r>
    <d v="2001-03-06T00:00:00"/>
    <n v="2001"/>
    <x v="2"/>
    <s v="20013"/>
    <x v="1"/>
    <s v="Neutro3"/>
    <s v=" "/>
  </r>
  <r>
    <d v="2001-03-07T00:00:00"/>
    <n v="2001"/>
    <x v="2"/>
    <s v="20013"/>
    <x v="1"/>
    <s v="Neutro3"/>
    <s v=" "/>
  </r>
  <r>
    <d v="2001-03-08T00:00:00"/>
    <n v="2001"/>
    <x v="2"/>
    <s v="20013"/>
    <x v="1"/>
    <s v="Neutro3"/>
    <s v=" "/>
  </r>
  <r>
    <d v="2001-03-09T00:00:00"/>
    <n v="2001"/>
    <x v="2"/>
    <s v="20013"/>
    <x v="1"/>
    <s v="Neutro3"/>
    <s v=" "/>
  </r>
  <r>
    <d v="2001-03-10T00:00:00"/>
    <n v="2001"/>
    <x v="2"/>
    <s v="20013"/>
    <x v="1"/>
    <s v="Neutro3"/>
    <s v=" "/>
  </r>
  <r>
    <d v="2001-03-11T00:00:00"/>
    <n v="2001"/>
    <x v="2"/>
    <s v="20013"/>
    <x v="1"/>
    <s v="Neutro3"/>
    <s v=" "/>
  </r>
  <r>
    <d v="2001-03-12T00:00:00"/>
    <n v="2001"/>
    <x v="2"/>
    <s v="20013"/>
    <x v="1"/>
    <s v="Neutro3"/>
    <s v=" "/>
  </r>
  <r>
    <d v="2001-03-13T00:00:00"/>
    <n v="2001"/>
    <x v="2"/>
    <s v="20013"/>
    <x v="1"/>
    <s v="Neutro3"/>
    <s v=" "/>
  </r>
  <r>
    <d v="2001-03-14T00:00:00"/>
    <n v="2001"/>
    <x v="2"/>
    <s v="20013"/>
    <x v="1"/>
    <s v="Neutro3"/>
    <s v=" "/>
  </r>
  <r>
    <d v="2001-03-15T00:00:00"/>
    <n v="2001"/>
    <x v="2"/>
    <s v="20013"/>
    <x v="1"/>
    <s v="Neutro3"/>
    <s v=" "/>
  </r>
  <r>
    <d v="2001-03-16T00:00:00"/>
    <n v="2001"/>
    <x v="2"/>
    <s v="20013"/>
    <x v="1"/>
    <s v="Neutro3"/>
    <s v=" "/>
  </r>
  <r>
    <d v="2001-03-17T00:00:00"/>
    <n v="2001"/>
    <x v="2"/>
    <s v="20013"/>
    <x v="1"/>
    <s v="Neutro3"/>
    <s v=" "/>
  </r>
  <r>
    <d v="2001-03-18T00:00:00"/>
    <n v="2001"/>
    <x v="2"/>
    <s v="20013"/>
    <x v="1"/>
    <s v="Neutro3"/>
    <s v=" "/>
  </r>
  <r>
    <d v="2001-03-19T00:00:00"/>
    <n v="2001"/>
    <x v="2"/>
    <s v="20013"/>
    <x v="1"/>
    <s v="Neutro3"/>
    <s v=" "/>
  </r>
  <r>
    <d v="2001-03-20T00:00:00"/>
    <n v="2001"/>
    <x v="2"/>
    <s v="20013"/>
    <x v="1"/>
    <s v="Neutro3"/>
    <s v=" "/>
  </r>
  <r>
    <d v="2001-03-21T00:00:00"/>
    <n v="2001"/>
    <x v="2"/>
    <s v="20013"/>
    <x v="1"/>
    <s v="Neutro3"/>
    <s v=" "/>
  </r>
  <r>
    <d v="2001-03-22T00:00:00"/>
    <n v="2001"/>
    <x v="2"/>
    <s v="20013"/>
    <x v="1"/>
    <s v="Neutro3"/>
    <s v=" "/>
  </r>
  <r>
    <d v="2001-03-23T00:00:00"/>
    <n v="2001"/>
    <x v="2"/>
    <s v="20013"/>
    <x v="1"/>
    <s v="Neutro3"/>
    <s v=" "/>
  </r>
  <r>
    <d v="2001-03-24T00:00:00"/>
    <n v="2001"/>
    <x v="2"/>
    <s v="20013"/>
    <x v="1"/>
    <s v="Neutro3"/>
    <s v=" "/>
  </r>
  <r>
    <d v="2001-03-25T00:00:00"/>
    <n v="2001"/>
    <x v="2"/>
    <s v="20013"/>
    <x v="1"/>
    <s v="Neutro3"/>
    <s v=" "/>
  </r>
  <r>
    <d v="2001-03-26T00:00:00"/>
    <n v="2001"/>
    <x v="2"/>
    <s v="20013"/>
    <x v="1"/>
    <s v="Neutro3"/>
    <s v=" "/>
  </r>
  <r>
    <d v="2001-03-27T00:00:00"/>
    <n v="2001"/>
    <x v="2"/>
    <s v="20013"/>
    <x v="1"/>
    <s v="Neutro3"/>
    <s v=" "/>
  </r>
  <r>
    <d v="2001-03-28T00:00:00"/>
    <n v="2001"/>
    <x v="2"/>
    <s v="20013"/>
    <x v="1"/>
    <s v="Neutro3"/>
    <s v=" "/>
  </r>
  <r>
    <d v="2001-03-29T00:00:00"/>
    <n v="2001"/>
    <x v="2"/>
    <s v="20013"/>
    <x v="1"/>
    <s v="Neutro3"/>
    <s v=" "/>
  </r>
  <r>
    <d v="2001-03-30T00:00:00"/>
    <n v="2001"/>
    <x v="2"/>
    <s v="20013"/>
    <x v="1"/>
    <s v="Neutro3"/>
    <s v=" "/>
  </r>
  <r>
    <d v="2001-03-31T00:00:00"/>
    <n v="2001"/>
    <x v="2"/>
    <s v="20013"/>
    <x v="1"/>
    <s v="Neutro3"/>
    <s v=" "/>
  </r>
  <r>
    <d v="2001-04-01T00:00:00"/>
    <n v="2001"/>
    <x v="3"/>
    <s v="20014"/>
    <x v="1"/>
    <s v="Neutro4"/>
    <s v=" "/>
  </r>
  <r>
    <d v="2001-04-02T00:00:00"/>
    <n v="2001"/>
    <x v="3"/>
    <s v="20014"/>
    <x v="1"/>
    <s v="Neutro4"/>
    <s v=" "/>
  </r>
  <r>
    <d v="2001-04-03T00:00:00"/>
    <n v="2001"/>
    <x v="3"/>
    <s v="20014"/>
    <x v="1"/>
    <s v="Neutro4"/>
    <s v=" "/>
  </r>
  <r>
    <d v="2001-04-04T00:00:00"/>
    <n v="2001"/>
    <x v="3"/>
    <s v="20014"/>
    <x v="1"/>
    <s v="Neutro4"/>
    <s v=" "/>
  </r>
  <r>
    <d v="2001-04-05T00:00:00"/>
    <n v="2001"/>
    <x v="3"/>
    <s v="20014"/>
    <x v="1"/>
    <s v="Neutro4"/>
    <s v=" "/>
  </r>
  <r>
    <d v="2001-04-06T00:00:00"/>
    <n v="2001"/>
    <x v="3"/>
    <s v="20014"/>
    <x v="1"/>
    <s v="Neutro4"/>
    <s v=" "/>
  </r>
  <r>
    <d v="2001-04-07T00:00:00"/>
    <n v="2001"/>
    <x v="3"/>
    <s v="20014"/>
    <x v="1"/>
    <s v="Neutro4"/>
    <s v=" "/>
  </r>
  <r>
    <d v="2001-04-08T00:00:00"/>
    <n v="2001"/>
    <x v="3"/>
    <s v="20014"/>
    <x v="1"/>
    <s v="Neutro4"/>
    <s v=" "/>
  </r>
  <r>
    <d v="2001-04-09T00:00:00"/>
    <n v="2001"/>
    <x v="3"/>
    <s v="20014"/>
    <x v="1"/>
    <s v="Neutro4"/>
    <s v=" "/>
  </r>
  <r>
    <d v="2001-04-10T00:00:00"/>
    <n v="2001"/>
    <x v="3"/>
    <s v="20014"/>
    <x v="1"/>
    <s v="Neutro4"/>
    <s v=" "/>
  </r>
  <r>
    <d v="2001-04-11T00:00:00"/>
    <n v="2001"/>
    <x v="3"/>
    <s v="20014"/>
    <x v="1"/>
    <s v="Neutro4"/>
    <s v=" "/>
  </r>
  <r>
    <d v="2001-04-12T00:00:00"/>
    <n v="2001"/>
    <x v="3"/>
    <s v="20014"/>
    <x v="1"/>
    <s v="Neutro4"/>
    <s v=" "/>
  </r>
  <r>
    <d v="2001-04-13T00:00:00"/>
    <n v="2001"/>
    <x v="3"/>
    <s v="20014"/>
    <x v="1"/>
    <s v="Neutro4"/>
    <s v=" "/>
  </r>
  <r>
    <d v="2001-04-14T00:00:00"/>
    <n v="2001"/>
    <x v="3"/>
    <s v="20014"/>
    <x v="1"/>
    <s v="Neutro4"/>
    <s v=" "/>
  </r>
  <r>
    <d v="2001-04-15T00:00:00"/>
    <n v="2001"/>
    <x v="3"/>
    <s v="20014"/>
    <x v="1"/>
    <s v="Neutro4"/>
    <s v=" "/>
  </r>
  <r>
    <d v="2001-04-16T00:00:00"/>
    <n v="2001"/>
    <x v="3"/>
    <s v="20014"/>
    <x v="1"/>
    <s v="Neutro4"/>
    <s v=" "/>
  </r>
  <r>
    <d v="2001-04-17T00:00:00"/>
    <n v="2001"/>
    <x v="3"/>
    <s v="20014"/>
    <x v="1"/>
    <s v="Neutro4"/>
    <s v=" "/>
  </r>
  <r>
    <d v="2001-04-18T00:00:00"/>
    <n v="2001"/>
    <x v="3"/>
    <s v="20014"/>
    <x v="1"/>
    <s v="Neutro4"/>
    <s v=" "/>
  </r>
  <r>
    <d v="2001-04-19T00:00:00"/>
    <n v="2001"/>
    <x v="3"/>
    <s v="20014"/>
    <x v="1"/>
    <s v="Neutro4"/>
    <s v=" "/>
  </r>
  <r>
    <d v="2001-04-20T00:00:00"/>
    <n v="2001"/>
    <x v="3"/>
    <s v="20014"/>
    <x v="1"/>
    <s v="Neutro4"/>
    <s v=" "/>
  </r>
  <r>
    <d v="2001-04-21T00:00:00"/>
    <n v="2001"/>
    <x v="3"/>
    <s v="20014"/>
    <x v="1"/>
    <s v="Neutro4"/>
    <s v=" "/>
  </r>
  <r>
    <d v="2001-04-22T00:00:00"/>
    <n v="2001"/>
    <x v="3"/>
    <s v="20014"/>
    <x v="1"/>
    <s v="Neutro4"/>
    <s v=" "/>
  </r>
  <r>
    <d v="2001-04-23T00:00:00"/>
    <n v="2001"/>
    <x v="3"/>
    <s v="20014"/>
    <x v="1"/>
    <s v="Neutro4"/>
    <s v=" "/>
  </r>
  <r>
    <d v="2001-04-24T00:00:00"/>
    <n v="2001"/>
    <x v="3"/>
    <s v="20014"/>
    <x v="1"/>
    <s v="Neutro4"/>
    <s v=" "/>
  </r>
  <r>
    <d v="2001-04-25T00:00:00"/>
    <n v="2001"/>
    <x v="3"/>
    <s v="20014"/>
    <x v="1"/>
    <s v="Neutro4"/>
    <s v=" "/>
  </r>
  <r>
    <d v="2001-04-26T00:00:00"/>
    <n v="2001"/>
    <x v="3"/>
    <s v="20014"/>
    <x v="1"/>
    <s v="Neutro4"/>
    <s v=" "/>
  </r>
  <r>
    <d v="2001-04-27T00:00:00"/>
    <n v="2001"/>
    <x v="3"/>
    <s v="20014"/>
    <x v="1"/>
    <s v="Neutro4"/>
    <s v=" "/>
  </r>
  <r>
    <d v="2001-04-28T00:00:00"/>
    <n v="2001"/>
    <x v="3"/>
    <s v="20014"/>
    <x v="1"/>
    <s v="Neutro4"/>
    <s v=" "/>
  </r>
  <r>
    <d v="2001-04-29T00:00:00"/>
    <n v="2001"/>
    <x v="3"/>
    <s v="20014"/>
    <x v="1"/>
    <s v="Neutro4"/>
    <s v=" "/>
  </r>
  <r>
    <d v="2001-04-30T00:00:00"/>
    <n v="2001"/>
    <x v="3"/>
    <s v="20014"/>
    <x v="1"/>
    <s v="Neutro4"/>
    <s v=" "/>
  </r>
  <r>
    <d v="2001-05-01T00:00:00"/>
    <n v="2001"/>
    <x v="4"/>
    <s v="20015"/>
    <x v="1"/>
    <s v="Neutro5"/>
    <n v="4.9512928245684158"/>
  </r>
  <r>
    <d v="2001-05-02T00:00:00"/>
    <n v="2001"/>
    <x v="4"/>
    <s v="20015"/>
    <x v="1"/>
    <s v="Neutro5"/>
    <n v="12.053837014294144"/>
  </r>
  <r>
    <d v="2001-05-03T00:00:00"/>
    <n v="2001"/>
    <x v="4"/>
    <s v="20015"/>
    <x v="1"/>
    <s v="Neutro5"/>
    <n v="25.268666828831915"/>
  </r>
  <r>
    <d v="2001-05-04T00:00:00"/>
    <n v="2001"/>
    <x v="4"/>
    <s v="20015"/>
    <x v="1"/>
    <s v="Neutro5"/>
    <n v="13.030436840381432"/>
  </r>
  <r>
    <d v="2001-05-05T00:00:00"/>
    <n v="2001"/>
    <x v="4"/>
    <s v="20015"/>
    <x v="1"/>
    <s v="Neutro5"/>
    <n v="15.844137038618932"/>
  </r>
  <r>
    <d v="2001-05-06T00:00:00"/>
    <n v="2001"/>
    <x v="4"/>
    <s v="20015"/>
    <x v="1"/>
    <s v="Neutro5"/>
    <n v="11.405046920040352"/>
  </r>
  <r>
    <d v="2001-05-07T00:00:00"/>
    <n v="2001"/>
    <x v="4"/>
    <s v="20015"/>
    <x v="1"/>
    <s v="Neutro5"/>
    <n v="17.75636047431432"/>
  </r>
  <r>
    <d v="2001-05-08T00:00:00"/>
    <n v="2001"/>
    <x v="4"/>
    <s v="20015"/>
    <x v="1"/>
    <s v="Neutro5"/>
    <n v="15.762184605660558"/>
  </r>
  <r>
    <d v="2001-05-09T00:00:00"/>
    <n v="2001"/>
    <x v="4"/>
    <s v="20015"/>
    <x v="1"/>
    <s v="Neutro5"/>
    <n v="19.22467489815185"/>
  </r>
  <r>
    <d v="2001-05-10T00:00:00"/>
    <n v="2001"/>
    <x v="4"/>
    <s v="20015"/>
    <x v="1"/>
    <s v="Neutro5"/>
    <n v="12.415793593193628"/>
  </r>
  <r>
    <d v="2001-05-11T00:00:00"/>
    <n v="2001"/>
    <x v="4"/>
    <s v="20015"/>
    <x v="1"/>
    <s v="Neutro5"/>
    <n v="15.058759556101183"/>
  </r>
  <r>
    <d v="2001-05-12T00:00:00"/>
    <n v="2001"/>
    <x v="4"/>
    <s v="20015"/>
    <x v="1"/>
    <s v="Neutro5"/>
    <n v="21.512513651573119"/>
  </r>
  <r>
    <d v="2001-05-13T00:00:00"/>
    <n v="2001"/>
    <x v="4"/>
    <s v="20015"/>
    <x v="1"/>
    <s v="Neutro5"/>
    <n v="11.084066557620055"/>
  </r>
  <r>
    <d v="2001-05-14T00:00:00"/>
    <n v="2001"/>
    <x v="4"/>
    <s v="20015"/>
    <x v="1"/>
    <s v="Neutro5"/>
    <n v="17.346598309522452"/>
  </r>
  <r>
    <d v="2001-05-15T00:00:00"/>
    <n v="2001"/>
    <x v="4"/>
    <s v="20015"/>
    <x v="1"/>
    <s v="Neutro5"/>
    <n v="25.097932593501969"/>
  </r>
  <r>
    <d v="2001-05-16T00:00:00"/>
    <n v="2001"/>
    <x v="4"/>
    <s v="20015"/>
    <x v="1"/>
    <s v="Neutro5"/>
    <n v="20.522255086659435"/>
  </r>
  <r>
    <d v="2001-05-17T00:00:00"/>
    <n v="2001"/>
    <x v="4"/>
    <s v="20015"/>
    <x v="1"/>
    <s v="Neutro5"/>
    <n v="12.736773955613925"/>
  </r>
  <r>
    <d v="2001-05-18T00:00:00"/>
    <n v="2001"/>
    <x v="4"/>
    <s v="20015"/>
    <x v="1"/>
    <s v="Neutro5"/>
    <n v="11.405046920040352"/>
  </r>
  <r>
    <d v="2001-05-19T00:00:00"/>
    <n v="2001"/>
    <x v="4"/>
    <s v="20015"/>
    <x v="1"/>
    <s v="Neutro5"/>
    <n v="8.8098865430251809"/>
  </r>
  <r>
    <d v="2001-05-20T00:00:00"/>
    <n v="2001"/>
    <x v="4"/>
    <s v="20015"/>
    <x v="1"/>
    <s v="Neutro5"/>
    <n v="8.1610964487713886"/>
  </r>
  <r>
    <d v="2001-05-21T00:00:00"/>
    <n v="2001"/>
    <x v="4"/>
    <s v="20015"/>
    <x v="1"/>
    <s v="Neutro5"/>
    <n v="17.517332544852398"/>
  </r>
  <r>
    <d v="2001-05-22T00:00:00"/>
    <n v="2001"/>
    <x v="4"/>
    <s v="20015"/>
    <x v="1"/>
    <s v="Neutro5"/>
    <n v="12.702627108547937"/>
  </r>
  <r>
    <d v="2001-05-23T00:00:00"/>
    <n v="2001"/>
    <x v="4"/>
    <s v="20015"/>
    <x v="1"/>
    <s v="Neutro5"/>
    <n v="21.171045180913229"/>
  </r>
  <r>
    <d v="2001-05-24T00:00:00"/>
    <n v="2001"/>
    <x v="4"/>
    <s v="20015"/>
    <x v="1"/>
    <s v="Neutro5"/>
    <n v="14.737779193680886"/>
  </r>
  <r>
    <d v="2001-05-25T00:00:00"/>
    <n v="2001"/>
    <x v="4"/>
    <s v="20015"/>
    <x v="1"/>
    <s v="Neutro5"/>
    <n v="14.546556850111347"/>
  </r>
  <r>
    <d v="2001-05-26T00:00:00"/>
    <n v="2001"/>
    <x v="4"/>
    <s v="20015"/>
    <x v="1"/>
    <s v="Neutro5"/>
    <n v="11.405046920040352"/>
  </r>
  <r>
    <d v="2001-05-27T00:00:00"/>
    <n v="2001"/>
    <x v="4"/>
    <s v="20015"/>
    <x v="1"/>
    <s v="Neutro5"/>
    <n v="26.805274946801426"/>
  </r>
  <r>
    <d v="2001-05-28T00:00:00"/>
    <n v="2001"/>
    <x v="4"/>
    <s v="20015"/>
    <x v="1"/>
    <s v="Neutro5"/>
    <n v="13.030436840381432"/>
  </r>
  <r>
    <d v="2001-05-29T00:00:00"/>
    <n v="2001"/>
    <x v="4"/>
    <s v="20015"/>
    <x v="1"/>
    <s v="Neutro5"/>
    <n v="8.8098865430251809"/>
  </r>
  <r>
    <d v="2001-05-30T00:00:00"/>
    <n v="2001"/>
    <x v="4"/>
    <s v="20015"/>
    <x v="1"/>
    <s v="Neutro5"/>
    <n v="16.766101909400636"/>
  </r>
  <r>
    <d v="2001-05-31T00:00:00"/>
    <n v="2001"/>
    <x v="4"/>
    <s v="20015"/>
    <x v="1"/>
    <s v="Neutro5"/>
    <n v="13.761179367593598"/>
  </r>
  <r>
    <d v="2001-06-01T00:00:00"/>
    <n v="2001"/>
    <x v="5"/>
    <s v="20016"/>
    <x v="1"/>
    <s v="Neutro6"/>
    <n v="32.622974115281856"/>
  </r>
  <r>
    <d v="2001-06-02T00:00:00"/>
    <n v="2001"/>
    <x v="5"/>
    <s v="20016"/>
    <x v="1"/>
    <s v="Neutro6"/>
    <n v="12.714204614357222"/>
  </r>
  <r>
    <d v="2001-06-03T00:00:00"/>
    <n v="2001"/>
    <x v="5"/>
    <s v="20016"/>
    <x v="1"/>
    <s v="Neutro6"/>
    <n v="8.7400640103485561"/>
  </r>
  <r>
    <d v="2001-06-04T00:00:00"/>
    <n v="2001"/>
    <x v="5"/>
    <s v="20016"/>
    <x v="1"/>
    <s v="Neutro6"/>
    <n v="21.507561697939611"/>
  </r>
  <r>
    <d v="2001-06-05T00:00:00"/>
    <n v="2001"/>
    <x v="5"/>
    <s v="20016"/>
    <x v="1"/>
    <s v="Neutro6"/>
    <n v="12.714204614357222"/>
  </r>
  <r>
    <d v="2001-06-06T00:00:00"/>
    <n v="2001"/>
    <x v="5"/>
    <s v="20016"/>
    <x v="1"/>
    <s v="Neutro6"/>
    <n v="27.027201425729423"/>
  </r>
  <r>
    <d v="2001-06-07T00:00:00"/>
    <n v="2001"/>
    <x v="5"/>
    <s v="20016"/>
    <x v="1"/>
    <s v="Neutro6"/>
    <n v="11.633116557328046"/>
  </r>
  <r>
    <d v="2001-06-08T00:00:00"/>
    <n v="2001"/>
    <x v="5"/>
    <s v="20016"/>
    <x v="1"/>
    <s v="Neutro6"/>
    <n v="9.4633271470934286"/>
  </r>
  <r>
    <d v="2001-06-09T00:00:00"/>
    <n v="2001"/>
    <x v="5"/>
    <s v="20016"/>
    <x v="1"/>
    <s v="Neutro6"/>
    <n v="14.526169104307533"/>
  </r>
  <r>
    <d v="2001-06-10T00:00:00"/>
    <n v="2001"/>
    <x v="5"/>
    <s v="20016"/>
    <x v="1"/>
    <s v="Neutro6"/>
    <n v="11.084959232637194"/>
  </r>
  <r>
    <d v="2001-06-11T00:00:00"/>
    <n v="2001"/>
    <x v="5"/>
    <s v="20016"/>
    <x v="1"/>
    <s v="Neutro6"/>
    <n v="12.714204614357222"/>
  </r>
  <r>
    <d v="2001-06-12T00:00:00"/>
    <n v="2001"/>
    <x v="5"/>
    <s v="20016"/>
    <x v="1"/>
    <s v="Neutro6"/>
    <n v="24.362547764037789"/>
  </r>
  <r>
    <d v="2001-06-13T00:00:00"/>
    <n v="2001"/>
    <x v="5"/>
    <s v="20016"/>
    <x v="1"/>
    <s v="Neutro6"/>
    <n v="18.941880886539384"/>
  </r>
  <r>
    <d v="2001-06-14T00:00:00"/>
    <n v="2001"/>
    <x v="5"/>
    <s v="20016"/>
    <x v="1"/>
    <s v="Neutro6"/>
    <n v="9.8211520673777333"/>
  </r>
  <r>
    <d v="2001-06-15T00:00:00"/>
    <n v="2001"/>
    <x v="5"/>
    <s v="20016"/>
    <x v="1"/>
    <s v="Neutro6"/>
    <n v="27.978863447762148"/>
  </r>
  <r>
    <d v="2001-06-16T00:00:00"/>
    <n v="2001"/>
    <x v="5"/>
    <s v="20016"/>
    <x v="1"/>
    <s v="Neutro6"/>
    <n v="20.670099118550812"/>
  </r>
  <r>
    <d v="2001-06-17T00:00:00"/>
    <n v="2001"/>
    <x v="5"/>
    <s v="20016"/>
    <x v="1"/>
    <s v="Neutro6"/>
    <n v="18.332817192438437"/>
  </r>
  <r>
    <d v="2001-06-18T00:00:00"/>
    <n v="2001"/>
    <x v="5"/>
    <s v="20016"/>
    <x v="1"/>
    <s v="Neutro6"/>
    <n v="15.325565202815023"/>
  </r>
  <r>
    <d v="2001-06-19T00:00:00"/>
    <n v="2001"/>
    <x v="5"/>
    <s v="20016"/>
    <x v="1"/>
    <s v="Neutro6"/>
    <n v="19.05608032918331"/>
  </r>
  <r>
    <d v="2001-06-20T00:00:00"/>
    <n v="2001"/>
    <x v="5"/>
    <s v="20016"/>
    <x v="1"/>
    <s v="Neutro6"/>
    <n v="10.361696095892322"/>
  </r>
  <r>
    <d v="2001-06-21T00:00:00"/>
    <n v="2001"/>
    <x v="5"/>
    <s v="20016"/>
    <x v="1"/>
    <s v="Neutro6"/>
    <n v="8.37462579388799"/>
  </r>
  <r>
    <d v="2001-06-22T00:00:00"/>
    <n v="2001"/>
    <x v="5"/>
    <s v="20016"/>
    <x v="1"/>
    <s v="Neutro6"/>
    <n v="7.3772839947976934"/>
  </r>
  <r>
    <d v="2001-06-23T00:00:00"/>
    <n v="2001"/>
    <x v="5"/>
    <s v="20016"/>
    <x v="1"/>
    <s v="Neutro6"/>
    <n v="7.0879787400997438"/>
  </r>
  <r>
    <d v="2001-06-24T00:00:00"/>
    <n v="2001"/>
    <x v="5"/>
    <s v="20016"/>
    <x v="1"/>
    <s v="Neutro6"/>
    <n v="6.6616341542290831"/>
  </r>
  <r>
    <d v="2001-06-25T00:00:00"/>
    <n v="2001"/>
    <x v="5"/>
    <s v="20016"/>
    <x v="1"/>
    <s v="Neutro6"/>
    <n v="6.2885826415922539"/>
  </r>
  <r>
    <d v="2001-06-26T00:00:00"/>
    <n v="2001"/>
    <x v="5"/>
    <s v="20016"/>
    <x v="1"/>
    <s v="Neutro6"/>
    <n v="6.1210901257144954"/>
  </r>
  <r>
    <d v="2001-06-27T00:00:00"/>
    <n v="2001"/>
    <x v="5"/>
    <s v="20016"/>
    <x v="1"/>
    <s v="Neutro6"/>
    <n v="6.0601837563043999"/>
  </r>
  <r>
    <d v="2001-06-28T00:00:00"/>
    <n v="2001"/>
    <x v="5"/>
    <s v="20016"/>
    <x v="1"/>
    <s v="Neutro6"/>
    <n v="5.6642923551387865"/>
  </r>
  <r>
    <d v="2001-06-29T00:00:00"/>
    <n v="2001"/>
    <x v="5"/>
    <s v="20016"/>
    <x v="1"/>
    <s v="Neutro6"/>
    <n v="5.3749871004408369"/>
  </r>
  <r>
    <d v="2001-06-30T00:00:00"/>
    <n v="2001"/>
    <x v="5"/>
    <s v="20016"/>
    <x v="1"/>
    <s v="Neutro6"/>
    <n v="4.8039898872212019"/>
  </r>
  <r>
    <d v="2001-07-01T00:00:00"/>
    <n v="2001"/>
    <x v="6"/>
    <s v="20017"/>
    <x v="1"/>
    <s v="Neutro7"/>
    <n v="9.7635891323138413"/>
  </r>
  <r>
    <d v="2001-07-02T00:00:00"/>
    <n v="2001"/>
    <x v="6"/>
    <s v="20017"/>
    <x v="1"/>
    <s v="Neutro7"/>
    <n v="7.4936427780863637"/>
  </r>
  <r>
    <d v="2001-07-03T00:00:00"/>
    <n v="2001"/>
    <x v="6"/>
    <s v="20017"/>
    <x v="1"/>
    <s v="Neutro7"/>
    <n v="6.5631057633098813"/>
  </r>
  <r>
    <d v="2001-07-04T00:00:00"/>
    <n v="2001"/>
    <x v="6"/>
    <s v="20017"/>
    <x v="1"/>
    <s v="Neutro7"/>
    <n v="6.1683324843137992"/>
  </r>
  <r>
    <d v="2001-07-05T00:00:00"/>
    <n v="2001"/>
    <x v="6"/>
    <s v="20017"/>
    <x v="1"/>
    <s v="Neutro7"/>
    <n v="5.879302047905953"/>
  </r>
  <r>
    <d v="2001-07-06T00:00:00"/>
    <n v="2001"/>
    <x v="6"/>
    <s v="20017"/>
    <x v="1"/>
    <s v="Neutro7"/>
    <n v="4.7161307794353506"/>
  </r>
  <r>
    <d v="2001-07-07T00:00:00"/>
    <n v="2001"/>
    <x v="6"/>
    <s v="20017"/>
    <x v="1"/>
    <s v="Neutro7"/>
    <n v="10.433293802039341"/>
  </r>
  <r>
    <d v="2001-07-08T00:00:00"/>
    <n v="2001"/>
    <x v="6"/>
    <s v="20017"/>
    <x v="1"/>
    <s v="Neutro7"/>
    <n v="7.2257609101961648"/>
  </r>
  <r>
    <d v="2001-07-09T00:00:00"/>
    <n v="2001"/>
    <x v="6"/>
    <s v="20017"/>
    <x v="1"/>
    <s v="Neutro7"/>
    <n v="10.433293802039341"/>
  </r>
  <r>
    <d v="2001-07-10T00:00:00"/>
    <n v="2001"/>
    <x v="6"/>
    <s v="20017"/>
    <x v="1"/>
    <s v="Neutro7"/>
    <n v="9.4322615588707013"/>
  </r>
  <r>
    <d v="2001-07-11T00:00:00"/>
    <n v="2001"/>
    <x v="6"/>
    <s v="20017"/>
    <x v="1"/>
    <s v="Neutro7"/>
    <n v="20.267378162745338"/>
  </r>
  <r>
    <d v="2001-07-12T00:00:00"/>
    <n v="2001"/>
    <x v="6"/>
    <s v="20017"/>
    <x v="1"/>
    <s v="Neutro7"/>
    <n v="12.442407811215835"/>
  </r>
  <r>
    <d v="2001-07-13T00:00:00"/>
    <n v="2001"/>
    <x v="6"/>
    <s v="20017"/>
    <x v="1"/>
    <s v="Neutro7"/>
    <n v="9.2630730107295225"/>
  </r>
  <r>
    <d v="2001-07-14T00:00:00"/>
    <n v="2001"/>
    <x v="6"/>
    <s v="20017"/>
    <x v="1"/>
    <s v="Neutro7"/>
    <n v="15.156474104313906"/>
  </r>
  <r>
    <d v="2001-07-15T00:00:00"/>
    <n v="2001"/>
    <x v="6"/>
    <s v="20017"/>
    <x v="1"/>
    <s v="Neutro7"/>
    <n v="26.929177245804244"/>
  </r>
  <r>
    <d v="2001-07-16T00:00:00"/>
    <n v="2001"/>
    <x v="6"/>
    <s v="20017"/>
    <x v="1"/>
    <s v="Neutro7"/>
    <n v="17.137390022133538"/>
  </r>
  <r>
    <d v="2001-07-17T00:00:00"/>
    <n v="2001"/>
    <x v="6"/>
    <s v="20017"/>
    <x v="1"/>
    <s v="Neutro7"/>
    <n v="13.640826693882515"/>
  </r>
  <r>
    <d v="2001-07-18T00:00:00"/>
    <n v="2001"/>
    <x v="6"/>
    <s v="20017"/>
    <x v="1"/>
    <s v="Neutro7"/>
    <n v="9.9327776804550201"/>
  </r>
  <r>
    <d v="2001-07-19T00:00:00"/>
    <n v="2001"/>
    <x v="6"/>
    <s v="20017"/>
    <x v="1"/>
    <s v="Neutro7"/>
    <n v="7.7544751231373477"/>
  </r>
  <r>
    <d v="2001-07-20T00:00:00"/>
    <n v="2001"/>
    <x v="6"/>
    <s v="20017"/>
    <x v="1"/>
    <s v="Neutro7"/>
    <n v="13.45048957722369"/>
  </r>
  <r>
    <d v="2001-07-21T00:00:00"/>
    <n v="2001"/>
    <x v="6"/>
    <s v="20017"/>
    <x v="1"/>
    <s v="Neutro7"/>
    <n v="10.771670898321698"/>
  </r>
  <r>
    <d v="2001-07-22T00:00:00"/>
    <n v="2001"/>
    <x v="6"/>
    <s v="20017"/>
    <x v="1"/>
    <s v="Neutro7"/>
    <n v="12.442407811215835"/>
  </r>
  <r>
    <d v="2001-07-23T00:00:00"/>
    <n v="2001"/>
    <x v="6"/>
    <s v="20017"/>
    <x v="1"/>
    <s v="Neutro7"/>
    <n v="13.45048957722369"/>
  </r>
  <r>
    <d v="2001-07-24T00:00:00"/>
    <n v="2001"/>
    <x v="6"/>
    <s v="20017"/>
    <x v="1"/>
    <s v="Neutro7"/>
    <n v="10.433293802039341"/>
  </r>
  <r>
    <d v="2001-07-25T00:00:00"/>
    <n v="2001"/>
    <x v="6"/>
    <s v="20017"/>
    <x v="1"/>
    <s v="Neutro7"/>
    <n v="7.2257609101961648"/>
  </r>
  <r>
    <d v="2001-07-26T00:00:00"/>
    <n v="2001"/>
    <x v="6"/>
    <s v="20017"/>
    <x v="1"/>
    <s v="Neutro7"/>
    <n v="13.45048957722369"/>
  </r>
  <r>
    <d v="2001-07-27T00:00:00"/>
    <n v="2001"/>
    <x v="6"/>
    <s v="20017"/>
    <x v="1"/>
    <s v="Neutro7"/>
    <n v="10.101966228596199"/>
  </r>
  <r>
    <d v="2001-07-28T00:00:00"/>
    <n v="2001"/>
    <x v="6"/>
    <s v="20017"/>
    <x v="1"/>
    <s v="Neutro7"/>
    <n v="7.2257609101961648"/>
  </r>
  <r>
    <d v="2001-07-29T00:00:00"/>
    <n v="2001"/>
    <x v="6"/>
    <s v="20017"/>
    <x v="1"/>
    <s v="Neutro7"/>
    <n v="12.611596359357014"/>
  </r>
  <r>
    <d v="2001-07-30T00:00:00"/>
    <n v="2001"/>
    <x v="6"/>
    <s v="20017"/>
    <x v="1"/>
    <s v="Neutro7"/>
    <n v="13.78181715066683"/>
  </r>
  <r>
    <d v="2001-07-31T00:00:00"/>
    <n v="2001"/>
    <x v="6"/>
    <s v="20017"/>
    <x v="1"/>
    <s v="Neutro7"/>
    <n v="13.281301029082512"/>
  </r>
  <r>
    <d v="2001-08-01T00:00:00"/>
    <n v="2001"/>
    <x v="7"/>
    <s v="20018"/>
    <x v="1"/>
    <s v="Neutro8"/>
    <n v="10.722673495480022"/>
  </r>
  <r>
    <d v="2001-08-02T00:00:00"/>
    <n v="2001"/>
    <x v="7"/>
    <s v="20018"/>
    <x v="1"/>
    <s v="Neutro8"/>
    <n v="9.5925377492897468"/>
  </r>
  <r>
    <d v="2001-08-03T00:00:00"/>
    <n v="2001"/>
    <x v="7"/>
    <s v="20018"/>
    <x v="1"/>
    <s v="Neutro8"/>
    <n v="8.618987076366798"/>
  </r>
  <r>
    <d v="2001-08-04T00:00:00"/>
    <n v="2001"/>
    <x v="7"/>
    <s v="20018"/>
    <x v="1"/>
    <s v="Neutro8"/>
    <n v="7.8156375700387715"/>
  </r>
  <r>
    <d v="2001-08-05T00:00:00"/>
    <n v="2001"/>
    <x v="7"/>
    <s v="20018"/>
    <x v="1"/>
    <s v="Neutro8"/>
    <n v="6.8488949437796203"/>
  </r>
  <r>
    <d v="2001-08-06T00:00:00"/>
    <n v="2001"/>
    <x v="7"/>
    <s v="20018"/>
    <x v="1"/>
    <s v="Neutro8"/>
    <n v="6.3927558173052326"/>
  </r>
  <r>
    <d v="2001-08-07T00:00:00"/>
    <n v="2001"/>
    <x v="7"/>
    <s v="20018"/>
    <x v="1"/>
    <s v="Neutro8"/>
    <n v="5.8072638042187039"/>
  </r>
  <r>
    <d v="2001-08-08T00:00:00"/>
    <n v="2001"/>
    <x v="7"/>
    <s v="20018"/>
    <x v="1"/>
    <s v="Neutro8"/>
    <n v="4.8064809446405681"/>
  </r>
  <r>
    <d v="2001-08-09T00:00:00"/>
    <n v="2001"/>
    <x v="7"/>
    <s v="20018"/>
    <x v="1"/>
    <s v="Neutro8"/>
    <n v="3.6627291051226991"/>
  </r>
  <r>
    <d v="2001-08-10T00:00:00"/>
    <n v="2001"/>
    <x v="7"/>
    <s v="20018"/>
    <x v="1"/>
    <s v="Neutro8"/>
    <n v="3.0227727187257964"/>
  </r>
  <r>
    <d v="2001-08-11T00:00:00"/>
    <n v="2001"/>
    <x v="7"/>
    <s v="20018"/>
    <x v="1"/>
    <s v="Neutro8"/>
    <n v="2.8457635054670787"/>
  </r>
  <r>
    <d v="2001-08-12T00:00:00"/>
    <n v="2001"/>
    <x v="7"/>
    <s v="20018"/>
    <x v="1"/>
    <s v="Neutro8"/>
    <n v="2.6415221055531735"/>
  </r>
  <r>
    <d v="2001-08-13T00:00:00"/>
    <n v="2001"/>
    <x v="7"/>
    <s v="20018"/>
    <x v="1"/>
    <s v="Neutro8"/>
    <n v="2.5598255455876116"/>
  </r>
  <r>
    <d v="2001-08-14T00:00:00"/>
    <n v="2001"/>
    <x v="7"/>
    <s v="20018"/>
    <x v="1"/>
    <s v="Neutro8"/>
    <n v="2.3828163323288938"/>
  </r>
  <r>
    <d v="2001-08-15T00:00:00"/>
    <n v="2001"/>
    <x v="7"/>
    <s v="20018"/>
    <x v="1"/>
    <s v="Neutro8"/>
    <n v="4.8064809446405681"/>
  </r>
  <r>
    <d v="2001-08-16T00:00:00"/>
    <n v="2001"/>
    <x v="7"/>
    <s v="20018"/>
    <x v="1"/>
    <s v="Neutro8"/>
    <n v="4.3503418181661804"/>
  </r>
  <r>
    <d v="2001-08-17T00:00:00"/>
    <n v="2001"/>
    <x v="7"/>
    <s v="20018"/>
    <x v="1"/>
    <s v="Neutro8"/>
    <n v="4.0167475316401351"/>
  </r>
  <r>
    <d v="2001-08-18T00:00:00"/>
    <n v="2001"/>
    <x v="7"/>
    <s v="20018"/>
    <x v="1"/>
    <s v="Neutro8"/>
    <n v="3.7376176184244647"/>
  </r>
  <r>
    <d v="2001-08-19T00:00:00"/>
    <n v="2001"/>
    <x v="7"/>
    <s v="20018"/>
    <x v="1"/>
    <s v="Neutro8"/>
    <n v="3.478911845200185"/>
  </r>
  <r>
    <d v="2001-08-20T00:00:00"/>
    <n v="2001"/>
    <x v="7"/>
    <s v="20018"/>
    <x v="1"/>
    <s v="Neutro8"/>
    <n v="3.3019026319414668"/>
  </r>
  <r>
    <d v="2001-08-21T00:00:00"/>
    <n v="2001"/>
    <x v="7"/>
    <s v="20018"/>
    <x v="1"/>
    <s v="Neutro8"/>
    <n v="2.968308345415422"/>
  </r>
  <r>
    <d v="2001-08-22T00:00:00"/>
    <n v="2001"/>
    <x v="7"/>
    <s v="20018"/>
    <x v="1"/>
    <s v="Neutro8"/>
    <n v="2.7164106188549386"/>
  </r>
  <r>
    <d v="2001-08-23T00:00:00"/>
    <n v="2001"/>
    <x v="7"/>
    <s v="20018"/>
    <x v="1"/>
    <s v="Neutro8"/>
    <n v="2.3828163323288938"/>
  </r>
  <r>
    <d v="2001-08-24T00:00:00"/>
    <n v="2001"/>
    <x v="7"/>
    <s v="20018"/>
    <x v="1"/>
    <s v="Neutro8"/>
    <n v="4.4252303314679455"/>
  </r>
  <r>
    <d v="2001-08-25T00:00:00"/>
    <n v="2001"/>
    <x v="7"/>
    <s v="20018"/>
    <x v="1"/>
    <s v="Neutro8"/>
    <n v="11.696224168402971"/>
  </r>
  <r>
    <d v="2001-08-26T00:00:00"/>
    <n v="2001"/>
    <x v="7"/>
    <s v="20018"/>
    <x v="1"/>
    <s v="Neutro8"/>
    <n v="12.662966794662122"/>
  </r>
  <r>
    <d v="2001-08-27T00:00:00"/>
    <n v="2001"/>
    <x v="7"/>
    <s v="20018"/>
    <x v="1"/>
    <s v="Neutro8"/>
    <n v="17.360518992681939"/>
  </r>
  <r>
    <d v="2001-08-28T00:00:00"/>
    <n v="2001"/>
    <x v="7"/>
    <s v="20018"/>
    <x v="1"/>
    <s v="Neutro8"/>
    <n v="11.049459735342271"/>
  </r>
  <r>
    <d v="2001-08-29T00:00:00"/>
    <n v="2001"/>
    <x v="7"/>
    <s v="20018"/>
    <x v="1"/>
    <s v="Neutro8"/>
    <n v="8.7823801962979218"/>
  </r>
  <r>
    <d v="2001-08-30T00:00:00"/>
    <n v="2001"/>
    <x v="7"/>
    <s v="20018"/>
    <x v="1"/>
    <s v="Neutro8"/>
    <n v="7.8156375700387715"/>
  </r>
  <r>
    <d v="2001-08-31T00:00:00"/>
    <n v="2001"/>
    <x v="7"/>
    <s v="20018"/>
    <x v="1"/>
    <s v="Neutro8"/>
    <n v="6.2157466040465144"/>
  </r>
  <r>
    <d v="2001-09-01T00:00:00"/>
    <n v="2001"/>
    <x v="8"/>
    <s v="20019"/>
    <x v="1"/>
    <s v="Neutro9"/>
    <n v="9.8156037661630666"/>
  </r>
  <r>
    <d v="2001-09-02T00:00:00"/>
    <n v="2001"/>
    <x v="8"/>
    <s v="20019"/>
    <x v="1"/>
    <s v="Neutro9"/>
    <n v="12.965882001924863"/>
  </r>
  <r>
    <d v="2001-09-03T00:00:00"/>
    <n v="2001"/>
    <x v="8"/>
    <s v="20019"/>
    <x v="1"/>
    <s v="Neutro9"/>
    <n v="10.445659413315425"/>
  </r>
  <r>
    <d v="2001-09-04T00:00:00"/>
    <n v="2001"/>
    <x v="8"/>
    <s v="20019"/>
    <x v="1"/>
    <s v="Neutro9"/>
    <n v="9.3447200719755159"/>
  </r>
  <r>
    <d v="2001-09-05T00:00:00"/>
    <n v="2001"/>
    <x v="8"/>
    <s v="20019"/>
    <x v="1"/>
    <s v="Neutro9"/>
    <n v="10.133947672092681"/>
  </r>
  <r>
    <d v="2001-09-06T00:00:00"/>
    <n v="2001"/>
    <x v="8"/>
    <s v="20019"/>
    <x v="1"/>
    <s v="Neutro9"/>
    <n v="8.3963205188935426"/>
  </r>
  <r>
    <d v="2001-09-07T00:00:00"/>
    <n v="2001"/>
    <x v="8"/>
    <s v="20019"/>
    <x v="1"/>
    <s v="Neutro9"/>
    <n v="16.414607649495672"/>
  </r>
  <r>
    <d v="2001-09-08T00:00:00"/>
    <n v="2001"/>
    <x v="8"/>
    <s v="20019"/>
    <x v="1"/>
    <s v="Neutro9"/>
    <n v="12.654170260702116"/>
  </r>
  <r>
    <d v="2001-09-09T00:00:00"/>
    <n v="2001"/>
    <x v="8"/>
    <s v="20019"/>
    <x v="1"/>
    <s v="Neutro9"/>
    <n v="16.28196435535833"/>
  </r>
  <r>
    <d v="2001-09-10T00:00:00"/>
    <n v="2001"/>
    <x v="8"/>
    <s v="20019"/>
    <x v="1"/>
    <s v="Neutro9"/>
    <n v="12.335826354772504"/>
  </r>
  <r>
    <d v="2001-09-11T00:00:00"/>
    <n v="2001"/>
    <x v="8"/>
    <s v="20019"/>
    <x v="1"/>
    <s v="Neutro9"/>
    <n v="20.559710591287505"/>
  </r>
  <r>
    <d v="2001-09-12T00:00:00"/>
    <n v="2001"/>
    <x v="8"/>
    <s v="20019"/>
    <x v="1"/>
    <s v="Neutro9"/>
    <n v="16.28196435535833"/>
  </r>
  <r>
    <d v="2001-09-13T00:00:00"/>
    <n v="2001"/>
    <x v="8"/>
    <s v="20019"/>
    <x v="1"/>
    <s v="Neutro9"/>
    <n v="12.024114613549758"/>
  </r>
  <r>
    <d v="2001-09-14T00:00:00"/>
    <n v="2001"/>
    <x v="8"/>
    <s v="20019"/>
    <x v="1"/>
    <s v="Neutro9"/>
    <n v="16.91202000251069"/>
  </r>
  <r>
    <d v="2001-09-15T00:00:00"/>
    <n v="2001"/>
    <x v="8"/>
    <s v="20019"/>
    <x v="1"/>
    <s v="Neutro9"/>
    <n v="21.2229270619742"/>
  </r>
  <r>
    <d v="2001-09-16T00:00:00"/>
    <n v="2001"/>
    <x v="8"/>
    <s v="20019"/>
    <x v="1"/>
    <s v="Neutro9"/>
    <n v="12.654170260702116"/>
  </r>
  <r>
    <d v="2001-09-17T00:00:00"/>
    <n v="2001"/>
    <x v="8"/>
    <s v="20019"/>
    <x v="1"/>
    <s v="Neutro9"/>
    <n v="11.705770707620145"/>
  </r>
  <r>
    <d v="2001-09-18T00:00:00"/>
    <n v="2001"/>
    <x v="8"/>
    <s v="20019"/>
    <x v="1"/>
    <s v="Neutro9"/>
    <n v="16.600308261287946"/>
  </r>
  <r>
    <d v="2001-09-19T00:00:00"/>
    <n v="2001"/>
    <x v="8"/>
    <s v="20019"/>
    <x v="1"/>
    <s v="Neutro9"/>
    <n v="20.559710591287505"/>
  </r>
  <r>
    <d v="2001-09-20T00:00:00"/>
    <n v="2001"/>
    <x v="8"/>
    <s v="20019"/>
    <x v="1"/>
    <s v="Neutro9"/>
    <n v="11.394058966397399"/>
  </r>
  <r>
    <d v="2001-09-21T00:00:00"/>
    <n v="2001"/>
    <x v="8"/>
    <s v="20019"/>
    <x v="1"/>
    <s v="Neutro9"/>
    <n v="13.662259296145891"/>
  </r>
  <r>
    <d v="2001-09-22T00:00:00"/>
    <n v="2001"/>
    <x v="8"/>
    <s v="20019"/>
    <x v="1"/>
    <s v="Neutro9"/>
    <n v="22.469774026865185"/>
  </r>
  <r>
    <d v="2001-09-23T00:00:00"/>
    <n v="2001"/>
    <x v="8"/>
    <s v="20019"/>
    <x v="1"/>
    <s v="Neutro9"/>
    <n v="11.075715060467786"/>
  </r>
  <r>
    <d v="2001-09-24T00:00:00"/>
    <n v="2001"/>
    <x v="8"/>
    <s v="20019"/>
    <x v="1"/>
    <s v="Neutro9"/>
    <n v="19.730690002929137"/>
  </r>
  <r>
    <d v="2001-09-25T00:00:00"/>
    <n v="2001"/>
    <x v="8"/>
    <s v="20019"/>
    <x v="1"/>
    <s v="Neutro9"/>
    <n v="15.273875319914557"/>
  </r>
  <r>
    <d v="2001-09-26T00:00:00"/>
    <n v="2001"/>
    <x v="8"/>
    <s v="20019"/>
    <x v="1"/>
    <s v="Neutro9"/>
    <n v="16.341653837720134"/>
  </r>
  <r>
    <d v="2001-09-27T00:00:00"/>
    <n v="2001"/>
    <x v="8"/>
    <s v="20019"/>
    <x v="1"/>
    <s v="Neutro9"/>
    <n v="18.238452943884077"/>
  </r>
  <r>
    <d v="2001-09-28T00:00:00"/>
    <n v="2001"/>
    <x v="8"/>
    <s v="20019"/>
    <x v="1"/>
    <s v="Neutro9"/>
    <n v="13.927545884420569"/>
  </r>
  <r>
    <d v="2001-09-29T00:00:00"/>
    <n v="2001"/>
    <x v="8"/>
    <s v="20019"/>
    <x v="1"/>
    <s v="Neutro9"/>
    <n v="11.705770707620145"/>
  </r>
  <r>
    <d v="2001-09-30T00:00:00"/>
    <n v="2001"/>
    <x v="8"/>
    <s v="20019"/>
    <x v="1"/>
    <s v="Neutro9"/>
    <n v="8.8406755542536288"/>
  </r>
  <r>
    <d v="2001-10-01T00:00:00"/>
    <n v="2001"/>
    <x v="9"/>
    <s v="200110"/>
    <x v="1"/>
    <s v="Neutro10"/>
    <n v="7.0747124980363232"/>
  </r>
  <r>
    <d v="2001-10-02T00:00:00"/>
    <n v="2001"/>
    <x v="9"/>
    <s v="200110"/>
    <x v="1"/>
    <s v="Neutro10"/>
    <n v="5.8794674259626083"/>
  </r>
  <r>
    <d v="2001-10-03T00:00:00"/>
    <n v="2001"/>
    <x v="9"/>
    <s v="200110"/>
    <x v="1"/>
    <s v="Neutro10"/>
    <n v="13.136312506410166"/>
  </r>
  <r>
    <d v="2001-10-04T00:00:00"/>
    <n v="2001"/>
    <x v="9"/>
    <s v="200110"/>
    <x v="1"/>
    <s v="Neutro10"/>
    <n v="6.8015136244194743"/>
  </r>
  <r>
    <d v="2001-10-05T00:00:00"/>
    <n v="2001"/>
    <x v="9"/>
    <s v="200110"/>
    <x v="1"/>
    <s v="Neutro10"/>
    <n v="6.8015136244194743"/>
  </r>
  <r>
    <d v="2001-10-06T00:00:00"/>
    <n v="2001"/>
    <x v="9"/>
    <s v="200110"/>
    <x v="1"/>
    <s v="Neutro10"/>
    <n v="7.4845108084615974"/>
  </r>
  <r>
    <d v="2001-10-07T00:00:00"/>
    <n v="2001"/>
    <x v="9"/>
    <s v="200110"/>
    <x v="1"/>
    <s v="Neutro10"/>
    <n v="9.5050441445862113"/>
  </r>
  <r>
    <d v="2001-10-08T00:00:00"/>
    <n v="2001"/>
    <x v="9"/>
    <s v="200110"/>
    <x v="1"/>
    <s v="Neutro10"/>
    <n v="6.9381130612278987"/>
  </r>
  <r>
    <d v="2001-10-09T00:00:00"/>
    <n v="2001"/>
    <x v="9"/>
    <s v="200110"/>
    <x v="1"/>
    <s v="Neutro10"/>
    <n v="9.5050441445862113"/>
  </r>
  <r>
    <d v="2001-10-10T00:00:00"/>
    <n v="2001"/>
    <x v="9"/>
    <s v="200110"/>
    <x v="1"/>
    <s v="Neutro10"/>
    <n v="10.603531282253959"/>
  </r>
  <r>
    <d v="2001-10-11T00:00:00"/>
    <n v="2001"/>
    <x v="9"/>
    <s v="200110"/>
    <x v="1"/>
    <s v="Neutro10"/>
    <n v="12.567148186375062"/>
  </r>
  <r>
    <d v="2001-10-12T00:00:00"/>
    <n v="2001"/>
    <x v="9"/>
    <s v="200110"/>
    <x v="1"/>
    <s v="Neutro10"/>
    <n v="12.225649594354001"/>
  </r>
  <r>
    <d v="2001-10-13T00:00:00"/>
    <n v="2001"/>
    <x v="9"/>
    <s v="200110"/>
    <x v="1"/>
    <s v="Neutro10"/>
    <n v="10.290490906234652"/>
  </r>
  <r>
    <d v="2001-10-14T00:00:00"/>
    <n v="2001"/>
    <x v="9"/>
    <s v="200110"/>
    <x v="1"/>
    <s v="Neutro10"/>
    <n v="13.94452584086001"/>
  </r>
  <r>
    <d v="2001-10-15T00:00:00"/>
    <n v="2001"/>
    <x v="9"/>
    <s v="200110"/>
    <x v="1"/>
    <s v="Neutro10"/>
    <n v="12.629756261578923"/>
  </r>
  <r>
    <d v="2001-10-16T00:00:00"/>
    <n v="2001"/>
    <x v="9"/>
    <s v="200110"/>
    <x v="1"/>
    <s v="Neutro10"/>
    <n v="12.976946496800336"/>
  </r>
  <r>
    <d v="2001-10-17T00:00:00"/>
    <n v="2001"/>
    <x v="9"/>
    <s v="200110"/>
    <x v="1"/>
    <s v="Neutro10"/>
    <n v="11.007637949478882"/>
  </r>
  <r>
    <d v="2001-10-18T00:00:00"/>
    <n v="2001"/>
    <x v="9"/>
    <s v="200110"/>
    <x v="1"/>
    <s v="Neutro10"/>
    <n v="11.127162456686253"/>
  </r>
  <r>
    <d v="2001-10-19T00:00:00"/>
    <n v="2001"/>
    <x v="9"/>
    <s v="200110"/>
    <x v="1"/>
    <s v="Neutro10"/>
    <n v="8.287032499711092"/>
  </r>
  <r>
    <d v="2001-10-20T00:00:00"/>
    <n v="2001"/>
    <x v="9"/>
    <s v="200110"/>
    <x v="1"/>
    <s v="Neutro10"/>
    <n v="10.159583112626578"/>
  </r>
  <r>
    <d v="2001-10-21T00:00:00"/>
    <n v="2001"/>
    <x v="9"/>
    <s v="200110"/>
    <x v="1"/>
    <s v="Neutro10"/>
    <n v="21.485953081325118"/>
  </r>
  <r>
    <d v="2001-10-22T00:00:00"/>
    <n v="2001"/>
    <x v="9"/>
    <s v="200110"/>
    <x v="1"/>
    <s v="Neutro10"/>
    <n v="22.567365289391812"/>
  </r>
  <r>
    <d v="2001-10-23T00:00:00"/>
    <n v="2001"/>
    <x v="9"/>
    <s v="200110"/>
    <x v="1"/>
    <s v="Neutro10"/>
    <n v="15.652018800965317"/>
  </r>
  <r>
    <d v="2001-10-24T00:00:00"/>
    <n v="2001"/>
    <x v="9"/>
    <s v="200110"/>
    <x v="1"/>
    <s v="Neutro10"/>
    <n v="27.177596281676141"/>
  </r>
  <r>
    <d v="2001-10-25T00:00:00"/>
    <n v="2001"/>
    <x v="9"/>
    <s v="200110"/>
    <x v="1"/>
    <s v="Neutro10"/>
    <n v="12.237032880754702"/>
  </r>
  <r>
    <d v="2001-10-26T00:00:00"/>
    <n v="2001"/>
    <x v="9"/>
    <s v="200110"/>
    <x v="1"/>
    <s v="Neutro10"/>
    <n v="9.368444707777785"/>
  </r>
  <r>
    <d v="2001-10-27T00:00:00"/>
    <n v="2001"/>
    <x v="9"/>
    <s v="200110"/>
    <x v="1"/>
    <s v="Neutro10"/>
    <n v="11.400361330303102"/>
  </r>
  <r>
    <d v="2001-10-28T00:00:00"/>
    <n v="2001"/>
    <x v="9"/>
    <s v="200110"/>
    <x v="1"/>
    <s v="Neutro10"/>
    <n v="8.5033149413244313"/>
  </r>
  <r>
    <d v="2001-10-29T00:00:00"/>
    <n v="2001"/>
    <x v="9"/>
    <s v="200110"/>
    <x v="1"/>
    <s v="Neutro10"/>
    <n v="12.430548749566638"/>
  </r>
  <r>
    <d v="2001-10-30T00:00:00"/>
    <n v="2001"/>
    <x v="9"/>
    <s v="200110"/>
    <x v="1"/>
    <s v="Neutro10"/>
    <n v="16.505765281017972"/>
  </r>
  <r>
    <d v="2001-10-31T00:00:00"/>
    <n v="2001"/>
    <x v="9"/>
    <s v="200110"/>
    <x v="1"/>
    <s v="Neutro10"/>
    <n v="12.521615040772254"/>
  </r>
  <r>
    <d v="2001-11-01T00:00:00"/>
    <n v="2001"/>
    <x v="10"/>
    <s v="200111"/>
    <x v="1"/>
    <s v="Neutro11"/>
    <n v="15.497562850689944"/>
  </r>
  <r>
    <d v="2001-11-02T00:00:00"/>
    <n v="2001"/>
    <x v="10"/>
    <s v="200111"/>
    <x v="1"/>
    <s v="Neutro11"/>
    <n v="10.820619776106728"/>
  </r>
  <r>
    <d v="2001-11-03T00:00:00"/>
    <n v="2001"/>
    <x v="10"/>
    <s v="200111"/>
    <x v="1"/>
    <s v="Neutro11"/>
    <n v="9.1103530186555872"/>
  </r>
  <r>
    <d v="2001-11-04T00:00:00"/>
    <n v="2001"/>
    <x v="10"/>
    <s v="200111"/>
    <x v="1"/>
    <s v="Neutro11"/>
    <n v="7.931431273228104"/>
  </r>
  <r>
    <d v="2001-11-05T00:00:00"/>
    <n v="2001"/>
    <x v="10"/>
    <s v="200111"/>
    <x v="1"/>
    <s v="Neutro11"/>
    <n v="6.614138430919458"/>
  </r>
  <r>
    <d v="2001-11-06T00:00:00"/>
    <n v="2001"/>
    <x v="10"/>
    <s v="200111"/>
    <x v="1"/>
    <s v="Neutro11"/>
    <n v="17.717035244663755"/>
  </r>
  <r>
    <d v="2001-11-07T00:00:00"/>
    <n v="2001"/>
    <x v="10"/>
    <s v="200111"/>
    <x v="1"/>
    <s v="Neutro11"/>
    <n v="12.901721073199377"/>
  </r>
  <r>
    <d v="2001-11-08T00:00:00"/>
    <n v="2001"/>
    <x v="10"/>
    <s v="200111"/>
    <x v="1"/>
    <s v="Neutro11"/>
    <n v="7.6657587672162757"/>
  </r>
  <r>
    <d v="2001-11-09T00:00:00"/>
    <n v="2001"/>
    <x v="10"/>
    <s v="200111"/>
    <x v="1"/>
    <s v="Neutro11"/>
    <n v="8.5070550362537283"/>
  </r>
  <r>
    <d v="2001-11-10T00:00:00"/>
    <n v="2001"/>
    <x v="10"/>
    <s v="200111"/>
    <x v="1"/>
    <s v="Neutro11"/>
    <n v="18.071265252679524"/>
  </r>
  <r>
    <d v="2001-11-11T00:00:00"/>
    <n v="2001"/>
    <x v="10"/>
    <s v="200111"/>
    <x v="1"/>
    <s v="Neutro11"/>
    <n v="19.039862930847644"/>
  </r>
  <r>
    <d v="2001-11-12T00:00:00"/>
    <n v="2001"/>
    <x v="10"/>
    <s v="200111"/>
    <x v="1"/>
    <s v="Neutro11"/>
    <n v="14.113851881878341"/>
  </r>
  <r>
    <d v="2001-11-13T00:00:00"/>
    <n v="2001"/>
    <x v="10"/>
    <s v="200111"/>
    <x v="1"/>
    <s v="Neutro11"/>
    <n v="8.1915689353646837"/>
  </r>
  <r>
    <d v="2001-11-14T00:00:00"/>
    <n v="2001"/>
    <x v="10"/>
    <s v="200111"/>
    <x v="1"/>
    <s v="Neutro11"/>
    <n v="21.076685476938323"/>
  </r>
  <r>
    <d v="2001-11-15T00:00:00"/>
    <n v="2001"/>
    <x v="10"/>
    <s v="200111"/>
    <x v="1"/>
    <s v="Neutro11"/>
    <n v="9.4258391195446336"/>
  </r>
  <r>
    <d v="2001-11-16T00:00:00"/>
    <n v="2001"/>
    <x v="10"/>
    <s v="200111"/>
    <x v="1"/>
    <s v="Neutro11"/>
    <n v="27.342128743717257"/>
  </r>
  <r>
    <d v="2001-11-17T00:00:00"/>
    <n v="2001"/>
    <x v="10"/>
    <s v="200111"/>
    <x v="1"/>
    <s v="Neutro11"/>
    <n v="14.722684708155446"/>
  </r>
  <r>
    <d v="2001-11-18T00:00:00"/>
    <n v="2001"/>
    <x v="10"/>
    <s v="200111"/>
    <x v="1"/>
    <s v="Neutro11"/>
    <n v="13.997620160498167"/>
  </r>
  <r>
    <d v="2001-11-19T00:00:00"/>
    <n v="2001"/>
    <x v="10"/>
    <s v="200111"/>
    <x v="1"/>
    <s v="Neutro11"/>
    <n v="14.252222978759502"/>
  </r>
  <r>
    <d v="2001-11-20T00:00:00"/>
    <n v="2001"/>
    <x v="10"/>
    <s v="200111"/>
    <x v="1"/>
    <s v="Neutro11"/>
    <n v="14.805707366284143"/>
  </r>
  <r>
    <d v="2001-11-21T00:00:00"/>
    <n v="2001"/>
    <x v="10"/>
    <s v="200111"/>
    <x v="1"/>
    <s v="Neutro11"/>
    <n v="24.630055244846517"/>
  </r>
  <r>
    <d v="2001-11-22T00:00:00"/>
    <n v="2001"/>
    <x v="10"/>
    <s v="200111"/>
    <x v="1"/>
    <s v="Neutro11"/>
    <n v="12.730140913066739"/>
  </r>
  <r>
    <d v="2001-11-23T00:00:00"/>
    <n v="2001"/>
    <x v="10"/>
    <s v="200111"/>
    <x v="1"/>
    <s v="Neutro11"/>
    <n v="9.7689994398099103"/>
  </r>
  <r>
    <d v="2001-11-24T00:00:00"/>
    <n v="2001"/>
    <x v="10"/>
    <s v="200111"/>
    <x v="1"/>
    <s v="Neutro11"/>
    <n v="10.372297422211769"/>
  </r>
  <r>
    <d v="2001-11-25T00:00:00"/>
    <n v="2001"/>
    <x v="10"/>
    <s v="200111"/>
    <x v="1"/>
    <s v="Neutro11"/>
    <n v="12.20433074491833"/>
  </r>
  <r>
    <d v="2001-11-26T00:00:00"/>
    <n v="2001"/>
    <x v="10"/>
    <s v="200111"/>
    <x v="1"/>
    <s v="Neutro11"/>
    <n v="10.98666509236412"/>
  </r>
  <r>
    <d v="2001-11-27T00:00:00"/>
    <n v="2001"/>
    <x v="10"/>
    <s v="200111"/>
    <x v="1"/>
    <s v="Neutro11"/>
    <n v="16.715228503244152"/>
  </r>
  <r>
    <d v="2001-11-28T00:00:00"/>
    <n v="2001"/>
    <x v="10"/>
    <s v="200111"/>
    <x v="1"/>
    <s v="Neutro11"/>
    <n v="13.892458126868485"/>
  </r>
  <r>
    <d v="2001-11-29T00:00:00"/>
    <n v="2001"/>
    <x v="10"/>
    <s v="200111"/>
    <x v="1"/>
    <s v="Neutro11"/>
    <n v="11.85010073690256"/>
  </r>
  <r>
    <d v="2001-11-30T00:00:00"/>
    <n v="2001"/>
    <x v="10"/>
    <s v="200111"/>
    <x v="1"/>
    <s v="Neutro11"/>
    <n v="13.28362530059138"/>
  </r>
  <r>
    <d v="2001-12-01T00:00:00"/>
    <n v="2001"/>
    <x v="11"/>
    <s v="200112"/>
    <x v="1"/>
    <s v="Neutro12"/>
    <n v="10.63160191805648"/>
  </r>
  <r>
    <d v="2001-12-02T00:00:00"/>
    <n v="2001"/>
    <x v="11"/>
    <s v="200112"/>
    <x v="1"/>
    <s v="Neutro12"/>
    <n v="11.980265486178224"/>
  </r>
  <r>
    <d v="2001-12-03T00:00:00"/>
    <n v="2001"/>
    <x v="11"/>
    <s v="200112"/>
    <x v="1"/>
    <s v="Neutro12"/>
    <n v="9.0817264466262522"/>
  </r>
  <r>
    <d v="2001-12-04T00:00:00"/>
    <n v="2001"/>
    <x v="11"/>
    <s v="200112"/>
    <x v="1"/>
    <s v="Neutro12"/>
    <n v="10.452142652943506"/>
  </r>
  <r>
    <d v="2001-12-05T00:00:00"/>
    <n v="2001"/>
    <x v="11"/>
    <s v="200112"/>
    <x v="1"/>
    <s v="Neutro12"/>
    <n v="10.892633576402625"/>
  </r>
  <r>
    <d v="2001-12-06T00:00:00"/>
    <n v="2001"/>
    <x v="11"/>
    <s v="200112"/>
    <x v="1"/>
    <s v="Neutro12"/>
    <n v="10.892633576402625"/>
  </r>
  <r>
    <d v="2001-12-07T00:00:00"/>
    <n v="2001"/>
    <x v="11"/>
    <s v="200112"/>
    <x v="1"/>
    <s v="Neutro12"/>
    <n v="15.770662691746185"/>
  </r>
  <r>
    <d v="2001-12-08T00:00:00"/>
    <n v="2001"/>
    <x v="11"/>
    <s v="200112"/>
    <x v="1"/>
    <s v="Neutro12"/>
    <n v="11.42013505264379"/>
  </r>
  <r>
    <d v="2001-12-09T00:00:00"/>
    <n v="2001"/>
    <x v="11"/>
    <s v="200112"/>
    <x v="1"/>
    <s v="Neutro12"/>
    <n v="17.266156567687634"/>
  </r>
  <r>
    <d v="2001-12-10T00:00:00"/>
    <n v="2001"/>
    <x v="11"/>
    <s v="200112"/>
    <x v="1"/>
    <s v="Neutro12"/>
    <n v="9.4188923386566863"/>
  </r>
  <r>
    <d v="2001-12-11T00:00:00"/>
    <n v="2001"/>
    <x v="11"/>
    <s v="200112"/>
    <x v="1"/>
    <s v="Neutro12"/>
    <n v="10.903509895500381"/>
  </r>
  <r>
    <d v="2001-12-12T00:00:00"/>
    <n v="2001"/>
    <x v="11"/>
    <s v="200112"/>
    <x v="1"/>
    <s v="Neutro12"/>
    <n v="11.463640329034815"/>
  </r>
  <r>
    <d v="2001-12-13T00:00:00"/>
    <n v="2001"/>
    <x v="11"/>
    <s v="200112"/>
    <x v="1"/>
    <s v="Neutro12"/>
    <n v="12.779674939863289"/>
  </r>
  <r>
    <d v="2001-12-14T00:00:00"/>
    <n v="2001"/>
    <x v="11"/>
    <s v="200112"/>
    <x v="1"/>
    <s v="Neutro12"/>
    <n v="9.3917015409122975"/>
  </r>
  <r>
    <d v="2001-12-15T00:00:00"/>
    <n v="2001"/>
    <x v="11"/>
    <s v="200112"/>
    <x v="1"/>
    <s v="Neutro12"/>
    <n v="10.245492590086144"/>
  </r>
  <r>
    <d v="2001-12-16T00:00:00"/>
    <n v="2001"/>
    <x v="11"/>
    <s v="200112"/>
    <x v="1"/>
    <s v="Neutro12"/>
    <n v="14.318674092195762"/>
  </r>
  <r>
    <d v="2001-12-17T00:00:00"/>
    <n v="2001"/>
    <x v="11"/>
    <s v="200112"/>
    <x v="1"/>
    <s v="Neutro12"/>
    <n v="24.798007542883656"/>
  </r>
  <r>
    <d v="2001-12-18T00:00:00"/>
    <n v="2001"/>
    <x v="11"/>
    <s v="200112"/>
    <x v="1"/>
    <s v="Neutro12"/>
    <n v="11.692043030087691"/>
  </r>
  <r>
    <d v="2001-12-19T00:00:00"/>
    <n v="2001"/>
    <x v="11"/>
    <s v="200112"/>
    <x v="1"/>
    <s v="Neutro12"/>
    <n v="11.42013505264379"/>
  </r>
  <r>
    <d v="2001-12-20T00:00:00"/>
    <n v="2001"/>
    <x v="11"/>
    <s v="200112"/>
    <x v="1"/>
    <s v="Neutro12"/>
    <n v="8.9512106174531798"/>
  </r>
  <r>
    <d v="2001-12-21T00:00:00"/>
    <n v="2001"/>
    <x v="11"/>
    <s v="200112"/>
    <x v="1"/>
    <s v="Neutro12"/>
    <n v="11.632223275050032"/>
  </r>
  <r>
    <d v="2001-12-22T00:00:00"/>
    <n v="2001"/>
    <x v="11"/>
    <s v="200112"/>
    <x v="1"/>
    <s v="Neutro12"/>
    <n v="9.8593832621158057"/>
  </r>
  <r>
    <d v="2001-12-23T00:00:00"/>
    <n v="2001"/>
    <x v="11"/>
    <s v="200112"/>
    <x v="1"/>
    <s v="Neutro12"/>
    <n v="9.4188923386566863"/>
  </r>
  <r>
    <d v="2001-12-24T00:00:00"/>
    <n v="2001"/>
    <x v="11"/>
    <s v="200112"/>
    <x v="1"/>
    <s v="Neutro12"/>
    <n v="12.806865737607678"/>
  </r>
  <r>
    <d v="2001-12-25T00:00:00"/>
    <n v="2001"/>
    <x v="11"/>
    <s v="200112"/>
    <x v="1"/>
    <s v="Neutro12"/>
    <n v="9.3427581049723969"/>
  </r>
  <r>
    <d v="2001-12-26T00:00:00"/>
    <n v="2001"/>
    <x v="11"/>
    <s v="200112"/>
    <x v="1"/>
    <s v="Neutro12"/>
    <n v="8.434585460309771"/>
  </r>
  <r>
    <d v="2001-12-27T00:00:00"/>
    <n v="2001"/>
    <x v="11"/>
    <s v="200112"/>
    <x v="1"/>
    <s v="Neutro12"/>
    <n v="12.507766962419389"/>
  </r>
  <r>
    <d v="2001-12-28T00:00:00"/>
    <n v="2001"/>
    <x v="11"/>
    <s v="200112"/>
    <x v="1"/>
    <s v="Neutro12"/>
    <n v="8.3095077906855774"/>
  </r>
  <r>
    <d v="2001-12-29T00:00:00"/>
    <n v="2001"/>
    <x v="11"/>
    <s v="200112"/>
    <x v="1"/>
    <s v="Neutro12"/>
    <n v="11.692043030087691"/>
  </r>
  <r>
    <d v="2001-12-30T00:00:00"/>
    <n v="2001"/>
    <x v="11"/>
    <s v="200112"/>
    <x v="1"/>
    <s v="Neutro12"/>
    <n v="9.598351603769661"/>
  </r>
  <r>
    <d v="2001-12-31T00:00:00"/>
    <n v="2001"/>
    <x v="11"/>
    <s v="200112"/>
    <x v="1"/>
    <s v="Neutro12"/>
    <n v="10.740365109034041"/>
  </r>
  <r>
    <d v="2002-01-01T00:00:00"/>
    <n v="2002"/>
    <x v="0"/>
    <s v="20021"/>
    <x v="1"/>
    <s v="Neutro1"/>
    <n v="9.5585789756875581"/>
  </r>
  <r>
    <d v="2002-01-02T00:00:00"/>
    <n v="2002"/>
    <x v="0"/>
    <s v="20021"/>
    <x v="1"/>
    <s v="Neutro1"/>
    <n v="7.8711047252403468"/>
  </r>
  <r>
    <d v="2002-01-03T00:00:00"/>
    <n v="2002"/>
    <x v="0"/>
    <s v="20021"/>
    <x v="1"/>
    <s v="Neutro1"/>
    <n v="7.0726689221763976"/>
  </r>
  <r>
    <d v="2002-01-04T00:00:00"/>
    <n v="2002"/>
    <x v="0"/>
    <s v="20021"/>
    <x v="1"/>
    <s v="Neutro1"/>
    <n v="10.787377339268245"/>
  </r>
  <r>
    <d v="2002-01-05T00:00:00"/>
    <n v="2002"/>
    <x v="0"/>
    <s v="20021"/>
    <x v="1"/>
    <s v="Neutro1"/>
    <n v="7.3671275162141656"/>
  </r>
  <r>
    <d v="2002-01-06T00:00:00"/>
    <n v="2002"/>
    <x v="0"/>
    <s v="20021"/>
    <x v="1"/>
    <s v="Neutro1"/>
    <n v="6.6253183658497878"/>
  </r>
  <r>
    <d v="2002-01-07T00:00:00"/>
    <n v="2002"/>
    <x v="0"/>
    <s v="20021"/>
    <x v="1"/>
    <s v="Neutro1"/>
    <n v="12.939190141851936"/>
  </r>
  <r>
    <d v="2002-01-08T00:00:00"/>
    <n v="2002"/>
    <x v="0"/>
    <s v="20021"/>
    <x v="1"/>
    <s v="Neutro1"/>
    <n v="10.804365335078117"/>
  </r>
  <r>
    <d v="2002-01-09T00:00:00"/>
    <n v="2002"/>
    <x v="0"/>
    <s v="20021"/>
    <x v="1"/>
    <s v="Neutro1"/>
    <n v="8.3807445995364844"/>
  </r>
  <r>
    <d v="2002-01-10T00:00:00"/>
    <n v="2002"/>
    <x v="0"/>
    <s v="20021"/>
    <x v="1"/>
    <s v="Neutro1"/>
    <n v="9.8133989128356269"/>
  </r>
  <r>
    <d v="2002-01-11T00:00:00"/>
    <n v="2002"/>
    <x v="0"/>
    <s v="20021"/>
    <x v="1"/>
    <s v="Neutro1"/>
    <n v="6.6253183658497878"/>
  </r>
  <r>
    <d v="2002-01-12T00:00:00"/>
    <n v="2002"/>
    <x v="0"/>
    <s v="20021"/>
    <x v="1"/>
    <s v="Neutro1"/>
    <n v="5.7759185753562257"/>
  </r>
  <r>
    <d v="2002-01-13T00:00:00"/>
    <n v="2002"/>
    <x v="0"/>
    <s v="20021"/>
    <x v="1"/>
    <s v="Neutro1"/>
    <n v="15.787510772640351"/>
  </r>
  <r>
    <d v="2002-01-14T00:00:00"/>
    <n v="2002"/>
    <x v="0"/>
    <s v="20021"/>
    <x v="1"/>
    <s v="Neutro1"/>
    <n v="13.097744769410735"/>
  </r>
  <r>
    <d v="2002-01-15T00:00:00"/>
    <n v="2002"/>
    <x v="0"/>
    <s v="20021"/>
    <x v="1"/>
    <s v="Neutro1"/>
    <s v=" "/>
  </r>
  <r>
    <d v="2002-01-16T00:00:00"/>
    <n v="2002"/>
    <x v="0"/>
    <s v="20021"/>
    <x v="1"/>
    <s v="Neutro1"/>
    <n v="15.544016166032195"/>
  </r>
  <r>
    <d v="2002-01-17T00:00:00"/>
    <n v="2002"/>
    <x v="0"/>
    <s v="20021"/>
    <x v="1"/>
    <s v="Neutro1"/>
    <n v="14.298229806641636"/>
  </r>
  <r>
    <d v="2002-01-18T00:00:00"/>
    <n v="2002"/>
    <x v="0"/>
    <s v="20021"/>
    <x v="1"/>
    <s v="Neutro1"/>
    <n v="9.9719535403944235"/>
  </r>
  <r>
    <d v="2002-01-19T00:00:00"/>
    <n v="2002"/>
    <x v="0"/>
    <s v="20021"/>
    <x v="1"/>
    <s v="Neutro1"/>
    <n v="7.2198982191952821"/>
  </r>
  <r>
    <d v="2002-01-20T00:00:00"/>
    <n v="2002"/>
    <x v="0"/>
    <s v="20021"/>
    <x v="1"/>
    <s v="Neutro1"/>
    <n v="9.6265309589270434"/>
  </r>
  <r>
    <d v="2002-01-21T00:00:00"/>
    <n v="2002"/>
    <x v="0"/>
    <s v="20021"/>
    <x v="1"/>
    <s v="Neutro1"/>
    <n v="10.793040004538202"/>
  </r>
  <r>
    <d v="2002-01-22T00:00:00"/>
    <n v="2002"/>
    <x v="0"/>
    <s v="20021"/>
    <x v="1"/>
    <s v="Neutro1"/>
    <n v="13.545095325737345"/>
  </r>
  <r>
    <d v="2002-01-23T00:00:00"/>
    <n v="2002"/>
    <x v="0"/>
    <s v="20021"/>
    <x v="1"/>
    <s v="Neutro1"/>
    <n v="7.9503820390197459"/>
  </r>
  <r>
    <d v="2002-01-24T00:00:00"/>
    <n v="2002"/>
    <x v="0"/>
    <s v="20021"/>
    <x v="1"/>
    <s v="Neutro1"/>
    <n v="6.7725476628686723"/>
  </r>
  <r>
    <d v="2002-01-25T00:00:00"/>
    <n v="2002"/>
    <x v="0"/>
    <s v="20021"/>
    <x v="1"/>
    <s v="Neutro1"/>
    <n v="6.3421851023519338"/>
  </r>
  <r>
    <d v="2002-01-26T00:00:00"/>
    <n v="2002"/>
    <x v="0"/>
    <s v="20021"/>
    <x v="1"/>
    <s v="Neutro1"/>
    <s v=" "/>
  </r>
  <r>
    <d v="2002-01-27T00:00:00"/>
    <n v="2002"/>
    <x v="0"/>
    <s v="20021"/>
    <x v="1"/>
    <s v="Neutro1"/>
    <n v="7.3671275162141656"/>
  </r>
  <r>
    <d v="2002-01-28T00:00:00"/>
    <n v="2002"/>
    <x v="0"/>
    <s v="20021"/>
    <x v="1"/>
    <s v="Neutro1"/>
    <n v="6.3421851023519338"/>
  </r>
  <r>
    <d v="2002-01-29T00:00:00"/>
    <n v="2002"/>
    <x v="0"/>
    <s v="20021"/>
    <x v="1"/>
    <s v="Neutro1"/>
    <n v="5.2945920274098732"/>
  </r>
  <r>
    <d v="2002-01-30T00:00:00"/>
    <n v="2002"/>
    <x v="0"/>
    <s v="20021"/>
    <x v="1"/>
    <s v="Neutro1"/>
    <n v="9.6265309589270434"/>
  </r>
  <r>
    <d v="2002-01-31T00:00:00"/>
    <n v="2002"/>
    <x v="0"/>
    <s v="20021"/>
    <x v="1"/>
    <s v="Neutro1"/>
    <n v="4.4242403754174697"/>
  </r>
  <r>
    <d v="2002-02-01T00:00:00"/>
    <n v="2002"/>
    <x v="1"/>
    <s v="20022"/>
    <x v="1"/>
    <s v="Neutro2"/>
    <n v="13.402789961910301"/>
  </r>
  <r>
    <d v="2002-02-02T00:00:00"/>
    <n v="2002"/>
    <x v="1"/>
    <s v="20022"/>
    <x v="1"/>
    <s v="Neutro2"/>
    <n v="11.906361956454298"/>
  </r>
  <r>
    <d v="2002-02-03T00:00:00"/>
    <n v="2002"/>
    <x v="1"/>
    <s v="20022"/>
    <x v="1"/>
    <s v="Neutro2"/>
    <n v="17.472127779118722"/>
  </r>
  <r>
    <d v="2002-02-04T00:00:00"/>
    <n v="2002"/>
    <x v="1"/>
    <s v="20022"/>
    <x v="1"/>
    <s v="Neutro2"/>
    <n v="10.303468717408537"/>
  </r>
  <r>
    <d v="2002-02-05T00:00:00"/>
    <n v="2002"/>
    <x v="1"/>
    <s v="20022"/>
    <x v="1"/>
    <s v="Neutro2"/>
    <n v="7.8547683448441665"/>
  </r>
  <r>
    <d v="2002-02-06T00:00:00"/>
    <n v="2002"/>
    <x v="1"/>
    <s v="20022"/>
    <x v="1"/>
    <s v="Neutro2"/>
    <n v="6.8019454793454752"/>
  </r>
  <r>
    <d v="2002-02-07T00:00:00"/>
    <n v="2002"/>
    <x v="1"/>
    <s v="20022"/>
    <x v="1"/>
    <s v="Neutro2"/>
    <n v="14.757264322579966"/>
  </r>
  <r>
    <d v="2002-02-08T00:00:00"/>
    <n v="2002"/>
    <x v="1"/>
    <s v="20022"/>
    <x v="1"/>
    <s v="Neutro2"/>
    <n v="12.722595413975753"/>
  </r>
  <r>
    <d v="2002-02-09T00:00:00"/>
    <n v="2002"/>
    <x v="1"/>
    <s v="20022"/>
    <x v="1"/>
    <s v="Neutro2"/>
    <n v="16.975290022366533"/>
  </r>
  <r>
    <d v="2002-02-10T00:00:00"/>
    <n v="2002"/>
    <x v="1"/>
    <s v="20022"/>
    <x v="1"/>
    <s v="Neutro2"/>
    <n v="8.6000249799724529"/>
  </r>
  <r>
    <d v="2002-02-11T00:00:00"/>
    <n v="2002"/>
    <x v="1"/>
    <s v="20022"/>
    <x v="1"/>
    <s v="Neutro2"/>
    <n v="15.845575599275239"/>
  </r>
  <r>
    <d v="2002-02-12T00:00:00"/>
    <n v="2002"/>
    <x v="1"/>
    <s v="20022"/>
    <x v="1"/>
    <s v="Neutro2"/>
    <n v="11.906361956454298"/>
  </r>
  <r>
    <d v="2002-02-13T00:00:00"/>
    <n v="2002"/>
    <x v="1"/>
    <s v="20022"/>
    <x v="1"/>
    <s v="Neutro2"/>
    <n v="16.797847966383607"/>
  </r>
  <r>
    <d v="2002-02-14T00:00:00"/>
    <n v="2002"/>
    <x v="1"/>
    <s v="20022"/>
    <x v="1"/>
    <s v="Neutro2"/>
    <n v="9.4103437022944778"/>
  </r>
  <r>
    <d v="2002-02-15T00:00:00"/>
    <n v="2002"/>
    <x v="1"/>
    <s v="20022"/>
    <x v="1"/>
    <s v="Neutro2"/>
    <n v="6.3287666633910069"/>
  </r>
  <r>
    <d v="2002-02-16T00:00:00"/>
    <n v="2002"/>
    <x v="1"/>
    <s v="20022"/>
    <x v="1"/>
    <s v="Neutro2"/>
    <n v="16.200459711241091"/>
  </r>
  <r>
    <d v="2002-02-17T00:00:00"/>
    <n v="2002"/>
    <x v="1"/>
    <s v="20022"/>
    <x v="1"/>
    <s v="Neutro2"/>
    <s v=" "/>
  </r>
  <r>
    <d v="2002-02-18T00:00:00"/>
    <n v="2002"/>
    <x v="1"/>
    <s v="20022"/>
    <x v="1"/>
    <s v="Neutro2"/>
    <n v="11.119702174929994"/>
  </r>
  <r>
    <d v="2002-02-19T00:00:00"/>
    <n v="2002"/>
    <x v="1"/>
    <s v="20022"/>
    <x v="1"/>
    <s v="Neutro2"/>
    <n v="12.894122734759248"/>
  </r>
  <r>
    <d v="2002-02-20T00:00:00"/>
    <n v="2002"/>
    <x v="1"/>
    <s v="20022"/>
    <x v="1"/>
    <s v="Neutro2"/>
    <n v="8.9135059455422869"/>
  </r>
  <r>
    <d v="2002-02-21T00:00:00"/>
    <n v="2002"/>
    <x v="1"/>
    <s v="20022"/>
    <x v="1"/>
    <s v="Neutro2"/>
    <n v="13.46193731390461"/>
  </r>
  <r>
    <d v="2002-02-22T00:00:00"/>
    <n v="2002"/>
    <x v="1"/>
    <s v="20022"/>
    <x v="1"/>
    <s v="Neutro2"/>
    <n v="13.680782516283552"/>
  </r>
  <r>
    <d v="2002-02-23T00:00:00"/>
    <n v="2002"/>
    <x v="1"/>
    <s v="20022"/>
    <x v="1"/>
    <s v="Neutro2"/>
    <s v=" "/>
  </r>
  <r>
    <d v="2002-02-24T00:00:00"/>
    <n v="2002"/>
    <x v="1"/>
    <s v="20022"/>
    <x v="1"/>
    <s v="Neutro2"/>
    <n v="16.797847966383607"/>
  </r>
  <r>
    <d v="2002-02-25T00:00:00"/>
    <n v="2002"/>
    <x v="1"/>
    <s v="20022"/>
    <x v="1"/>
    <s v="Neutro2"/>
    <n v="8.4521565999866812"/>
  </r>
  <r>
    <d v="2002-02-26T00:00:00"/>
    <n v="2002"/>
    <x v="1"/>
    <s v="20022"/>
    <x v="1"/>
    <s v="Neutro2"/>
    <n v="8.1327608992174163"/>
  </r>
  <r>
    <d v="2002-02-27T00:00:00"/>
    <n v="2002"/>
    <x v="1"/>
    <s v="20022"/>
    <x v="1"/>
    <s v="Neutro2"/>
    <n v="14.57982226659704"/>
  </r>
  <r>
    <d v="2002-02-28T00:00:00"/>
    <n v="2002"/>
    <x v="1"/>
    <s v="20022"/>
    <x v="1"/>
    <s v="Neutro2"/>
    <n v="10.664267564573819"/>
  </r>
  <r>
    <d v="2002-03-01T00:00:00"/>
    <n v="2002"/>
    <x v="2"/>
    <s v="20023"/>
    <x v="1"/>
    <s v="Neutro3"/>
    <n v="7.2638023859337215"/>
  </r>
  <r>
    <d v="2002-03-02T00:00:00"/>
    <n v="2002"/>
    <x v="2"/>
    <s v="20023"/>
    <x v="1"/>
    <s v="Neutro3"/>
    <n v="5.6412236303888781"/>
  </r>
  <r>
    <d v="2002-03-03T00:00:00"/>
    <n v="2002"/>
    <x v="2"/>
    <s v="20023"/>
    <x v="1"/>
    <s v="Neutro3"/>
    <n v="11.503443650421858"/>
  </r>
  <r>
    <d v="2002-03-04T00:00:00"/>
    <n v="2002"/>
    <x v="2"/>
    <s v="20023"/>
    <x v="1"/>
    <s v="Neutro3"/>
    <n v="6.5135778000366429"/>
  </r>
  <r>
    <d v="2002-03-05T00:00:00"/>
    <n v="2002"/>
    <x v="2"/>
    <s v="20023"/>
    <x v="1"/>
    <s v="Neutro3"/>
    <n v="5.3504389071729568"/>
  </r>
  <r>
    <d v="2002-03-06T00:00:00"/>
    <n v="2002"/>
    <x v="2"/>
    <s v="20023"/>
    <x v="1"/>
    <s v="Neutro3"/>
    <n v="11.71862434560164"/>
  </r>
  <r>
    <d v="2002-03-07T00:00:00"/>
    <n v="2002"/>
    <x v="2"/>
    <s v="20023"/>
    <x v="1"/>
    <s v="Neutro3"/>
    <n v="7.2638023859337215"/>
  </r>
  <r>
    <d v="2002-03-08T00:00:00"/>
    <n v="2002"/>
    <x v="2"/>
    <s v="20023"/>
    <x v="1"/>
    <s v="Neutro3"/>
    <n v="7.996579888437843"/>
  </r>
  <r>
    <d v="2002-03-09T00:00:00"/>
    <n v="2002"/>
    <x v="2"/>
    <s v="20023"/>
    <x v="1"/>
    <s v="Neutro3"/>
    <n v="5.5249097411025101"/>
  </r>
  <r>
    <d v="2002-03-10T00:00:00"/>
    <n v="2002"/>
    <x v="2"/>
    <s v="20023"/>
    <x v="1"/>
    <s v="Neutro3"/>
    <n v="5.4161562546197546"/>
  </r>
  <r>
    <d v="2002-03-11T00:00:00"/>
    <n v="2002"/>
    <x v="2"/>
    <s v="20023"/>
    <x v="1"/>
    <s v="Neutro3"/>
    <n v="6.2227930768207216"/>
  </r>
  <r>
    <d v="2002-03-12T00:00:00"/>
    <n v="2002"/>
    <x v="2"/>
    <s v="20023"/>
    <x v="1"/>
    <s v="Neutro3"/>
    <n v="11.71862434560164"/>
  </r>
  <r>
    <d v="2002-03-13T00:00:00"/>
    <n v="2002"/>
    <x v="2"/>
    <s v="20023"/>
    <x v="1"/>
    <s v="Neutro3"/>
    <n v="6.5135778000366429"/>
  </r>
  <r>
    <d v="2002-03-14T00:00:00"/>
    <n v="2002"/>
    <x v="2"/>
    <s v="20023"/>
    <x v="1"/>
    <s v="Neutro3"/>
    <s v=" "/>
  </r>
  <r>
    <d v="2002-03-15T00:00:00"/>
    <n v="2002"/>
    <x v="2"/>
    <s v="20023"/>
    <x v="1"/>
    <s v="Neutro3"/>
    <n v="14.446185049366983"/>
  </r>
  <r>
    <d v="2002-03-16T00:00:00"/>
    <n v="2002"/>
    <x v="2"/>
    <s v="20023"/>
    <x v="1"/>
    <s v="Neutro3"/>
    <n v="7.7057951652219216"/>
  </r>
  <r>
    <d v="2002-03-17T00:00:00"/>
    <n v="2002"/>
    <x v="2"/>
    <s v="20023"/>
    <x v="1"/>
    <s v="Neutro3"/>
    <n v="14.771863939368815"/>
  </r>
  <r>
    <d v="2002-03-18T00:00:00"/>
    <n v="2002"/>
    <x v="2"/>
    <s v="20023"/>
    <x v="1"/>
    <s v="Neutro3"/>
    <n v="8.3048116950467215"/>
  </r>
  <r>
    <d v="2002-03-19T00:00:00"/>
    <n v="2002"/>
    <x v="2"/>
    <s v="20023"/>
    <x v="1"/>
    <s v="Neutro3"/>
    <n v="15.353433385800658"/>
  </r>
  <r>
    <d v="2002-03-20T00:00:00"/>
    <n v="2002"/>
    <x v="2"/>
    <s v="20023"/>
    <x v="1"/>
    <s v="Neutro3"/>
    <n v="11.235921705063209"/>
  </r>
  <r>
    <d v="2002-03-21T00:00:00"/>
    <n v="2002"/>
    <x v="2"/>
    <s v="20023"/>
    <x v="1"/>
    <s v="Neutro3"/>
    <n v="17.708789643849624"/>
  </r>
  <r>
    <d v="2002-03-22T00:00:00"/>
    <n v="2002"/>
    <x v="2"/>
    <s v="20023"/>
    <x v="1"/>
    <s v="Neutro3"/>
    <n v="8.3048116950467215"/>
  </r>
  <r>
    <d v="2002-03-23T00:00:00"/>
    <n v="2002"/>
    <x v="2"/>
    <s v="20023"/>
    <x v="1"/>
    <s v="Neutro3"/>
    <n v="12.998077127751694"/>
  </r>
  <r>
    <d v="2002-03-24T00:00:00"/>
    <n v="2002"/>
    <x v="2"/>
    <s v="20023"/>
    <x v="1"/>
    <s v="Neutro3"/>
    <n v="8.519992390226502"/>
  </r>
  <r>
    <d v="2002-03-25T00:00:00"/>
    <n v="2002"/>
    <x v="2"/>
    <s v="20023"/>
    <x v="1"/>
    <s v="Neutro3"/>
    <s v=" "/>
  </r>
  <r>
    <d v="2002-03-26T00:00:00"/>
    <n v="2002"/>
    <x v="2"/>
    <s v="20023"/>
    <x v="1"/>
    <s v="Neutro3"/>
    <n v="12.189695597211431"/>
  </r>
  <r>
    <d v="2002-03-27T00:00:00"/>
    <n v="2002"/>
    <x v="2"/>
    <s v="20023"/>
    <x v="1"/>
    <s v="Neutro3"/>
    <n v="17.197008530989599"/>
  </r>
  <r>
    <d v="2002-03-28T00:00:00"/>
    <n v="2002"/>
    <x v="2"/>
    <s v="20023"/>
    <x v="1"/>
    <s v="Neutro3"/>
    <n v="15.580245469909077"/>
  </r>
  <r>
    <d v="2002-03-29T00:00:00"/>
    <n v="2002"/>
    <x v="2"/>
    <s v="20023"/>
    <x v="1"/>
    <s v="Neutro3"/>
    <n v="11.747702817923232"/>
  </r>
  <r>
    <d v="2002-03-30T00:00:00"/>
    <n v="2002"/>
    <x v="2"/>
    <s v="20023"/>
    <x v="1"/>
    <s v="Neutro3"/>
    <n v="11.096345037919567"/>
  </r>
  <r>
    <d v="2002-03-31T00:00:00"/>
    <n v="2002"/>
    <x v="2"/>
    <s v="20023"/>
    <x v="1"/>
    <s v="Neutro3"/>
    <n v="10.444987257915903"/>
  </r>
  <r>
    <d v="2002-04-01T00:00:00"/>
    <n v="2002"/>
    <x v="3"/>
    <s v="20024"/>
    <x v="1"/>
    <s v="Neutro4"/>
    <n v="9.3967476633991769"/>
  </r>
  <r>
    <d v="2002-04-02T00:00:00"/>
    <n v="2002"/>
    <x v="3"/>
    <s v="20024"/>
    <x v="1"/>
    <s v="Neutro4"/>
    <s v=" "/>
  </r>
  <r>
    <d v="2002-04-03T00:00:00"/>
    <n v="2002"/>
    <x v="3"/>
    <s v="20024"/>
    <x v="1"/>
    <s v="Neutro4"/>
    <n v="9.9664331475557102"/>
  </r>
  <r>
    <d v="2002-04-04T00:00:00"/>
    <n v="2002"/>
    <x v="3"/>
    <s v="20024"/>
    <x v="1"/>
    <s v="Neutro4"/>
    <n v="13.047635282294815"/>
  </r>
  <r>
    <d v="2002-04-05T00:00:00"/>
    <n v="2002"/>
    <x v="3"/>
    <s v="20024"/>
    <x v="1"/>
    <s v="Neutro4"/>
    <n v="16.257476074746684"/>
  </r>
  <r>
    <d v="2002-04-06T00:00:00"/>
    <n v="2002"/>
    <x v="3"/>
    <s v="20024"/>
    <x v="1"/>
    <s v="Neutro4"/>
    <n v="11.258945375050644"/>
  </r>
  <r>
    <d v="2002-04-07T00:00:00"/>
    <n v="2002"/>
    <x v="3"/>
    <s v="20024"/>
    <x v="1"/>
    <s v="Neutro4"/>
    <s v=" "/>
  </r>
  <r>
    <d v="2002-04-08T00:00:00"/>
    <n v="2002"/>
    <x v="3"/>
    <s v="20024"/>
    <x v="1"/>
    <s v="Neutro4"/>
    <n v="17.396847043059751"/>
  </r>
  <r>
    <d v="2002-04-09T00:00:00"/>
    <n v="2002"/>
    <x v="3"/>
    <s v="20024"/>
    <x v="1"/>
    <s v="Neutro4"/>
    <n v="15.099728155331793"/>
  </r>
  <r>
    <d v="2002-04-10T00:00:00"/>
    <n v="2002"/>
    <x v="3"/>
    <s v="20024"/>
    <x v="1"/>
    <s v="Neutro4"/>
    <n v="13.519310360574954"/>
  </r>
  <r>
    <d v="2002-04-11T00:00:00"/>
    <n v="2002"/>
    <x v="3"/>
    <s v="20024"/>
    <x v="1"/>
    <s v="Neutro4"/>
    <n v="14.554545272644356"/>
  </r>
  <r>
    <d v="2002-04-12T00:00:00"/>
    <n v="2002"/>
    <x v="3"/>
    <s v="20024"/>
    <x v="1"/>
    <s v="Neutro4"/>
    <n v="9.586642824784688"/>
  </r>
  <r>
    <d v="2002-04-13T00:00:00"/>
    <n v="2002"/>
    <x v="3"/>
    <s v="20024"/>
    <x v="1"/>
    <s v="Neutro4"/>
    <s v=" "/>
  </r>
  <r>
    <d v="2002-04-14T00:00:00"/>
    <n v="2002"/>
    <x v="3"/>
    <s v="20024"/>
    <x v="1"/>
    <s v="Neutro4"/>
    <n v="12.771981015767459"/>
  </r>
  <r>
    <d v="2002-04-15T00:00:00"/>
    <n v="2002"/>
    <x v="3"/>
    <s v="20024"/>
    <x v="1"/>
    <s v="Neutro4"/>
    <n v="16.912920664045064"/>
  </r>
  <r>
    <d v="2002-04-16T00:00:00"/>
    <n v="2002"/>
    <x v="3"/>
    <s v="20024"/>
    <x v="1"/>
    <s v="Neutro4"/>
    <s v=" "/>
  </r>
  <r>
    <d v="2002-04-17T00:00:00"/>
    <n v="2002"/>
    <x v="3"/>
    <s v="20024"/>
    <x v="1"/>
    <s v="Neutro4"/>
    <n v="19.608206825645869"/>
  </r>
  <r>
    <d v="2002-04-18T00:00:00"/>
    <n v="2002"/>
    <x v="3"/>
    <s v="20024"/>
    <x v="1"/>
    <s v="Neutro4"/>
    <n v="17.304962287550634"/>
  </r>
  <r>
    <d v="2002-04-19T00:00:00"/>
    <n v="2002"/>
    <x v="3"/>
    <s v="20024"/>
    <x v="1"/>
    <s v="Neutro4"/>
    <n v="12.006274719858139"/>
  </r>
  <r>
    <d v="2002-04-20T00:00:00"/>
    <n v="2002"/>
    <x v="3"/>
    <s v="20024"/>
    <x v="1"/>
    <s v="Neutro4"/>
    <n v="15.007843399822674"/>
  </r>
  <r>
    <d v="2002-04-21T00:00:00"/>
    <n v="2002"/>
    <x v="3"/>
    <s v="20024"/>
    <x v="1"/>
    <s v="Neutro4"/>
    <s v=" "/>
  </r>
  <r>
    <d v="2002-04-22T00:00:00"/>
    <n v="2002"/>
    <x v="3"/>
    <s v="20024"/>
    <x v="1"/>
    <s v="Neutro4"/>
    <n v="11.834756509574451"/>
  </r>
  <r>
    <d v="2002-04-23T00:00:00"/>
    <n v="2002"/>
    <x v="3"/>
    <s v="20024"/>
    <x v="1"/>
    <s v="Neutro4"/>
    <n v="12.949624876418422"/>
  </r>
  <r>
    <d v="2002-04-24T00:00:00"/>
    <n v="2002"/>
    <x v="3"/>
    <s v="20024"/>
    <x v="1"/>
    <s v="Neutro4"/>
    <n v="12.845488820174753"/>
  </r>
  <r>
    <d v="2002-04-25T00:00:00"/>
    <n v="2002"/>
    <x v="3"/>
    <s v="20024"/>
    <x v="1"/>
    <s v="Neutro4"/>
    <n v="19.283547356180318"/>
  </r>
  <r>
    <d v="2002-04-26T00:00:00"/>
    <n v="2002"/>
    <x v="3"/>
    <s v="20024"/>
    <x v="1"/>
    <s v="Neutro4"/>
    <n v="11.608107445985292"/>
  </r>
  <r>
    <d v="2002-04-27T00:00:00"/>
    <n v="2002"/>
    <x v="3"/>
    <s v="20024"/>
    <x v="1"/>
    <s v="Neutro4"/>
    <n v="22.040090021453871"/>
  </r>
  <r>
    <d v="2002-04-28T00:00:00"/>
    <n v="2002"/>
    <x v="3"/>
    <s v="20024"/>
    <x v="1"/>
    <s v="Neutro4"/>
    <n v="19.148783048100277"/>
  </r>
  <r>
    <d v="2002-04-29T00:00:00"/>
    <n v="2002"/>
    <x v="3"/>
    <s v="20024"/>
    <x v="1"/>
    <s v="Neutro4"/>
    <n v="11.387584032763408"/>
  </r>
  <r>
    <d v="2002-04-30T00:00:00"/>
    <n v="2002"/>
    <x v="3"/>
    <s v="20024"/>
    <x v="1"/>
    <s v="Neutro4"/>
    <n v="16.38611473245945"/>
  </r>
  <r>
    <d v="2002-05-01T00:00:00"/>
    <n v="2002"/>
    <x v="4"/>
    <s v="20025"/>
    <x v="1"/>
    <s v="Neutro5"/>
    <n v="11.541634308304308"/>
  </r>
  <r>
    <d v="2002-05-02T00:00:00"/>
    <n v="2002"/>
    <x v="4"/>
    <s v="20025"/>
    <x v="1"/>
    <s v="Neutro5"/>
    <n v="12.019690167228156"/>
  </r>
  <r>
    <d v="2002-05-03T00:00:00"/>
    <n v="2002"/>
    <x v="4"/>
    <s v="20025"/>
    <x v="1"/>
    <s v="Neutro5"/>
    <n v="9.4108710513865894"/>
  </r>
  <r>
    <d v="2002-05-04T00:00:00"/>
    <n v="2002"/>
    <x v="4"/>
    <s v="20025"/>
    <x v="1"/>
    <s v="Neutro5"/>
    <n v="17.032447316515352"/>
  </r>
  <r>
    <d v="2002-05-05T00:00:00"/>
    <n v="2002"/>
    <x v="4"/>
    <s v="20025"/>
    <x v="1"/>
    <s v="Neutro5"/>
    <n v="9.5884346561297331"/>
  </r>
  <r>
    <d v="2002-05-06T00:00:00"/>
    <n v="2002"/>
    <x v="4"/>
    <s v="20025"/>
    <x v="1"/>
    <s v="Neutro5"/>
    <n v="8.7074460018272148"/>
  </r>
  <r>
    <d v="2002-05-07T00:00:00"/>
    <n v="2002"/>
    <x v="4"/>
    <s v="20025"/>
    <x v="1"/>
    <s v="Neutro5"/>
    <n v="9.4245297902129845"/>
  </r>
  <r>
    <d v="2002-05-08T00:00:00"/>
    <n v="2002"/>
    <x v="4"/>
    <s v="20025"/>
    <x v="1"/>
    <s v="Neutro5"/>
    <n v="9.1376962748586781"/>
  </r>
  <r>
    <d v="2002-05-09T00:00:00"/>
    <n v="2002"/>
    <x v="4"/>
    <s v="20025"/>
    <x v="1"/>
    <s v="Neutro5"/>
    <n v="7.6488937427815529"/>
  </r>
  <r>
    <d v="2002-05-10T00:00:00"/>
    <n v="2002"/>
    <x v="4"/>
    <s v="20025"/>
    <x v="1"/>
    <s v="Neutro5"/>
    <n v="6.28301986014199"/>
  </r>
  <r>
    <d v="2002-05-11T00:00:00"/>
    <n v="2002"/>
    <x v="4"/>
    <s v="20025"/>
    <x v="1"/>
    <s v="Neutro5"/>
    <n v="9.0489144724871053"/>
  </r>
  <r>
    <d v="2002-05-12T00:00:00"/>
    <n v="2002"/>
    <x v="4"/>
    <s v="20025"/>
    <x v="1"/>
    <s v="Neutro5"/>
    <n v="6.6244883308018805"/>
  </r>
  <r>
    <d v="2002-05-13T00:00:00"/>
    <n v="2002"/>
    <x v="4"/>
    <s v="20025"/>
    <x v="1"/>
    <s v="Neutro5"/>
    <n v="5.9415513894820995"/>
  </r>
  <r>
    <d v="2002-05-14T00:00:00"/>
    <n v="2002"/>
    <x v="4"/>
    <s v="20025"/>
    <x v="1"/>
    <s v="Neutro5"/>
    <n v="5.4805689540912468"/>
  </r>
  <r>
    <d v="2002-05-15T00:00:00"/>
    <n v="2002"/>
    <x v="4"/>
    <s v="20025"/>
    <x v="1"/>
    <s v="Neutro5"/>
    <n v="4.7293383186394875"/>
  </r>
  <r>
    <d v="2002-05-16T00:00:00"/>
    <n v="2002"/>
    <x v="4"/>
    <s v="20025"/>
    <x v="1"/>
    <s v="Neutro5"/>
    <n v="5.8493549024039293"/>
  </r>
  <r>
    <d v="2002-05-17T00:00:00"/>
    <n v="2002"/>
    <x v="4"/>
    <s v="20025"/>
    <x v="1"/>
    <s v="Neutro5"/>
    <n v="12.470428548499211"/>
  </r>
  <r>
    <d v="2002-05-18T00:00:00"/>
    <n v="2002"/>
    <x v="4"/>
    <s v="20025"/>
    <x v="1"/>
    <s v="Neutro5"/>
    <n v="10.995284755248482"/>
  </r>
  <r>
    <d v="2002-05-19T00:00:00"/>
    <n v="2002"/>
    <x v="4"/>
    <s v="20025"/>
    <x v="1"/>
    <s v="Neutro5"/>
    <n v="18.562226065071663"/>
  </r>
  <r>
    <d v="2002-05-20T00:00:00"/>
    <n v="2002"/>
    <x v="4"/>
    <s v="20025"/>
    <x v="1"/>
    <s v="Neutro5"/>
    <n v="16.759272539987439"/>
  </r>
  <r>
    <d v="2002-05-21T00:00:00"/>
    <n v="2002"/>
    <x v="4"/>
    <s v="20025"/>
    <x v="1"/>
    <s v="Neutro5"/>
    <s v=" "/>
  </r>
  <r>
    <d v="2002-05-22T00:00:00"/>
    <n v="2002"/>
    <x v="4"/>
    <s v="20025"/>
    <x v="1"/>
    <s v="Neutro5"/>
    <n v="17.865630384925485"/>
  </r>
  <r>
    <d v="2002-05-23T00:00:00"/>
    <n v="2002"/>
    <x v="4"/>
    <s v="20025"/>
    <x v="1"/>
    <s v="Neutro5"/>
    <n v="15.605109109157008"/>
  </r>
  <r>
    <d v="2002-05-24T00:00:00"/>
    <n v="2002"/>
    <x v="4"/>
    <s v="20025"/>
    <x v="1"/>
    <s v="Neutro5"/>
    <n v="9.3903829431469958"/>
  </r>
  <r>
    <d v="2002-05-25T00:00:00"/>
    <n v="2002"/>
    <x v="4"/>
    <s v="20025"/>
    <x v="1"/>
    <s v="Neutro5"/>
    <n v="24.988662682890805"/>
  </r>
  <r>
    <d v="2002-05-26T00:00:00"/>
    <n v="2002"/>
    <x v="4"/>
    <s v="20025"/>
    <x v="1"/>
    <s v="Neutro5"/>
    <n v="19.962246794777215"/>
  </r>
  <r>
    <d v="2002-05-27T00:00:00"/>
    <n v="2002"/>
    <x v="4"/>
    <s v="20025"/>
    <x v="1"/>
    <s v="Neutro5"/>
    <n v="14.129965315906281"/>
  </r>
  <r>
    <d v="2002-05-28T00:00:00"/>
    <n v="2002"/>
    <x v="4"/>
    <s v="20025"/>
    <x v="1"/>
    <s v="Neutro5"/>
    <n v="23.568153844945662"/>
  </r>
  <r>
    <d v="2002-05-29T00:00:00"/>
    <n v="2002"/>
    <x v="4"/>
    <s v="20025"/>
    <x v="1"/>
    <s v="Neutro5"/>
    <n v="11.548463677717505"/>
  </r>
  <r>
    <d v="2002-05-30T00:00:00"/>
    <n v="2002"/>
    <x v="4"/>
    <s v="20025"/>
    <x v="1"/>
    <s v="Neutro5"/>
    <n v="18.473444262700092"/>
  </r>
  <r>
    <d v="2002-05-31T00:00:00"/>
    <n v="2002"/>
    <x v="4"/>
    <s v="20025"/>
    <x v="1"/>
    <s v="Neutro5"/>
    <n v="17.244157768324484"/>
  </r>
  <r>
    <d v="2002-06-01T00:00:00"/>
    <n v="2002"/>
    <x v="5"/>
    <s v="20026"/>
    <x v="0"/>
    <s v="Niño6"/>
    <n v="12.607797690684476"/>
  </r>
  <r>
    <d v="2002-06-02T00:00:00"/>
    <n v="2002"/>
    <x v="5"/>
    <s v="20026"/>
    <x v="0"/>
    <s v="Niño6"/>
    <s v=" "/>
  </r>
  <r>
    <d v="2002-06-03T00:00:00"/>
    <n v="2002"/>
    <x v="5"/>
    <s v="20026"/>
    <x v="0"/>
    <s v="Niño6"/>
    <n v="16.781790119221725"/>
  </r>
  <r>
    <d v="2002-06-04T00:00:00"/>
    <n v="2002"/>
    <x v="5"/>
    <s v="20026"/>
    <x v="0"/>
    <s v="Niño6"/>
    <n v="17.58538118490273"/>
  </r>
  <r>
    <d v="2002-06-05T00:00:00"/>
    <n v="2002"/>
    <x v="5"/>
    <s v="20026"/>
    <x v="0"/>
    <s v="Niño6"/>
    <n v="16.14203800867957"/>
  </r>
  <r>
    <d v="2002-06-06T00:00:00"/>
    <n v="2002"/>
    <x v="5"/>
    <s v="20026"/>
    <x v="0"/>
    <s v="Niño6"/>
    <n v="16.14203800867957"/>
  </r>
  <r>
    <d v="2002-06-07T00:00:00"/>
    <n v="2002"/>
    <x v="5"/>
    <s v="20026"/>
    <x v="0"/>
    <s v="Niño6"/>
    <n v="18.903894681020105"/>
  </r>
  <r>
    <d v="2002-06-08T00:00:00"/>
    <n v="2002"/>
    <x v="5"/>
    <s v="20026"/>
    <x v="0"/>
    <s v="Niño6"/>
    <n v="14.253989097079542"/>
  </r>
  <r>
    <d v="2002-06-09T00:00:00"/>
    <n v="2002"/>
    <x v="5"/>
    <s v="20026"/>
    <x v="0"/>
    <s v="Niño6"/>
    <n v="22.586370244140817"/>
  </r>
  <r>
    <d v="2002-06-10T00:00:00"/>
    <n v="2002"/>
    <x v="5"/>
    <s v="20026"/>
    <x v="0"/>
    <s v="Niño6"/>
    <n v="14.870335642601864"/>
  </r>
  <r>
    <d v="2002-06-11T00:00:00"/>
    <n v="2002"/>
    <x v="5"/>
    <s v="20026"/>
    <x v="0"/>
    <s v="Niño6"/>
    <n v="20.682717622527569"/>
  </r>
  <r>
    <d v="2002-06-12T00:00:00"/>
    <n v="2002"/>
    <x v="5"/>
    <s v="20026"/>
    <x v="0"/>
    <s v="Niño6"/>
    <n v="14.043339011901026"/>
  </r>
  <r>
    <d v="2002-06-13T00:00:00"/>
    <n v="2002"/>
    <x v="5"/>
    <s v="20026"/>
    <x v="0"/>
    <s v="Niño6"/>
    <n v="21.751571758433368"/>
  </r>
  <r>
    <d v="2002-06-14T00:00:00"/>
    <n v="2002"/>
    <x v="5"/>
    <s v="20026"/>
    <x v="0"/>
    <s v="Niño6"/>
    <n v="11.5545472647919"/>
  </r>
  <r>
    <d v="2002-06-15T00:00:00"/>
    <n v="2002"/>
    <x v="5"/>
    <s v="20026"/>
    <x v="0"/>
    <s v="Niño6"/>
    <n v="16.14203800867957"/>
  </r>
  <r>
    <d v="2002-06-16T00:00:00"/>
    <n v="2002"/>
    <x v="5"/>
    <s v="20026"/>
    <x v="0"/>
    <s v="Niño6"/>
    <n v="11.546745409785288"/>
  </r>
  <r>
    <d v="2002-06-17T00:00:00"/>
    <n v="2002"/>
    <x v="5"/>
    <s v="20026"/>
    <x v="0"/>
    <s v="Niño6"/>
    <n v="10.953804429282801"/>
  </r>
  <r>
    <d v="2002-06-18T00:00:00"/>
    <n v="2002"/>
    <x v="5"/>
    <s v="20026"/>
    <x v="0"/>
    <s v="Niño6"/>
    <n v="8.7380776074050832"/>
  </r>
  <r>
    <d v="2002-06-19T00:00:00"/>
    <n v="2002"/>
    <x v="5"/>
    <s v="20026"/>
    <x v="0"/>
    <s v="Niño6"/>
    <n v="8.3479848570744988"/>
  </r>
  <r>
    <d v="2002-06-20T00:00:00"/>
    <n v="2002"/>
    <x v="5"/>
    <s v="20026"/>
    <x v="0"/>
    <s v="Niño6"/>
    <n v="8.1529384819092066"/>
  </r>
  <r>
    <d v="2002-06-21T00:00:00"/>
    <n v="2002"/>
    <x v="5"/>
    <s v="20026"/>
    <x v="0"/>
    <s v="Niño6"/>
    <n v="7.5677993564133308"/>
  </r>
  <r>
    <d v="2002-06-22T00:00:00"/>
    <n v="2002"/>
    <x v="5"/>
    <s v="20026"/>
    <x v="0"/>
    <s v="Niño6"/>
    <n v="7.3727529812480386"/>
  </r>
  <r>
    <d v="2002-06-23T00:00:00"/>
    <n v="2002"/>
    <x v="5"/>
    <s v="20026"/>
    <x v="0"/>
    <s v="Niño6"/>
    <n v="6.7876138557521628"/>
  </r>
  <r>
    <d v="2002-06-24T00:00:00"/>
    <n v="2002"/>
    <x v="5"/>
    <s v="20026"/>
    <x v="0"/>
    <s v="Niño6"/>
    <n v="6.6120721181033995"/>
  </r>
  <r>
    <d v="2002-06-25T00:00:00"/>
    <n v="2002"/>
    <x v="5"/>
    <s v="20026"/>
    <x v="0"/>
    <s v="Niño6"/>
    <n v="5.9200475790169431"/>
  </r>
  <r>
    <d v="2002-06-26T00:00:00"/>
    <n v="2002"/>
    <x v="5"/>
    <s v="20026"/>
    <x v="0"/>
    <s v="Niño6"/>
    <n v="5.2319239674337936"/>
  </r>
  <r>
    <d v="2002-06-27T00:00:00"/>
    <n v="2002"/>
    <x v="5"/>
    <s v="20026"/>
    <x v="0"/>
    <s v="Niño6"/>
    <n v="4.8909829036448631"/>
  </r>
  <r>
    <d v="2002-06-28T00:00:00"/>
    <n v="2002"/>
    <x v="5"/>
    <s v="20026"/>
    <x v="0"/>
    <s v="Niño6"/>
    <n v="4.1739924285372494"/>
  </r>
  <r>
    <d v="2002-06-29T00:00:00"/>
    <n v="2002"/>
    <x v="5"/>
    <s v="20026"/>
    <x v="0"/>
    <s v="Niño6"/>
    <n v="4.7201222790000674"/>
  </r>
  <r>
    <d v="2002-06-30T00:00:00"/>
    <n v="2002"/>
    <x v="5"/>
    <s v="20026"/>
    <x v="0"/>
    <s v="Niño6"/>
    <n v="5.4027845920785893"/>
  </r>
  <r>
    <d v="2002-07-01T00:00:00"/>
    <n v="2002"/>
    <x v="6"/>
    <s v="20027"/>
    <x v="0"/>
    <s v="Niño7"/>
    <n v="5.6492624505542803"/>
  </r>
  <r>
    <d v="2002-07-02T00:00:00"/>
    <n v="2002"/>
    <x v="6"/>
    <s v="20027"/>
    <x v="0"/>
    <s v="Niño7"/>
    <n v="5.1741449931743304"/>
  </r>
  <r>
    <d v="2002-07-03T00:00:00"/>
    <n v="2002"/>
    <x v="6"/>
    <s v="20027"/>
    <x v="0"/>
    <s v="Niño7"/>
    <n v="4.8569171786432053"/>
  </r>
  <r>
    <d v="2002-07-04T00:00:00"/>
    <n v="2002"/>
    <x v="6"/>
    <s v="20027"/>
    <x v="0"/>
    <s v="Niño7"/>
    <n v="4.6352922671214607"/>
  </r>
  <r>
    <d v="2002-07-05T00:00:00"/>
    <n v="2002"/>
    <x v="6"/>
    <s v="20027"/>
    <x v="0"/>
    <s v="Niño7"/>
    <n v="9.5965035217748991"/>
  </r>
  <r>
    <d v="2002-07-06T00:00:00"/>
    <n v="2002"/>
    <x v="6"/>
    <s v="20027"/>
    <x v="0"/>
    <s v="Niño7"/>
    <n v="15.933817168230021"/>
  </r>
  <r>
    <d v="2002-07-07T00:00:00"/>
    <n v="2002"/>
    <x v="6"/>
    <s v="20027"/>
    <x v="0"/>
    <s v="Niño7"/>
    <n v="9.6182314542770317"/>
  </r>
  <r>
    <d v="2002-07-08T00:00:00"/>
    <n v="2002"/>
    <x v="6"/>
    <s v="20027"/>
    <x v="0"/>
    <s v="Niño7"/>
    <n v="8.6622024241832296"/>
  </r>
  <r>
    <d v="2002-07-09T00:00:00"/>
    <n v="2002"/>
    <x v="6"/>
    <s v="20027"/>
    <x v="0"/>
    <s v="Niño7"/>
    <n v="7.2064309465403955"/>
  </r>
  <r>
    <d v="2002-07-10T00:00:00"/>
    <n v="2002"/>
    <x v="6"/>
    <s v="20027"/>
    <x v="0"/>
    <s v="Niño7"/>
    <n v="6.5545929714764402"/>
  </r>
  <r>
    <d v="2002-07-11T00:00:00"/>
    <n v="2002"/>
    <x v="6"/>
    <s v="20027"/>
    <x v="0"/>
    <s v="Niño7"/>
    <n v="5.8122219443202692"/>
  </r>
  <r>
    <d v="2002-07-12T00:00:00"/>
    <n v="2002"/>
    <x v="6"/>
    <s v="20027"/>
    <x v="0"/>
    <s v="Niño7"/>
    <n v="5.4906485432887182"/>
  </r>
  <r>
    <d v="2002-07-13T00:00:00"/>
    <n v="2002"/>
    <x v="6"/>
    <s v="20027"/>
    <x v="0"/>
    <s v="Niño7"/>
    <n v="5.0155310859087683"/>
  </r>
  <r>
    <d v="2002-07-14T00:00:00"/>
    <n v="2002"/>
    <x v="6"/>
    <s v="20027"/>
    <x v="0"/>
    <s v="Niño7"/>
    <n v="4.8887848129796652"/>
  </r>
  <r>
    <d v="2002-07-15T00:00:00"/>
    <n v="2002"/>
    <x v="6"/>
    <s v="20027"/>
    <x v="0"/>
    <s v="Niño7"/>
    <n v="6.1055490330990487"/>
  </r>
  <r>
    <d v="2002-07-16T00:00:00"/>
    <n v="2002"/>
    <x v="6"/>
    <s v="20027"/>
    <x v="0"/>
    <s v="Niño7"/>
    <n v="5.8122219443202692"/>
  </r>
  <r>
    <d v="2002-07-17T00:00:00"/>
    <n v="2002"/>
    <x v="6"/>
    <s v="20027"/>
    <x v="0"/>
    <s v="Niño7"/>
    <n v="12.109701047854815"/>
  </r>
  <r>
    <d v="2002-07-18T00:00:00"/>
    <n v="2002"/>
    <x v="6"/>
    <s v="20027"/>
    <x v="0"/>
    <s v="Niño7"/>
    <n v="15.933817168230021"/>
  </r>
  <r>
    <d v="2002-07-19T00:00:00"/>
    <n v="2002"/>
    <x v="6"/>
    <s v="20027"/>
    <x v="0"/>
    <s v="Niño7"/>
    <n v="8.1117614674625571"/>
  </r>
  <r>
    <d v="2002-07-20T00:00:00"/>
    <n v="2002"/>
    <x v="6"/>
    <s v="20027"/>
    <x v="0"/>
    <s v="Niño7"/>
    <n v="6.3373136464551223"/>
  </r>
  <r>
    <d v="2002-07-21T00:00:00"/>
    <n v="2002"/>
    <x v="6"/>
    <s v="20027"/>
    <x v="0"/>
    <s v="Niño7"/>
    <n v="19.403043724403737"/>
  </r>
  <r>
    <d v="2002-07-22T00:00:00"/>
    <n v="2002"/>
    <x v="6"/>
    <s v="20027"/>
    <x v="0"/>
    <s v="Niño7"/>
    <n v="14.188339923892096"/>
  </r>
  <r>
    <d v="2002-07-23T00:00:00"/>
    <n v="2002"/>
    <x v="6"/>
    <s v="20027"/>
    <x v="0"/>
    <s v="Niño7"/>
    <n v="7.7496292590936919"/>
  </r>
  <r>
    <d v="2002-07-24T00:00:00"/>
    <n v="2002"/>
    <x v="6"/>
    <s v="20027"/>
    <x v="0"/>
    <s v="Niño7"/>
    <n v="19.403043724403737"/>
  </r>
  <r>
    <d v="2002-07-25T00:00:00"/>
    <n v="2002"/>
    <x v="6"/>
    <s v="20027"/>
    <x v="0"/>
    <s v="Niño7"/>
    <n v="20.902271067050837"/>
  </r>
  <r>
    <d v="2002-07-26T00:00:00"/>
    <n v="2002"/>
    <x v="6"/>
    <s v="20027"/>
    <x v="0"/>
    <s v="Niño7"/>
    <n v="9.0460625650542266"/>
  </r>
  <r>
    <d v="2002-07-27T00:00:00"/>
    <n v="2002"/>
    <x v="6"/>
    <s v="20027"/>
    <x v="0"/>
    <s v="Niño7"/>
    <n v="8.1117614674625571"/>
  </r>
  <r>
    <d v="2002-07-28T00:00:00"/>
    <n v="2002"/>
    <x v="6"/>
    <s v="20027"/>
    <x v="0"/>
    <s v="Niño7"/>
    <n v="7.2788573882141687"/>
  </r>
  <r>
    <d v="2002-07-29T00:00:00"/>
    <n v="2002"/>
    <x v="6"/>
    <s v="20027"/>
    <x v="0"/>
    <s v="Niño7"/>
    <n v="6.4821665298026678"/>
  </r>
  <r>
    <d v="2002-07-30T00:00:00"/>
    <n v="2002"/>
    <x v="6"/>
    <s v="20027"/>
    <x v="0"/>
    <s v="Niño7"/>
    <n v="6.3011004256182357"/>
  </r>
  <r>
    <d v="2002-07-31T00:00:00"/>
    <n v="2002"/>
    <x v="6"/>
    <s v="20027"/>
    <x v="0"/>
    <s v="Niño7"/>
    <n v="5.975181438086258"/>
  </r>
  <r>
    <d v="2002-08-01T00:00:00"/>
    <n v="2002"/>
    <x v="7"/>
    <s v="20028"/>
    <x v="0"/>
    <s v="Niño8"/>
    <n v="5.0118886376270098"/>
  </r>
  <r>
    <d v="2002-08-02T00:00:00"/>
    <n v="2002"/>
    <x v="7"/>
    <s v="20028"/>
    <x v="0"/>
    <s v="Niño8"/>
    <n v="4.7310943639548295"/>
  </r>
  <r>
    <d v="2002-08-03T00:00:00"/>
    <n v="2002"/>
    <x v="7"/>
    <s v="20028"/>
    <x v="0"/>
    <s v="Niño8"/>
    <n v="7.1965580437721171"/>
  </r>
  <r>
    <d v="2002-08-04T00:00:00"/>
    <n v="2002"/>
    <x v="7"/>
    <s v="20028"/>
    <x v="0"/>
    <s v="Niño8"/>
    <n v="5.5901834804301265"/>
  </r>
  <r>
    <d v="2002-08-05T00:00:00"/>
    <n v="2002"/>
    <x v="7"/>
    <s v="20028"/>
    <x v="0"/>
    <s v="Niño8"/>
    <n v="9.8567143206664536"/>
  </r>
  <r>
    <d v="2002-08-06T00:00:00"/>
    <n v="2002"/>
    <x v="7"/>
    <s v="20028"/>
    <x v="0"/>
    <s v="Niño8"/>
    <n v="7.3571955001063163"/>
  </r>
  <r>
    <d v="2002-08-07T00:00:00"/>
    <n v="2002"/>
    <x v="7"/>
    <s v="20028"/>
    <x v="0"/>
    <s v="Niño8"/>
    <n v="6.2327333057669225"/>
  </r>
  <r>
    <d v="2002-08-08T00:00:00"/>
    <n v="2002"/>
    <x v="7"/>
    <s v="20028"/>
    <x v="0"/>
    <s v="Niño8"/>
    <n v="5.4456097697293471"/>
  </r>
  <r>
    <d v="2002-08-09T00:00:00"/>
    <n v="2002"/>
    <x v="7"/>
    <s v="20028"/>
    <x v="0"/>
    <s v="Niño8"/>
    <n v="13.654183788406918"/>
  </r>
  <r>
    <d v="2002-08-10T00:00:00"/>
    <n v="2002"/>
    <x v="7"/>
    <s v="20028"/>
    <x v="0"/>
    <s v="Niño8"/>
    <n v="8.1925102730441512"/>
  </r>
  <r>
    <d v="2002-08-11T00:00:00"/>
    <n v="2002"/>
    <x v="7"/>
    <s v="20028"/>
    <x v="0"/>
    <s v="Niño8"/>
    <n v="6.7146456747695202"/>
  </r>
  <r>
    <d v="2002-08-12T00:00:00"/>
    <n v="2002"/>
    <x v="7"/>
    <s v="20028"/>
    <x v="0"/>
    <s v="Niño8"/>
    <n v="6.2327333057669225"/>
  </r>
  <r>
    <d v="2002-08-13T00:00:00"/>
    <n v="2002"/>
    <x v="7"/>
    <s v="20028"/>
    <x v="0"/>
    <s v="Niño8"/>
    <n v="5.5901834804301265"/>
  </r>
  <r>
    <d v="2002-08-14T00:00:00"/>
    <n v="2002"/>
    <x v="7"/>
    <s v="20028"/>
    <x v="0"/>
    <s v="Niño8"/>
    <n v="5.3877802854490353"/>
  </r>
  <r>
    <d v="2002-08-15T00:00:00"/>
    <n v="2002"/>
    <x v="7"/>
    <s v="20028"/>
    <x v="0"/>
    <s v="Niño8"/>
    <n v="5.0118886376270098"/>
  </r>
  <r>
    <d v="2002-08-16T00:00:00"/>
    <n v="2002"/>
    <x v="7"/>
    <s v="20028"/>
    <x v="0"/>
    <s v="Niño8"/>
    <n v="4.6462777870103729"/>
  </r>
  <r>
    <d v="2002-08-17T00:00:00"/>
    <n v="2002"/>
    <x v="7"/>
    <s v="20028"/>
    <x v="0"/>
    <s v="Niño8"/>
    <n v="4.2813094862190724"/>
  </r>
  <r>
    <d v="2002-08-18T00:00:00"/>
    <n v="2002"/>
    <x v="7"/>
    <s v="20028"/>
    <x v="0"/>
    <s v="Niño8"/>
    <n v="4.0564170473511947"/>
  </r>
  <r>
    <d v="2002-08-19T00:00:00"/>
    <n v="2002"/>
    <x v="7"/>
    <s v="20028"/>
    <x v="0"/>
    <s v="Niño8"/>
    <n v="3.8591542509727979"/>
  </r>
  <r>
    <d v="2002-08-20T00:00:00"/>
    <n v="2002"/>
    <x v="7"/>
    <s v="20028"/>
    <x v="0"/>
    <s v="Niño8"/>
    <n v="3.7467080315388586"/>
  </r>
  <r>
    <d v="2002-08-21T00:00:00"/>
    <n v="2002"/>
    <x v="7"/>
    <s v="20028"/>
    <x v="0"/>
    <s v="Niño8"/>
    <n v="4.0281448550363752"/>
  </r>
  <r>
    <d v="2002-08-22T00:00:00"/>
    <n v="2002"/>
    <x v="7"/>
    <s v="20028"/>
    <x v="0"/>
    <s v="Niño8"/>
    <n v="4.7388049618588717"/>
  </r>
  <r>
    <d v="2002-08-23T00:00:00"/>
    <n v="2002"/>
    <x v="7"/>
    <s v="20028"/>
    <x v="0"/>
    <s v="Niño8"/>
    <n v="5.3010360590285686"/>
  </r>
  <r>
    <d v="2002-08-24T00:00:00"/>
    <n v="2002"/>
    <x v="7"/>
    <s v="20028"/>
    <x v="0"/>
    <s v="Niño8"/>
    <n v="4.3089391287085554"/>
  </r>
  <r>
    <d v="2002-08-25T00:00:00"/>
    <n v="2002"/>
    <x v="7"/>
    <s v="20028"/>
    <x v="0"/>
    <s v="Niño8"/>
    <n v="11.553045859555596"/>
  </r>
  <r>
    <d v="2002-08-26T00:00:00"/>
    <n v="2002"/>
    <x v="7"/>
    <s v="20028"/>
    <x v="0"/>
    <s v="Niño8"/>
    <n v="15.838853194552026"/>
  </r>
  <r>
    <d v="2002-08-27T00:00:00"/>
    <n v="2002"/>
    <x v="7"/>
    <s v="20028"/>
    <x v="0"/>
    <s v="Niño8"/>
    <n v="15.517578281883628"/>
  </r>
  <r>
    <d v="2002-08-28T00:00:00"/>
    <n v="2002"/>
    <x v="7"/>
    <s v="20028"/>
    <x v="0"/>
    <s v="Niño8"/>
    <n v="11.565896856062331"/>
  </r>
  <r>
    <d v="2002-08-29T00:00:00"/>
    <n v="2002"/>
    <x v="7"/>
    <s v="20028"/>
    <x v="0"/>
    <s v="Niño8"/>
    <n v="14.483073063091386"/>
  </r>
  <r>
    <d v="2002-08-30T00:00:00"/>
    <n v="2002"/>
    <x v="7"/>
    <s v="20028"/>
    <x v="0"/>
    <s v="Niño8"/>
    <n v="8.1925102730441512"/>
  </r>
  <r>
    <d v="2002-08-31T00:00:00"/>
    <n v="2002"/>
    <x v="7"/>
    <s v="20028"/>
    <x v="0"/>
    <s v="Niño8"/>
    <s v=" "/>
  </r>
  <r>
    <d v="2002-09-01T00:00:00"/>
    <n v="2002"/>
    <x v="8"/>
    <s v="20029"/>
    <x v="0"/>
    <s v="Niño9"/>
    <n v="13.275553559249875"/>
  </r>
  <r>
    <d v="2002-09-02T00:00:00"/>
    <n v="2002"/>
    <x v="8"/>
    <s v="20029"/>
    <x v="0"/>
    <s v="Niño9"/>
    <n v="15.957057021714663"/>
  </r>
  <r>
    <d v="2002-09-03T00:00:00"/>
    <n v="2002"/>
    <x v="8"/>
    <s v="20029"/>
    <x v="0"/>
    <s v="Niño9"/>
    <n v="6.994078912924885"/>
  </r>
  <r>
    <d v="2002-09-04T00:00:00"/>
    <n v="2002"/>
    <x v="8"/>
    <s v="20029"/>
    <x v="0"/>
    <s v="Niño9"/>
    <s v=" "/>
  </r>
  <r>
    <d v="2002-09-05T00:00:00"/>
    <n v="2002"/>
    <x v="8"/>
    <s v="20029"/>
    <x v="0"/>
    <s v="Niño9"/>
    <n v="10.367072441497717"/>
  </r>
  <r>
    <d v="2002-09-06T00:00:00"/>
    <n v="2002"/>
    <x v="8"/>
    <s v="20029"/>
    <x v="0"/>
    <s v="Niño9"/>
    <n v="7.8122541819840219"/>
  </r>
  <r>
    <d v="2002-09-07T00:00:00"/>
    <n v="2002"/>
    <x v="8"/>
    <s v="20029"/>
    <x v="0"/>
    <s v="Niño9"/>
    <n v="6.1759036438657473"/>
  </r>
  <r>
    <d v="2002-09-08T00:00:00"/>
    <n v="2002"/>
    <x v="8"/>
    <s v="20029"/>
    <x v="0"/>
    <s v="Niño9"/>
    <n v="5.3841211254214203"/>
  </r>
  <r>
    <d v="2002-09-09T00:00:00"/>
    <n v="2002"/>
    <x v="8"/>
    <s v="20029"/>
    <x v="0"/>
    <s v="Niño9"/>
    <n v="8.67793640214982"/>
  </r>
  <r>
    <d v="2002-09-10T00:00:00"/>
    <n v="2002"/>
    <x v="8"/>
    <s v="20029"/>
    <x v="0"/>
    <s v="Niño9"/>
    <n v="5.6480486315695293"/>
  </r>
  <r>
    <d v="2002-09-11T00:00:00"/>
    <n v="2002"/>
    <x v="8"/>
    <s v="20029"/>
    <x v="0"/>
    <s v="Niño9"/>
    <n v="10.340679690882906"/>
  </r>
  <r>
    <d v="2002-09-12T00:00:00"/>
    <n v="2002"/>
    <x v="8"/>
    <s v="20029"/>
    <x v="0"/>
    <s v="Niño9"/>
    <n v="5.6480486315695293"/>
  </r>
  <r>
    <d v="2002-09-13T00:00:00"/>
    <n v="2002"/>
    <x v="8"/>
    <s v="20029"/>
    <x v="0"/>
    <s v="Niño9"/>
    <n v="7.5483266758359138"/>
  </r>
  <r>
    <d v="2002-09-14T00:00:00"/>
    <n v="2002"/>
    <x v="8"/>
    <s v="20029"/>
    <x v="0"/>
    <s v="Niño9"/>
    <n v="11.655038671500488"/>
  </r>
  <r>
    <d v="2002-09-15T00:00:00"/>
    <n v="2002"/>
    <x v="8"/>
    <s v="20029"/>
    <x v="0"/>
    <s v="Niño9"/>
    <s v=" "/>
  </r>
  <r>
    <d v="2002-09-16T00:00:00"/>
    <n v="2002"/>
    <x v="8"/>
    <s v="20029"/>
    <x v="0"/>
    <s v="Niño9"/>
    <n v="15.571722862738422"/>
  </r>
  <r>
    <d v="2002-09-17T00:00:00"/>
    <n v="2002"/>
    <x v="8"/>
    <s v="20029"/>
    <x v="0"/>
    <s v="Niño9"/>
    <n v="8.3823375952639374"/>
  </r>
  <r>
    <d v="2002-09-18T00:00:00"/>
    <n v="2002"/>
    <x v="8"/>
    <s v="20029"/>
    <x v="0"/>
    <s v="Niño9"/>
    <n v="14.795775994662984"/>
  </r>
  <r>
    <d v="2002-09-19T00:00:00"/>
    <n v="2002"/>
    <x v="8"/>
    <s v="20029"/>
    <x v="0"/>
    <s v="Niño9"/>
    <n v="16.616875787084933"/>
  </r>
  <r>
    <d v="2002-09-20T00:00:00"/>
    <n v="2002"/>
    <x v="8"/>
    <s v="20029"/>
    <x v="0"/>
    <s v="Niño9"/>
    <n v="11.380554065106454"/>
  </r>
  <r>
    <d v="2002-09-21T00:00:00"/>
    <n v="2002"/>
    <x v="8"/>
    <s v="20029"/>
    <x v="0"/>
    <s v="Niño9"/>
    <n v="9.2585769156756594"/>
  </r>
  <r>
    <d v="2002-09-22T00:00:00"/>
    <n v="2002"/>
    <x v="8"/>
    <s v="20029"/>
    <x v="0"/>
    <s v="Niño9"/>
    <n v="6.730151406776776"/>
  </r>
  <r>
    <d v="2002-09-23T00:00:00"/>
    <n v="2002"/>
    <x v="8"/>
    <s v="20029"/>
    <x v="0"/>
    <s v="Niño9"/>
    <n v="10.625721397522863"/>
  </r>
  <r>
    <d v="2002-09-24T00:00:00"/>
    <n v="2002"/>
    <x v="8"/>
    <s v="20029"/>
    <x v="0"/>
    <s v="Niño9"/>
    <n v="6.730151406776776"/>
  </r>
  <r>
    <d v="2002-09-25T00:00:00"/>
    <n v="2002"/>
    <x v="8"/>
    <s v="20029"/>
    <x v="0"/>
    <s v="Niño9"/>
    <n v="8.7676717542401761"/>
  </r>
  <r>
    <d v="2002-09-26T00:00:00"/>
    <n v="2002"/>
    <x v="8"/>
    <s v="20029"/>
    <x v="0"/>
    <s v="Niño9"/>
    <n v="9.0738276613719826"/>
  </r>
  <r>
    <d v="2002-09-27T00:00:00"/>
    <n v="2002"/>
    <x v="8"/>
    <s v="20029"/>
    <x v="0"/>
    <s v="Niño9"/>
    <n v="14.436834586301554"/>
  </r>
  <r>
    <d v="2002-09-28T00:00:00"/>
    <n v="2002"/>
    <x v="8"/>
    <s v="20029"/>
    <x v="0"/>
    <s v="Niño9"/>
    <s v=" "/>
  </r>
  <r>
    <d v="2002-09-29T00:00:00"/>
    <n v="2002"/>
    <x v="8"/>
    <s v="20029"/>
    <x v="0"/>
    <s v="Niño9"/>
    <n v="9.9183956810459311"/>
  </r>
  <r>
    <d v="2002-09-30T00:00:00"/>
    <n v="2002"/>
    <x v="8"/>
    <s v="20029"/>
    <x v="0"/>
    <s v="Niño9"/>
    <n v="10.340679690882906"/>
  </r>
  <r>
    <d v="2002-10-01T00:00:00"/>
    <n v="2002"/>
    <x v="9"/>
    <s v="200210"/>
    <x v="0"/>
    <s v="Niño10"/>
    <n v="10.690472597161131"/>
  </r>
  <r>
    <d v="2002-10-02T00:00:00"/>
    <n v="2002"/>
    <x v="9"/>
    <s v="200210"/>
    <x v="0"/>
    <s v="Niño10"/>
    <n v="11.330862482905808"/>
  </r>
  <r>
    <d v="2002-10-03T00:00:00"/>
    <n v="2002"/>
    <x v="9"/>
    <s v="200210"/>
    <x v="0"/>
    <s v="Niño10"/>
    <n v="13.961653364883936"/>
  </r>
  <r>
    <d v="2002-10-04T00:00:00"/>
    <n v="2002"/>
    <x v="9"/>
    <s v="200210"/>
    <x v="0"/>
    <s v="Niño10"/>
    <n v="8.1000666629326652"/>
  </r>
  <r>
    <d v="2002-10-05T00:00:00"/>
    <n v="2002"/>
    <x v="9"/>
    <s v="200210"/>
    <x v="0"/>
    <s v="Niño10"/>
    <n v="7.0558272996913454"/>
  </r>
  <r>
    <d v="2002-10-06T00:00:00"/>
    <n v="2002"/>
    <x v="9"/>
    <s v="200210"/>
    <x v="0"/>
    <s v="Niño10"/>
    <n v="13.638573782886624"/>
  </r>
  <r>
    <d v="2002-10-07T00:00:00"/>
    <n v="2002"/>
    <x v="9"/>
    <s v="200210"/>
    <x v="0"/>
    <s v="Niño10"/>
    <n v="11.302016091656046"/>
  </r>
  <r>
    <d v="2002-10-08T00:00:00"/>
    <n v="2002"/>
    <x v="9"/>
    <s v="200210"/>
    <x v="0"/>
    <s v="Niño10"/>
    <n v="12.738566375894106"/>
  </r>
  <r>
    <d v="2002-10-09T00:00:00"/>
    <n v="2002"/>
    <x v="9"/>
    <s v="200210"/>
    <x v="0"/>
    <s v="Niño10"/>
    <n v="16.384750229863794"/>
  </r>
  <r>
    <d v="2002-10-10T00:00:00"/>
    <n v="2002"/>
    <x v="9"/>
    <s v="200210"/>
    <x v="0"/>
    <s v="Niño10"/>
    <n v="10.384700849913672"/>
  </r>
  <r>
    <d v="2002-10-11T00:00:00"/>
    <n v="2002"/>
    <x v="9"/>
    <s v="200210"/>
    <x v="0"/>
    <s v="Niño10"/>
    <n v="12.882798332142906"/>
  </r>
  <r>
    <d v="2002-10-12T00:00:00"/>
    <n v="2002"/>
    <x v="9"/>
    <s v="200210"/>
    <x v="0"/>
    <s v="Niño10"/>
    <n v="9.1385367479240323"/>
  </r>
  <r>
    <d v="2002-10-13T00:00:00"/>
    <n v="2002"/>
    <x v="9"/>
    <s v="200210"/>
    <x v="0"/>
    <s v="Niño10"/>
    <n v="11.613557117153457"/>
  </r>
  <r>
    <d v="2002-10-14T00:00:00"/>
    <n v="2002"/>
    <x v="9"/>
    <s v="200210"/>
    <x v="0"/>
    <s v="Niño10"/>
    <n v="7.3558297686888512"/>
  </r>
  <r>
    <d v="2002-10-15T00:00:00"/>
    <n v="2002"/>
    <x v="9"/>
    <s v="200210"/>
    <x v="0"/>
    <s v="Niño10"/>
    <n v="10.990475066158636"/>
  </r>
  <r>
    <d v="2002-10-16T00:00:00"/>
    <n v="2002"/>
    <x v="9"/>
    <s v="200210"/>
    <x v="0"/>
    <s v="Niño10"/>
    <n v="9.8077730249184683"/>
  </r>
  <r>
    <d v="2002-10-17T00:00:00"/>
    <n v="2002"/>
    <x v="9"/>
    <s v="200210"/>
    <x v="0"/>
    <s v="Niño10"/>
    <n v="18.957848329342404"/>
  </r>
  <r>
    <d v="2002-10-18T00:00:00"/>
    <n v="2002"/>
    <x v="9"/>
    <s v="200210"/>
    <x v="0"/>
    <s v="Niño10"/>
    <n v="18.502075347596193"/>
  </r>
  <r>
    <d v="2002-10-19T00:00:00"/>
    <n v="2002"/>
    <x v="9"/>
    <s v="200210"/>
    <x v="0"/>
    <s v="Niño10"/>
    <n v="12.403948237396886"/>
  </r>
  <r>
    <d v="2002-10-20T00:00:00"/>
    <n v="2002"/>
    <x v="9"/>
    <s v="200210"/>
    <x v="0"/>
    <s v="Niño10"/>
    <n v="15.778976013618831"/>
  </r>
  <r>
    <d v="2002-10-21T00:00:00"/>
    <n v="2002"/>
    <x v="9"/>
    <s v="200210"/>
    <x v="0"/>
    <s v="Niño10"/>
    <n v="11.619326395403409"/>
  </r>
  <r>
    <d v="2002-10-22T00:00:00"/>
    <n v="2002"/>
    <x v="9"/>
    <s v="200210"/>
    <x v="0"/>
    <s v="Niño10"/>
    <n v="12.409717515646838"/>
  </r>
  <r>
    <d v="2002-10-23T00:00:00"/>
    <n v="2002"/>
    <x v="9"/>
    <s v="200210"/>
    <x v="0"/>
    <s v="Niño10"/>
    <n v="10.990475066158636"/>
  </r>
  <r>
    <d v="2002-10-24T00:00:00"/>
    <n v="2002"/>
    <x v="9"/>
    <s v="200210"/>
    <x v="0"/>
    <s v="Niño10"/>
    <n v="19.367467085088997"/>
  </r>
  <r>
    <d v="2002-10-25T00:00:00"/>
    <n v="2002"/>
    <x v="9"/>
    <s v="200210"/>
    <x v="0"/>
    <s v="Niño10"/>
    <n v="14.653966754878182"/>
  </r>
  <r>
    <d v="2002-10-26T00:00:00"/>
    <n v="2002"/>
    <x v="9"/>
    <s v="200210"/>
    <x v="0"/>
    <s v="Niño10"/>
    <n v="11.152014857157294"/>
  </r>
  <r>
    <d v="2002-10-27T00:00:00"/>
    <n v="2002"/>
    <x v="9"/>
    <s v="200210"/>
    <x v="0"/>
    <s v="Niño10"/>
    <n v="19.004002555342019"/>
  </r>
  <r>
    <d v="2002-10-28T00:00:00"/>
    <n v="2002"/>
    <x v="9"/>
    <s v="200210"/>
    <x v="0"/>
    <s v="Niño10"/>
    <n v="15.455896431621515"/>
  </r>
  <r>
    <d v="2002-10-29T00:00:00"/>
    <n v="2002"/>
    <x v="9"/>
    <s v="200210"/>
    <x v="0"/>
    <s v="Niño10"/>
    <n v="12.253947002898133"/>
  </r>
  <r>
    <d v="2002-10-30T00:00:00"/>
    <n v="2002"/>
    <x v="9"/>
    <s v="200210"/>
    <x v="0"/>
    <s v="Niño10"/>
    <n v="11.302016091656046"/>
  </r>
  <r>
    <d v="2002-10-31T00:00:00"/>
    <n v="2002"/>
    <x v="9"/>
    <s v="200210"/>
    <x v="0"/>
    <s v="Niño10"/>
    <n v="11.613557117153457"/>
  </r>
  <r>
    <d v="2002-11-01T00:00:00"/>
    <n v="2002"/>
    <x v="10"/>
    <s v="200211"/>
    <x v="0"/>
    <s v="Niño11"/>
    <n v="10.924479624676865"/>
  </r>
  <r>
    <d v="2002-11-02T00:00:00"/>
    <n v="2002"/>
    <x v="10"/>
    <s v="200211"/>
    <x v="0"/>
    <s v="Niño11"/>
    <s v=" "/>
  </r>
  <r>
    <d v="2002-11-03T00:00:00"/>
    <n v="2002"/>
    <x v="10"/>
    <s v="200211"/>
    <x v="0"/>
    <s v="Niño11"/>
    <n v="11.320704274276544"/>
  </r>
  <r>
    <d v="2002-11-04T00:00:00"/>
    <n v="2002"/>
    <x v="10"/>
    <s v="200211"/>
    <x v="0"/>
    <s v="Niño11"/>
    <s v=" "/>
  </r>
  <r>
    <d v="2002-11-05T00:00:00"/>
    <n v="2002"/>
    <x v="10"/>
    <s v="200211"/>
    <x v="0"/>
    <s v="Niño11"/>
    <n v="14.902163444684033"/>
  </r>
  <r>
    <d v="2002-11-06T00:00:00"/>
    <n v="2002"/>
    <x v="10"/>
    <s v="200211"/>
    <x v="0"/>
    <s v="Niño11"/>
    <s v=" "/>
  </r>
  <r>
    <d v="2002-11-07T00:00:00"/>
    <n v="2002"/>
    <x v="10"/>
    <s v="200211"/>
    <x v="0"/>
    <s v="Niño11"/>
    <n v="12.787250055262369"/>
  </r>
  <r>
    <d v="2002-11-08T00:00:00"/>
    <n v="2002"/>
    <x v="10"/>
    <s v="200211"/>
    <x v="0"/>
    <s v="Niño11"/>
    <s v=" "/>
  </r>
  <r>
    <d v="2002-11-09T00:00:00"/>
    <n v="2002"/>
    <x v="10"/>
    <s v="200211"/>
    <x v="0"/>
    <s v="Niño11"/>
    <n v="11.87644793865012"/>
  </r>
  <r>
    <d v="2002-11-10T00:00:00"/>
    <n v="2002"/>
    <x v="10"/>
    <s v="200211"/>
    <x v="0"/>
    <s v="Niño11"/>
    <n v="15.041099360777427"/>
  </r>
  <r>
    <d v="2002-11-11T00:00:00"/>
    <n v="2002"/>
    <x v="10"/>
    <s v="200211"/>
    <x v="0"/>
    <s v="Niño11"/>
    <n v="10.78554370858347"/>
  </r>
  <r>
    <d v="2002-11-12T00:00:00"/>
    <n v="2002"/>
    <x v="10"/>
    <s v="200211"/>
    <x v="0"/>
    <s v="Niño11"/>
    <n v="9.2623944062262638"/>
  </r>
  <r>
    <d v="2002-11-13T00:00:00"/>
    <n v="2002"/>
    <x v="10"/>
    <s v="200211"/>
    <x v="0"/>
    <s v="Niño11"/>
    <n v="11.495660613060817"/>
  </r>
  <r>
    <d v="2002-11-14T00:00:00"/>
    <n v="2002"/>
    <x v="10"/>
    <s v="200211"/>
    <x v="0"/>
    <s v="Niño11"/>
    <n v="12.0925704747954"/>
  </r>
  <r>
    <d v="2002-11-15T00:00:00"/>
    <n v="2002"/>
    <x v="10"/>
    <s v="200211"/>
    <x v="0"/>
    <s v="Niño11"/>
    <n v="8.6860676431721853"/>
  </r>
  <r>
    <d v="2002-11-16T00:00:00"/>
    <n v="2002"/>
    <x v="10"/>
    <s v="200211"/>
    <x v="0"/>
    <s v="Niño11"/>
    <n v="9.5402662384130519"/>
  </r>
  <r>
    <d v="2002-11-17T00:00:00"/>
    <n v="2002"/>
    <x v="10"/>
    <s v="200211"/>
    <x v="0"/>
    <s v="Niño11"/>
    <n v="6.5608627044102699"/>
  </r>
  <r>
    <d v="2002-11-18T00:00:00"/>
    <n v="2002"/>
    <x v="10"/>
    <s v="200211"/>
    <x v="0"/>
    <s v="Niño11"/>
    <n v="10.08057257877625"/>
  </r>
  <r>
    <d v="2002-11-19T00:00:00"/>
    <n v="2002"/>
    <x v="10"/>
    <s v="200211"/>
    <x v="0"/>
    <s v="Niño11"/>
    <n v="9.802700746589462"/>
  </r>
  <r>
    <d v="2002-11-20T00:00:00"/>
    <n v="2002"/>
    <x v="10"/>
    <s v="200211"/>
    <x v="0"/>
    <s v="Niño11"/>
    <n v="8.4287789096658994"/>
  </r>
  <r>
    <d v="2002-11-21T00:00:00"/>
    <n v="2002"/>
    <x v="10"/>
    <s v="200211"/>
    <x v="0"/>
    <s v="Niño11"/>
    <n v="6.0205563640470707"/>
  </r>
  <r>
    <d v="2002-11-22T00:00:00"/>
    <n v="2002"/>
    <x v="10"/>
    <s v="200211"/>
    <x v="0"/>
    <s v="Niño11"/>
    <n v="4.9914014300219307"/>
  </r>
  <r>
    <d v="2002-11-23T00:00:00"/>
    <n v="2002"/>
    <x v="10"/>
    <s v="200211"/>
    <x v="0"/>
    <s v="Niño11"/>
    <n v="6.5608627044102699"/>
  </r>
  <r>
    <d v="2002-11-24T00:00:00"/>
    <n v="2002"/>
    <x v="10"/>
    <s v="200211"/>
    <x v="0"/>
    <s v="Niño11"/>
    <n v="8.1509070774791113"/>
  </r>
  <r>
    <d v="2002-11-25T00:00:00"/>
    <n v="2002"/>
    <x v="10"/>
    <s v="200211"/>
    <x v="0"/>
    <s v="Niño11"/>
    <n v="8.9742310246992236"/>
  </r>
  <r>
    <d v="2002-11-26T00:00:00"/>
    <n v="2002"/>
    <x v="10"/>
    <s v="200211"/>
    <x v="0"/>
    <s v="Niño11"/>
    <n v="9.5402662384130519"/>
  </r>
  <r>
    <d v="2002-11-27T00:00:00"/>
    <n v="2002"/>
    <x v="10"/>
    <s v="200211"/>
    <x v="0"/>
    <s v="Niño11"/>
    <n v="11.500806387730943"/>
  </r>
  <r>
    <d v="2002-11-28T00:00:00"/>
    <n v="2002"/>
    <x v="10"/>
    <s v="200211"/>
    <x v="0"/>
    <s v="Niño11"/>
    <n v="8.4287789096658994"/>
  </r>
  <r>
    <d v="2002-11-29T00:00:00"/>
    <n v="2002"/>
    <x v="10"/>
    <s v="200211"/>
    <x v="0"/>
    <s v="Niño11"/>
    <n v="10.08057257877625"/>
  </r>
  <r>
    <d v="2002-11-30T00:00:00"/>
    <n v="2002"/>
    <x v="10"/>
    <s v="200211"/>
    <x v="0"/>
    <s v="Niño11"/>
    <n v="8.1714901761596153"/>
  </r>
  <r>
    <d v="2002-12-01T00:00:00"/>
    <n v="2002"/>
    <x v="11"/>
    <s v="200212"/>
    <x v="0"/>
    <s v="Niño12"/>
    <n v="10.217788436437178"/>
  </r>
  <r>
    <d v="2002-12-02T00:00:00"/>
    <n v="2002"/>
    <x v="11"/>
    <s v="200212"/>
    <x v="0"/>
    <s v="Niño12"/>
    <n v="6.3969233866019559"/>
  </r>
  <r>
    <d v="2002-12-03T00:00:00"/>
    <n v="2002"/>
    <x v="11"/>
    <s v="200212"/>
    <x v="0"/>
    <s v="Niño12"/>
    <n v="6.8939816227230537"/>
  </r>
  <r>
    <d v="2002-12-04T00:00:00"/>
    <n v="2002"/>
    <x v="11"/>
    <s v="200212"/>
    <x v="0"/>
    <s v="Niño12"/>
    <n v="6.6303246453022977"/>
  </r>
  <r>
    <d v="2002-12-05T00:00:00"/>
    <n v="2002"/>
    <x v="11"/>
    <s v="200212"/>
    <x v="0"/>
    <s v="Niño12"/>
    <n v="7.7800419566780548"/>
  </r>
  <r>
    <d v="2002-12-06T00:00:00"/>
    <n v="2002"/>
    <x v="11"/>
    <s v="200212"/>
    <x v="0"/>
    <s v="Niño12"/>
    <n v="8.9427260046482751"/>
  </r>
  <r>
    <d v="2002-12-07T00:00:00"/>
    <n v="2002"/>
    <x v="11"/>
    <s v="200212"/>
    <x v="0"/>
    <s v="Niño12"/>
    <n v="8.8217031297666164"/>
  </r>
  <r>
    <d v="2002-12-08T00:00:00"/>
    <n v="2002"/>
    <x v="11"/>
    <s v="200212"/>
    <x v="0"/>
    <s v="Niño12"/>
    <n v="8.8217031297666164"/>
  </r>
  <r>
    <d v="2002-12-09T00:00:00"/>
    <n v="2002"/>
    <x v="11"/>
    <s v="200212"/>
    <x v="0"/>
    <s v="Niño12"/>
    <n v="9.1847717544115923"/>
  </r>
  <r>
    <d v="2002-12-10T00:00:00"/>
    <n v="2002"/>
    <x v="11"/>
    <s v="200212"/>
    <x v="0"/>
    <s v="Niño12"/>
    <n v="9.6429297807493004"/>
  </r>
  <r>
    <d v="2002-12-11T00:00:00"/>
    <n v="2002"/>
    <x v="11"/>
    <s v="200212"/>
    <x v="0"/>
    <s v="Niño12"/>
    <n v="13.550239741214279"/>
  </r>
  <r>
    <d v="2002-12-12T00:00:00"/>
    <n v="2002"/>
    <x v="11"/>
    <s v="200212"/>
    <x v="0"/>
    <s v="Niño12"/>
    <n v="7.5379962069147375"/>
  </r>
  <r>
    <d v="2002-12-13T00:00:00"/>
    <n v="2002"/>
    <x v="11"/>
    <s v="200212"/>
    <x v="0"/>
    <s v="Niño12"/>
    <n v="8.8217031297666164"/>
  </r>
  <r>
    <d v="2002-12-14T00:00:00"/>
    <n v="2002"/>
    <x v="11"/>
    <s v="200212"/>
    <x v="0"/>
    <s v="Niño12"/>
    <n v="16.398599546464744"/>
  </r>
  <r>
    <d v="2002-12-15T00:00:00"/>
    <n v="2002"/>
    <x v="11"/>
    <s v="200212"/>
    <x v="0"/>
    <s v="Niño12"/>
    <s v=" "/>
  </r>
  <r>
    <d v="2002-12-16T00:00:00"/>
    <n v="2002"/>
    <x v="11"/>
    <s v="200212"/>
    <x v="0"/>
    <s v="Niño12"/>
    <n v="7.4299400686275421"/>
  </r>
  <r>
    <d v="2002-12-17T00:00:00"/>
    <n v="2002"/>
    <x v="11"/>
    <s v="200212"/>
    <x v="0"/>
    <s v="Niño12"/>
    <n v="12.275177309425375"/>
  </r>
  <r>
    <d v="2002-12-18T00:00:00"/>
    <n v="2002"/>
    <x v="11"/>
    <s v="200212"/>
    <x v="0"/>
    <s v="Niño12"/>
    <s v=" "/>
  </r>
  <r>
    <d v="2002-12-19T00:00:00"/>
    <n v="2002"/>
    <x v="11"/>
    <s v="200212"/>
    <x v="0"/>
    <s v="Niño12"/>
    <n v="8.2468444740787383"/>
  </r>
  <r>
    <d v="2002-12-20T00:00:00"/>
    <n v="2002"/>
    <x v="11"/>
    <s v="200212"/>
    <x v="0"/>
    <s v="Niño12"/>
    <n v="10.114054543681471"/>
  </r>
  <r>
    <d v="2002-12-21T00:00:00"/>
    <n v="2002"/>
    <x v="11"/>
    <s v="200212"/>
    <x v="0"/>
    <s v="Niño12"/>
    <n v="8.9427260046482751"/>
  </r>
  <r>
    <d v="2002-12-22T00:00:00"/>
    <n v="2002"/>
    <x v="11"/>
    <s v="200212"/>
    <x v="0"/>
    <s v="Niño12"/>
    <n v="8.4759234872475915"/>
  </r>
  <r>
    <d v="2002-12-23T00:00:00"/>
    <n v="2002"/>
    <x v="11"/>
    <s v="200212"/>
    <x v="0"/>
    <s v="Niño12"/>
    <n v="8.2425222285472497"/>
  </r>
  <r>
    <d v="2002-12-24T00:00:00"/>
    <n v="2002"/>
    <x v="11"/>
    <s v="200212"/>
    <x v="0"/>
    <s v="Niño12"/>
    <n v="7.8924203404967379"/>
  </r>
  <r>
    <d v="2002-12-25T00:00:00"/>
    <n v="2002"/>
    <x v="11"/>
    <s v="200212"/>
    <x v="0"/>
    <s v="Niño12"/>
    <n v="7.6546968362649084"/>
  </r>
  <r>
    <d v="2002-12-26T00:00:00"/>
    <n v="2002"/>
    <x v="11"/>
    <s v="200212"/>
    <x v="0"/>
    <s v="Niño12"/>
    <n v="7.4169733320330788"/>
  </r>
  <r>
    <d v="2002-12-27T00:00:00"/>
    <n v="2002"/>
    <x v="11"/>
    <s v="200212"/>
    <x v="0"/>
    <s v="Niño12"/>
    <n v="7.1878943188642257"/>
  </r>
  <r>
    <d v="2002-12-28T00:00:00"/>
    <n v="2002"/>
    <x v="11"/>
    <s v="200212"/>
    <x v="0"/>
    <s v="Niño12"/>
    <n v="6.9631375512268585"/>
  </r>
  <r>
    <d v="2002-12-29T00:00:00"/>
    <n v="2002"/>
    <x v="11"/>
    <s v="200212"/>
    <x v="0"/>
    <s v="Niño12"/>
    <n v="6.7383807835894931"/>
  </r>
  <r>
    <d v="2002-12-30T00:00:00"/>
    <n v="2002"/>
    <x v="11"/>
    <s v="200212"/>
    <x v="0"/>
    <s v="Niño12"/>
    <n v="6.5136240159521268"/>
  </r>
  <r>
    <d v="2002-12-31T00:00:00"/>
    <n v="2002"/>
    <x v="11"/>
    <s v="200212"/>
    <x v="0"/>
    <s v="Niño12"/>
    <n v="6.7383807835894931"/>
  </r>
  <r>
    <d v="2003-01-01T00:00:00"/>
    <n v="2003"/>
    <x v="0"/>
    <s v="20031"/>
    <x v="0"/>
    <s v="Niño1"/>
    <n v="10.742611299065107"/>
  </r>
  <r>
    <d v="2003-01-02T00:00:00"/>
    <n v="2003"/>
    <x v="0"/>
    <s v="20031"/>
    <x v="0"/>
    <s v="Niño1"/>
    <n v="9.1571054145645352"/>
  </r>
  <r>
    <d v="2003-01-03T00:00:00"/>
    <n v="2003"/>
    <x v="0"/>
    <s v="20031"/>
    <x v="0"/>
    <s v="Niño1"/>
    <n v="11.271113260565299"/>
  </r>
  <r>
    <d v="2003-01-04T00:00:00"/>
    <n v="2003"/>
    <x v="0"/>
    <s v="20031"/>
    <x v="0"/>
    <s v="Niño1"/>
    <n v="10.079287408610787"/>
  </r>
  <r>
    <d v="2003-01-05T00:00:00"/>
    <n v="2003"/>
    <x v="0"/>
    <s v="20031"/>
    <x v="0"/>
    <s v="Niño1"/>
    <n v="8.3697453494724137"/>
  </r>
  <r>
    <d v="2003-01-06T00:00:00"/>
    <n v="2003"/>
    <x v="0"/>
    <s v="20031"/>
    <x v="0"/>
    <s v="Niño1"/>
    <n v="7.4637419869006578"/>
  </r>
  <r>
    <d v="2003-01-07T00:00:00"/>
    <n v="2003"/>
    <x v="0"/>
    <s v="20031"/>
    <x v="0"/>
    <s v="Niño1"/>
    <n v="8.6286034530643434"/>
  </r>
  <r>
    <d v="2003-01-08T00:00:00"/>
    <n v="2003"/>
    <x v="0"/>
    <s v="20031"/>
    <x v="0"/>
    <s v="Niño1"/>
    <n v="7.8520291422885524"/>
  </r>
  <r>
    <d v="2003-01-09T00:00:00"/>
    <n v="2003"/>
    <x v="0"/>
    <s v="20031"/>
    <x v="0"/>
    <s v="Niño1"/>
    <n v="12.862012022224038"/>
  </r>
  <r>
    <d v="2003-01-10T00:00:00"/>
    <n v="2003"/>
    <x v="0"/>
    <s v="20031"/>
    <x v="0"/>
    <s v="Niño1"/>
    <n v="8.6286034530643434"/>
  </r>
  <r>
    <d v="2003-01-11T00:00:00"/>
    <n v="2003"/>
    <x v="0"/>
    <s v="20031"/>
    <x v="0"/>
    <s v="Niño1"/>
    <n v="7.9814581940845182"/>
  </r>
  <r>
    <d v="2003-01-12T00:00:00"/>
    <n v="2003"/>
    <x v="0"/>
    <s v="20031"/>
    <x v="0"/>
    <s v="Niño1"/>
    <n v="8.3697453494724137"/>
  </r>
  <r>
    <d v="2003-01-13T00:00:00"/>
    <n v="2003"/>
    <x v="0"/>
    <s v="20031"/>
    <x v="0"/>
    <s v="Niño1"/>
    <n v="12.856619145065872"/>
  </r>
  <r>
    <d v="2003-01-14T00:00:00"/>
    <n v="2003"/>
    <x v="0"/>
    <s v="20031"/>
    <x v="0"/>
    <s v="Niño1"/>
    <n v="10.214109337564917"/>
  </r>
  <r>
    <d v="2003-01-15T00:00:00"/>
    <n v="2003"/>
    <x v="0"/>
    <s v="20031"/>
    <x v="0"/>
    <s v="Niño1"/>
    <n v="12.328117183565681"/>
  </r>
  <r>
    <d v="2003-01-16T00:00:00"/>
    <n v="2003"/>
    <x v="0"/>
    <s v="20031"/>
    <x v="0"/>
    <s v="Niño1"/>
    <n v="9.1571054145645352"/>
  </r>
  <r>
    <d v="2003-01-17T00:00:00"/>
    <n v="2003"/>
    <x v="0"/>
    <s v="20031"/>
    <x v="0"/>
    <s v="Niño1"/>
    <n v="7.5931710386966236"/>
  </r>
  <r>
    <d v="2003-01-18T00:00:00"/>
    <n v="2003"/>
    <x v="0"/>
    <s v="20031"/>
    <x v="0"/>
    <s v="Niño1"/>
    <n v="8.3697453494724137"/>
  </r>
  <r>
    <d v="2003-01-19T00:00:00"/>
    <n v="2003"/>
    <x v="0"/>
    <s v="20031"/>
    <x v="0"/>
    <s v="Niño1"/>
    <n v="13.919015945224421"/>
  </r>
  <r>
    <d v="2003-01-20T00:00:00"/>
    <n v="2003"/>
    <x v="0"/>
    <s v="20031"/>
    <x v="0"/>
    <s v="Niño1"/>
    <n v="9.0276763627685703"/>
  </r>
  <r>
    <d v="2003-01-21T00:00:00"/>
    <n v="2003"/>
    <x v="0"/>
    <s v="20031"/>
    <x v="0"/>
    <s v="Niño1"/>
    <n v="8.4991744012683785"/>
  </r>
  <r>
    <d v="2003-01-22T00:00:00"/>
    <n v="2003"/>
    <x v="0"/>
    <s v="20031"/>
    <x v="0"/>
    <s v="Niño1"/>
    <n v="7.5931710386966236"/>
  </r>
  <r>
    <d v="2003-01-23T00:00:00"/>
    <n v="2003"/>
    <x v="0"/>
    <s v="20031"/>
    <x v="0"/>
    <s v="Niño1"/>
    <n v="7.3882417066863448"/>
  </r>
  <r>
    <d v="2003-01-24T00:00:00"/>
    <n v="2003"/>
    <x v="0"/>
    <s v="20031"/>
    <x v="0"/>
    <s v="Niño1"/>
    <n v="7.1024192173035878"/>
  </r>
  <r>
    <d v="2003-01-25T00:00:00"/>
    <n v="2003"/>
    <x v="0"/>
    <s v="20031"/>
    <x v="0"/>
    <s v="Niño1"/>
    <n v="6.8435611137116581"/>
  </r>
  <r>
    <d v="2003-01-26T00:00:00"/>
    <n v="2003"/>
    <x v="0"/>
    <s v="20031"/>
    <x v="0"/>
    <s v="Niño1"/>
    <n v="7.4637419869006578"/>
  </r>
  <r>
    <d v="2003-01-27T00:00:00"/>
    <n v="2003"/>
    <x v="0"/>
    <s v="20031"/>
    <x v="0"/>
    <s v="Niño1"/>
    <n v="16.345810666398769"/>
  </r>
  <r>
    <d v="2003-01-28T00:00:00"/>
    <n v="2003"/>
    <x v="0"/>
    <s v="20031"/>
    <x v="0"/>
    <s v="Niño1"/>
    <n v="10.079287408610787"/>
  </r>
  <r>
    <d v="2003-01-29T00:00:00"/>
    <n v="2003"/>
    <x v="0"/>
    <s v="20031"/>
    <x v="0"/>
    <s v="Niño1"/>
    <n v="11.006862279815204"/>
  </r>
  <r>
    <d v="2003-01-30T00:00:00"/>
    <n v="2003"/>
    <x v="0"/>
    <s v="20031"/>
    <x v="0"/>
    <s v="Niño1"/>
    <n v="8.6286034530643434"/>
  </r>
  <r>
    <d v="2003-01-31T00:00:00"/>
    <n v="2003"/>
    <x v="0"/>
    <s v="20031"/>
    <x v="0"/>
    <s v="Niño1"/>
    <n v="15.53148621551582"/>
  </r>
  <r>
    <d v="2003-02-01T00:00:00"/>
    <n v="2003"/>
    <x v="1"/>
    <s v="20032"/>
    <x v="0"/>
    <s v="Niño2"/>
    <n v="11.732833534808629"/>
  </r>
  <r>
    <d v="2003-02-02T00:00:00"/>
    <n v="2003"/>
    <x v="1"/>
    <s v="20032"/>
    <x v="0"/>
    <s v="Niño2"/>
    <n v="9.4239626785611481"/>
  </r>
  <r>
    <d v="2003-02-03T00:00:00"/>
    <n v="2003"/>
    <x v="1"/>
    <s v="20032"/>
    <x v="0"/>
    <s v="Niño2"/>
    <n v="9.2237034716417234"/>
  </r>
  <r>
    <d v="2003-02-04T00:00:00"/>
    <n v="2003"/>
    <x v="1"/>
    <s v="20032"/>
    <x v="0"/>
    <s v="Niño2"/>
    <n v="8.3519869238748186"/>
  </r>
  <r>
    <d v="2003-02-05T00:00:00"/>
    <n v="2003"/>
    <x v="1"/>
    <s v="20032"/>
    <x v="0"/>
    <s v="Niño2"/>
    <n v="8.6347058042316522"/>
  </r>
  <r>
    <d v="2003-02-06T00:00:00"/>
    <n v="2003"/>
    <x v="1"/>
    <s v="20032"/>
    <x v="0"/>
    <s v="Niño2"/>
    <n v="12.021442391839566"/>
  </r>
  <r>
    <d v="2003-02-07T00:00:00"/>
    <n v="2003"/>
    <x v="1"/>
    <s v="20032"/>
    <x v="0"/>
    <s v="Niño2"/>
    <n v="9.7125715355920832"/>
  </r>
  <r>
    <d v="2003-02-08T00:00:00"/>
    <n v="2003"/>
    <x v="1"/>
    <s v="20032"/>
    <x v="0"/>
    <s v="Niño2"/>
    <n v="16.668633987705032"/>
  </r>
  <r>
    <d v="2003-02-09T00:00:00"/>
    <n v="2003"/>
    <x v="1"/>
    <s v="20032"/>
    <x v="0"/>
    <s v="Niño2"/>
    <n v="19.295563584353953"/>
  </r>
  <r>
    <d v="2003-02-10T00:00:00"/>
    <n v="2003"/>
    <x v="1"/>
    <s v="20032"/>
    <x v="0"/>
    <s v="Niño2"/>
    <n v="14.624812081792083"/>
  </r>
  <r>
    <d v="2003-02-11T00:00:00"/>
    <n v="2003"/>
    <x v="1"/>
    <s v="20032"/>
    <x v="0"/>
    <s v="Niño2"/>
    <n v="19.28378363100575"/>
  </r>
  <r>
    <d v="2003-02-12T00:00:00"/>
    <n v="2003"/>
    <x v="1"/>
    <s v="20032"/>
    <x v="0"/>
    <s v="Niño2"/>
    <n v="24.38450343077697"/>
  </r>
  <r>
    <d v="2003-02-13T00:00:00"/>
    <n v="2003"/>
    <x v="1"/>
    <s v="20032"/>
    <x v="0"/>
    <s v="Niño2"/>
    <n v="14.919310915497119"/>
  </r>
  <r>
    <d v="2003-02-14T00:00:00"/>
    <n v="2003"/>
    <x v="1"/>
    <s v="20032"/>
    <x v="0"/>
    <s v="Niño2"/>
    <n v="13.753095534025176"/>
  </r>
  <r>
    <d v="2003-02-15T00:00:00"/>
    <n v="2003"/>
    <x v="1"/>
    <s v="20032"/>
    <x v="0"/>
    <s v="Niño2"/>
    <n v="15.349279212706472"/>
  </r>
  <r>
    <d v="2003-02-16T00:00:00"/>
    <n v="2003"/>
    <x v="1"/>
    <s v="20032"/>
    <x v="0"/>
    <s v="Niño2"/>
    <n v="12.598660105901436"/>
  </r>
  <r>
    <d v="2003-02-17T00:00:00"/>
    <n v="2003"/>
    <x v="1"/>
    <s v="20032"/>
    <x v="0"/>
    <s v="Niño2"/>
    <n v="10.431148689832371"/>
  </r>
  <r>
    <d v="2003-02-18T00:00:00"/>
    <n v="2003"/>
    <x v="1"/>
    <s v="20032"/>
    <x v="0"/>
    <s v="Niño2"/>
    <n v="14.477562664939565"/>
  </r>
  <r>
    <d v="2003-02-19T00:00:00"/>
    <n v="2003"/>
    <x v="1"/>
    <s v="20032"/>
    <x v="0"/>
    <s v="Niño2"/>
    <n v="11.444224677777695"/>
  </r>
  <r>
    <d v="2003-02-20T00:00:00"/>
    <n v="2003"/>
    <x v="1"/>
    <s v="20032"/>
    <x v="0"/>
    <s v="Niño2"/>
    <n v="9.4239626785611481"/>
  </r>
  <r>
    <d v="2003-02-21T00:00:00"/>
    <n v="2003"/>
    <x v="1"/>
    <s v="20032"/>
    <x v="0"/>
    <s v="Niño2"/>
    <n v="10.289789249653953"/>
  </r>
  <r>
    <d v="2003-02-22T00:00:00"/>
    <n v="2003"/>
    <x v="1"/>
    <s v="20032"/>
    <x v="0"/>
    <s v="Niño2"/>
    <n v="9.5653221187395658"/>
  </r>
  <r>
    <d v="2003-02-23T00:00:00"/>
    <n v="2003"/>
    <x v="1"/>
    <s v="20032"/>
    <x v="0"/>
    <s v="Niño2"/>
    <n v="9.2001435649453214"/>
  </r>
  <r>
    <d v="2003-02-24T00:00:00"/>
    <n v="2003"/>
    <x v="1"/>
    <s v="20032"/>
    <x v="0"/>
    <s v="Niño2"/>
    <n v="9.4239626785611481"/>
  </r>
  <r>
    <d v="2003-02-25T00:00:00"/>
    <n v="2003"/>
    <x v="1"/>
    <s v="20032"/>
    <x v="0"/>
    <s v="Niño2"/>
    <n v="8.9998843580258967"/>
  </r>
  <r>
    <d v="2003-02-26T00:00:00"/>
    <n v="2003"/>
    <x v="1"/>
    <s v="20032"/>
    <x v="0"/>
    <s v="Niño2"/>
    <n v="20.715047962812225"/>
  </r>
  <r>
    <d v="2003-02-27T00:00:00"/>
    <n v="2003"/>
    <x v="1"/>
    <s v="20032"/>
    <x v="0"/>
    <s v="Niño2"/>
    <n v="10.00118039262302"/>
  </r>
  <r>
    <d v="2003-02-28T00:00:00"/>
    <n v="2003"/>
    <x v="1"/>
    <s v="20032"/>
    <x v="0"/>
    <s v="Niño2"/>
    <n v="12.598660105901436"/>
  </r>
  <r>
    <d v="2003-03-01T00:00:00"/>
    <n v="2003"/>
    <x v="2"/>
    <s v="20033"/>
    <x v="1"/>
    <s v="Neutro3"/>
    <n v="12.870131849536689"/>
  </r>
  <r>
    <d v="2003-03-02T00:00:00"/>
    <n v="2003"/>
    <x v="2"/>
    <s v="20033"/>
    <x v="1"/>
    <s v="Neutro3"/>
    <n v="13.294677545431934"/>
  </r>
  <r>
    <d v="2003-03-03T00:00:00"/>
    <n v="2003"/>
    <x v="2"/>
    <s v="20033"/>
    <x v="1"/>
    <s v="Neutro3"/>
    <n v="10.729956286667505"/>
  </r>
  <r>
    <d v="2003-03-04T00:00:00"/>
    <n v="2003"/>
    <x v="2"/>
    <s v="20033"/>
    <x v="1"/>
    <s v="Neutro3"/>
    <n v="10.869532953811149"/>
  </r>
  <r>
    <d v="2003-03-05T00:00:00"/>
    <n v="2003"/>
    <x v="2"/>
    <s v="20033"/>
    <x v="1"/>
    <s v="Neutro3"/>
    <n v="9.1655344757658472"/>
  </r>
  <r>
    <d v="2003-03-06T00:00:00"/>
    <n v="2003"/>
    <x v="2"/>
    <s v="20033"/>
    <x v="1"/>
    <s v="Neutro3"/>
    <n v="8.6653847518344627"/>
  </r>
  <r>
    <d v="2003-03-07T00:00:00"/>
    <n v="2003"/>
    <x v="2"/>
    <s v="20033"/>
    <x v="1"/>
    <s v="Neutro3"/>
    <n v="8.0198426662951174"/>
  </r>
  <r>
    <d v="2003-03-08T00:00:00"/>
    <n v="2003"/>
    <x v="2"/>
    <s v="20033"/>
    <x v="1"/>
    <s v="Neutro3"/>
    <n v="8.4676511400476357"/>
  </r>
  <r>
    <d v="2003-03-09T00:00:00"/>
    <n v="2003"/>
    <x v="2"/>
    <s v="20033"/>
    <x v="1"/>
    <s v="Neutro3"/>
    <n v="11.869832401673918"/>
  </r>
  <r>
    <d v="2003-03-10T00:00:00"/>
    <n v="2003"/>
    <x v="2"/>
    <s v="20033"/>
    <x v="1"/>
    <s v="Neutro3"/>
    <n v="16.458415334021161"/>
  </r>
  <r>
    <d v="2003-03-11T00:00:00"/>
    <n v="2003"/>
    <x v="2"/>
    <s v="20033"/>
    <x v="1"/>
    <s v="Neutro3"/>
    <n v="14.731154078118587"/>
  </r>
  <r>
    <d v="2003-03-12T00:00:00"/>
    <n v="2003"/>
    <x v="2"/>
    <s v="20033"/>
    <x v="1"/>
    <s v="Neutro3"/>
    <n v="10.160018229164299"/>
  </r>
  <r>
    <d v="2003-03-13T00:00:00"/>
    <n v="2003"/>
    <x v="2"/>
    <s v="20033"/>
    <x v="1"/>
    <s v="Neutro3"/>
    <n v="12.724739487928728"/>
  </r>
  <r>
    <d v="2003-03-14T00:00:00"/>
    <n v="2003"/>
    <x v="2"/>
    <s v="20033"/>
    <x v="1"/>
    <s v="Neutro3"/>
    <n v="16.254866027770017"/>
  </r>
  <r>
    <d v="2003-03-15T00:00:00"/>
    <n v="2003"/>
    <x v="2"/>
    <s v="20033"/>
    <x v="1"/>
    <s v="Neutro3"/>
    <n v="16.609623390093443"/>
  </r>
  <r>
    <d v="2003-03-16T00:00:00"/>
    <n v="2003"/>
    <x v="2"/>
    <s v="20033"/>
    <x v="1"/>
    <s v="Neutro3"/>
    <n v="9.3051111429094906"/>
  </r>
  <r>
    <d v="2003-03-17T00:00:00"/>
    <n v="2003"/>
    <x v="2"/>
    <s v="20033"/>
    <x v="1"/>
    <s v="Neutro3"/>
    <n v="10.020441562020657"/>
  </r>
  <r>
    <d v="2003-03-18T00:00:00"/>
    <n v="2003"/>
    <x v="2"/>
    <s v="20033"/>
    <x v="1"/>
    <s v="Neutro3"/>
    <n v="13.00970851668033"/>
  </r>
  <r>
    <d v="2003-03-19T00:00:00"/>
    <n v="2003"/>
    <x v="2"/>
    <s v="20033"/>
    <x v="1"/>
    <s v="Neutro3"/>
    <n v="18.203123673316689"/>
  </r>
  <r>
    <d v="2003-03-20T00:00:00"/>
    <n v="2003"/>
    <x v="2"/>
    <s v="20033"/>
    <x v="1"/>
    <s v="Neutro3"/>
    <n v="13.864615602935141"/>
  </r>
  <r>
    <d v="2003-03-21T00:00:00"/>
    <n v="2003"/>
    <x v="2"/>
    <s v="20033"/>
    <x v="1"/>
    <s v="Neutro3"/>
    <n v="13.294677545431934"/>
  </r>
  <r>
    <d v="2003-03-22T00:00:00"/>
    <n v="2003"/>
    <x v="2"/>
    <s v="20033"/>
    <x v="1"/>
    <s v="Neutro3"/>
    <n v="15.586061164373396"/>
  </r>
  <r>
    <d v="2003-03-23T00:00:00"/>
    <n v="2003"/>
    <x v="2"/>
    <s v="20033"/>
    <x v="1"/>
    <s v="Neutro3"/>
    <n v="12.585162820785087"/>
  </r>
  <r>
    <d v="2003-03-24T00:00:00"/>
    <n v="2003"/>
    <x v="2"/>
    <s v="20033"/>
    <x v="1"/>
    <s v="Neutro3"/>
    <n v="9.8750492004126968"/>
  </r>
  <r>
    <d v="2003-03-25T00:00:00"/>
    <n v="2003"/>
    <x v="2"/>
    <s v="20033"/>
    <x v="1"/>
    <s v="Neutro3"/>
    <n v="11.299894344170713"/>
  </r>
  <r>
    <d v="2003-03-26T00:00:00"/>
    <n v="2003"/>
    <x v="2"/>
    <s v="20033"/>
    <x v="1"/>
    <s v="Neutro3"/>
    <n v="13.579646574183537"/>
  </r>
  <r>
    <d v="2003-03-27T00:00:00"/>
    <n v="2003"/>
    <x v="2"/>
    <s v="20033"/>
    <x v="1"/>
    <s v="Neutro3"/>
    <n v="10.584563925059545"/>
  </r>
  <r>
    <d v="2003-03-28T00:00:00"/>
    <n v="2003"/>
    <x v="2"/>
    <s v="20033"/>
    <x v="1"/>
    <s v="Neutro3"/>
    <n v="13.294677545431934"/>
  </r>
  <r>
    <d v="2003-03-29T00:00:00"/>
    <n v="2003"/>
    <x v="2"/>
    <s v="20033"/>
    <x v="1"/>
    <s v="Neutro3"/>
    <n v="13.864615602935141"/>
  </r>
  <r>
    <d v="2003-03-30T00:00:00"/>
    <n v="2003"/>
    <x v="2"/>
    <s v="20033"/>
    <x v="1"/>
    <s v="Neutro3"/>
    <n v="15.888477276517953"/>
  </r>
  <r>
    <d v="2003-03-31T00:00:00"/>
    <n v="2003"/>
    <x v="2"/>
    <s v="20033"/>
    <x v="1"/>
    <s v="Neutro3"/>
    <n v="9.8750492004126968"/>
  </r>
  <r>
    <d v="2003-04-01T00:00:00"/>
    <n v="2003"/>
    <x v="3"/>
    <s v="20034"/>
    <x v="1"/>
    <s v="Neutro4"/>
    <n v="9.2129781523809395"/>
  </r>
  <r>
    <d v="2003-04-02T00:00:00"/>
    <n v="2003"/>
    <x v="3"/>
    <s v="20034"/>
    <x v="1"/>
    <s v="Neutro4"/>
    <n v="18.26668939521274"/>
  </r>
  <r>
    <d v="2003-04-03T00:00:00"/>
    <n v="2003"/>
    <x v="3"/>
    <s v="20034"/>
    <x v="1"/>
    <s v="Neutro4"/>
    <n v="10.401354323632205"/>
  </r>
  <r>
    <d v="2003-04-04T00:00:00"/>
    <n v="2003"/>
    <x v="3"/>
    <s v="20034"/>
    <x v="1"/>
    <s v="Neutro4"/>
    <n v="14.003236739589646"/>
  </r>
  <r>
    <d v="2003-04-05T00:00:00"/>
    <n v="2003"/>
    <x v="3"/>
    <s v="20034"/>
    <x v="1"/>
    <s v="Neutro4"/>
    <n v="10.401354323632205"/>
  </r>
  <r>
    <d v="2003-04-06T00:00:00"/>
    <n v="2003"/>
    <x v="3"/>
    <s v="20034"/>
    <x v="1"/>
    <s v="Neutro4"/>
    <n v="11.902138663614473"/>
  </r>
  <r>
    <d v="2003-04-07T00:00:00"/>
    <n v="2003"/>
    <x v="3"/>
    <s v="20034"/>
    <x v="1"/>
    <s v="Neutro4"/>
    <n v="8.3308844994934024"/>
  </r>
  <r>
    <d v="2003-04-08T00:00:00"/>
    <n v="2003"/>
    <x v="3"/>
    <s v="20034"/>
    <x v="1"/>
    <s v="Neutro4"/>
    <n v="13.40292300359674"/>
  </r>
  <r>
    <d v="2003-04-09T00:00:00"/>
    <n v="2003"/>
    <x v="3"/>
    <s v="20034"/>
    <x v="1"/>
    <s v="Neutro4"/>
    <n v="13.102766135600286"/>
  </r>
  <r>
    <d v="2003-04-10T00:00:00"/>
    <n v="2003"/>
    <x v="3"/>
    <s v="20034"/>
    <x v="1"/>
    <s v="Neutro4"/>
    <n v="12.649468008421968"/>
  </r>
  <r>
    <d v="2003-04-11T00:00:00"/>
    <n v="2003"/>
    <x v="3"/>
    <s v="20034"/>
    <x v="1"/>
    <s v="Neutro4"/>
    <n v="14.003236739589646"/>
  </r>
  <r>
    <d v="2003-04-12T00:00:00"/>
    <n v="2003"/>
    <x v="3"/>
    <s v="20034"/>
    <x v="1"/>
    <s v="Neutro4"/>
    <n v="25.36019252051668"/>
  </r>
  <r>
    <d v="2003-04-13T00:00:00"/>
    <n v="2003"/>
    <x v="3"/>
    <s v="20034"/>
    <x v="1"/>
    <s v="Neutro4"/>
    <n v="14.003236739589646"/>
  </r>
  <r>
    <d v="2003-04-14T00:00:00"/>
    <n v="2003"/>
    <x v="3"/>
    <s v="20034"/>
    <x v="1"/>
    <s v="Neutro4"/>
    <n v="27.044746371517185"/>
  </r>
  <r>
    <d v="2003-04-15T00:00:00"/>
    <n v="2003"/>
    <x v="3"/>
    <s v="20034"/>
    <x v="1"/>
    <s v="Neutro4"/>
    <n v="20.857839500569877"/>
  </r>
  <r>
    <d v="2003-04-16T00:00:00"/>
    <n v="2003"/>
    <x v="3"/>
    <s v="20034"/>
    <x v="1"/>
    <s v="Neutro4"/>
    <n v="15.66328798912105"/>
  </r>
  <r>
    <d v="2003-04-17T00:00:00"/>
    <n v="2003"/>
    <x v="3"/>
    <s v="20034"/>
    <x v="1"/>
    <s v="Neutro4"/>
    <s v=" "/>
  </r>
  <r>
    <d v="2003-04-18T00:00:00"/>
    <n v="2003"/>
    <x v="3"/>
    <s v="20034"/>
    <x v="1"/>
    <s v="Neutro4"/>
    <s v=" "/>
  </r>
  <r>
    <d v="2003-04-19T00:00:00"/>
    <n v="2003"/>
    <x v="3"/>
    <s v="20034"/>
    <x v="1"/>
    <s v="Neutro4"/>
    <s v=" "/>
  </r>
  <r>
    <d v="2003-04-20T00:00:00"/>
    <n v="2003"/>
    <x v="3"/>
    <s v="20034"/>
    <x v="1"/>
    <s v="Neutro4"/>
    <s v=" "/>
  </r>
  <r>
    <d v="2003-04-21T00:00:00"/>
    <n v="2003"/>
    <x v="3"/>
    <s v="20034"/>
    <x v="1"/>
    <s v="Neutro4"/>
    <s v=" "/>
  </r>
  <r>
    <d v="2003-04-22T00:00:00"/>
    <n v="2003"/>
    <x v="3"/>
    <s v="20034"/>
    <x v="1"/>
    <s v="Neutro4"/>
    <s v=" "/>
  </r>
  <r>
    <d v="2003-04-23T00:00:00"/>
    <n v="2003"/>
    <x v="3"/>
    <s v="20034"/>
    <x v="1"/>
    <s v="Neutro4"/>
    <s v=" "/>
  </r>
  <r>
    <d v="2003-04-24T00:00:00"/>
    <n v="2003"/>
    <x v="3"/>
    <s v="20034"/>
    <x v="1"/>
    <s v="Neutro4"/>
    <s v=" "/>
  </r>
  <r>
    <d v="2003-04-25T00:00:00"/>
    <n v="2003"/>
    <x v="3"/>
    <s v="20034"/>
    <x v="1"/>
    <s v="Neutro4"/>
    <s v=" "/>
  </r>
  <r>
    <d v="2003-04-26T00:00:00"/>
    <n v="2003"/>
    <x v="3"/>
    <s v="20034"/>
    <x v="1"/>
    <s v="Neutro4"/>
    <s v=" "/>
  </r>
  <r>
    <d v="2003-04-27T00:00:00"/>
    <n v="2003"/>
    <x v="3"/>
    <s v="20034"/>
    <x v="1"/>
    <s v="Neutro4"/>
    <s v=" "/>
  </r>
  <r>
    <d v="2003-04-28T00:00:00"/>
    <n v="2003"/>
    <x v="3"/>
    <s v="20034"/>
    <x v="1"/>
    <s v="Neutro4"/>
    <s v=" "/>
  </r>
  <r>
    <d v="2003-04-29T00:00:00"/>
    <n v="2003"/>
    <x v="3"/>
    <s v="20034"/>
    <x v="1"/>
    <s v="Neutro4"/>
    <s v=" "/>
  </r>
  <r>
    <d v="2003-04-30T00:00:00"/>
    <n v="2003"/>
    <x v="3"/>
    <s v="20034"/>
    <x v="1"/>
    <s v="Neutro4"/>
    <s v=" "/>
  </r>
  <r>
    <d v="2003-05-01T00:00:00"/>
    <n v="2003"/>
    <x v="4"/>
    <s v="20035"/>
    <x v="1"/>
    <s v="Neutro5"/>
    <s v=" "/>
  </r>
  <r>
    <d v="2003-05-02T00:00:00"/>
    <n v="2003"/>
    <x v="4"/>
    <s v="20035"/>
    <x v="1"/>
    <s v="Neutro5"/>
    <s v=" "/>
  </r>
  <r>
    <d v="2003-05-03T00:00:00"/>
    <n v="2003"/>
    <x v="4"/>
    <s v="20035"/>
    <x v="1"/>
    <s v="Neutro5"/>
    <s v=" "/>
  </r>
  <r>
    <d v="2003-05-04T00:00:00"/>
    <n v="2003"/>
    <x v="4"/>
    <s v="20035"/>
    <x v="1"/>
    <s v="Neutro5"/>
    <s v=" "/>
  </r>
  <r>
    <d v="2003-05-05T00:00:00"/>
    <n v="2003"/>
    <x v="4"/>
    <s v="20035"/>
    <x v="1"/>
    <s v="Neutro5"/>
    <s v=" "/>
  </r>
  <r>
    <d v="2003-05-06T00:00:00"/>
    <n v="2003"/>
    <x v="4"/>
    <s v="20035"/>
    <x v="1"/>
    <s v="Neutro5"/>
    <s v=" "/>
  </r>
  <r>
    <d v="2003-05-07T00:00:00"/>
    <n v="2003"/>
    <x v="4"/>
    <s v="20035"/>
    <x v="1"/>
    <s v="Neutro5"/>
    <s v=" "/>
  </r>
  <r>
    <d v="2003-05-08T00:00:00"/>
    <n v="2003"/>
    <x v="4"/>
    <s v="20035"/>
    <x v="1"/>
    <s v="Neutro5"/>
    <s v=" "/>
  </r>
  <r>
    <d v="2003-05-09T00:00:00"/>
    <n v="2003"/>
    <x v="4"/>
    <s v="20035"/>
    <x v="1"/>
    <s v="Neutro5"/>
    <s v=" "/>
  </r>
  <r>
    <d v="2003-05-10T00:00:00"/>
    <n v="2003"/>
    <x v="4"/>
    <s v="20035"/>
    <x v="1"/>
    <s v="Neutro5"/>
    <s v=" "/>
  </r>
  <r>
    <d v="2003-05-11T00:00:00"/>
    <n v="2003"/>
    <x v="4"/>
    <s v="20035"/>
    <x v="1"/>
    <s v="Neutro5"/>
    <s v=" "/>
  </r>
  <r>
    <d v="2003-05-12T00:00:00"/>
    <n v="2003"/>
    <x v="4"/>
    <s v="20035"/>
    <x v="1"/>
    <s v="Neutro5"/>
    <s v=" "/>
  </r>
  <r>
    <d v="2003-05-13T00:00:00"/>
    <n v="2003"/>
    <x v="4"/>
    <s v="20035"/>
    <x v="1"/>
    <s v="Neutro5"/>
    <s v=" "/>
  </r>
  <r>
    <d v="2003-05-14T00:00:00"/>
    <n v="2003"/>
    <x v="4"/>
    <s v="20035"/>
    <x v="1"/>
    <s v="Neutro5"/>
    <s v=" "/>
  </r>
  <r>
    <d v="2003-05-15T00:00:00"/>
    <n v="2003"/>
    <x v="4"/>
    <s v="20035"/>
    <x v="1"/>
    <s v="Neutro5"/>
    <s v=" "/>
  </r>
  <r>
    <d v="2003-05-16T00:00:00"/>
    <n v="2003"/>
    <x v="4"/>
    <s v="20035"/>
    <x v="1"/>
    <s v="Neutro5"/>
    <s v=" "/>
  </r>
  <r>
    <d v="2003-05-17T00:00:00"/>
    <n v="2003"/>
    <x v="4"/>
    <s v="20035"/>
    <x v="1"/>
    <s v="Neutro5"/>
    <s v=" "/>
  </r>
  <r>
    <d v="2003-05-18T00:00:00"/>
    <n v="2003"/>
    <x v="4"/>
    <s v="20035"/>
    <x v="1"/>
    <s v="Neutro5"/>
    <s v=" "/>
  </r>
  <r>
    <d v="2003-05-19T00:00:00"/>
    <n v="2003"/>
    <x v="4"/>
    <s v="20035"/>
    <x v="1"/>
    <s v="Neutro5"/>
    <s v=" "/>
  </r>
  <r>
    <d v="2003-05-20T00:00:00"/>
    <n v="2003"/>
    <x v="4"/>
    <s v="20035"/>
    <x v="1"/>
    <s v="Neutro5"/>
    <s v=" "/>
  </r>
  <r>
    <d v="2003-05-21T00:00:00"/>
    <n v="2003"/>
    <x v="4"/>
    <s v="20035"/>
    <x v="1"/>
    <s v="Neutro5"/>
    <s v=" "/>
  </r>
  <r>
    <d v="2003-05-22T00:00:00"/>
    <n v="2003"/>
    <x v="4"/>
    <s v="20035"/>
    <x v="1"/>
    <s v="Neutro5"/>
    <s v=" "/>
  </r>
  <r>
    <d v="2003-05-23T00:00:00"/>
    <n v="2003"/>
    <x v="4"/>
    <s v="20035"/>
    <x v="1"/>
    <s v="Neutro5"/>
    <s v=" "/>
  </r>
  <r>
    <d v="2003-05-24T00:00:00"/>
    <n v="2003"/>
    <x v="4"/>
    <s v="20035"/>
    <x v="1"/>
    <s v="Neutro5"/>
    <s v=" "/>
  </r>
  <r>
    <d v="2003-05-25T00:00:00"/>
    <n v="2003"/>
    <x v="4"/>
    <s v="20035"/>
    <x v="1"/>
    <s v="Neutro5"/>
    <s v=" "/>
  </r>
  <r>
    <d v="2003-05-26T00:00:00"/>
    <n v="2003"/>
    <x v="4"/>
    <s v="20035"/>
    <x v="1"/>
    <s v="Neutro5"/>
    <s v=" "/>
  </r>
  <r>
    <d v="2003-05-27T00:00:00"/>
    <n v="2003"/>
    <x v="4"/>
    <s v="20035"/>
    <x v="1"/>
    <s v="Neutro5"/>
    <s v=" "/>
  </r>
  <r>
    <d v="2003-05-28T00:00:00"/>
    <n v="2003"/>
    <x v="4"/>
    <s v="20035"/>
    <x v="1"/>
    <s v="Neutro5"/>
    <s v=" "/>
  </r>
  <r>
    <d v="2003-05-29T00:00:00"/>
    <n v="2003"/>
    <x v="4"/>
    <s v="20035"/>
    <x v="1"/>
    <s v="Neutro5"/>
    <s v=" "/>
  </r>
  <r>
    <d v="2003-05-30T00:00:00"/>
    <n v="2003"/>
    <x v="4"/>
    <s v="20035"/>
    <x v="1"/>
    <s v="Neutro5"/>
    <s v=" "/>
  </r>
  <r>
    <d v="2003-05-31T00:00:00"/>
    <n v="2003"/>
    <x v="4"/>
    <s v="20035"/>
    <x v="1"/>
    <s v="Neutro5"/>
    <s v=" "/>
  </r>
  <r>
    <d v="2003-06-01T00:00:00"/>
    <n v="2003"/>
    <x v="5"/>
    <s v="20036"/>
    <x v="1"/>
    <s v="Neutro6"/>
    <s v=" "/>
  </r>
  <r>
    <d v="2003-06-02T00:00:00"/>
    <n v="2003"/>
    <x v="5"/>
    <s v="20036"/>
    <x v="1"/>
    <s v="Neutro6"/>
    <s v=" "/>
  </r>
  <r>
    <d v="2003-06-03T00:00:00"/>
    <n v="2003"/>
    <x v="5"/>
    <s v="20036"/>
    <x v="1"/>
    <s v="Neutro6"/>
    <s v=" "/>
  </r>
  <r>
    <d v="2003-06-04T00:00:00"/>
    <n v="2003"/>
    <x v="5"/>
    <s v="20036"/>
    <x v="1"/>
    <s v="Neutro6"/>
    <s v=" "/>
  </r>
  <r>
    <d v="2003-06-05T00:00:00"/>
    <n v="2003"/>
    <x v="5"/>
    <s v="20036"/>
    <x v="1"/>
    <s v="Neutro6"/>
    <s v=" "/>
  </r>
  <r>
    <d v="2003-06-06T00:00:00"/>
    <n v="2003"/>
    <x v="5"/>
    <s v="20036"/>
    <x v="1"/>
    <s v="Neutro6"/>
    <s v=" "/>
  </r>
  <r>
    <d v="2003-06-07T00:00:00"/>
    <n v="2003"/>
    <x v="5"/>
    <s v="20036"/>
    <x v="1"/>
    <s v="Neutro6"/>
    <s v=" "/>
  </r>
  <r>
    <d v="2003-06-08T00:00:00"/>
    <n v="2003"/>
    <x v="5"/>
    <s v="20036"/>
    <x v="1"/>
    <s v="Neutro6"/>
    <s v=" "/>
  </r>
  <r>
    <d v="2003-06-09T00:00:00"/>
    <n v="2003"/>
    <x v="5"/>
    <s v="20036"/>
    <x v="1"/>
    <s v="Neutro6"/>
    <s v=" "/>
  </r>
  <r>
    <d v="2003-06-10T00:00:00"/>
    <n v="2003"/>
    <x v="5"/>
    <s v="20036"/>
    <x v="1"/>
    <s v="Neutro6"/>
    <s v=" "/>
  </r>
  <r>
    <d v="2003-06-11T00:00:00"/>
    <n v="2003"/>
    <x v="5"/>
    <s v="20036"/>
    <x v="1"/>
    <s v="Neutro6"/>
    <s v=" "/>
  </r>
  <r>
    <d v="2003-06-12T00:00:00"/>
    <n v="2003"/>
    <x v="5"/>
    <s v="20036"/>
    <x v="1"/>
    <s v="Neutro6"/>
    <s v=" "/>
  </r>
  <r>
    <d v="2003-06-13T00:00:00"/>
    <n v="2003"/>
    <x v="5"/>
    <s v="20036"/>
    <x v="1"/>
    <s v="Neutro6"/>
    <s v=" "/>
  </r>
  <r>
    <d v="2003-06-14T00:00:00"/>
    <n v="2003"/>
    <x v="5"/>
    <s v="20036"/>
    <x v="1"/>
    <s v="Neutro6"/>
    <s v=" "/>
  </r>
  <r>
    <d v="2003-06-15T00:00:00"/>
    <n v="2003"/>
    <x v="5"/>
    <s v="20036"/>
    <x v="1"/>
    <s v="Neutro6"/>
    <s v=" "/>
  </r>
  <r>
    <d v="2003-06-16T00:00:00"/>
    <n v="2003"/>
    <x v="5"/>
    <s v="20036"/>
    <x v="1"/>
    <s v="Neutro6"/>
    <s v=" "/>
  </r>
  <r>
    <d v="2003-06-17T00:00:00"/>
    <n v="2003"/>
    <x v="5"/>
    <s v="20036"/>
    <x v="1"/>
    <s v="Neutro6"/>
    <s v=" "/>
  </r>
  <r>
    <d v="2003-06-18T00:00:00"/>
    <n v="2003"/>
    <x v="5"/>
    <s v="20036"/>
    <x v="1"/>
    <s v="Neutro6"/>
    <s v=" "/>
  </r>
  <r>
    <d v="2003-06-19T00:00:00"/>
    <n v="2003"/>
    <x v="5"/>
    <s v="20036"/>
    <x v="1"/>
    <s v="Neutro6"/>
    <s v=" "/>
  </r>
  <r>
    <d v="2003-06-20T00:00:00"/>
    <n v="2003"/>
    <x v="5"/>
    <s v="20036"/>
    <x v="1"/>
    <s v="Neutro6"/>
    <s v=" "/>
  </r>
  <r>
    <d v="2003-06-21T00:00:00"/>
    <n v="2003"/>
    <x v="5"/>
    <s v="20036"/>
    <x v="1"/>
    <s v="Neutro6"/>
    <s v=" "/>
  </r>
  <r>
    <d v="2003-06-22T00:00:00"/>
    <n v="2003"/>
    <x v="5"/>
    <s v="20036"/>
    <x v="1"/>
    <s v="Neutro6"/>
    <s v=" "/>
  </r>
  <r>
    <d v="2003-06-23T00:00:00"/>
    <n v="2003"/>
    <x v="5"/>
    <s v="20036"/>
    <x v="1"/>
    <s v="Neutro6"/>
    <s v=" "/>
  </r>
  <r>
    <d v="2003-06-24T00:00:00"/>
    <n v="2003"/>
    <x v="5"/>
    <s v="20036"/>
    <x v="1"/>
    <s v="Neutro6"/>
    <s v=" "/>
  </r>
  <r>
    <d v="2003-06-25T00:00:00"/>
    <n v="2003"/>
    <x v="5"/>
    <s v="20036"/>
    <x v="1"/>
    <s v="Neutro6"/>
    <s v=" "/>
  </r>
  <r>
    <d v="2003-06-26T00:00:00"/>
    <n v="2003"/>
    <x v="5"/>
    <s v="20036"/>
    <x v="1"/>
    <s v="Neutro6"/>
    <s v=" "/>
  </r>
  <r>
    <d v="2003-06-27T00:00:00"/>
    <n v="2003"/>
    <x v="5"/>
    <s v="20036"/>
    <x v="1"/>
    <s v="Neutro6"/>
    <s v=" "/>
  </r>
  <r>
    <d v="2003-06-28T00:00:00"/>
    <n v="2003"/>
    <x v="5"/>
    <s v="20036"/>
    <x v="1"/>
    <s v="Neutro6"/>
    <s v=" "/>
  </r>
  <r>
    <d v="2003-06-29T00:00:00"/>
    <n v="2003"/>
    <x v="5"/>
    <s v="20036"/>
    <x v="1"/>
    <s v="Neutro6"/>
    <s v=" "/>
  </r>
  <r>
    <d v="2003-06-30T00:00:00"/>
    <n v="2003"/>
    <x v="5"/>
    <s v="20036"/>
    <x v="1"/>
    <s v="Neutro6"/>
    <s v=" "/>
  </r>
  <r>
    <d v="2003-07-01T00:00:00"/>
    <n v="2003"/>
    <x v="6"/>
    <s v="20037"/>
    <x v="1"/>
    <s v="Neutro7"/>
    <s v=" "/>
  </r>
  <r>
    <d v="2003-07-02T00:00:00"/>
    <n v="2003"/>
    <x v="6"/>
    <s v="20037"/>
    <x v="1"/>
    <s v="Neutro7"/>
    <s v=" "/>
  </r>
  <r>
    <d v="2003-07-03T00:00:00"/>
    <n v="2003"/>
    <x v="6"/>
    <s v="20037"/>
    <x v="1"/>
    <s v="Neutro7"/>
    <s v=" "/>
  </r>
  <r>
    <d v="2003-07-04T00:00:00"/>
    <n v="2003"/>
    <x v="6"/>
    <s v="20037"/>
    <x v="1"/>
    <s v="Neutro7"/>
    <s v=" "/>
  </r>
  <r>
    <d v="2003-07-05T00:00:00"/>
    <n v="2003"/>
    <x v="6"/>
    <s v="20037"/>
    <x v="1"/>
    <s v="Neutro7"/>
    <s v=" "/>
  </r>
  <r>
    <d v="2003-07-06T00:00:00"/>
    <n v="2003"/>
    <x v="6"/>
    <s v="20037"/>
    <x v="1"/>
    <s v="Neutro7"/>
    <s v=" "/>
  </r>
  <r>
    <d v="2003-07-07T00:00:00"/>
    <n v="2003"/>
    <x v="6"/>
    <s v="20037"/>
    <x v="1"/>
    <s v="Neutro7"/>
    <s v=" "/>
  </r>
  <r>
    <d v="2003-07-08T00:00:00"/>
    <n v="2003"/>
    <x v="6"/>
    <s v="20037"/>
    <x v="1"/>
    <s v="Neutro7"/>
    <s v=" "/>
  </r>
  <r>
    <d v="2003-07-09T00:00:00"/>
    <n v="2003"/>
    <x v="6"/>
    <s v="20037"/>
    <x v="1"/>
    <s v="Neutro7"/>
    <s v=" "/>
  </r>
  <r>
    <d v="2003-07-10T00:00:00"/>
    <n v="2003"/>
    <x v="6"/>
    <s v="20037"/>
    <x v="1"/>
    <s v="Neutro7"/>
    <s v=" "/>
  </r>
  <r>
    <d v="2003-07-11T00:00:00"/>
    <n v="2003"/>
    <x v="6"/>
    <s v="20037"/>
    <x v="1"/>
    <s v="Neutro7"/>
    <s v=" "/>
  </r>
  <r>
    <d v="2003-07-12T00:00:00"/>
    <n v="2003"/>
    <x v="6"/>
    <s v="20037"/>
    <x v="1"/>
    <s v="Neutro7"/>
    <s v=" "/>
  </r>
  <r>
    <d v="2003-07-13T00:00:00"/>
    <n v="2003"/>
    <x v="6"/>
    <s v="20037"/>
    <x v="1"/>
    <s v="Neutro7"/>
    <s v=" "/>
  </r>
  <r>
    <d v="2003-07-14T00:00:00"/>
    <n v="2003"/>
    <x v="6"/>
    <s v="20037"/>
    <x v="1"/>
    <s v="Neutro7"/>
    <s v=" "/>
  </r>
  <r>
    <d v="2003-07-15T00:00:00"/>
    <n v="2003"/>
    <x v="6"/>
    <s v="20037"/>
    <x v="1"/>
    <s v="Neutro7"/>
    <s v=" "/>
  </r>
  <r>
    <d v="2003-07-16T00:00:00"/>
    <n v="2003"/>
    <x v="6"/>
    <s v="20037"/>
    <x v="1"/>
    <s v="Neutro7"/>
    <s v=" "/>
  </r>
  <r>
    <d v="2003-07-17T00:00:00"/>
    <n v="2003"/>
    <x v="6"/>
    <s v="20037"/>
    <x v="1"/>
    <s v="Neutro7"/>
    <s v=" "/>
  </r>
  <r>
    <d v="2003-07-18T00:00:00"/>
    <n v="2003"/>
    <x v="6"/>
    <s v="20037"/>
    <x v="1"/>
    <s v="Neutro7"/>
    <s v=" "/>
  </r>
  <r>
    <d v="2003-07-19T00:00:00"/>
    <n v="2003"/>
    <x v="6"/>
    <s v="20037"/>
    <x v="1"/>
    <s v="Neutro7"/>
    <s v=" "/>
  </r>
  <r>
    <d v="2003-07-20T00:00:00"/>
    <n v="2003"/>
    <x v="6"/>
    <s v="20037"/>
    <x v="1"/>
    <s v="Neutro7"/>
    <s v=" "/>
  </r>
  <r>
    <d v="2003-07-21T00:00:00"/>
    <n v="2003"/>
    <x v="6"/>
    <s v="20037"/>
    <x v="1"/>
    <s v="Neutro7"/>
    <s v=" "/>
  </r>
  <r>
    <d v="2003-07-22T00:00:00"/>
    <n v="2003"/>
    <x v="6"/>
    <s v="20037"/>
    <x v="1"/>
    <s v="Neutro7"/>
    <s v=" "/>
  </r>
  <r>
    <d v="2003-07-23T00:00:00"/>
    <n v="2003"/>
    <x v="6"/>
    <s v="20037"/>
    <x v="1"/>
    <s v="Neutro7"/>
    <s v=" "/>
  </r>
  <r>
    <d v="2003-07-24T00:00:00"/>
    <n v="2003"/>
    <x v="6"/>
    <s v="20037"/>
    <x v="1"/>
    <s v="Neutro7"/>
    <s v=" "/>
  </r>
  <r>
    <d v="2003-07-25T00:00:00"/>
    <n v="2003"/>
    <x v="6"/>
    <s v="20037"/>
    <x v="1"/>
    <s v="Neutro7"/>
    <s v=" "/>
  </r>
  <r>
    <d v="2003-07-26T00:00:00"/>
    <n v="2003"/>
    <x v="6"/>
    <s v="20037"/>
    <x v="1"/>
    <s v="Neutro7"/>
    <s v=" "/>
  </r>
  <r>
    <d v="2003-07-27T00:00:00"/>
    <n v="2003"/>
    <x v="6"/>
    <s v="20037"/>
    <x v="1"/>
    <s v="Neutro7"/>
    <s v=" "/>
  </r>
  <r>
    <d v="2003-07-28T00:00:00"/>
    <n v="2003"/>
    <x v="6"/>
    <s v="20037"/>
    <x v="1"/>
    <s v="Neutro7"/>
    <s v=" "/>
  </r>
  <r>
    <d v="2003-07-29T00:00:00"/>
    <n v="2003"/>
    <x v="6"/>
    <s v="20037"/>
    <x v="1"/>
    <s v="Neutro7"/>
    <s v=" "/>
  </r>
  <r>
    <d v="2003-07-30T00:00:00"/>
    <n v="2003"/>
    <x v="6"/>
    <s v="20037"/>
    <x v="1"/>
    <s v="Neutro7"/>
    <s v=" "/>
  </r>
  <r>
    <d v="2003-07-31T00:00:00"/>
    <n v="2003"/>
    <x v="6"/>
    <s v="20037"/>
    <x v="1"/>
    <s v="Neutro7"/>
    <s v=" "/>
  </r>
  <r>
    <d v="2003-08-01T00:00:00"/>
    <n v="2003"/>
    <x v="7"/>
    <s v="20038"/>
    <x v="1"/>
    <s v="Neutro8"/>
    <s v=" "/>
  </r>
  <r>
    <d v="2003-08-02T00:00:00"/>
    <n v="2003"/>
    <x v="7"/>
    <s v="20038"/>
    <x v="1"/>
    <s v="Neutro8"/>
    <s v=" "/>
  </r>
  <r>
    <d v="2003-08-03T00:00:00"/>
    <n v="2003"/>
    <x v="7"/>
    <s v="20038"/>
    <x v="1"/>
    <s v="Neutro8"/>
    <s v=" "/>
  </r>
  <r>
    <d v="2003-08-04T00:00:00"/>
    <n v="2003"/>
    <x v="7"/>
    <s v="20038"/>
    <x v="1"/>
    <s v="Neutro8"/>
    <s v=" "/>
  </r>
  <r>
    <d v="2003-08-05T00:00:00"/>
    <n v="2003"/>
    <x v="7"/>
    <s v="20038"/>
    <x v="1"/>
    <s v="Neutro8"/>
    <s v=" "/>
  </r>
  <r>
    <d v="2003-08-06T00:00:00"/>
    <n v="2003"/>
    <x v="7"/>
    <s v="20038"/>
    <x v="1"/>
    <s v="Neutro8"/>
    <s v=" "/>
  </r>
  <r>
    <d v="2003-08-07T00:00:00"/>
    <n v="2003"/>
    <x v="7"/>
    <s v="20038"/>
    <x v="1"/>
    <s v="Neutro8"/>
    <s v=" "/>
  </r>
  <r>
    <d v="2003-08-08T00:00:00"/>
    <n v="2003"/>
    <x v="7"/>
    <s v="20038"/>
    <x v="1"/>
    <s v="Neutro8"/>
    <s v=" "/>
  </r>
  <r>
    <d v="2003-08-09T00:00:00"/>
    <n v="2003"/>
    <x v="7"/>
    <s v="20038"/>
    <x v="1"/>
    <s v="Neutro8"/>
    <s v=" "/>
  </r>
  <r>
    <d v="2003-08-10T00:00:00"/>
    <n v="2003"/>
    <x v="7"/>
    <s v="20038"/>
    <x v="1"/>
    <s v="Neutro8"/>
    <s v=" "/>
  </r>
  <r>
    <d v="2003-08-11T00:00:00"/>
    <n v="2003"/>
    <x v="7"/>
    <s v="20038"/>
    <x v="1"/>
    <s v="Neutro8"/>
    <s v=" "/>
  </r>
  <r>
    <d v="2003-08-12T00:00:00"/>
    <n v="2003"/>
    <x v="7"/>
    <s v="20038"/>
    <x v="1"/>
    <s v="Neutro8"/>
    <s v=" "/>
  </r>
  <r>
    <d v="2003-08-13T00:00:00"/>
    <n v="2003"/>
    <x v="7"/>
    <s v="20038"/>
    <x v="1"/>
    <s v="Neutro8"/>
    <s v=" "/>
  </r>
  <r>
    <d v="2003-08-14T00:00:00"/>
    <n v="2003"/>
    <x v="7"/>
    <s v="20038"/>
    <x v="1"/>
    <s v="Neutro8"/>
    <s v=" "/>
  </r>
  <r>
    <d v="2003-08-15T00:00:00"/>
    <n v="2003"/>
    <x v="7"/>
    <s v="20038"/>
    <x v="1"/>
    <s v="Neutro8"/>
    <s v=" "/>
  </r>
  <r>
    <d v="2003-08-16T00:00:00"/>
    <n v="2003"/>
    <x v="7"/>
    <s v="20038"/>
    <x v="1"/>
    <s v="Neutro8"/>
    <s v=" "/>
  </r>
  <r>
    <d v="2003-08-17T00:00:00"/>
    <n v="2003"/>
    <x v="7"/>
    <s v="20038"/>
    <x v="1"/>
    <s v="Neutro8"/>
    <s v=" "/>
  </r>
  <r>
    <d v="2003-08-18T00:00:00"/>
    <n v="2003"/>
    <x v="7"/>
    <s v="20038"/>
    <x v="1"/>
    <s v="Neutro8"/>
    <s v=" "/>
  </r>
  <r>
    <d v="2003-08-19T00:00:00"/>
    <n v="2003"/>
    <x v="7"/>
    <s v="20038"/>
    <x v="1"/>
    <s v="Neutro8"/>
    <s v=" "/>
  </r>
  <r>
    <d v="2003-08-20T00:00:00"/>
    <n v="2003"/>
    <x v="7"/>
    <s v="20038"/>
    <x v="1"/>
    <s v="Neutro8"/>
    <s v=" "/>
  </r>
  <r>
    <d v="2003-08-21T00:00:00"/>
    <n v="2003"/>
    <x v="7"/>
    <s v="20038"/>
    <x v="1"/>
    <s v="Neutro8"/>
    <s v=" "/>
  </r>
  <r>
    <d v="2003-08-22T00:00:00"/>
    <n v="2003"/>
    <x v="7"/>
    <s v="20038"/>
    <x v="1"/>
    <s v="Neutro8"/>
    <s v=" "/>
  </r>
  <r>
    <d v="2003-08-23T00:00:00"/>
    <n v="2003"/>
    <x v="7"/>
    <s v="20038"/>
    <x v="1"/>
    <s v="Neutro8"/>
    <s v=" "/>
  </r>
  <r>
    <d v="2003-08-24T00:00:00"/>
    <n v="2003"/>
    <x v="7"/>
    <s v="20038"/>
    <x v="1"/>
    <s v="Neutro8"/>
    <s v=" "/>
  </r>
  <r>
    <d v="2003-08-25T00:00:00"/>
    <n v="2003"/>
    <x v="7"/>
    <s v="20038"/>
    <x v="1"/>
    <s v="Neutro8"/>
    <s v=" "/>
  </r>
  <r>
    <d v="2003-08-26T00:00:00"/>
    <n v="2003"/>
    <x v="7"/>
    <s v="20038"/>
    <x v="1"/>
    <s v="Neutro8"/>
    <s v=" "/>
  </r>
  <r>
    <d v="2003-08-27T00:00:00"/>
    <n v="2003"/>
    <x v="7"/>
    <s v="20038"/>
    <x v="1"/>
    <s v="Neutro8"/>
    <s v=" "/>
  </r>
  <r>
    <d v="2003-08-28T00:00:00"/>
    <n v="2003"/>
    <x v="7"/>
    <s v="20038"/>
    <x v="1"/>
    <s v="Neutro8"/>
    <s v=" "/>
  </r>
  <r>
    <d v="2003-08-29T00:00:00"/>
    <n v="2003"/>
    <x v="7"/>
    <s v="20038"/>
    <x v="1"/>
    <s v="Neutro8"/>
    <s v=" "/>
  </r>
  <r>
    <d v="2003-08-30T00:00:00"/>
    <n v="2003"/>
    <x v="7"/>
    <s v="20038"/>
    <x v="1"/>
    <s v="Neutro8"/>
    <s v=" "/>
  </r>
  <r>
    <d v="2003-08-31T00:00:00"/>
    <n v="2003"/>
    <x v="7"/>
    <s v="20038"/>
    <x v="1"/>
    <s v="Neutro8"/>
    <s v=" "/>
  </r>
  <r>
    <d v="2003-09-01T00:00:00"/>
    <n v="2003"/>
    <x v="8"/>
    <s v="20039"/>
    <x v="1"/>
    <s v="Neutro9"/>
    <s v=" "/>
  </r>
  <r>
    <d v="2003-09-02T00:00:00"/>
    <n v="2003"/>
    <x v="8"/>
    <s v="20039"/>
    <x v="1"/>
    <s v="Neutro9"/>
    <s v=" "/>
  </r>
  <r>
    <d v="2003-09-03T00:00:00"/>
    <n v="2003"/>
    <x v="8"/>
    <s v="20039"/>
    <x v="1"/>
    <s v="Neutro9"/>
    <s v=" "/>
  </r>
  <r>
    <d v="2003-09-04T00:00:00"/>
    <n v="2003"/>
    <x v="8"/>
    <s v="20039"/>
    <x v="1"/>
    <s v="Neutro9"/>
    <s v=" "/>
  </r>
  <r>
    <d v="2003-09-05T00:00:00"/>
    <n v="2003"/>
    <x v="8"/>
    <s v="20039"/>
    <x v="1"/>
    <s v="Neutro9"/>
    <s v=" "/>
  </r>
  <r>
    <d v="2003-09-06T00:00:00"/>
    <n v="2003"/>
    <x v="8"/>
    <s v="20039"/>
    <x v="1"/>
    <s v="Neutro9"/>
    <s v=" "/>
  </r>
  <r>
    <d v="2003-09-07T00:00:00"/>
    <n v="2003"/>
    <x v="8"/>
    <s v="20039"/>
    <x v="1"/>
    <s v="Neutro9"/>
    <s v=" "/>
  </r>
  <r>
    <d v="2003-09-08T00:00:00"/>
    <n v="2003"/>
    <x v="8"/>
    <s v="20039"/>
    <x v="1"/>
    <s v="Neutro9"/>
    <s v=" "/>
  </r>
  <r>
    <d v="2003-09-09T00:00:00"/>
    <n v="2003"/>
    <x v="8"/>
    <s v="20039"/>
    <x v="1"/>
    <s v="Neutro9"/>
    <s v=" "/>
  </r>
  <r>
    <d v="2003-09-10T00:00:00"/>
    <n v="2003"/>
    <x v="8"/>
    <s v="20039"/>
    <x v="1"/>
    <s v="Neutro9"/>
    <s v=" "/>
  </r>
  <r>
    <d v="2003-09-11T00:00:00"/>
    <n v="2003"/>
    <x v="8"/>
    <s v="20039"/>
    <x v="1"/>
    <s v="Neutro9"/>
    <s v=" "/>
  </r>
  <r>
    <d v="2003-09-12T00:00:00"/>
    <n v="2003"/>
    <x v="8"/>
    <s v="20039"/>
    <x v="1"/>
    <s v="Neutro9"/>
    <s v=" "/>
  </r>
  <r>
    <d v="2003-09-13T00:00:00"/>
    <n v="2003"/>
    <x v="8"/>
    <s v="20039"/>
    <x v="1"/>
    <s v="Neutro9"/>
    <s v=" "/>
  </r>
  <r>
    <d v="2003-09-14T00:00:00"/>
    <n v="2003"/>
    <x v="8"/>
    <s v="20039"/>
    <x v="1"/>
    <s v="Neutro9"/>
    <s v=" "/>
  </r>
  <r>
    <d v="2003-09-15T00:00:00"/>
    <n v="2003"/>
    <x v="8"/>
    <s v="20039"/>
    <x v="1"/>
    <s v="Neutro9"/>
    <s v=" "/>
  </r>
  <r>
    <d v="2003-09-16T00:00:00"/>
    <n v="2003"/>
    <x v="8"/>
    <s v="20039"/>
    <x v="1"/>
    <s v="Neutro9"/>
    <s v=" "/>
  </r>
  <r>
    <d v="2003-09-17T00:00:00"/>
    <n v="2003"/>
    <x v="8"/>
    <s v="20039"/>
    <x v="1"/>
    <s v="Neutro9"/>
    <s v=" "/>
  </r>
  <r>
    <d v="2003-09-18T00:00:00"/>
    <n v="2003"/>
    <x v="8"/>
    <s v="20039"/>
    <x v="1"/>
    <s v="Neutro9"/>
    <s v=" "/>
  </r>
  <r>
    <d v="2003-09-19T00:00:00"/>
    <n v="2003"/>
    <x v="8"/>
    <s v="20039"/>
    <x v="1"/>
    <s v="Neutro9"/>
    <s v=" "/>
  </r>
  <r>
    <d v="2003-09-20T00:00:00"/>
    <n v="2003"/>
    <x v="8"/>
    <s v="20039"/>
    <x v="1"/>
    <s v="Neutro9"/>
    <s v=" "/>
  </r>
  <r>
    <d v="2003-09-21T00:00:00"/>
    <n v="2003"/>
    <x v="8"/>
    <s v="20039"/>
    <x v="1"/>
    <s v="Neutro9"/>
    <s v=" "/>
  </r>
  <r>
    <d v="2003-09-22T00:00:00"/>
    <n v="2003"/>
    <x v="8"/>
    <s v="20039"/>
    <x v="1"/>
    <s v="Neutro9"/>
    <s v=" "/>
  </r>
  <r>
    <d v="2003-09-23T00:00:00"/>
    <n v="2003"/>
    <x v="8"/>
    <s v="20039"/>
    <x v="1"/>
    <s v="Neutro9"/>
    <s v=" "/>
  </r>
  <r>
    <d v="2003-09-24T00:00:00"/>
    <n v="2003"/>
    <x v="8"/>
    <s v="20039"/>
    <x v="1"/>
    <s v="Neutro9"/>
    <s v=" "/>
  </r>
  <r>
    <d v="2003-09-25T00:00:00"/>
    <n v="2003"/>
    <x v="8"/>
    <s v="20039"/>
    <x v="1"/>
    <s v="Neutro9"/>
    <s v=" "/>
  </r>
  <r>
    <d v="2003-09-26T00:00:00"/>
    <n v="2003"/>
    <x v="8"/>
    <s v="20039"/>
    <x v="1"/>
    <s v="Neutro9"/>
    <s v=" "/>
  </r>
  <r>
    <d v="2003-09-27T00:00:00"/>
    <n v="2003"/>
    <x v="8"/>
    <s v="20039"/>
    <x v="1"/>
    <s v="Neutro9"/>
    <s v=" "/>
  </r>
  <r>
    <d v="2003-09-28T00:00:00"/>
    <n v="2003"/>
    <x v="8"/>
    <s v="20039"/>
    <x v="1"/>
    <s v="Neutro9"/>
    <s v=" "/>
  </r>
  <r>
    <d v="2003-09-29T00:00:00"/>
    <n v="2003"/>
    <x v="8"/>
    <s v="20039"/>
    <x v="1"/>
    <s v="Neutro9"/>
    <s v=" "/>
  </r>
  <r>
    <d v="2003-09-30T00:00:00"/>
    <n v="2003"/>
    <x v="8"/>
    <s v="20039"/>
    <x v="1"/>
    <s v="Neutro9"/>
    <s v=" "/>
  </r>
  <r>
    <d v="2003-10-01T00:00:00"/>
    <n v="2003"/>
    <x v="9"/>
    <s v="200310"/>
    <x v="1"/>
    <s v="Neutro10"/>
    <s v=" "/>
  </r>
  <r>
    <d v="2003-10-02T00:00:00"/>
    <n v="2003"/>
    <x v="9"/>
    <s v="200310"/>
    <x v="1"/>
    <s v="Neutro10"/>
    <s v=" "/>
  </r>
  <r>
    <d v="2003-10-03T00:00:00"/>
    <n v="2003"/>
    <x v="9"/>
    <s v="200310"/>
    <x v="1"/>
    <s v="Neutro10"/>
    <s v=" "/>
  </r>
  <r>
    <d v="2003-10-04T00:00:00"/>
    <n v="2003"/>
    <x v="9"/>
    <s v="200310"/>
    <x v="1"/>
    <s v="Neutro10"/>
    <s v=" "/>
  </r>
  <r>
    <d v="2003-10-05T00:00:00"/>
    <n v="2003"/>
    <x v="9"/>
    <s v="200310"/>
    <x v="1"/>
    <s v="Neutro10"/>
    <s v=" "/>
  </r>
  <r>
    <d v="2003-10-06T00:00:00"/>
    <n v="2003"/>
    <x v="9"/>
    <s v="200310"/>
    <x v="1"/>
    <s v="Neutro10"/>
    <s v=" "/>
  </r>
  <r>
    <d v="2003-10-07T00:00:00"/>
    <n v="2003"/>
    <x v="9"/>
    <s v="200310"/>
    <x v="1"/>
    <s v="Neutro10"/>
    <s v=" "/>
  </r>
  <r>
    <d v="2003-10-08T00:00:00"/>
    <n v="2003"/>
    <x v="9"/>
    <s v="200310"/>
    <x v="1"/>
    <s v="Neutro10"/>
    <s v=" "/>
  </r>
  <r>
    <d v="2003-10-09T00:00:00"/>
    <n v="2003"/>
    <x v="9"/>
    <s v="200310"/>
    <x v="1"/>
    <s v="Neutro10"/>
    <s v=" "/>
  </r>
  <r>
    <d v="2003-10-10T00:00:00"/>
    <n v="2003"/>
    <x v="9"/>
    <s v="200310"/>
    <x v="1"/>
    <s v="Neutro10"/>
    <s v=" "/>
  </r>
  <r>
    <d v="2003-10-11T00:00:00"/>
    <n v="2003"/>
    <x v="9"/>
    <s v="200310"/>
    <x v="1"/>
    <s v="Neutro10"/>
    <s v=" "/>
  </r>
  <r>
    <d v="2003-10-12T00:00:00"/>
    <n v="2003"/>
    <x v="9"/>
    <s v="200310"/>
    <x v="1"/>
    <s v="Neutro10"/>
    <s v=" "/>
  </r>
  <r>
    <d v="2003-10-13T00:00:00"/>
    <n v="2003"/>
    <x v="9"/>
    <s v="200310"/>
    <x v="1"/>
    <s v="Neutro10"/>
    <s v=" "/>
  </r>
  <r>
    <d v="2003-10-14T00:00:00"/>
    <n v="2003"/>
    <x v="9"/>
    <s v="200310"/>
    <x v="1"/>
    <s v="Neutro10"/>
    <s v=" "/>
  </r>
  <r>
    <d v="2003-10-15T00:00:00"/>
    <n v="2003"/>
    <x v="9"/>
    <s v="200310"/>
    <x v="1"/>
    <s v="Neutro10"/>
    <s v=" "/>
  </r>
  <r>
    <d v="2003-10-16T00:00:00"/>
    <n v="2003"/>
    <x v="9"/>
    <s v="200310"/>
    <x v="1"/>
    <s v="Neutro10"/>
    <s v=" "/>
  </r>
  <r>
    <d v="2003-10-17T00:00:00"/>
    <n v="2003"/>
    <x v="9"/>
    <s v="200310"/>
    <x v="1"/>
    <s v="Neutro10"/>
    <s v=" "/>
  </r>
  <r>
    <d v="2003-10-18T00:00:00"/>
    <n v="2003"/>
    <x v="9"/>
    <s v="200310"/>
    <x v="1"/>
    <s v="Neutro10"/>
    <s v=" "/>
  </r>
  <r>
    <d v="2003-10-19T00:00:00"/>
    <n v="2003"/>
    <x v="9"/>
    <s v="200310"/>
    <x v="1"/>
    <s v="Neutro10"/>
    <s v=" "/>
  </r>
  <r>
    <d v="2003-10-20T00:00:00"/>
    <n v="2003"/>
    <x v="9"/>
    <s v="200310"/>
    <x v="1"/>
    <s v="Neutro10"/>
    <s v=" "/>
  </r>
  <r>
    <d v="2003-10-21T00:00:00"/>
    <n v="2003"/>
    <x v="9"/>
    <s v="200310"/>
    <x v="1"/>
    <s v="Neutro10"/>
    <s v=" "/>
  </r>
  <r>
    <d v="2003-10-22T00:00:00"/>
    <n v="2003"/>
    <x v="9"/>
    <s v="200310"/>
    <x v="1"/>
    <s v="Neutro10"/>
    <s v=" "/>
  </r>
  <r>
    <d v="2003-10-23T00:00:00"/>
    <n v="2003"/>
    <x v="9"/>
    <s v="200310"/>
    <x v="1"/>
    <s v="Neutro10"/>
    <s v=" "/>
  </r>
  <r>
    <d v="2003-10-24T00:00:00"/>
    <n v="2003"/>
    <x v="9"/>
    <s v="200310"/>
    <x v="1"/>
    <s v="Neutro10"/>
    <s v=" "/>
  </r>
  <r>
    <d v="2003-10-25T00:00:00"/>
    <n v="2003"/>
    <x v="9"/>
    <s v="200310"/>
    <x v="1"/>
    <s v="Neutro10"/>
    <s v=" "/>
  </r>
  <r>
    <d v="2003-10-26T00:00:00"/>
    <n v="2003"/>
    <x v="9"/>
    <s v="200310"/>
    <x v="1"/>
    <s v="Neutro10"/>
    <s v=" "/>
  </r>
  <r>
    <d v="2003-10-27T00:00:00"/>
    <n v="2003"/>
    <x v="9"/>
    <s v="200310"/>
    <x v="1"/>
    <s v="Neutro10"/>
    <s v=" "/>
  </r>
  <r>
    <d v="2003-10-28T00:00:00"/>
    <n v="2003"/>
    <x v="9"/>
    <s v="200310"/>
    <x v="1"/>
    <s v="Neutro10"/>
    <s v=" "/>
  </r>
  <r>
    <d v="2003-10-29T00:00:00"/>
    <n v="2003"/>
    <x v="9"/>
    <s v="200310"/>
    <x v="1"/>
    <s v="Neutro10"/>
    <s v=" "/>
  </r>
  <r>
    <d v="2003-10-30T00:00:00"/>
    <n v="2003"/>
    <x v="9"/>
    <s v="200310"/>
    <x v="1"/>
    <s v="Neutro10"/>
    <s v=" "/>
  </r>
  <r>
    <d v="2003-10-31T00:00:00"/>
    <n v="2003"/>
    <x v="9"/>
    <s v="200310"/>
    <x v="1"/>
    <s v="Neutro10"/>
    <s v=" "/>
  </r>
  <r>
    <d v="2003-11-01T00:00:00"/>
    <n v="2003"/>
    <x v="10"/>
    <s v="200311"/>
    <x v="1"/>
    <s v="Neutro11"/>
    <s v=" "/>
  </r>
  <r>
    <d v="2003-11-02T00:00:00"/>
    <n v="2003"/>
    <x v="10"/>
    <s v="200311"/>
    <x v="1"/>
    <s v="Neutro11"/>
    <s v=" "/>
  </r>
  <r>
    <d v="2003-11-03T00:00:00"/>
    <n v="2003"/>
    <x v="10"/>
    <s v="200311"/>
    <x v="1"/>
    <s v="Neutro11"/>
    <s v=" "/>
  </r>
  <r>
    <d v="2003-11-04T00:00:00"/>
    <n v="2003"/>
    <x v="10"/>
    <s v="200311"/>
    <x v="1"/>
    <s v="Neutro11"/>
    <s v=" "/>
  </r>
  <r>
    <d v="2003-11-05T00:00:00"/>
    <n v="2003"/>
    <x v="10"/>
    <s v="200311"/>
    <x v="1"/>
    <s v="Neutro11"/>
    <s v=" "/>
  </r>
  <r>
    <d v="2003-11-06T00:00:00"/>
    <n v="2003"/>
    <x v="10"/>
    <s v="200311"/>
    <x v="1"/>
    <s v="Neutro11"/>
    <s v=" "/>
  </r>
  <r>
    <d v="2003-11-07T00:00:00"/>
    <n v="2003"/>
    <x v="10"/>
    <s v="200311"/>
    <x v="1"/>
    <s v="Neutro11"/>
    <s v=" "/>
  </r>
  <r>
    <d v="2003-11-08T00:00:00"/>
    <n v="2003"/>
    <x v="10"/>
    <s v="200311"/>
    <x v="1"/>
    <s v="Neutro11"/>
    <s v=" "/>
  </r>
  <r>
    <d v="2003-11-09T00:00:00"/>
    <n v="2003"/>
    <x v="10"/>
    <s v="200311"/>
    <x v="1"/>
    <s v="Neutro11"/>
    <s v=" "/>
  </r>
  <r>
    <d v="2003-11-10T00:00:00"/>
    <n v="2003"/>
    <x v="10"/>
    <s v="200311"/>
    <x v="1"/>
    <s v="Neutro11"/>
    <s v=" "/>
  </r>
  <r>
    <d v="2003-11-11T00:00:00"/>
    <n v="2003"/>
    <x v="10"/>
    <s v="200311"/>
    <x v="1"/>
    <s v="Neutro11"/>
    <s v=" "/>
  </r>
  <r>
    <d v="2003-11-12T00:00:00"/>
    <n v="2003"/>
    <x v="10"/>
    <s v="200311"/>
    <x v="1"/>
    <s v="Neutro11"/>
    <s v=" "/>
  </r>
  <r>
    <d v="2003-11-13T00:00:00"/>
    <n v="2003"/>
    <x v="10"/>
    <s v="200311"/>
    <x v="1"/>
    <s v="Neutro11"/>
    <s v=" "/>
  </r>
  <r>
    <d v="2003-11-14T00:00:00"/>
    <n v="2003"/>
    <x v="10"/>
    <s v="200311"/>
    <x v="1"/>
    <s v="Neutro11"/>
    <s v=" "/>
  </r>
  <r>
    <d v="2003-11-15T00:00:00"/>
    <n v="2003"/>
    <x v="10"/>
    <s v="200311"/>
    <x v="1"/>
    <s v="Neutro11"/>
    <s v=" "/>
  </r>
  <r>
    <d v="2003-11-16T00:00:00"/>
    <n v="2003"/>
    <x v="10"/>
    <s v="200311"/>
    <x v="1"/>
    <s v="Neutro11"/>
    <s v=" "/>
  </r>
  <r>
    <d v="2003-11-17T00:00:00"/>
    <n v="2003"/>
    <x v="10"/>
    <s v="200311"/>
    <x v="1"/>
    <s v="Neutro11"/>
    <s v=" "/>
  </r>
  <r>
    <d v="2003-11-18T00:00:00"/>
    <n v="2003"/>
    <x v="10"/>
    <s v="200311"/>
    <x v="1"/>
    <s v="Neutro11"/>
    <s v=" "/>
  </r>
  <r>
    <d v="2003-11-19T00:00:00"/>
    <n v="2003"/>
    <x v="10"/>
    <s v="200311"/>
    <x v="1"/>
    <s v="Neutro11"/>
    <s v=" "/>
  </r>
  <r>
    <d v="2003-11-20T00:00:00"/>
    <n v="2003"/>
    <x v="10"/>
    <s v="200311"/>
    <x v="1"/>
    <s v="Neutro11"/>
    <s v=" "/>
  </r>
  <r>
    <d v="2003-11-21T00:00:00"/>
    <n v="2003"/>
    <x v="10"/>
    <s v="200311"/>
    <x v="1"/>
    <s v="Neutro11"/>
    <s v=" "/>
  </r>
  <r>
    <d v="2003-11-22T00:00:00"/>
    <n v="2003"/>
    <x v="10"/>
    <s v="200311"/>
    <x v="1"/>
    <s v="Neutro11"/>
    <s v=" "/>
  </r>
  <r>
    <d v="2003-11-23T00:00:00"/>
    <n v="2003"/>
    <x v="10"/>
    <s v="200311"/>
    <x v="1"/>
    <s v="Neutro11"/>
    <s v=" "/>
  </r>
  <r>
    <d v="2003-11-24T00:00:00"/>
    <n v="2003"/>
    <x v="10"/>
    <s v="200311"/>
    <x v="1"/>
    <s v="Neutro11"/>
    <s v=" "/>
  </r>
  <r>
    <d v="2003-11-25T00:00:00"/>
    <n v="2003"/>
    <x v="10"/>
    <s v="200311"/>
    <x v="1"/>
    <s v="Neutro11"/>
    <s v=" "/>
  </r>
  <r>
    <d v="2003-11-26T00:00:00"/>
    <n v="2003"/>
    <x v="10"/>
    <s v="200311"/>
    <x v="1"/>
    <s v="Neutro11"/>
    <s v=" "/>
  </r>
  <r>
    <d v="2003-11-27T00:00:00"/>
    <n v="2003"/>
    <x v="10"/>
    <s v="200311"/>
    <x v="1"/>
    <s v="Neutro11"/>
    <s v=" "/>
  </r>
  <r>
    <d v="2003-11-28T00:00:00"/>
    <n v="2003"/>
    <x v="10"/>
    <s v="200311"/>
    <x v="1"/>
    <s v="Neutro11"/>
    <s v=" "/>
  </r>
  <r>
    <d v="2003-11-29T00:00:00"/>
    <n v="2003"/>
    <x v="10"/>
    <s v="200311"/>
    <x v="1"/>
    <s v="Neutro11"/>
    <s v=" "/>
  </r>
  <r>
    <d v="2003-11-30T00:00:00"/>
    <n v="2003"/>
    <x v="10"/>
    <s v="200311"/>
    <x v="1"/>
    <s v="Neutro11"/>
    <s v=" "/>
  </r>
  <r>
    <d v="2003-12-01T00:00:00"/>
    <n v="2003"/>
    <x v="11"/>
    <s v="200312"/>
    <x v="1"/>
    <s v="Neutro12"/>
    <s v=" "/>
  </r>
  <r>
    <d v="2003-12-02T00:00:00"/>
    <n v="2003"/>
    <x v="11"/>
    <s v="200312"/>
    <x v="1"/>
    <s v="Neutro12"/>
    <s v=" "/>
  </r>
  <r>
    <d v="2003-12-03T00:00:00"/>
    <n v="2003"/>
    <x v="11"/>
    <s v="200312"/>
    <x v="1"/>
    <s v="Neutro12"/>
    <s v=" "/>
  </r>
  <r>
    <d v="2003-12-04T00:00:00"/>
    <n v="2003"/>
    <x v="11"/>
    <s v="200312"/>
    <x v="1"/>
    <s v="Neutro12"/>
    <s v=" "/>
  </r>
  <r>
    <d v="2003-12-05T00:00:00"/>
    <n v="2003"/>
    <x v="11"/>
    <s v="200312"/>
    <x v="1"/>
    <s v="Neutro12"/>
    <s v=" "/>
  </r>
  <r>
    <d v="2003-12-06T00:00:00"/>
    <n v="2003"/>
    <x v="11"/>
    <s v="200312"/>
    <x v="1"/>
    <s v="Neutro12"/>
    <s v=" "/>
  </r>
  <r>
    <d v="2003-12-07T00:00:00"/>
    <n v="2003"/>
    <x v="11"/>
    <s v="200312"/>
    <x v="1"/>
    <s v="Neutro12"/>
    <s v=" "/>
  </r>
  <r>
    <d v="2003-12-08T00:00:00"/>
    <n v="2003"/>
    <x v="11"/>
    <s v="200312"/>
    <x v="1"/>
    <s v="Neutro12"/>
    <s v=" "/>
  </r>
  <r>
    <d v="2003-12-09T00:00:00"/>
    <n v="2003"/>
    <x v="11"/>
    <s v="200312"/>
    <x v="1"/>
    <s v="Neutro12"/>
    <s v=" "/>
  </r>
  <r>
    <d v="2003-12-10T00:00:00"/>
    <n v="2003"/>
    <x v="11"/>
    <s v="200312"/>
    <x v="1"/>
    <s v="Neutro12"/>
    <s v=" "/>
  </r>
  <r>
    <d v="2003-12-11T00:00:00"/>
    <n v="2003"/>
    <x v="11"/>
    <s v="200312"/>
    <x v="1"/>
    <s v="Neutro12"/>
    <s v=" "/>
  </r>
  <r>
    <d v="2003-12-12T00:00:00"/>
    <n v="2003"/>
    <x v="11"/>
    <s v="200312"/>
    <x v="1"/>
    <s v="Neutro12"/>
    <s v=" "/>
  </r>
  <r>
    <d v="2003-12-13T00:00:00"/>
    <n v="2003"/>
    <x v="11"/>
    <s v="200312"/>
    <x v="1"/>
    <s v="Neutro12"/>
    <s v=" "/>
  </r>
  <r>
    <d v="2003-12-14T00:00:00"/>
    <n v="2003"/>
    <x v="11"/>
    <s v="200312"/>
    <x v="1"/>
    <s v="Neutro12"/>
    <s v=" "/>
  </r>
  <r>
    <d v="2003-12-15T00:00:00"/>
    <n v="2003"/>
    <x v="11"/>
    <s v="200312"/>
    <x v="1"/>
    <s v="Neutro12"/>
    <s v=" "/>
  </r>
  <r>
    <d v="2003-12-16T00:00:00"/>
    <n v="2003"/>
    <x v="11"/>
    <s v="200312"/>
    <x v="1"/>
    <s v="Neutro12"/>
    <s v=" "/>
  </r>
  <r>
    <d v="2003-12-17T00:00:00"/>
    <n v="2003"/>
    <x v="11"/>
    <s v="200312"/>
    <x v="1"/>
    <s v="Neutro12"/>
    <s v=" "/>
  </r>
  <r>
    <d v="2003-12-18T00:00:00"/>
    <n v="2003"/>
    <x v="11"/>
    <s v="200312"/>
    <x v="1"/>
    <s v="Neutro12"/>
    <s v=" "/>
  </r>
  <r>
    <d v="2003-12-19T00:00:00"/>
    <n v="2003"/>
    <x v="11"/>
    <s v="200312"/>
    <x v="1"/>
    <s v="Neutro12"/>
    <s v=" "/>
  </r>
  <r>
    <d v="2003-12-20T00:00:00"/>
    <n v="2003"/>
    <x v="11"/>
    <s v="200312"/>
    <x v="1"/>
    <s v="Neutro12"/>
    <s v=" "/>
  </r>
  <r>
    <d v="2003-12-21T00:00:00"/>
    <n v="2003"/>
    <x v="11"/>
    <s v="200312"/>
    <x v="1"/>
    <s v="Neutro12"/>
    <s v=" "/>
  </r>
  <r>
    <d v="2003-12-22T00:00:00"/>
    <n v="2003"/>
    <x v="11"/>
    <s v="200312"/>
    <x v="1"/>
    <s v="Neutro12"/>
    <s v=" "/>
  </r>
  <r>
    <d v="2003-12-23T00:00:00"/>
    <n v="2003"/>
    <x v="11"/>
    <s v="200312"/>
    <x v="1"/>
    <s v="Neutro12"/>
    <s v=" "/>
  </r>
  <r>
    <d v="2003-12-24T00:00:00"/>
    <n v="2003"/>
    <x v="11"/>
    <s v="200312"/>
    <x v="1"/>
    <s v="Neutro12"/>
    <s v=" "/>
  </r>
  <r>
    <d v="2003-12-25T00:00:00"/>
    <n v="2003"/>
    <x v="11"/>
    <s v="200312"/>
    <x v="1"/>
    <s v="Neutro12"/>
    <s v=" "/>
  </r>
  <r>
    <d v="2003-12-26T00:00:00"/>
    <n v="2003"/>
    <x v="11"/>
    <s v="200312"/>
    <x v="1"/>
    <s v="Neutro12"/>
    <s v=" "/>
  </r>
  <r>
    <d v="2003-12-27T00:00:00"/>
    <n v="2003"/>
    <x v="11"/>
    <s v="200312"/>
    <x v="1"/>
    <s v="Neutro12"/>
    <s v=" "/>
  </r>
  <r>
    <d v="2003-12-28T00:00:00"/>
    <n v="2003"/>
    <x v="11"/>
    <s v="200312"/>
    <x v="1"/>
    <s v="Neutro12"/>
    <s v=" "/>
  </r>
  <r>
    <d v="2003-12-29T00:00:00"/>
    <n v="2003"/>
    <x v="11"/>
    <s v="200312"/>
    <x v="1"/>
    <s v="Neutro12"/>
    <s v=" "/>
  </r>
  <r>
    <d v="2003-12-30T00:00:00"/>
    <n v="2003"/>
    <x v="11"/>
    <s v="200312"/>
    <x v="1"/>
    <s v="Neutro12"/>
    <s v=" "/>
  </r>
  <r>
    <d v="2003-12-31T00:00:00"/>
    <n v="2003"/>
    <x v="11"/>
    <s v="200312"/>
    <x v="1"/>
    <s v="Neutro12"/>
    <s v=" "/>
  </r>
  <r>
    <d v="2004-01-01T00:00:00"/>
    <n v="2004"/>
    <x v="0"/>
    <s v="20041"/>
    <x v="1"/>
    <s v="Neutro1"/>
    <s v=" "/>
  </r>
  <r>
    <d v="2004-01-02T00:00:00"/>
    <n v="2004"/>
    <x v="0"/>
    <s v="20041"/>
    <x v="1"/>
    <s v="Neutro1"/>
    <s v=" "/>
  </r>
  <r>
    <d v="2004-01-03T00:00:00"/>
    <n v="2004"/>
    <x v="0"/>
    <s v="20041"/>
    <x v="1"/>
    <s v="Neutro1"/>
    <s v=" "/>
  </r>
  <r>
    <d v="2004-01-04T00:00:00"/>
    <n v="2004"/>
    <x v="0"/>
    <s v="20041"/>
    <x v="1"/>
    <s v="Neutro1"/>
    <s v=" "/>
  </r>
  <r>
    <d v="2004-01-05T00:00:00"/>
    <n v="2004"/>
    <x v="0"/>
    <s v="20041"/>
    <x v="1"/>
    <s v="Neutro1"/>
    <s v=" "/>
  </r>
  <r>
    <d v="2004-01-06T00:00:00"/>
    <n v="2004"/>
    <x v="0"/>
    <s v="20041"/>
    <x v="1"/>
    <s v="Neutro1"/>
    <s v=" "/>
  </r>
  <r>
    <d v="2004-01-07T00:00:00"/>
    <n v="2004"/>
    <x v="0"/>
    <s v="20041"/>
    <x v="1"/>
    <s v="Neutro1"/>
    <s v=" "/>
  </r>
  <r>
    <d v="2004-01-08T00:00:00"/>
    <n v="2004"/>
    <x v="0"/>
    <s v="20041"/>
    <x v="1"/>
    <s v="Neutro1"/>
    <s v=" "/>
  </r>
  <r>
    <d v="2004-01-09T00:00:00"/>
    <n v="2004"/>
    <x v="0"/>
    <s v="20041"/>
    <x v="1"/>
    <s v="Neutro1"/>
    <s v=" "/>
  </r>
  <r>
    <d v="2004-01-10T00:00:00"/>
    <n v="2004"/>
    <x v="0"/>
    <s v="20041"/>
    <x v="1"/>
    <s v="Neutro1"/>
    <s v=" "/>
  </r>
  <r>
    <d v="2004-01-11T00:00:00"/>
    <n v="2004"/>
    <x v="0"/>
    <s v="20041"/>
    <x v="1"/>
    <s v="Neutro1"/>
    <s v=" "/>
  </r>
  <r>
    <d v="2004-01-12T00:00:00"/>
    <n v="2004"/>
    <x v="0"/>
    <s v="20041"/>
    <x v="1"/>
    <s v="Neutro1"/>
    <s v=" "/>
  </r>
  <r>
    <d v="2004-01-13T00:00:00"/>
    <n v="2004"/>
    <x v="0"/>
    <s v="20041"/>
    <x v="1"/>
    <s v="Neutro1"/>
    <s v=" "/>
  </r>
  <r>
    <d v="2004-01-14T00:00:00"/>
    <n v="2004"/>
    <x v="0"/>
    <s v="20041"/>
    <x v="1"/>
    <s v="Neutro1"/>
    <s v=" "/>
  </r>
  <r>
    <d v="2004-01-15T00:00:00"/>
    <n v="2004"/>
    <x v="0"/>
    <s v="20041"/>
    <x v="1"/>
    <s v="Neutro1"/>
    <s v=" "/>
  </r>
  <r>
    <d v="2004-01-16T00:00:00"/>
    <n v="2004"/>
    <x v="0"/>
    <s v="20041"/>
    <x v="1"/>
    <s v="Neutro1"/>
    <s v=" "/>
  </r>
  <r>
    <d v="2004-01-17T00:00:00"/>
    <n v="2004"/>
    <x v="0"/>
    <s v="20041"/>
    <x v="1"/>
    <s v="Neutro1"/>
    <s v=" "/>
  </r>
  <r>
    <d v="2004-01-18T00:00:00"/>
    <n v="2004"/>
    <x v="0"/>
    <s v="20041"/>
    <x v="1"/>
    <s v="Neutro1"/>
    <s v=" "/>
  </r>
  <r>
    <d v="2004-01-19T00:00:00"/>
    <n v="2004"/>
    <x v="0"/>
    <s v="20041"/>
    <x v="1"/>
    <s v="Neutro1"/>
    <s v=" "/>
  </r>
  <r>
    <d v="2004-01-20T00:00:00"/>
    <n v="2004"/>
    <x v="0"/>
    <s v="20041"/>
    <x v="1"/>
    <s v="Neutro1"/>
    <s v=" "/>
  </r>
  <r>
    <d v="2004-01-21T00:00:00"/>
    <n v="2004"/>
    <x v="0"/>
    <s v="20041"/>
    <x v="1"/>
    <s v="Neutro1"/>
    <s v=" "/>
  </r>
  <r>
    <d v="2004-01-22T00:00:00"/>
    <n v="2004"/>
    <x v="0"/>
    <s v="20041"/>
    <x v="1"/>
    <s v="Neutro1"/>
    <s v=" "/>
  </r>
  <r>
    <d v="2004-01-23T00:00:00"/>
    <n v="2004"/>
    <x v="0"/>
    <s v="20041"/>
    <x v="1"/>
    <s v="Neutro1"/>
    <s v=" "/>
  </r>
  <r>
    <d v="2004-01-24T00:00:00"/>
    <n v="2004"/>
    <x v="0"/>
    <s v="20041"/>
    <x v="1"/>
    <s v="Neutro1"/>
    <s v=" "/>
  </r>
  <r>
    <d v="2004-01-25T00:00:00"/>
    <n v="2004"/>
    <x v="0"/>
    <s v="20041"/>
    <x v="1"/>
    <s v="Neutro1"/>
    <s v=" "/>
  </r>
  <r>
    <d v="2004-01-26T00:00:00"/>
    <n v="2004"/>
    <x v="0"/>
    <s v="20041"/>
    <x v="1"/>
    <s v="Neutro1"/>
    <s v=" "/>
  </r>
  <r>
    <d v="2004-01-27T00:00:00"/>
    <n v="2004"/>
    <x v="0"/>
    <s v="20041"/>
    <x v="1"/>
    <s v="Neutro1"/>
    <s v=" "/>
  </r>
  <r>
    <d v="2004-01-28T00:00:00"/>
    <n v="2004"/>
    <x v="0"/>
    <s v="20041"/>
    <x v="1"/>
    <s v="Neutro1"/>
    <s v=" "/>
  </r>
  <r>
    <d v="2004-01-29T00:00:00"/>
    <n v="2004"/>
    <x v="0"/>
    <s v="20041"/>
    <x v="1"/>
    <s v="Neutro1"/>
    <s v=" "/>
  </r>
  <r>
    <d v="2004-01-30T00:00:00"/>
    <n v="2004"/>
    <x v="0"/>
    <s v="20041"/>
    <x v="1"/>
    <s v="Neutro1"/>
    <s v=" "/>
  </r>
  <r>
    <d v="2004-01-31T00:00:00"/>
    <n v="2004"/>
    <x v="0"/>
    <s v="20041"/>
    <x v="1"/>
    <s v="Neutro1"/>
    <s v=" "/>
  </r>
  <r>
    <d v="2004-02-01T00:00:00"/>
    <n v="2004"/>
    <x v="1"/>
    <s v="20042"/>
    <x v="1"/>
    <s v="Neutro2"/>
    <s v=" "/>
  </r>
  <r>
    <d v="2004-02-02T00:00:00"/>
    <n v="2004"/>
    <x v="1"/>
    <s v="20042"/>
    <x v="1"/>
    <s v="Neutro2"/>
    <s v=" "/>
  </r>
  <r>
    <d v="2004-02-03T00:00:00"/>
    <n v="2004"/>
    <x v="1"/>
    <s v="20042"/>
    <x v="1"/>
    <s v="Neutro2"/>
    <s v=" "/>
  </r>
  <r>
    <d v="2004-02-04T00:00:00"/>
    <n v="2004"/>
    <x v="1"/>
    <s v="20042"/>
    <x v="1"/>
    <s v="Neutro2"/>
    <s v=" "/>
  </r>
  <r>
    <d v="2004-02-05T00:00:00"/>
    <n v="2004"/>
    <x v="1"/>
    <s v="20042"/>
    <x v="1"/>
    <s v="Neutro2"/>
    <s v=" "/>
  </r>
  <r>
    <d v="2004-02-06T00:00:00"/>
    <n v="2004"/>
    <x v="1"/>
    <s v="20042"/>
    <x v="1"/>
    <s v="Neutro2"/>
    <s v=" "/>
  </r>
  <r>
    <d v="2004-02-07T00:00:00"/>
    <n v="2004"/>
    <x v="1"/>
    <s v="20042"/>
    <x v="1"/>
    <s v="Neutro2"/>
    <s v=" "/>
  </r>
  <r>
    <d v="2004-02-08T00:00:00"/>
    <n v="2004"/>
    <x v="1"/>
    <s v="20042"/>
    <x v="1"/>
    <s v="Neutro2"/>
    <s v=" "/>
  </r>
  <r>
    <d v="2004-02-09T00:00:00"/>
    <n v="2004"/>
    <x v="1"/>
    <s v="20042"/>
    <x v="1"/>
    <s v="Neutro2"/>
    <s v=" "/>
  </r>
  <r>
    <d v="2004-02-10T00:00:00"/>
    <n v="2004"/>
    <x v="1"/>
    <s v="20042"/>
    <x v="1"/>
    <s v="Neutro2"/>
    <s v=" "/>
  </r>
  <r>
    <d v="2004-02-11T00:00:00"/>
    <n v="2004"/>
    <x v="1"/>
    <s v="20042"/>
    <x v="1"/>
    <s v="Neutro2"/>
    <s v=" "/>
  </r>
  <r>
    <d v="2004-02-12T00:00:00"/>
    <n v="2004"/>
    <x v="1"/>
    <s v="20042"/>
    <x v="1"/>
    <s v="Neutro2"/>
    <s v=" "/>
  </r>
  <r>
    <d v="2004-02-13T00:00:00"/>
    <n v="2004"/>
    <x v="1"/>
    <s v="20042"/>
    <x v="1"/>
    <s v="Neutro2"/>
    <s v=" "/>
  </r>
  <r>
    <d v="2004-02-14T00:00:00"/>
    <n v="2004"/>
    <x v="1"/>
    <s v="20042"/>
    <x v="1"/>
    <s v="Neutro2"/>
    <s v=" "/>
  </r>
  <r>
    <d v="2004-02-15T00:00:00"/>
    <n v="2004"/>
    <x v="1"/>
    <s v="20042"/>
    <x v="1"/>
    <s v="Neutro2"/>
    <s v=" "/>
  </r>
  <r>
    <d v="2004-02-16T00:00:00"/>
    <n v="2004"/>
    <x v="1"/>
    <s v="20042"/>
    <x v="1"/>
    <s v="Neutro2"/>
    <s v=" "/>
  </r>
  <r>
    <d v="2004-02-17T00:00:00"/>
    <n v="2004"/>
    <x v="1"/>
    <s v="20042"/>
    <x v="1"/>
    <s v="Neutro2"/>
    <s v=" "/>
  </r>
  <r>
    <d v="2004-02-18T00:00:00"/>
    <n v="2004"/>
    <x v="1"/>
    <s v="20042"/>
    <x v="1"/>
    <s v="Neutro2"/>
    <s v=" "/>
  </r>
  <r>
    <d v="2004-02-19T00:00:00"/>
    <n v="2004"/>
    <x v="1"/>
    <s v="20042"/>
    <x v="1"/>
    <s v="Neutro2"/>
    <s v=" "/>
  </r>
  <r>
    <d v="2004-02-20T00:00:00"/>
    <n v="2004"/>
    <x v="1"/>
    <s v="20042"/>
    <x v="1"/>
    <s v="Neutro2"/>
    <s v=" "/>
  </r>
  <r>
    <d v="2004-02-21T00:00:00"/>
    <n v="2004"/>
    <x v="1"/>
    <s v="20042"/>
    <x v="1"/>
    <s v="Neutro2"/>
    <s v=" "/>
  </r>
  <r>
    <d v="2004-02-22T00:00:00"/>
    <n v="2004"/>
    <x v="1"/>
    <s v="20042"/>
    <x v="1"/>
    <s v="Neutro2"/>
    <s v=" "/>
  </r>
  <r>
    <d v="2004-02-23T00:00:00"/>
    <n v="2004"/>
    <x v="1"/>
    <s v="20042"/>
    <x v="1"/>
    <s v="Neutro2"/>
    <s v=" "/>
  </r>
  <r>
    <d v="2004-02-24T00:00:00"/>
    <n v="2004"/>
    <x v="1"/>
    <s v="20042"/>
    <x v="1"/>
    <s v="Neutro2"/>
    <s v=" "/>
  </r>
  <r>
    <d v="2004-02-25T00:00:00"/>
    <n v="2004"/>
    <x v="1"/>
    <s v="20042"/>
    <x v="1"/>
    <s v="Neutro2"/>
    <s v=" "/>
  </r>
  <r>
    <d v="2004-02-26T00:00:00"/>
    <n v="2004"/>
    <x v="1"/>
    <s v="20042"/>
    <x v="1"/>
    <s v="Neutro2"/>
    <s v=" "/>
  </r>
  <r>
    <d v="2004-02-27T00:00:00"/>
    <n v="2004"/>
    <x v="1"/>
    <s v="20042"/>
    <x v="1"/>
    <s v="Neutro2"/>
    <s v=" "/>
  </r>
  <r>
    <d v="2004-02-28T00:00:00"/>
    <n v="2004"/>
    <x v="1"/>
    <s v="20042"/>
    <x v="1"/>
    <s v="Neutro2"/>
    <s v=" "/>
  </r>
  <r>
    <d v="2004-02-29T00:00:00"/>
    <n v="2004"/>
    <x v="1"/>
    <s v="20042"/>
    <x v="1"/>
    <s v="Neutro2"/>
    <s v=" "/>
  </r>
  <r>
    <d v="2004-03-01T00:00:00"/>
    <n v="2004"/>
    <x v="2"/>
    <s v="20043"/>
    <x v="1"/>
    <s v="Neutro3"/>
    <s v=" "/>
  </r>
  <r>
    <d v="2004-03-02T00:00:00"/>
    <n v="2004"/>
    <x v="2"/>
    <s v="20043"/>
    <x v="1"/>
    <s v="Neutro3"/>
    <s v=" "/>
  </r>
  <r>
    <d v="2004-03-03T00:00:00"/>
    <n v="2004"/>
    <x v="2"/>
    <s v="20043"/>
    <x v="1"/>
    <s v="Neutro3"/>
    <s v=" "/>
  </r>
  <r>
    <d v="2004-03-04T00:00:00"/>
    <n v="2004"/>
    <x v="2"/>
    <s v="20043"/>
    <x v="1"/>
    <s v="Neutro3"/>
    <s v=" "/>
  </r>
  <r>
    <d v="2004-03-05T00:00:00"/>
    <n v="2004"/>
    <x v="2"/>
    <s v="20043"/>
    <x v="1"/>
    <s v="Neutro3"/>
    <s v=" "/>
  </r>
  <r>
    <d v="2004-03-06T00:00:00"/>
    <n v="2004"/>
    <x v="2"/>
    <s v="20043"/>
    <x v="1"/>
    <s v="Neutro3"/>
    <s v=" "/>
  </r>
  <r>
    <d v="2004-03-07T00:00:00"/>
    <n v="2004"/>
    <x v="2"/>
    <s v="20043"/>
    <x v="1"/>
    <s v="Neutro3"/>
    <s v=" "/>
  </r>
  <r>
    <d v="2004-03-08T00:00:00"/>
    <n v="2004"/>
    <x v="2"/>
    <s v="20043"/>
    <x v="1"/>
    <s v="Neutro3"/>
    <s v=" "/>
  </r>
  <r>
    <d v="2004-03-09T00:00:00"/>
    <n v="2004"/>
    <x v="2"/>
    <s v="20043"/>
    <x v="1"/>
    <s v="Neutro3"/>
    <s v=" "/>
  </r>
  <r>
    <d v="2004-03-10T00:00:00"/>
    <n v="2004"/>
    <x v="2"/>
    <s v="20043"/>
    <x v="1"/>
    <s v="Neutro3"/>
    <s v=" "/>
  </r>
  <r>
    <d v="2004-03-11T00:00:00"/>
    <n v="2004"/>
    <x v="2"/>
    <s v="20043"/>
    <x v="1"/>
    <s v="Neutro3"/>
    <s v=" "/>
  </r>
  <r>
    <d v="2004-03-12T00:00:00"/>
    <n v="2004"/>
    <x v="2"/>
    <s v="20043"/>
    <x v="1"/>
    <s v="Neutro3"/>
    <s v=" "/>
  </r>
  <r>
    <d v="2004-03-13T00:00:00"/>
    <n v="2004"/>
    <x v="2"/>
    <s v="20043"/>
    <x v="1"/>
    <s v="Neutro3"/>
    <s v=" "/>
  </r>
  <r>
    <d v="2004-03-14T00:00:00"/>
    <n v="2004"/>
    <x v="2"/>
    <s v="20043"/>
    <x v="1"/>
    <s v="Neutro3"/>
    <s v=" "/>
  </r>
  <r>
    <d v="2004-03-15T00:00:00"/>
    <n v="2004"/>
    <x v="2"/>
    <s v="20043"/>
    <x v="1"/>
    <s v="Neutro3"/>
    <s v=" "/>
  </r>
  <r>
    <d v="2004-03-16T00:00:00"/>
    <n v="2004"/>
    <x v="2"/>
    <s v="20043"/>
    <x v="1"/>
    <s v="Neutro3"/>
    <s v=" "/>
  </r>
  <r>
    <d v="2004-03-17T00:00:00"/>
    <n v="2004"/>
    <x v="2"/>
    <s v="20043"/>
    <x v="1"/>
    <s v="Neutro3"/>
    <s v=" "/>
  </r>
  <r>
    <d v="2004-03-18T00:00:00"/>
    <n v="2004"/>
    <x v="2"/>
    <s v="20043"/>
    <x v="1"/>
    <s v="Neutro3"/>
    <s v=" "/>
  </r>
  <r>
    <d v="2004-03-19T00:00:00"/>
    <n v="2004"/>
    <x v="2"/>
    <s v="20043"/>
    <x v="1"/>
    <s v="Neutro3"/>
    <s v=" "/>
  </r>
  <r>
    <d v="2004-03-20T00:00:00"/>
    <n v="2004"/>
    <x v="2"/>
    <s v="20043"/>
    <x v="1"/>
    <s v="Neutro3"/>
    <s v=" "/>
  </r>
  <r>
    <d v="2004-03-21T00:00:00"/>
    <n v="2004"/>
    <x v="2"/>
    <s v="20043"/>
    <x v="1"/>
    <s v="Neutro3"/>
    <s v=" "/>
  </r>
  <r>
    <d v="2004-03-22T00:00:00"/>
    <n v="2004"/>
    <x v="2"/>
    <s v="20043"/>
    <x v="1"/>
    <s v="Neutro3"/>
    <s v=" "/>
  </r>
  <r>
    <d v="2004-03-23T00:00:00"/>
    <n v="2004"/>
    <x v="2"/>
    <s v="20043"/>
    <x v="1"/>
    <s v="Neutro3"/>
    <s v=" "/>
  </r>
  <r>
    <d v="2004-03-24T00:00:00"/>
    <n v="2004"/>
    <x v="2"/>
    <s v="20043"/>
    <x v="1"/>
    <s v="Neutro3"/>
    <s v=" "/>
  </r>
  <r>
    <d v="2004-03-25T00:00:00"/>
    <n v="2004"/>
    <x v="2"/>
    <s v="20043"/>
    <x v="1"/>
    <s v="Neutro3"/>
    <s v=" "/>
  </r>
  <r>
    <d v="2004-03-26T00:00:00"/>
    <n v="2004"/>
    <x v="2"/>
    <s v="20043"/>
    <x v="1"/>
    <s v="Neutro3"/>
    <s v=" "/>
  </r>
  <r>
    <d v="2004-03-27T00:00:00"/>
    <n v="2004"/>
    <x v="2"/>
    <s v="20043"/>
    <x v="1"/>
    <s v="Neutro3"/>
    <s v=" "/>
  </r>
  <r>
    <d v="2004-03-28T00:00:00"/>
    <n v="2004"/>
    <x v="2"/>
    <s v="20043"/>
    <x v="1"/>
    <s v="Neutro3"/>
    <s v=" "/>
  </r>
  <r>
    <d v="2004-03-29T00:00:00"/>
    <n v="2004"/>
    <x v="2"/>
    <s v="20043"/>
    <x v="1"/>
    <s v="Neutro3"/>
    <s v=" "/>
  </r>
  <r>
    <d v="2004-03-30T00:00:00"/>
    <n v="2004"/>
    <x v="2"/>
    <s v="20043"/>
    <x v="1"/>
    <s v="Neutro3"/>
    <s v=" "/>
  </r>
  <r>
    <d v="2004-03-31T00:00:00"/>
    <n v="2004"/>
    <x v="2"/>
    <s v="20043"/>
    <x v="1"/>
    <s v="Neutro3"/>
    <s v=" "/>
  </r>
  <r>
    <d v="2004-04-01T00:00:00"/>
    <n v="2004"/>
    <x v="3"/>
    <s v="20044"/>
    <x v="1"/>
    <s v="Neutro4"/>
    <n v="19.951243246213242"/>
  </r>
  <r>
    <d v="2004-04-02T00:00:00"/>
    <n v="2004"/>
    <x v="3"/>
    <s v="20044"/>
    <x v="1"/>
    <s v="Neutro4"/>
    <n v="13.703079871593191"/>
  </r>
  <r>
    <d v="2004-04-03T00:00:00"/>
    <n v="2004"/>
    <x v="3"/>
    <s v="20044"/>
    <x v="1"/>
    <s v="Neutro4"/>
    <n v="15.834806199404738"/>
  </r>
  <r>
    <d v="2004-04-04T00:00:00"/>
    <n v="2004"/>
    <x v="3"/>
    <s v="20044"/>
    <x v="1"/>
    <s v="Neutro4"/>
    <n v="13.494807759105857"/>
  </r>
  <r>
    <d v="2004-04-05T00:00:00"/>
    <n v="2004"/>
    <x v="3"/>
    <s v="20044"/>
    <x v="1"/>
    <s v="Neutro4"/>
    <n v="9.1823499005445672"/>
  </r>
  <r>
    <d v="2004-04-06T00:00:00"/>
    <n v="2004"/>
    <x v="3"/>
    <s v="20044"/>
    <x v="1"/>
    <s v="Neutro4"/>
    <n v="8.5636592134498368"/>
  </r>
  <r>
    <d v="2004-04-07T00:00:00"/>
    <n v="2004"/>
    <x v="3"/>
    <s v="20044"/>
    <x v="1"/>
    <s v="Neutro4"/>
    <n v="15.081351204229968"/>
  </r>
  <r>
    <d v="2004-04-08T00:00:00"/>
    <n v="2004"/>
    <x v="3"/>
    <s v="20044"/>
    <x v="1"/>
    <s v="Neutro4"/>
    <s v=" "/>
  </r>
  <r>
    <d v="2004-04-09T00:00:00"/>
    <n v="2004"/>
    <x v="3"/>
    <s v="20044"/>
    <x v="1"/>
    <s v="Neutro4"/>
    <s v=" "/>
  </r>
  <r>
    <d v="2004-04-10T00:00:00"/>
    <n v="2004"/>
    <x v="3"/>
    <s v="20044"/>
    <x v="1"/>
    <s v="Neutro4"/>
    <s v=" "/>
  </r>
  <r>
    <d v="2004-04-11T00:00:00"/>
    <n v="2004"/>
    <x v="3"/>
    <s v="20044"/>
    <x v="1"/>
    <s v="Neutro4"/>
    <n v="19.081400894060256"/>
  </r>
  <r>
    <d v="2004-04-12T00:00:00"/>
    <n v="2004"/>
    <x v="3"/>
    <s v="20044"/>
    <x v="1"/>
    <s v="Neutro4"/>
    <n v="8.5085283601443642"/>
  </r>
  <r>
    <d v="2004-04-13T00:00:00"/>
    <n v="2004"/>
    <x v="3"/>
    <s v="20044"/>
    <x v="1"/>
    <s v="Neutro4"/>
    <n v="8.7106748222644246"/>
  </r>
  <r>
    <d v="2004-04-14T00:00:00"/>
    <n v="2004"/>
    <x v="3"/>
    <s v="20044"/>
    <x v="1"/>
    <s v="Neutro4"/>
    <n v="6.9036079639184296"/>
  </r>
  <r>
    <d v="2004-04-15T00:00:00"/>
    <n v="2004"/>
    <x v="3"/>
    <s v="20044"/>
    <x v="1"/>
    <s v="Neutro4"/>
    <n v="16.036952661524801"/>
  </r>
  <r>
    <d v="2004-04-16T00:00:00"/>
    <n v="2004"/>
    <x v="3"/>
    <s v="20044"/>
    <x v="1"/>
    <s v="Neutro4"/>
    <n v="13.703079871593191"/>
  </r>
  <r>
    <d v="2004-04-17T00:00:00"/>
    <n v="2004"/>
    <x v="3"/>
    <s v="20044"/>
    <x v="1"/>
    <s v="Neutro4"/>
    <n v="8.7106748222644246"/>
  </r>
  <r>
    <d v="2004-04-18T00:00:00"/>
    <n v="2004"/>
    <x v="3"/>
    <s v="20044"/>
    <x v="1"/>
    <s v="Neutro4"/>
    <n v="12.349311140425513"/>
  </r>
  <r>
    <d v="2004-04-19T00:00:00"/>
    <n v="2004"/>
    <x v="3"/>
    <s v="20044"/>
    <x v="1"/>
    <s v="Neutro4"/>
    <n v="19.816478938133205"/>
  </r>
  <r>
    <d v="2004-04-20T00:00:00"/>
    <n v="2004"/>
    <x v="3"/>
    <s v="20044"/>
    <x v="1"/>
    <s v="Neutro4"/>
    <n v="13.880723732244155"/>
  </r>
  <r>
    <d v="2004-04-21T00:00:00"/>
    <n v="2004"/>
    <x v="3"/>
    <s v="20044"/>
    <x v="1"/>
    <s v="Neutro4"/>
    <n v="7.4487908466058652"/>
  </r>
  <r>
    <d v="2004-04-22T00:00:00"/>
    <n v="2004"/>
    <x v="3"/>
    <s v="20044"/>
    <x v="1"/>
    <s v="Neutro4"/>
    <n v="15.142607707902712"/>
  </r>
  <r>
    <d v="2004-04-23T00:00:00"/>
    <n v="2004"/>
    <x v="3"/>
    <s v="20044"/>
    <x v="1"/>
    <s v="Neutro4"/>
    <n v="20.796582996897133"/>
  </r>
  <r>
    <d v="2004-04-24T00:00:00"/>
    <n v="2004"/>
    <x v="3"/>
    <s v="20044"/>
    <x v="1"/>
    <s v="Neutro4"/>
    <n v="23.265220094908781"/>
  </r>
  <r>
    <d v="2004-04-25T00:00:00"/>
    <n v="2004"/>
    <x v="3"/>
    <s v="20044"/>
    <x v="1"/>
    <s v="Neutro4"/>
    <n v="19.896112392907774"/>
  </r>
  <r>
    <d v="2004-04-26T00:00:00"/>
    <n v="2004"/>
    <x v="3"/>
    <s v="20044"/>
    <x v="1"/>
    <s v="Neutro4"/>
    <n v="14.995592099088125"/>
  </r>
  <r>
    <d v="2004-04-27T00:00:00"/>
    <n v="2004"/>
    <x v="3"/>
    <s v="20044"/>
    <x v="1"/>
    <s v="Neutro4"/>
    <n v="14.334021859422473"/>
  </r>
  <r>
    <d v="2004-04-28T00:00:00"/>
    <n v="2004"/>
    <x v="3"/>
    <s v="20044"/>
    <x v="1"/>
    <s v="Neutro4"/>
    <n v="17.91752732427809"/>
  </r>
  <r>
    <d v="2004-04-29T00:00:00"/>
    <n v="2004"/>
    <x v="3"/>
    <s v="20044"/>
    <x v="1"/>
    <s v="Neutro4"/>
    <n v="10.150202658573946"/>
  </r>
  <r>
    <d v="2004-04-30T00:00:00"/>
    <n v="2004"/>
    <x v="3"/>
    <s v="20044"/>
    <x v="1"/>
    <s v="Neutro4"/>
    <n v="15.032346001291772"/>
  </r>
  <r>
    <d v="2004-05-01T00:00:00"/>
    <n v="2004"/>
    <x v="4"/>
    <s v="20045"/>
    <x v="1"/>
    <s v="Neutro5"/>
    <n v="17.817824799033097"/>
  </r>
  <r>
    <d v="2004-05-02T00:00:00"/>
    <n v="2004"/>
    <x v="4"/>
    <s v="20045"/>
    <x v="1"/>
    <s v="Neutro5"/>
    <n v="24.278408263918234"/>
  </r>
  <r>
    <d v="2004-05-03T00:00:00"/>
    <n v="2004"/>
    <x v="4"/>
    <s v="20045"/>
    <x v="1"/>
    <s v="Neutro5"/>
    <n v="15.748525866834161"/>
  </r>
  <r>
    <d v="2004-05-04T00:00:00"/>
    <n v="2004"/>
    <x v="4"/>
    <s v="20045"/>
    <x v="1"/>
    <s v="Neutro5"/>
    <n v="22.332037981156855"/>
  </r>
  <r>
    <d v="2004-05-05T00:00:00"/>
    <n v="2004"/>
    <x v="4"/>
    <s v="20045"/>
    <x v="1"/>
    <s v="Neutro5"/>
    <n v="27.856997836433887"/>
  </r>
  <r>
    <d v="2004-05-06T00:00:00"/>
    <n v="2004"/>
    <x v="4"/>
    <s v="20045"/>
    <x v="1"/>
    <s v="Neutro5"/>
    <n v="17.41489200365443"/>
  </r>
  <r>
    <d v="2004-05-07T00:00:00"/>
    <n v="2004"/>
    <x v="4"/>
    <s v="20045"/>
    <x v="1"/>
    <s v="Neutro5"/>
    <n v="17.715384257835129"/>
  </r>
  <r>
    <d v="2004-05-08T00:00:00"/>
    <n v="2004"/>
    <x v="4"/>
    <s v="20045"/>
    <x v="1"/>
    <s v="Neutro5"/>
    <n v="15.980724426882889"/>
  </r>
  <r>
    <d v="2004-05-09T00:00:00"/>
    <n v="2004"/>
    <x v="4"/>
    <s v="20045"/>
    <x v="1"/>
    <s v="Neutro5"/>
    <n v="16.786590017640229"/>
  </r>
  <r>
    <d v="2004-05-10T00:00:00"/>
    <n v="2004"/>
    <x v="4"/>
    <s v="20045"/>
    <x v="1"/>
    <s v="Neutro5"/>
    <n v="17.250987137737681"/>
  </r>
  <r>
    <d v="2004-05-11T00:00:00"/>
    <n v="2004"/>
    <x v="4"/>
    <s v="20045"/>
    <x v="1"/>
    <s v="Neutro5"/>
    <n v="22.297891134090868"/>
  </r>
  <r>
    <d v="2004-05-12T00:00:00"/>
    <n v="2004"/>
    <x v="4"/>
    <s v="20045"/>
    <x v="1"/>
    <s v="Neutro5"/>
    <n v="15.045100817274788"/>
  </r>
  <r>
    <d v="2004-05-13T00:00:00"/>
    <n v="2004"/>
    <x v="4"/>
    <s v="20045"/>
    <x v="1"/>
    <s v="Neutro5"/>
    <n v="21.676418517489864"/>
  </r>
  <r>
    <d v="2004-05-14T00:00:00"/>
    <n v="2004"/>
    <x v="4"/>
    <s v="20045"/>
    <x v="1"/>
    <s v="Neutro5"/>
    <n v="15.844137038618932"/>
  </r>
  <r>
    <d v="2004-05-15T00:00:00"/>
    <n v="2004"/>
    <x v="4"/>
    <s v="20045"/>
    <x v="1"/>
    <s v="Neutro5"/>
    <n v="12.784579541506309"/>
  </r>
  <r>
    <d v="2004-05-16T00:00:00"/>
    <n v="2004"/>
    <x v="4"/>
    <s v="20045"/>
    <x v="1"/>
    <s v="Neutro5"/>
    <n v="15.980724426882889"/>
  </r>
  <r>
    <d v="2004-05-17T00:00:00"/>
    <n v="2004"/>
    <x v="4"/>
    <s v="20045"/>
    <x v="1"/>
    <s v="Neutro5"/>
    <n v="20.460790761940657"/>
  </r>
  <r>
    <d v="2004-05-18T00:00:00"/>
    <n v="2004"/>
    <x v="4"/>
    <s v="20045"/>
    <x v="1"/>
    <s v="Neutro5"/>
    <n v="13.515322068718477"/>
  </r>
  <r>
    <d v="2004-05-19T00:00:00"/>
    <n v="2004"/>
    <x v="4"/>
    <s v="20045"/>
    <x v="1"/>
    <s v="Neutro5"/>
    <n v="20.563231303138622"/>
  </r>
  <r>
    <d v="2004-05-20T00:00:00"/>
    <n v="2004"/>
    <x v="4"/>
    <s v="20045"/>
    <x v="1"/>
    <s v="Neutro5"/>
    <n v="17.633431824876759"/>
  </r>
  <r>
    <d v="2004-05-21T00:00:00"/>
    <n v="2004"/>
    <x v="4"/>
    <s v="20045"/>
    <x v="1"/>
    <s v="Neutro5"/>
    <n v="19.518337782919357"/>
  </r>
  <r>
    <d v="2004-05-22T00:00:00"/>
    <n v="2004"/>
    <x v="4"/>
    <s v="20045"/>
    <x v="1"/>
    <s v="Neutro5"/>
    <n v="25.193543765286741"/>
  </r>
  <r>
    <d v="2004-05-23T00:00:00"/>
    <n v="2004"/>
    <x v="4"/>
    <s v="20045"/>
    <x v="1"/>
    <s v="Neutro5"/>
    <n v="16.178776139865626"/>
  </r>
  <r>
    <d v="2004-05-24T00:00:00"/>
    <n v="2004"/>
    <x v="4"/>
    <s v="20045"/>
    <x v="1"/>
    <s v="Neutro5"/>
    <n v="16.772931278813832"/>
  </r>
  <r>
    <d v="2004-05-25T00:00:00"/>
    <n v="2004"/>
    <x v="4"/>
    <s v="20045"/>
    <x v="1"/>
    <s v="Neutro5"/>
    <n v="18.241245702651366"/>
  </r>
  <r>
    <d v="2004-05-26T00:00:00"/>
    <n v="2004"/>
    <x v="4"/>
    <s v="20045"/>
    <x v="1"/>
    <s v="Neutro5"/>
    <n v="23.66376501673043"/>
  </r>
  <r>
    <d v="2004-05-27T00:00:00"/>
    <n v="2004"/>
    <x v="4"/>
    <s v="20045"/>
    <x v="1"/>
    <s v="Neutro5"/>
    <n v="17.558308761331585"/>
  </r>
  <r>
    <d v="2004-05-28T00:00:00"/>
    <n v="2004"/>
    <x v="4"/>
    <s v="20045"/>
    <x v="1"/>
    <s v="Neutro5"/>
    <n v="16.110482445733645"/>
  </r>
  <r>
    <d v="2004-05-29T00:00:00"/>
    <n v="2004"/>
    <x v="4"/>
    <s v="20045"/>
    <x v="1"/>
    <s v="Neutro5"/>
    <n v="14.976807123142809"/>
  </r>
  <r>
    <d v="2004-05-30T00:00:00"/>
    <n v="2004"/>
    <x v="4"/>
    <s v="20045"/>
    <x v="1"/>
    <s v="Neutro5"/>
    <n v="20.645183736096996"/>
  </r>
  <r>
    <d v="2004-05-31T00:00:00"/>
    <n v="2004"/>
    <x v="4"/>
    <s v="20045"/>
    <x v="1"/>
    <s v="Neutro5"/>
    <n v="16.451950916393539"/>
  </r>
  <r>
    <d v="2004-06-01T00:00:00"/>
    <n v="2004"/>
    <x v="5"/>
    <s v="20046"/>
    <x v="1"/>
    <s v="Neutro6"/>
    <n v="19.010400552125738"/>
  </r>
  <r>
    <d v="2004-06-02T00:00:00"/>
    <n v="2004"/>
    <x v="5"/>
    <s v="20046"/>
    <x v="1"/>
    <s v="Neutro6"/>
    <n v="21.42381544000073"/>
  </r>
  <r>
    <d v="2004-06-03T00:00:00"/>
    <n v="2004"/>
    <x v="5"/>
    <s v="20046"/>
    <x v="1"/>
    <s v="Neutro6"/>
    <n v="23.700190996703014"/>
  </r>
  <r>
    <d v="2004-06-04T00:00:00"/>
    <n v="2004"/>
    <x v="5"/>
    <s v="20046"/>
    <x v="1"/>
    <s v="Neutro6"/>
    <n v="15.394084868401377"/>
  </r>
  <r>
    <d v="2004-06-05T00:00:00"/>
    <n v="2004"/>
    <x v="5"/>
    <s v="20046"/>
    <x v="1"/>
    <s v="Neutro6"/>
    <n v="16.185867670732605"/>
  </r>
  <r>
    <d v="2004-06-06T00:00:00"/>
    <n v="2004"/>
    <x v="5"/>
    <s v="20046"/>
    <x v="1"/>
    <s v="Neutro6"/>
    <n v="19.840249835338277"/>
  </r>
  <r>
    <d v="2004-06-07T00:00:00"/>
    <n v="2004"/>
    <x v="5"/>
    <s v="20046"/>
    <x v="1"/>
    <s v="Neutro6"/>
    <n v="12.036621254669919"/>
  </r>
  <r>
    <d v="2004-06-08T00:00:00"/>
    <n v="2004"/>
    <x v="5"/>
    <s v="20046"/>
    <x v="1"/>
    <s v="Neutro6"/>
    <n v="13.985625075792942"/>
  </r>
  <r>
    <d v="2004-06-09T00:00:00"/>
    <n v="2004"/>
    <x v="5"/>
    <s v="20046"/>
    <x v="1"/>
    <s v="Neutro6"/>
    <n v="20.578739564435672"/>
  </r>
  <r>
    <d v="2004-06-10T00:00:00"/>
    <n v="2004"/>
    <x v="5"/>
    <s v="20046"/>
    <x v="1"/>
    <s v="Neutro6"/>
    <n v="10.925080012935696"/>
  </r>
  <r>
    <d v="2004-06-11T00:00:00"/>
    <n v="2004"/>
    <x v="5"/>
    <s v="20046"/>
    <x v="1"/>
    <s v="Neutro6"/>
    <n v="9.6688861438524984"/>
  </r>
  <r>
    <d v="2004-06-12T00:00:00"/>
    <n v="2004"/>
    <x v="5"/>
    <s v="20046"/>
    <x v="1"/>
    <s v="Neutro6"/>
    <n v="11.488463929979071"/>
  </r>
  <r>
    <d v="2004-06-13T00:00:00"/>
    <n v="2004"/>
    <x v="5"/>
    <s v="20046"/>
    <x v="1"/>
    <s v="Neutro6"/>
    <s v=" "/>
  </r>
  <r>
    <d v="2004-06-14T00:00:00"/>
    <n v="2004"/>
    <x v="5"/>
    <s v="20046"/>
    <x v="1"/>
    <s v="Neutro6"/>
    <n v="9.6232063667949266"/>
  </r>
  <r>
    <d v="2004-06-15T00:00:00"/>
    <n v="2004"/>
    <x v="5"/>
    <s v="20046"/>
    <x v="1"/>
    <s v="Neutro6"/>
    <n v="9.4785537394459531"/>
  </r>
  <r>
    <d v="2004-06-16T00:00:00"/>
    <n v="2004"/>
    <x v="5"/>
    <s v="20046"/>
    <x v="1"/>
    <s v="Neutro6"/>
    <n v="8.9684628956364119"/>
  </r>
  <r>
    <d v="2004-06-17T00:00:00"/>
    <n v="2004"/>
    <x v="5"/>
    <s v="20046"/>
    <x v="1"/>
    <s v="Neutro6"/>
    <n v="8.3974656824167759"/>
  </r>
  <r>
    <d v="2004-06-18T00:00:00"/>
    <n v="2004"/>
    <x v="5"/>
    <s v="20046"/>
    <x v="1"/>
    <s v="Neutro6"/>
    <n v="8.2071332780102306"/>
  </r>
  <r>
    <d v="2004-06-19T00:00:00"/>
    <n v="2004"/>
    <x v="5"/>
    <s v="20046"/>
    <x v="1"/>
    <s v="Neutro6"/>
    <n v="7.757948803610784"/>
  </r>
  <r>
    <d v="2004-06-20T00:00:00"/>
    <n v="2004"/>
    <x v="5"/>
    <s v="20046"/>
    <x v="1"/>
    <s v="Neutro6"/>
    <s v=" "/>
  </r>
  <r>
    <d v="2004-06-21T00:00:00"/>
    <n v="2004"/>
    <x v="5"/>
    <s v="20046"/>
    <x v="1"/>
    <s v="Neutro6"/>
    <s v=" "/>
  </r>
  <r>
    <d v="2004-06-22T00:00:00"/>
    <n v="2004"/>
    <x v="5"/>
    <s v="20046"/>
    <x v="1"/>
    <s v="Neutro6"/>
    <n v="17.556260982459733"/>
  </r>
  <r>
    <d v="2004-06-23T00:00:00"/>
    <n v="2004"/>
    <x v="5"/>
    <s v="20046"/>
    <x v="1"/>
    <s v="Neutro6"/>
    <n v="8.7172241218197719"/>
  </r>
  <r>
    <d v="2004-06-24T00:00:00"/>
    <n v="2004"/>
    <x v="5"/>
    <s v="20046"/>
    <x v="1"/>
    <s v="Neutro6"/>
    <n v="7.757948803610784"/>
  </r>
  <r>
    <d v="2004-06-25T00:00:00"/>
    <n v="2004"/>
    <x v="5"/>
    <s v="20046"/>
    <x v="1"/>
    <s v="Neutro6"/>
    <n v="7.0575255553946974"/>
  </r>
  <r>
    <d v="2004-06-26T00:00:00"/>
    <n v="2004"/>
    <x v="5"/>
    <s v="20046"/>
    <x v="1"/>
    <s v="Neutro6"/>
    <n v="8.146226908600136"/>
  </r>
  <r>
    <d v="2004-06-27T00:00:00"/>
    <n v="2004"/>
    <x v="5"/>
    <s v="20046"/>
    <x v="1"/>
    <s v="Neutro6"/>
    <n v="23.487018703767681"/>
  </r>
  <r>
    <d v="2004-06-28T00:00:00"/>
    <n v="2004"/>
    <x v="5"/>
    <s v="20046"/>
    <x v="1"/>
    <s v="Neutro6"/>
    <n v="8.2375864627152779"/>
  </r>
  <r>
    <d v="2004-06-29T00:00:00"/>
    <n v="2004"/>
    <x v="5"/>
    <s v="20046"/>
    <x v="1"/>
    <s v="Neutro6"/>
    <n v="7.346830810092646"/>
  </r>
  <r>
    <d v="2004-06-30T00:00:00"/>
    <n v="2004"/>
    <x v="5"/>
    <s v="20046"/>
    <x v="1"/>
    <s v="Neutro6"/>
    <n v="8.5116651250607021"/>
  </r>
  <r>
    <d v="2004-07-01T00:00:00"/>
    <n v="2004"/>
    <x v="6"/>
    <s v="20047"/>
    <x v="0"/>
    <s v="Niño7"/>
    <n v="9.7123858284529359"/>
  </r>
  <r>
    <d v="2004-07-02T00:00:00"/>
    <n v="2004"/>
    <x v="6"/>
    <s v="20047"/>
    <x v="0"/>
    <s v="Niño7"/>
    <n v="14.637383862269488"/>
  </r>
  <r>
    <d v="2004-07-03T00:00:00"/>
    <n v="2004"/>
    <x v="6"/>
    <s v="20047"/>
    <x v="0"/>
    <s v="Niño7"/>
    <n v="7.7785998357632016"/>
  </r>
  <r>
    <d v="2004-07-04T00:00:00"/>
    <n v="2004"/>
    <x v="6"/>
    <s v="20047"/>
    <x v="0"/>
    <s v="Niño7"/>
    <n v="27.246827357673336"/>
  </r>
  <r>
    <d v="2004-07-05T00:00:00"/>
    <n v="2004"/>
    <x v="6"/>
    <s v="20047"/>
    <x v="0"/>
    <s v="Niño7"/>
    <n v="21.80035894380562"/>
  </r>
  <r>
    <d v="2004-07-06T00:00:00"/>
    <n v="2004"/>
    <x v="6"/>
    <s v="20047"/>
    <x v="0"/>
    <s v="Niño7"/>
    <n v="15.991758321569041"/>
  </r>
  <r>
    <d v="2004-07-07T00:00:00"/>
    <n v="2004"/>
    <x v="6"/>
    <s v="20047"/>
    <x v="0"/>
    <s v="Niño7"/>
    <n v="22.893998213079591"/>
  </r>
  <r>
    <d v="2004-07-08T00:00:00"/>
    <n v="2004"/>
    <x v="6"/>
    <s v="20047"/>
    <x v="0"/>
    <s v="Niño7"/>
    <n v="19.308889350227837"/>
  </r>
  <r>
    <d v="2004-07-09T00:00:00"/>
    <n v="2004"/>
    <x v="6"/>
    <s v="20047"/>
    <x v="0"/>
    <s v="Niño7"/>
    <n v="23.55307883231092"/>
  </r>
  <r>
    <d v="2004-07-10T00:00:00"/>
    <n v="2004"/>
    <x v="6"/>
    <s v="20047"/>
    <x v="0"/>
    <s v="Niño7"/>
    <n v="13.116428587120257"/>
  </r>
  <r>
    <d v="2004-07-11T00:00:00"/>
    <n v="2004"/>
    <x v="6"/>
    <s v="20047"/>
    <x v="0"/>
    <s v="Niño7"/>
    <n v="15.919331879895267"/>
  </r>
  <r>
    <d v="2004-07-12T00:00:00"/>
    <n v="2004"/>
    <x v="6"/>
    <s v="20047"/>
    <x v="0"/>
    <s v="Niño7"/>
    <n v="16.665324229135127"/>
  </r>
  <r>
    <d v="2004-07-13T00:00:00"/>
    <n v="2004"/>
    <x v="6"/>
    <s v="20047"/>
    <x v="0"/>
    <s v="Niño7"/>
    <n v="14.992273426470975"/>
  </r>
  <r>
    <d v="2004-07-14T00:00:00"/>
    <n v="2004"/>
    <x v="6"/>
    <s v="20047"/>
    <x v="0"/>
    <s v="Niño7"/>
    <n v="14.637383862269488"/>
  </r>
  <r>
    <d v="2004-07-15T00:00:00"/>
    <n v="2004"/>
    <x v="6"/>
    <s v="20047"/>
    <x v="0"/>
    <s v="Niño7"/>
    <n v="12.160399557026457"/>
  </r>
  <r>
    <d v="2004-07-16T00:00:00"/>
    <n v="2004"/>
    <x v="6"/>
    <s v="20047"/>
    <x v="0"/>
    <s v="Niño7"/>
    <n v="17.686537056735322"/>
  </r>
  <r>
    <d v="2004-07-17T00:00:00"/>
    <n v="2004"/>
    <x v="6"/>
    <s v="20047"/>
    <x v="0"/>
    <s v="Niño7"/>
    <n v="19.946242036957035"/>
  </r>
  <r>
    <d v="2004-07-18T00:00:00"/>
    <n v="2004"/>
    <x v="6"/>
    <s v="20047"/>
    <x v="0"/>
    <s v="Niño7"/>
    <n v="6.6849605664892318"/>
  </r>
  <r>
    <d v="2004-07-19T00:00:00"/>
    <n v="2004"/>
    <x v="6"/>
    <s v="20047"/>
    <x v="0"/>
    <s v="Niño7"/>
    <n v="8.7201435775222489"/>
  </r>
  <r>
    <d v="2004-07-20T00:00:00"/>
    <n v="2004"/>
    <x v="6"/>
    <s v="20047"/>
    <x v="0"/>
    <s v="Niño7"/>
    <n v="9.2560992459081675"/>
  </r>
  <r>
    <d v="2004-07-21T00:00:00"/>
    <n v="2004"/>
    <x v="6"/>
    <s v="20047"/>
    <x v="0"/>
    <s v="Niño7"/>
    <n v="25.494107469168036"/>
  </r>
  <r>
    <d v="2004-07-22T00:00:00"/>
    <n v="2004"/>
    <x v="6"/>
    <s v="20047"/>
    <x v="0"/>
    <s v="Niño7"/>
    <n v="24.581534304078495"/>
  </r>
  <r>
    <d v="2004-07-23T00:00:00"/>
    <n v="2004"/>
    <x v="6"/>
    <s v="20047"/>
    <x v="0"/>
    <s v="Niño7"/>
    <n v="12.862936041262053"/>
  </r>
  <r>
    <d v="2004-07-24T00:00:00"/>
    <n v="2004"/>
    <x v="6"/>
    <s v="20047"/>
    <x v="0"/>
    <s v="Niño7"/>
    <n v="11.638929176975292"/>
  </r>
  <r>
    <d v="2004-07-25T00:00:00"/>
    <n v="2004"/>
    <x v="6"/>
    <s v="20047"/>
    <x v="0"/>
    <s v="Niño7"/>
    <n v="13.152641807957144"/>
  </r>
  <r>
    <d v="2004-07-26T00:00:00"/>
    <n v="2004"/>
    <x v="6"/>
    <s v="20047"/>
    <x v="0"/>
    <s v="Niño7"/>
    <n v="16.81741975665005"/>
  </r>
  <r>
    <d v="2004-07-27T00:00:00"/>
    <n v="2004"/>
    <x v="6"/>
    <s v="20047"/>
    <x v="0"/>
    <s v="Niño7"/>
    <n v="8.321798148316498"/>
  </r>
  <r>
    <d v="2004-07-28T00:00:00"/>
    <n v="2004"/>
    <x v="6"/>
    <s v="20047"/>
    <x v="0"/>
    <s v="Niño7"/>
    <n v="10.617716349375096"/>
  </r>
  <r>
    <d v="2004-07-29T00:00:00"/>
    <n v="2004"/>
    <x v="6"/>
    <s v="20047"/>
    <x v="0"/>
    <s v="Niño7"/>
    <n v="14.499773623089318"/>
  </r>
  <r>
    <d v="2004-07-30T00:00:00"/>
    <n v="2004"/>
    <x v="6"/>
    <s v="20047"/>
    <x v="0"/>
    <s v="Niño7"/>
    <n v="16.911574130825954"/>
  </r>
  <r>
    <d v="2004-07-31T00:00:00"/>
    <n v="2004"/>
    <x v="6"/>
    <s v="20047"/>
    <x v="0"/>
    <s v="Niño7"/>
    <n v="11.914149655335629"/>
  </r>
  <r>
    <d v="2004-08-01T00:00:00"/>
    <n v="2004"/>
    <x v="7"/>
    <s v="20048"/>
    <x v="0"/>
    <s v="Niño8"/>
    <s v=" "/>
  </r>
  <r>
    <d v="2004-08-02T00:00:00"/>
    <n v="2004"/>
    <x v="7"/>
    <s v="20048"/>
    <x v="0"/>
    <s v="Niño8"/>
    <s v=" "/>
  </r>
  <r>
    <d v="2004-08-03T00:00:00"/>
    <n v="2004"/>
    <x v="7"/>
    <s v="20048"/>
    <x v="0"/>
    <s v="Niño8"/>
    <n v="8.8029326071141067"/>
  </r>
  <r>
    <d v="2004-08-04T00:00:00"/>
    <n v="2004"/>
    <x v="7"/>
    <s v="20048"/>
    <x v="0"/>
    <s v="Niño8"/>
    <n v="8.4945086909524452"/>
  </r>
  <r>
    <d v="2004-08-05T00:00:00"/>
    <n v="2004"/>
    <x v="7"/>
    <s v="20048"/>
    <x v="0"/>
    <s v="Niño8"/>
    <n v="7.813405876095441"/>
  </r>
  <r>
    <d v="2004-08-06T00:00:00"/>
    <n v="2004"/>
    <x v="7"/>
    <s v="20048"/>
    <x v="0"/>
    <s v="Niño8"/>
    <n v="12.799592520708979"/>
  </r>
  <r>
    <d v="2004-08-07T00:00:00"/>
    <n v="2004"/>
    <x v="7"/>
    <s v="20048"/>
    <x v="0"/>
    <s v="Niño8"/>
    <n v="8.1860847747907837"/>
  </r>
  <r>
    <d v="2004-08-08T00:00:00"/>
    <n v="2004"/>
    <x v="7"/>
    <s v="20048"/>
    <x v="0"/>
    <s v="Niño8"/>
    <n v="7.415024984386628"/>
  </r>
  <r>
    <d v="2004-08-09T00:00:00"/>
    <n v="2004"/>
    <x v="7"/>
    <s v="20048"/>
    <x v="0"/>
    <s v="Niño8"/>
    <n v="7.1451540577451738"/>
  </r>
  <r>
    <d v="2004-08-10T00:00:00"/>
    <n v="2004"/>
    <x v="7"/>
    <s v="20048"/>
    <x v="0"/>
    <s v="Niño8"/>
    <n v="6.9780911031576061"/>
  </r>
  <r>
    <d v="2004-08-11T00:00:00"/>
    <n v="2004"/>
    <x v="7"/>
    <s v="20048"/>
    <x v="0"/>
    <s v="Niño8"/>
    <n v="6.9780911031576061"/>
  </r>
  <r>
    <d v="2004-08-12T00:00:00"/>
    <n v="2004"/>
    <x v="7"/>
    <s v="20048"/>
    <x v="0"/>
    <s v="Niño8"/>
    <n v="6.7082201765161527"/>
  </r>
  <r>
    <d v="2004-08-13T00:00:00"/>
    <n v="2004"/>
    <x v="7"/>
    <s v="20048"/>
    <x v="0"/>
    <s v="Niño8"/>
    <n v="6.4383492498746975"/>
  </r>
  <r>
    <d v="2004-08-14T00:00:00"/>
    <n v="2004"/>
    <x v="7"/>
    <s v="20048"/>
    <x v="0"/>
    <s v="Niño8"/>
    <n v="6.3034137865539703"/>
  </r>
  <r>
    <d v="2004-08-15T00:00:00"/>
    <n v="2004"/>
    <x v="7"/>
    <s v="20048"/>
    <x v="0"/>
    <s v="Niño8"/>
    <n v="6.1684783232332432"/>
  </r>
  <r>
    <d v="2004-08-16T00:00:00"/>
    <n v="2004"/>
    <x v="7"/>
    <s v="20048"/>
    <x v="0"/>
    <s v="Niño8"/>
    <n v="6.1170743372062999"/>
  </r>
  <r>
    <d v="2004-08-17T00:00:00"/>
    <n v="2004"/>
    <x v="7"/>
    <s v="20048"/>
    <x v="0"/>
    <s v="Niño8"/>
    <n v="10.036628271760755"/>
  </r>
  <r>
    <d v="2004-08-18T00:00:00"/>
    <n v="2004"/>
    <x v="7"/>
    <s v="20048"/>
    <x v="0"/>
    <s v="Niño8"/>
    <n v="12.16989369187892"/>
  </r>
  <r>
    <d v="2004-08-19T00:00:00"/>
    <n v="2004"/>
    <x v="7"/>
    <s v="20048"/>
    <x v="0"/>
    <s v="Niño8"/>
    <n v="5.9307348878586286"/>
  </r>
  <r>
    <d v="2004-08-20T00:00:00"/>
    <n v="2004"/>
    <x v="7"/>
    <s v="20048"/>
    <x v="0"/>
    <s v="Niño8"/>
    <n v="10.557093630283562"/>
  </r>
  <r>
    <d v="2004-08-21T00:00:00"/>
    <n v="2004"/>
    <x v="7"/>
    <s v="20048"/>
    <x v="0"/>
    <s v="Niño8"/>
    <n v="7.8455333673622807"/>
  </r>
  <r>
    <d v="2004-08-22T00:00:00"/>
    <n v="2004"/>
    <x v="7"/>
    <s v="20048"/>
    <x v="0"/>
    <s v="Niño8"/>
    <n v="9.3940784464239595"/>
  </r>
  <r>
    <d v="2004-08-23T00:00:00"/>
    <n v="2004"/>
    <x v="7"/>
    <s v="20048"/>
    <x v="0"/>
    <s v="Niño8"/>
    <n v="6.7082201765161527"/>
  </r>
  <r>
    <d v="2004-08-24T00:00:00"/>
    <n v="2004"/>
    <x v="7"/>
    <s v="20048"/>
    <x v="0"/>
    <s v="Niño8"/>
    <n v="6.5475827201819534"/>
  </r>
  <r>
    <d v="2004-08-25T00:00:00"/>
    <n v="2004"/>
    <x v="7"/>
    <s v="20048"/>
    <x v="0"/>
    <s v="Niño8"/>
    <n v="22.135841482852626"/>
  </r>
  <r>
    <d v="2004-08-26T00:00:00"/>
    <n v="2004"/>
    <x v="7"/>
    <s v="20048"/>
    <x v="0"/>
    <s v="Niño8"/>
    <n v="16.217957591500735"/>
  </r>
  <r>
    <d v="2004-08-27T00:00:00"/>
    <n v="2004"/>
    <x v="7"/>
    <s v="20048"/>
    <x v="0"/>
    <s v="Niño8"/>
    <n v="32.474468172521675"/>
  </r>
  <r>
    <d v="2004-08-28T00:00:00"/>
    <n v="2004"/>
    <x v="7"/>
    <s v="20048"/>
    <x v="0"/>
    <s v="Niño8"/>
    <n v="29.03040110871645"/>
  </r>
  <r>
    <d v="2004-08-29T00:00:00"/>
    <n v="2004"/>
    <x v="7"/>
    <s v="20048"/>
    <x v="0"/>
    <s v="Niño8"/>
    <n v="21.917374542238118"/>
  </r>
  <r>
    <d v="2004-08-30T00:00:00"/>
    <n v="2004"/>
    <x v="7"/>
    <s v="20048"/>
    <x v="0"/>
    <s v="Niño8"/>
    <n v="10.512115142509986"/>
  </r>
  <r>
    <d v="2004-08-31T00:00:00"/>
    <n v="2004"/>
    <x v="7"/>
    <s v="20048"/>
    <x v="0"/>
    <s v="Niño8"/>
    <n v="18.595391945246881"/>
  </r>
  <r>
    <d v="2004-09-01T00:00:00"/>
    <n v="2004"/>
    <x v="8"/>
    <s v="20049"/>
    <x v="0"/>
    <s v="Niño9"/>
    <n v="13.476138463922439"/>
  </r>
  <r>
    <d v="2004-09-02T00:00:00"/>
    <n v="2004"/>
    <x v="8"/>
    <s v="20049"/>
    <x v="0"/>
    <s v="Niño9"/>
    <n v="7.6591762284181186"/>
  </r>
  <r>
    <d v="2004-09-03T00:00:00"/>
    <n v="2004"/>
    <x v="8"/>
    <s v="20049"/>
    <x v="0"/>
    <s v="Niño9"/>
    <n v="14.542405588760799"/>
  </r>
  <r>
    <d v="2004-09-04T00:00:00"/>
    <n v="2004"/>
    <x v="8"/>
    <s v="20049"/>
    <x v="0"/>
    <s v="Niño9"/>
    <n v="13.4814170140454"/>
  </r>
  <r>
    <d v="2004-09-05T00:00:00"/>
    <n v="2004"/>
    <x v="8"/>
    <s v="20049"/>
    <x v="0"/>
    <s v="Niño9"/>
    <n v="14.104285928554937"/>
  </r>
  <r>
    <d v="2004-09-06T00:00:00"/>
    <n v="2004"/>
    <x v="8"/>
    <s v="20049"/>
    <x v="0"/>
    <s v="Niño9"/>
    <n v="12.441542639821851"/>
  </r>
  <r>
    <d v="2004-09-07T00:00:00"/>
    <n v="2004"/>
    <x v="8"/>
    <s v="20049"/>
    <x v="0"/>
    <s v="Niño9"/>
    <n v="14.906625547245188"/>
  </r>
  <r>
    <d v="2004-09-08T00:00:00"/>
    <n v="2004"/>
    <x v="8"/>
    <s v="20049"/>
    <x v="0"/>
    <s v="Niño9"/>
    <n v="11.422782466090151"/>
  </r>
  <r>
    <d v="2004-09-09T00:00:00"/>
    <n v="2004"/>
    <x v="8"/>
    <s v="20049"/>
    <x v="0"/>
    <s v="Niño9"/>
    <n v="14.20985693101418"/>
  </r>
  <r>
    <d v="2004-09-10T00:00:00"/>
    <n v="2004"/>
    <x v="8"/>
    <s v="20049"/>
    <x v="0"/>
    <s v="Niño9"/>
    <n v="19.129465645614928"/>
  </r>
  <r>
    <d v="2004-09-11T00:00:00"/>
    <n v="2004"/>
    <x v="8"/>
    <s v="20049"/>
    <x v="0"/>
    <s v="Niño9"/>
    <n v="17.968184618563249"/>
  </r>
  <r>
    <d v="2004-09-12T00:00:00"/>
    <n v="2004"/>
    <x v="8"/>
    <s v="20049"/>
    <x v="0"/>
    <s v="Niño9"/>
    <s v=" "/>
  </r>
  <r>
    <d v="2004-09-13T00:00:00"/>
    <n v="2004"/>
    <x v="8"/>
    <s v="20049"/>
    <x v="0"/>
    <s v="Niño9"/>
    <n v="12.351807287731495"/>
  </r>
  <r>
    <d v="2004-09-14T00:00:00"/>
    <n v="2004"/>
    <x v="8"/>
    <s v="20049"/>
    <x v="0"/>
    <s v="Niño9"/>
    <n v="10.6204428473999"/>
  </r>
  <r>
    <d v="2004-09-15T00:00:00"/>
    <n v="2004"/>
    <x v="8"/>
    <s v="20049"/>
    <x v="0"/>
    <s v="Niño9"/>
    <n v="11.238033211786476"/>
  </r>
  <r>
    <d v="2004-09-16T00:00:00"/>
    <n v="2004"/>
    <x v="8"/>
    <s v="20049"/>
    <x v="0"/>
    <s v="Niño9"/>
    <n v="14.896068446999264"/>
  </r>
  <r>
    <d v="2004-09-17T00:00:00"/>
    <n v="2004"/>
    <x v="8"/>
    <s v="20049"/>
    <x v="0"/>
    <s v="Niño9"/>
    <n v="13.354731811094307"/>
  </r>
  <r>
    <d v="2004-09-18T00:00:00"/>
    <n v="2004"/>
    <x v="8"/>
    <s v="20049"/>
    <x v="0"/>
    <s v="Niño9"/>
    <n v="16.653825637945669"/>
  </r>
  <r>
    <d v="2004-09-19T00:00:00"/>
    <n v="2004"/>
    <x v="8"/>
    <s v="20049"/>
    <x v="0"/>
    <s v="Niño9"/>
    <n v="19.203365347336401"/>
  </r>
  <r>
    <d v="2004-09-20T00:00:00"/>
    <n v="2004"/>
    <x v="8"/>
    <s v="20049"/>
    <x v="0"/>
    <s v="Niño9"/>
    <n v="21.298949746152385"/>
  </r>
  <r>
    <d v="2004-09-21T00:00:00"/>
    <n v="2004"/>
    <x v="8"/>
    <s v="20049"/>
    <x v="0"/>
    <s v="Niño9"/>
    <n v="18.701903085654994"/>
  </r>
  <r>
    <d v="2004-09-22T00:00:00"/>
    <n v="2004"/>
    <x v="8"/>
    <s v="20049"/>
    <x v="0"/>
    <s v="Niño9"/>
    <n v="12.948283451626221"/>
  </r>
  <r>
    <d v="2004-09-23T00:00:00"/>
    <n v="2004"/>
    <x v="8"/>
    <s v="20049"/>
    <x v="0"/>
    <s v="Niño9"/>
    <n v="10.594050096785089"/>
  </r>
  <r>
    <d v="2004-09-24T00:00:00"/>
    <n v="2004"/>
    <x v="8"/>
    <s v="20049"/>
    <x v="0"/>
    <s v="Niño9"/>
    <n v="19.134744195737891"/>
  </r>
  <r>
    <d v="2004-09-25T00:00:00"/>
    <n v="2004"/>
    <x v="8"/>
    <s v="20049"/>
    <x v="0"/>
    <s v="Niño9"/>
    <n v="13.048575903962501"/>
  </r>
  <r>
    <d v="2004-09-26T00:00:00"/>
    <n v="2004"/>
    <x v="8"/>
    <s v="20049"/>
    <x v="0"/>
    <s v="Niño9"/>
    <n v="19.377557501394154"/>
  </r>
  <r>
    <d v="2004-09-27T00:00:00"/>
    <n v="2004"/>
    <x v="8"/>
    <s v="20049"/>
    <x v="0"/>
    <s v="Niño9"/>
    <n v="15.698408065689513"/>
  </r>
  <r>
    <d v="2004-09-28T00:00:00"/>
    <n v="2004"/>
    <x v="8"/>
    <s v="20049"/>
    <x v="0"/>
    <s v="Niño9"/>
    <n v="20.818601684962825"/>
  </r>
  <r>
    <d v="2004-09-29T00:00:00"/>
    <n v="2004"/>
    <x v="8"/>
    <s v="20049"/>
    <x v="0"/>
    <s v="Niño9"/>
    <n v="22.2596458685315"/>
  </r>
  <r>
    <d v="2004-09-30T00:00:00"/>
    <n v="2004"/>
    <x v="8"/>
    <s v="20049"/>
    <x v="0"/>
    <s v="Niño9"/>
    <n v="18.701903085654994"/>
  </r>
  <r>
    <d v="2004-10-01T00:00:00"/>
    <n v="2004"/>
    <x v="9"/>
    <s v="200410"/>
    <x v="0"/>
    <s v="Niño10"/>
    <n v="17.942455357350845"/>
  </r>
  <r>
    <d v="2004-10-02T00:00:00"/>
    <n v="2004"/>
    <x v="9"/>
    <s v="200410"/>
    <x v="0"/>
    <s v="Niño10"/>
    <n v="10.413547241163432"/>
  </r>
  <r>
    <d v="2004-10-03T00:00:00"/>
    <n v="2004"/>
    <x v="9"/>
    <s v="200410"/>
    <x v="0"/>
    <s v="Niño10"/>
    <n v="14.994354171625352"/>
  </r>
  <r>
    <d v="2004-10-04T00:00:00"/>
    <n v="2004"/>
    <x v="9"/>
    <s v="200410"/>
    <x v="0"/>
    <s v="Niño10"/>
    <n v="15.000123449875305"/>
  </r>
  <r>
    <d v="2004-10-05T00:00:00"/>
    <n v="2004"/>
    <x v="9"/>
    <s v="200410"/>
    <x v="0"/>
    <s v="Niño10"/>
    <n v="17.077063619858038"/>
  </r>
  <r>
    <d v="2004-10-06T00:00:00"/>
    <n v="2004"/>
    <x v="9"/>
    <s v="200410"/>
    <x v="0"/>
    <s v="Niño10"/>
    <n v="20.434783561330125"/>
  </r>
  <r>
    <d v="2004-10-07T00:00:00"/>
    <n v="2004"/>
    <x v="9"/>
    <s v="200410"/>
    <x v="0"/>
    <s v="Niño10"/>
    <n v="23.579040207553987"/>
  </r>
  <r>
    <d v="2004-10-08T00:00:00"/>
    <n v="2004"/>
    <x v="9"/>
    <s v="200410"/>
    <x v="0"/>
    <s v="Niño10"/>
    <n v="11.942405977400723"/>
  </r>
  <r>
    <d v="2004-10-09T00:00:00"/>
    <n v="2004"/>
    <x v="9"/>
    <s v="200410"/>
    <x v="0"/>
    <s v="Niño10"/>
    <n v="12.455871741646455"/>
  </r>
  <r>
    <d v="2004-10-10T00:00:00"/>
    <n v="2004"/>
    <x v="9"/>
    <s v="200410"/>
    <x v="0"/>
    <s v="Niño10"/>
    <n v="11.492402273904464"/>
  </r>
  <r>
    <d v="2004-10-11T00:00:00"/>
    <n v="2004"/>
    <x v="9"/>
    <s v="200410"/>
    <x v="0"/>
    <s v="Niño10"/>
    <n v="11.717404125652592"/>
  </r>
  <r>
    <d v="2004-10-12T00:00:00"/>
    <n v="2004"/>
    <x v="9"/>
    <s v="200410"/>
    <x v="0"/>
    <s v="Niño10"/>
    <n v="16.298211056114514"/>
  </r>
  <r>
    <d v="2004-10-13T00:00:00"/>
    <n v="2004"/>
    <x v="9"/>
    <s v="200410"/>
    <x v="0"/>
    <s v="Niño10"/>
    <n v="15.346280144872427"/>
  </r>
  <r>
    <d v="2004-10-14T00:00:00"/>
    <n v="2004"/>
    <x v="9"/>
    <s v="200410"/>
    <x v="0"/>
    <s v="Niño10"/>
    <n v="20.232858822581804"/>
  </r>
  <r>
    <d v="2004-10-15T00:00:00"/>
    <n v="2004"/>
    <x v="9"/>
    <s v="200410"/>
    <x v="0"/>
    <s v="Niño10"/>
    <n v="20.527092013329359"/>
  </r>
  <r>
    <d v="2004-10-16T00:00:00"/>
    <n v="2004"/>
    <x v="9"/>
    <s v="200410"/>
    <x v="0"/>
    <s v="Niño10"/>
    <n v="15.403972927371948"/>
  </r>
  <r>
    <d v="2004-10-17T00:00:00"/>
    <n v="2004"/>
    <x v="9"/>
    <s v="200410"/>
    <x v="0"/>
    <s v="Niño10"/>
    <n v="16.211671882365234"/>
  </r>
  <r>
    <d v="2004-10-18T00:00:00"/>
    <n v="2004"/>
    <x v="9"/>
    <s v="200410"/>
    <x v="0"/>
    <s v="Niño10"/>
    <n v="13.384725539888734"/>
  </r>
  <r>
    <d v="2004-10-19T00:00:00"/>
    <n v="2004"/>
    <x v="9"/>
    <s v="200410"/>
    <x v="0"/>
    <s v="Niño10"/>
    <n v="14.844352937126601"/>
  </r>
  <r>
    <d v="2004-10-20T00:00:00"/>
    <n v="2004"/>
    <x v="9"/>
    <s v="200410"/>
    <x v="0"/>
    <s v="Niño10"/>
    <n v="16.759753316110675"/>
  </r>
  <r>
    <d v="2004-10-21T00:00:00"/>
    <n v="2004"/>
    <x v="9"/>
    <s v="200410"/>
    <x v="0"/>
    <s v="Niño10"/>
    <n v="15.23666385812334"/>
  </r>
  <r>
    <d v="2004-10-22T00:00:00"/>
    <n v="2004"/>
    <x v="9"/>
    <s v="200410"/>
    <x v="0"/>
    <s v="Niño10"/>
    <n v="11.353939595905615"/>
  </r>
  <r>
    <d v="2004-10-23T00:00:00"/>
    <n v="2004"/>
    <x v="9"/>
    <s v="200410"/>
    <x v="0"/>
    <s v="Niño10"/>
    <n v="15.034739119375018"/>
  </r>
  <r>
    <d v="2004-10-24T00:00:00"/>
    <n v="2004"/>
    <x v="9"/>
    <s v="200410"/>
    <x v="0"/>
    <s v="Niño10"/>
    <s v=" "/>
  </r>
  <r>
    <d v="2004-10-25T00:00:00"/>
    <n v="2004"/>
    <x v="9"/>
    <s v="200410"/>
    <x v="0"/>
    <s v="Niño10"/>
    <n v="14.22127088613178"/>
  </r>
  <r>
    <d v="2004-10-26T00:00:00"/>
    <n v="2004"/>
    <x v="9"/>
    <s v="200410"/>
    <x v="0"/>
    <s v="Niño10"/>
    <n v="15.092431901874539"/>
  </r>
  <r>
    <d v="2004-10-27T00:00:00"/>
    <n v="2004"/>
    <x v="9"/>
    <s v="200410"/>
    <x v="0"/>
    <s v="Niño10"/>
    <n v="18.294381330597922"/>
  </r>
  <r>
    <d v="2004-10-28T00:00:00"/>
    <n v="2004"/>
    <x v="9"/>
    <s v="200410"/>
    <x v="0"/>
    <s v="Niño10"/>
    <n v="23.619425155303652"/>
  </r>
  <r>
    <d v="2004-10-29T00:00:00"/>
    <n v="2004"/>
    <x v="9"/>
    <s v="200410"/>
    <x v="0"/>
    <s v="Niño10"/>
    <n v="16.211671882365234"/>
  </r>
  <r>
    <d v="2004-10-30T00:00:00"/>
    <n v="2004"/>
    <x v="9"/>
    <s v="200410"/>
    <x v="0"/>
    <s v="Niño10"/>
    <n v="12.848182662643193"/>
  </r>
  <r>
    <d v="2004-10-31T00:00:00"/>
    <n v="2004"/>
    <x v="9"/>
    <s v="200410"/>
    <x v="0"/>
    <s v="Niño10"/>
    <n v="21.219405403323606"/>
  </r>
  <r>
    <d v="2004-11-01T00:00:00"/>
    <n v="2004"/>
    <x v="10"/>
    <s v="200411"/>
    <x v="0"/>
    <s v="Niño11"/>
    <n v="20.073666988160362"/>
  </r>
  <r>
    <d v="2004-11-02T00:00:00"/>
    <n v="2004"/>
    <x v="10"/>
    <s v="200411"/>
    <x v="0"/>
    <s v="Niño11"/>
    <n v="14.830122599302271"/>
  </r>
  <r>
    <d v="2004-11-03T00:00:00"/>
    <n v="2004"/>
    <x v="10"/>
    <s v="200411"/>
    <x v="0"/>
    <s v="Niño11"/>
    <n v="13.836988087968011"/>
  </r>
  <r>
    <d v="2004-11-04T00:00:00"/>
    <n v="2004"/>
    <x v="10"/>
    <s v="200411"/>
    <x v="0"/>
    <s v="Niño11"/>
    <n v="21.987895165447124"/>
  </r>
  <r>
    <d v="2004-11-05T00:00:00"/>
    <n v="2004"/>
    <x v="10"/>
    <s v="200411"/>
    <x v="0"/>
    <s v="Niño11"/>
    <n v="13.65688597451361"/>
  </r>
  <r>
    <d v="2004-11-06T00:00:00"/>
    <n v="2004"/>
    <x v="10"/>
    <s v="200411"/>
    <x v="0"/>
    <s v="Niño11"/>
    <n v="19.178302195558491"/>
  </r>
  <r>
    <d v="2004-11-07T00:00:00"/>
    <n v="2004"/>
    <x v="10"/>
    <s v="200411"/>
    <x v="0"/>
    <s v="Niño11"/>
    <n v="13.312119071615189"/>
  </r>
  <r>
    <d v="2004-11-08T00:00:00"/>
    <n v="2004"/>
    <x v="10"/>
    <s v="200411"/>
    <x v="0"/>
    <s v="Niño11"/>
    <n v="14.083985272134045"/>
  </r>
  <r>
    <d v="2004-11-09T00:00:00"/>
    <n v="2004"/>
    <x v="10"/>
    <s v="200411"/>
    <x v="0"/>
    <s v="Niño11"/>
    <n v="12.94162329536614"/>
  </r>
  <r>
    <d v="2004-11-10T00:00:00"/>
    <n v="2004"/>
    <x v="10"/>
    <s v="200411"/>
    <x v="0"/>
    <s v="Niño11"/>
    <n v="16.157732464194702"/>
  </r>
  <r>
    <d v="2004-11-11T00:00:00"/>
    <n v="2004"/>
    <x v="10"/>
    <s v="200411"/>
    <x v="0"/>
    <s v="Niño11"/>
    <n v="11.665471177174965"/>
  </r>
  <r>
    <d v="2004-11-12T00:00:00"/>
    <n v="2004"/>
    <x v="10"/>
    <s v="200411"/>
    <x v="0"/>
    <s v="Niño11"/>
    <n v="15.488781757078362"/>
  </r>
  <r>
    <d v="2004-11-13T00:00:00"/>
    <n v="2004"/>
    <x v="10"/>
    <s v="200411"/>
    <x v="0"/>
    <s v="Niño11"/>
    <n v="14.156026117515806"/>
  </r>
  <r>
    <d v="2004-11-14T00:00:00"/>
    <n v="2004"/>
    <x v="10"/>
    <s v="200411"/>
    <x v="0"/>
    <s v="Niño11"/>
    <n v="18.035940218790586"/>
  </r>
  <r>
    <d v="2004-11-15T00:00:00"/>
    <n v="2004"/>
    <x v="10"/>
    <s v="200411"/>
    <x v="0"/>
    <s v="Niño11"/>
    <n v="18.884993039361326"/>
  </r>
  <r>
    <d v="2004-11-16T00:00:00"/>
    <n v="2004"/>
    <x v="10"/>
    <s v="200411"/>
    <x v="0"/>
    <s v="Niño11"/>
    <n v="15.488781757078362"/>
  </r>
  <r>
    <d v="2004-11-17T00:00:00"/>
    <n v="2004"/>
    <x v="10"/>
    <s v="200411"/>
    <x v="0"/>
    <s v="Niño11"/>
    <n v="12.802687379272747"/>
  </r>
  <r>
    <d v="2004-11-18T00:00:00"/>
    <n v="2004"/>
    <x v="10"/>
    <s v="200411"/>
    <x v="0"/>
    <s v="Niño11"/>
    <n v="22.054790236158759"/>
  </r>
  <r>
    <d v="2004-11-19T00:00:00"/>
    <n v="2004"/>
    <x v="10"/>
    <s v="200411"/>
    <x v="0"/>
    <s v="Niño11"/>
    <n v="23.094236719524151"/>
  </r>
  <r>
    <d v="2004-11-20T00:00:00"/>
    <n v="2004"/>
    <x v="10"/>
    <s v="200411"/>
    <x v="0"/>
    <s v="Niño11"/>
    <n v="23.186860663586412"/>
  </r>
  <r>
    <d v="2004-11-21T00:00:00"/>
    <n v="2004"/>
    <x v="10"/>
    <s v="200411"/>
    <x v="0"/>
    <s v="Niño11"/>
    <n v="15.591697250480877"/>
  </r>
  <r>
    <d v="2004-11-22T00:00:00"/>
    <n v="2004"/>
    <x v="10"/>
    <s v="200411"/>
    <x v="0"/>
    <s v="Niño11"/>
    <n v="13.178328930191922"/>
  </r>
  <r>
    <d v="2004-11-23T00:00:00"/>
    <n v="2004"/>
    <x v="10"/>
    <s v="200411"/>
    <x v="0"/>
    <s v="Niño11"/>
    <n v="10.780397933913346"/>
  </r>
  <r>
    <d v="2004-11-24T00:00:00"/>
    <n v="2004"/>
    <x v="10"/>
    <s v="200411"/>
    <x v="0"/>
    <s v="Niño11"/>
    <n v="16.780371199279916"/>
  </r>
  <r>
    <d v="2004-11-25T00:00:00"/>
    <n v="2004"/>
    <x v="10"/>
    <s v="200411"/>
    <x v="0"/>
    <s v="Niño11"/>
    <n v="14.845559923312649"/>
  </r>
  <r>
    <d v="2004-11-26T00:00:00"/>
    <n v="2004"/>
    <x v="10"/>
    <s v="200411"/>
    <x v="0"/>
    <s v="Niño11"/>
    <n v="20.171436706892749"/>
  </r>
  <r>
    <d v="2004-11-27T00:00:00"/>
    <n v="2004"/>
    <x v="10"/>
    <s v="200411"/>
    <x v="0"/>
    <s v="Niño11"/>
    <n v="12.298401461600427"/>
  </r>
  <r>
    <d v="2004-11-28T00:00:00"/>
    <n v="2004"/>
    <x v="10"/>
    <s v="200411"/>
    <x v="0"/>
    <s v="Niño11"/>
    <n v="13.800967665277131"/>
  </r>
  <r>
    <d v="2004-11-29T00:00:00"/>
    <n v="2004"/>
    <x v="10"/>
    <s v="200411"/>
    <x v="0"/>
    <s v="Niño11"/>
    <n v="13.111433859480288"/>
  </r>
  <r>
    <d v="2004-11-30T00:00:00"/>
    <n v="2004"/>
    <x v="10"/>
    <s v="200411"/>
    <x v="0"/>
    <s v="Niño11"/>
    <n v="13.296681747604811"/>
  </r>
  <r>
    <d v="2004-12-01T00:00:00"/>
    <n v="2004"/>
    <x v="11"/>
    <s v="200412"/>
    <x v="0"/>
    <s v="Niño12"/>
    <n v="12.703079617042667"/>
  </r>
  <r>
    <d v="2004-12-02T00:00:00"/>
    <n v="2004"/>
    <x v="11"/>
    <s v="200412"/>
    <x v="0"/>
    <s v="Niño12"/>
    <n v="17.323560090203134"/>
  </r>
  <r>
    <d v="2004-12-03T00:00:00"/>
    <n v="2004"/>
    <x v="11"/>
    <s v="200412"/>
    <x v="0"/>
    <s v="Niño12"/>
    <n v="11.562006796729888"/>
  </r>
  <r>
    <d v="2004-12-04T00:00:00"/>
    <n v="2004"/>
    <x v="11"/>
    <s v="200412"/>
    <x v="0"/>
    <s v="Niño12"/>
    <n v="10.325844574724375"/>
  </r>
  <r>
    <d v="2004-12-05T00:00:00"/>
    <n v="2004"/>
    <x v="11"/>
    <s v="200412"/>
    <x v="0"/>
    <s v="Niño12"/>
    <n v="8.9470482501797637"/>
  </r>
  <r>
    <d v="2004-12-06T00:00:00"/>
    <n v="2004"/>
    <x v="11"/>
    <s v="200412"/>
    <x v="0"/>
    <s v="Niño12"/>
    <n v="12.296788537082815"/>
  </r>
  <r>
    <d v="2004-12-07T00:00:00"/>
    <n v="2004"/>
    <x v="11"/>
    <s v="200412"/>
    <x v="0"/>
    <s v="Niño12"/>
    <n v="16.130620323512499"/>
  </r>
  <r>
    <d v="2004-12-08T00:00:00"/>
    <n v="2004"/>
    <x v="11"/>
    <s v="200412"/>
    <x v="0"/>
    <s v="Niño12"/>
    <n v="13.662618125032962"/>
  </r>
  <r>
    <d v="2004-12-09T00:00:00"/>
    <n v="2004"/>
    <x v="11"/>
    <s v="200412"/>
    <x v="0"/>
    <s v="Niño12"/>
    <n v="13.72312956247379"/>
  </r>
  <r>
    <d v="2004-12-10T00:00:00"/>
    <n v="2004"/>
    <x v="11"/>
    <s v="200412"/>
    <x v="0"/>
    <s v="Niño12"/>
    <n v="11.08223754273474"/>
  </r>
  <r>
    <d v="2004-12-11T00:00:00"/>
    <n v="2004"/>
    <x v="11"/>
    <s v="200412"/>
    <x v="0"/>
    <s v="Niño12"/>
    <n v="14.838268909597646"/>
  </r>
  <r>
    <d v="2004-12-12T00:00:00"/>
    <n v="2004"/>
    <x v="11"/>
    <s v="200412"/>
    <x v="0"/>
    <s v="Niño12"/>
    <n v="17.154992514475111"/>
  </r>
  <r>
    <d v="2004-12-13T00:00:00"/>
    <n v="2004"/>
    <x v="11"/>
    <s v="200412"/>
    <x v="0"/>
    <s v="Niño12"/>
    <n v="14.285021481567206"/>
  </r>
  <r>
    <d v="2004-12-14T00:00:00"/>
    <n v="2004"/>
    <x v="11"/>
    <s v="200412"/>
    <x v="0"/>
    <s v="Niño12"/>
    <n v="9.3922395399230076"/>
  </r>
  <r>
    <d v="2004-12-15T00:00:00"/>
    <n v="2004"/>
    <x v="11"/>
    <s v="200412"/>
    <x v="0"/>
    <s v="Niño12"/>
    <n v="13.805252227572058"/>
  </r>
  <r>
    <d v="2004-12-16T00:00:00"/>
    <n v="2004"/>
    <x v="11"/>
    <s v="200412"/>
    <x v="0"/>
    <s v="Niño12"/>
    <n v="20.798645497519331"/>
  </r>
  <r>
    <d v="2004-12-17T00:00:00"/>
    <n v="2004"/>
    <x v="11"/>
    <s v="200412"/>
    <x v="0"/>
    <s v="Niño12"/>
    <n v="11.069270806140278"/>
  </r>
  <r>
    <d v="2004-12-18T00:00:00"/>
    <n v="2004"/>
    <x v="11"/>
    <s v="200412"/>
    <x v="0"/>
    <s v="Niño12"/>
    <n v="11.635484970765178"/>
  </r>
  <r>
    <d v="2004-12-19T00:00:00"/>
    <n v="2004"/>
    <x v="11"/>
    <s v="200412"/>
    <x v="0"/>
    <s v="Niño12"/>
    <n v="11.056304069545813"/>
  </r>
  <r>
    <d v="2004-12-20T00:00:00"/>
    <n v="2004"/>
    <x v="11"/>
    <s v="200412"/>
    <x v="0"/>
    <s v="Niño12"/>
    <n v="12.577734496629521"/>
  </r>
  <r>
    <d v="2004-12-21T00:00:00"/>
    <n v="2004"/>
    <x v="11"/>
    <s v="200412"/>
    <x v="0"/>
    <s v="Niño12"/>
    <n v="11.933719912437839"/>
  </r>
  <r>
    <d v="2004-12-22T00:00:00"/>
    <n v="2004"/>
    <x v="11"/>
    <s v="200412"/>
    <x v="0"/>
    <s v="Niño12"/>
    <n v="8.8000919021091768"/>
  </r>
  <r>
    <d v="2004-12-23T00:00:00"/>
    <n v="2004"/>
    <x v="11"/>
    <s v="200412"/>
    <x v="0"/>
    <s v="Niño12"/>
    <n v="8.3116781570510554"/>
  </r>
  <r>
    <d v="2004-12-24T00:00:00"/>
    <n v="2004"/>
    <x v="11"/>
    <s v="200412"/>
    <x v="0"/>
    <s v="Niño12"/>
    <n v="8.2079442642953477"/>
  </r>
  <r>
    <d v="2004-12-25T00:00:00"/>
    <n v="2004"/>
    <x v="11"/>
    <s v="200412"/>
    <x v="0"/>
    <s v="Niño12"/>
    <n v="8.843314357424056"/>
  </r>
  <r>
    <d v="2004-12-26T00:00:00"/>
    <n v="2004"/>
    <x v="11"/>
    <s v="200412"/>
    <x v="0"/>
    <s v="Niño12"/>
    <n v="7.464518032879444"/>
  </r>
  <r>
    <d v="2004-12-27T00:00:00"/>
    <n v="2004"/>
    <x v="11"/>
    <s v="200412"/>
    <x v="0"/>
    <s v="Niño12"/>
    <n v="7.1273828814233964"/>
  </r>
  <r>
    <d v="2004-12-28T00:00:00"/>
    <n v="2004"/>
    <x v="11"/>
    <s v="200412"/>
    <x v="0"/>
    <s v="Niño12"/>
    <n v="11.294027573777644"/>
  </r>
  <r>
    <d v="2004-12-29T00:00:00"/>
    <n v="2004"/>
    <x v="11"/>
    <s v="200412"/>
    <x v="0"/>
    <s v="Niño12"/>
    <n v="11.678707426080058"/>
  </r>
  <r>
    <d v="2004-12-30T00:00:00"/>
    <n v="2004"/>
    <x v="11"/>
    <s v="200412"/>
    <x v="0"/>
    <s v="Niño12"/>
    <n v="7.974543005595006"/>
  </r>
  <r>
    <d v="2004-12-31T00:00:00"/>
    <n v="2004"/>
    <x v="11"/>
    <s v="200412"/>
    <x v="0"/>
    <s v="Niño12"/>
    <n v="7.8880980949652502"/>
  </r>
  <r>
    <d v="2005-01-01T00:00:00"/>
    <n v="2005"/>
    <x v="0"/>
    <s v="20051"/>
    <x v="0"/>
    <s v="Niño1"/>
    <n v="7.0430975685637707"/>
  </r>
  <r>
    <d v="2005-01-02T00:00:00"/>
    <n v="2005"/>
    <x v="0"/>
    <s v="20051"/>
    <x v="0"/>
    <s v="Niño1"/>
    <n v="15.655522390153619"/>
  </r>
  <r>
    <d v="2005-01-03T00:00:00"/>
    <n v="2005"/>
    <x v="0"/>
    <s v="20051"/>
    <x v="0"/>
    <s v="Niño1"/>
    <n v="22.94669230799299"/>
  </r>
  <r>
    <d v="2005-01-04T00:00:00"/>
    <n v="2005"/>
    <x v="0"/>
    <s v="20051"/>
    <x v="0"/>
    <s v="Niño1"/>
    <n v="13.444442755305882"/>
  </r>
  <r>
    <d v="2005-01-05T00:00:00"/>
    <n v="2005"/>
    <x v="0"/>
    <s v="20051"/>
    <x v="0"/>
    <s v="Niño1"/>
    <n v="16.151667088704819"/>
  </r>
  <r>
    <d v="2005-01-06T00:00:00"/>
    <n v="2005"/>
    <x v="0"/>
    <s v="20051"/>
    <x v="0"/>
    <s v="Niño1"/>
    <n v="14.188659803132682"/>
  </r>
  <r>
    <d v="2005-01-07T00:00:00"/>
    <n v="2005"/>
    <x v="0"/>
    <s v="20051"/>
    <x v="0"/>
    <s v="Niño1"/>
    <n v="16.178631474495646"/>
  </r>
  <r>
    <d v="2005-01-08T00:00:00"/>
    <n v="2005"/>
    <x v="0"/>
    <s v="20051"/>
    <x v="0"/>
    <s v="Niño1"/>
    <n v="12.894369285173029"/>
  </r>
  <r>
    <d v="2005-01-09T00:00:00"/>
    <n v="2005"/>
    <x v="0"/>
    <s v="20051"/>
    <x v="0"/>
    <s v="Niño1"/>
    <n v="18.540711669772008"/>
  </r>
  <r>
    <d v="2005-01-10T00:00:00"/>
    <n v="2005"/>
    <x v="0"/>
    <s v="20051"/>
    <x v="0"/>
    <s v="Niño1"/>
    <n v="10.160180565983266"/>
  </r>
  <r>
    <d v="2005-01-11T00:00:00"/>
    <n v="2005"/>
    <x v="0"/>
    <s v="20051"/>
    <x v="0"/>
    <s v="Niño1"/>
    <n v="20.320361131966532"/>
  </r>
  <r>
    <d v="2005-01-12T00:00:00"/>
    <n v="2005"/>
    <x v="0"/>
    <s v="20051"/>
    <x v="0"/>
    <s v="Niño1"/>
    <n v="9.8096435507025266"/>
  </r>
  <r>
    <d v="2005-01-13T00:00:00"/>
    <n v="2005"/>
    <x v="0"/>
    <s v="20051"/>
    <x v="0"/>
    <s v="Niño1"/>
    <n v="14.636268607260392"/>
  </r>
  <r>
    <d v="2005-01-14T00:00:00"/>
    <n v="2005"/>
    <x v="0"/>
    <s v="20051"/>
    <x v="0"/>
    <s v="Niño1"/>
    <n v="15.445200180985175"/>
  </r>
  <r>
    <d v="2005-01-15T00:00:00"/>
    <n v="2005"/>
    <x v="0"/>
    <s v="20051"/>
    <x v="0"/>
    <s v="Niño1"/>
    <n v="14.803447799163516"/>
  </r>
  <r>
    <d v="2005-01-16T00:00:00"/>
    <n v="2005"/>
    <x v="0"/>
    <s v="20051"/>
    <x v="0"/>
    <s v="Niño1"/>
    <n v="9.0438549942430644"/>
  </r>
  <r>
    <d v="2005-01-17T00:00:00"/>
    <n v="2005"/>
    <x v="0"/>
    <s v="20051"/>
    <x v="0"/>
    <s v="Niño1"/>
    <n v="7.2749912863648758"/>
  </r>
  <r>
    <d v="2005-01-18T00:00:00"/>
    <n v="2005"/>
    <x v="0"/>
    <s v="20051"/>
    <x v="0"/>
    <s v="Niño1"/>
    <n v="7.0430975685637707"/>
  </r>
  <r>
    <d v="2005-01-19T00:00:00"/>
    <n v="2005"/>
    <x v="0"/>
    <s v="20051"/>
    <x v="0"/>
    <s v="Niño1"/>
    <n v="6.6224531502268835"/>
  </r>
  <r>
    <d v="2005-01-20T00:00:00"/>
    <n v="2005"/>
    <x v="0"/>
    <s v="20051"/>
    <x v="0"/>
    <s v="Niño1"/>
    <n v="8.8281399079164569"/>
  </r>
  <r>
    <d v="2005-01-21T00:00:00"/>
    <n v="2005"/>
    <x v="0"/>
    <s v="20051"/>
    <x v="0"/>
    <s v="Niño1"/>
    <n v="9.4483207811054566"/>
  </r>
  <r>
    <d v="2005-01-22T00:00:00"/>
    <n v="2005"/>
    <x v="0"/>
    <s v="20051"/>
    <x v="0"/>
    <s v="Niño1"/>
    <n v="12.980655319703672"/>
  </r>
  <r>
    <d v="2005-01-23T00:00:00"/>
    <n v="2005"/>
    <x v="0"/>
    <s v="20051"/>
    <x v="0"/>
    <s v="Niño1"/>
    <n v="8.0084225798753437"/>
  </r>
  <r>
    <d v="2005-01-24T00:00:00"/>
    <n v="2005"/>
    <x v="0"/>
    <s v="20051"/>
    <x v="0"/>
    <s v="Niño1"/>
    <n v="6.7626679563391798"/>
  </r>
  <r>
    <d v="2005-01-25T00:00:00"/>
    <n v="2005"/>
    <x v="0"/>
    <s v="20051"/>
    <x v="0"/>
    <s v="Niño1"/>
    <n v="6.5092027299054145"/>
  </r>
  <r>
    <d v="2005-01-26T00:00:00"/>
    <n v="2005"/>
    <x v="0"/>
    <s v="20051"/>
    <x v="0"/>
    <s v="Niño1"/>
    <n v="6.0723796800940315"/>
  </r>
  <r>
    <d v="2005-01-27T00:00:00"/>
    <n v="2005"/>
    <x v="0"/>
    <s v="20051"/>
    <x v="0"/>
    <s v="Niño1"/>
    <n v="5.0423401428844761"/>
  </r>
  <r>
    <d v="2005-01-28T00:00:00"/>
    <n v="2005"/>
    <x v="0"/>
    <s v="20051"/>
    <x v="0"/>
    <s v="Niño1"/>
    <n v="4.9614469855119978"/>
  </r>
  <r>
    <d v="2005-01-29T00:00:00"/>
    <n v="2005"/>
    <x v="0"/>
    <s v="20051"/>
    <x v="0"/>
    <s v="Niño1"/>
    <n v="14.976019868224801"/>
  </r>
  <r>
    <d v="2005-01-30T00:00:00"/>
    <n v="2005"/>
    <x v="0"/>
    <s v="20051"/>
    <x v="0"/>
    <s v="Niño1"/>
    <n v="13.552300298469186"/>
  </r>
  <r>
    <d v="2005-01-31T00:00:00"/>
    <n v="2005"/>
    <x v="0"/>
    <s v="20051"/>
    <x v="0"/>
    <s v="Niño1"/>
    <n v="13.455228509622211"/>
  </r>
  <r>
    <d v="2005-02-01T00:00:00"/>
    <n v="2005"/>
    <x v="1"/>
    <s v="20052"/>
    <x v="1"/>
    <s v="Neutro2"/>
    <n v="12.462347065200795"/>
  </r>
  <r>
    <d v="2005-02-02T00:00:00"/>
    <n v="2005"/>
    <x v="1"/>
    <s v="20052"/>
    <x v="1"/>
    <s v="Neutro2"/>
    <n v="9.0199711791320425"/>
  </r>
  <r>
    <d v="2005-02-03T00:00:00"/>
    <n v="2005"/>
    <x v="1"/>
    <s v="20052"/>
    <x v="1"/>
    <s v="Neutro2"/>
    <n v="11.303058966112349"/>
  </r>
  <r>
    <d v="2005-02-04T00:00:00"/>
    <n v="2005"/>
    <x v="1"/>
    <s v="20052"/>
    <x v="1"/>
    <s v="Neutro2"/>
    <n v="14.112558185842003"/>
  </r>
  <r>
    <d v="2005-02-05T00:00:00"/>
    <n v="2005"/>
    <x v="1"/>
    <s v="20052"/>
    <x v="1"/>
    <s v="Neutro2"/>
    <n v="10.208832954217643"/>
  </r>
  <r>
    <d v="2005-02-06T00:00:00"/>
    <n v="2005"/>
    <x v="1"/>
    <s v="20052"/>
    <x v="1"/>
    <s v="Neutro2"/>
    <n v="10.871283296553898"/>
  </r>
  <r>
    <d v="2005-02-07T00:00:00"/>
    <n v="2005"/>
    <x v="1"/>
    <s v="20052"/>
    <x v="1"/>
    <s v="Neutro2"/>
    <n v="14.260426565827773"/>
  </r>
  <r>
    <d v="2005-02-08T00:00:00"/>
    <n v="2005"/>
    <x v="1"/>
    <s v="20052"/>
    <x v="1"/>
    <s v="Neutro2"/>
    <n v="10.989578000542515"/>
  </r>
  <r>
    <d v="2005-02-09T00:00:00"/>
    <n v="2005"/>
    <x v="1"/>
    <s v="20052"/>
    <x v="1"/>
    <s v="Neutro2"/>
    <n v="23.132529364974047"/>
  </r>
  <r>
    <d v="2005-02-10T00:00:00"/>
    <n v="2005"/>
    <x v="1"/>
    <s v="20052"/>
    <x v="1"/>
    <s v="Neutro2"/>
    <n v="8.3930092479923726"/>
  </r>
  <r>
    <d v="2005-02-11T00:00:00"/>
    <n v="2005"/>
    <x v="1"/>
    <s v="20052"/>
    <x v="1"/>
    <s v="Neutro2"/>
    <n v="22.044218088278768"/>
  </r>
  <r>
    <d v="2005-02-12T00:00:00"/>
    <n v="2005"/>
    <x v="1"/>
    <s v="20052"/>
    <x v="1"/>
    <s v="Neutro2"/>
    <n v="11.486415757294706"/>
  </r>
  <r>
    <d v="2005-02-13T00:00:00"/>
    <n v="2005"/>
    <x v="1"/>
    <s v="20052"/>
    <x v="1"/>
    <s v="Neutro2"/>
    <n v="11.51598943329186"/>
  </r>
  <r>
    <d v="2005-02-14T00:00:00"/>
    <n v="2005"/>
    <x v="1"/>
    <s v="20052"/>
    <x v="1"/>
    <s v="Neutro2"/>
    <n v="8.4817302759838356"/>
  </r>
  <r>
    <d v="2005-02-15T00:00:00"/>
    <n v="2005"/>
    <x v="1"/>
    <s v="20052"/>
    <x v="1"/>
    <s v="Neutro2"/>
    <n v="6.6599918345591345"/>
  </r>
  <r>
    <d v="2005-02-16T00:00:00"/>
    <n v="2005"/>
    <x v="1"/>
    <s v="20052"/>
    <x v="1"/>
    <s v="Neutro2"/>
    <n v="10.386275010200569"/>
  </r>
  <r>
    <d v="2005-02-17T00:00:00"/>
    <n v="2005"/>
    <x v="1"/>
    <s v="20052"/>
    <x v="1"/>
    <s v="Neutro2"/>
    <n v="5.5095758382698348"/>
  </r>
  <r>
    <d v="2005-02-18T00:00:00"/>
    <n v="2005"/>
    <x v="1"/>
    <s v="20052"/>
    <x v="1"/>
    <s v="Neutro2"/>
    <n v="10.545972860585202"/>
  </r>
  <r>
    <d v="2005-02-19T00:00:00"/>
    <n v="2005"/>
    <x v="1"/>
    <s v="20052"/>
    <x v="1"/>
    <s v="Neutro2"/>
    <n v="13.710356192280706"/>
  </r>
  <r>
    <d v="2005-02-20T00:00:00"/>
    <n v="2005"/>
    <x v="1"/>
    <s v="20052"/>
    <x v="1"/>
    <s v="Neutro2"/>
    <n v="12.598385974787705"/>
  </r>
  <r>
    <d v="2005-02-21T00:00:00"/>
    <n v="2005"/>
    <x v="1"/>
    <s v="20052"/>
    <x v="1"/>
    <s v="Neutro2"/>
    <n v="10.474996038192032"/>
  </r>
  <r>
    <d v="2005-02-22T00:00:00"/>
    <n v="2005"/>
    <x v="1"/>
    <s v="20052"/>
    <x v="1"/>
    <s v="Neutro2"/>
    <n v="5.3439632526857705"/>
  </r>
  <r>
    <d v="2005-02-23T00:00:00"/>
    <n v="2005"/>
    <x v="1"/>
    <s v="20052"/>
    <x v="1"/>
    <s v="Neutro2"/>
    <n v="8.0322104008270916"/>
  </r>
  <r>
    <d v="2005-02-24T00:00:00"/>
    <n v="2005"/>
    <x v="1"/>
    <s v="20052"/>
    <x v="1"/>
    <s v="Neutro2"/>
    <n v="4.6685004929107681"/>
  </r>
  <r>
    <d v="2005-02-25T00:00:00"/>
    <n v="2005"/>
    <x v="1"/>
    <s v="20052"/>
    <x v="1"/>
    <s v="Neutro2"/>
    <n v="4.9062728479278883"/>
  </r>
  <r>
    <d v="2005-02-26T00:00:00"/>
    <n v="2005"/>
    <x v="1"/>
    <s v="20052"/>
    <x v="1"/>
    <s v="Neutro2"/>
    <n v="6.0626035794166189"/>
  </r>
  <r>
    <d v="2005-02-27T00:00:00"/>
    <n v="2005"/>
    <x v="1"/>
    <s v="20052"/>
    <x v="1"/>
    <s v="Neutro2"/>
    <n v="4.8015820348979625"/>
  </r>
  <r>
    <d v="2005-02-28T00:00:00"/>
    <n v="2005"/>
    <x v="1"/>
    <s v="20052"/>
    <x v="1"/>
    <s v="Neutro2"/>
    <n v="5.0452691251145128"/>
  </r>
  <r>
    <d v="2005-03-01T00:00:00"/>
    <n v="2005"/>
    <x v="2"/>
    <s v="20053"/>
    <x v="1"/>
    <s v="Neutro3"/>
    <n v="15.90010866544659"/>
  </r>
  <r>
    <d v="2005-03-02T00:00:00"/>
    <n v="2005"/>
    <x v="2"/>
    <s v="20053"/>
    <x v="1"/>
    <s v="Neutro3"/>
    <n v="12.230405458461663"/>
  </r>
  <r>
    <d v="2005-03-03T00:00:00"/>
    <n v="2005"/>
    <x v="2"/>
    <s v="20053"/>
    <x v="1"/>
    <s v="Neutro3"/>
    <n v="5.2399407123509061"/>
  </r>
  <r>
    <d v="2005-03-04T00:00:00"/>
    <n v="2005"/>
    <x v="2"/>
    <s v="20053"/>
    <x v="1"/>
    <s v="Neutro3"/>
    <n v="16.784094224022994"/>
  </r>
  <r>
    <d v="2005-03-05T00:00:00"/>
    <n v="2005"/>
    <x v="2"/>
    <s v="20053"/>
    <x v="1"/>
    <s v="Neutro3"/>
    <n v="9.2702169761235798"/>
  </r>
  <r>
    <d v="2005-03-06T00:00:00"/>
    <n v="2005"/>
    <x v="2"/>
    <s v="20053"/>
    <x v="1"/>
    <s v="Neutro3"/>
    <s v=" "/>
  </r>
  <r>
    <d v="2005-03-07T00:00:00"/>
    <n v="2005"/>
    <x v="2"/>
    <s v="20053"/>
    <x v="1"/>
    <s v="Neutro3"/>
    <n v="12.218774069533024"/>
  </r>
  <r>
    <d v="2005-03-08T00:00:00"/>
    <n v="2005"/>
    <x v="2"/>
    <s v="20053"/>
    <x v="1"/>
    <s v="Neutro3"/>
    <n v="6.2576872436066315"/>
  </r>
  <r>
    <d v="2005-03-09T00:00:00"/>
    <n v="2005"/>
    <x v="2"/>
    <s v="20053"/>
    <x v="1"/>
    <s v="Neutro3"/>
    <n v="8.6653847518344627"/>
  </r>
  <r>
    <d v="2005-03-10T00:00:00"/>
    <n v="2005"/>
    <x v="2"/>
    <s v="20053"/>
    <x v="1"/>
    <s v="Neutro3"/>
    <n v="6.9904647461107547"/>
  </r>
  <r>
    <d v="2005-03-11T00:00:00"/>
    <n v="2005"/>
    <x v="2"/>
    <s v="20053"/>
    <x v="1"/>
    <s v="Neutro3"/>
    <n v="6.1937146044991298"/>
  </r>
  <r>
    <d v="2005-03-12T00:00:00"/>
    <n v="2005"/>
    <x v="2"/>
    <s v="20053"/>
    <x v="1"/>
    <s v="Neutro3"/>
    <n v="5.2690191846724987"/>
  </r>
  <r>
    <d v="2005-03-13T00:00:00"/>
    <n v="2005"/>
    <x v="2"/>
    <s v="20053"/>
    <x v="1"/>
    <s v="Neutro3"/>
    <n v="4.7996926414020011"/>
  </r>
  <r>
    <d v="2005-03-14T00:00:00"/>
    <n v="2005"/>
    <x v="2"/>
    <s v="20053"/>
    <x v="1"/>
    <s v="Neutro3"/>
    <n v="6.4844993277150511"/>
  </r>
  <r>
    <d v="2005-03-15T00:00:00"/>
    <n v="2005"/>
    <x v="2"/>
    <s v="20053"/>
    <x v="1"/>
    <s v="Neutro3"/>
    <n v="5.9610868259263921"/>
  </r>
  <r>
    <d v="2005-03-16T00:00:00"/>
    <n v="2005"/>
    <x v="2"/>
    <s v="20053"/>
    <x v="1"/>
    <s v="Neutro3"/>
    <n v="11.520890733814813"/>
  </r>
  <r>
    <d v="2005-03-17T00:00:00"/>
    <n v="2005"/>
    <x v="2"/>
    <s v="20053"/>
    <x v="1"/>
    <s v="Neutro3"/>
    <n v="11.538337817207768"/>
  </r>
  <r>
    <d v="2005-03-18T00:00:00"/>
    <n v="2005"/>
    <x v="2"/>
    <s v="20053"/>
    <x v="1"/>
    <s v="Neutro3"/>
    <n v="19.011505203856952"/>
  </r>
  <r>
    <d v="2005-03-19T00:00:00"/>
    <n v="2005"/>
    <x v="2"/>
    <s v="20053"/>
    <x v="1"/>
    <s v="Neutro3"/>
    <n v="11.323157122027984"/>
  </r>
  <r>
    <d v="2005-03-20T00:00:00"/>
    <n v="2005"/>
    <x v="2"/>
    <s v="20053"/>
    <x v="1"/>
    <s v="Neutro3"/>
    <n v="19.476760761002424"/>
  </r>
  <r>
    <d v="2005-03-21T00:00:00"/>
    <n v="2005"/>
    <x v="2"/>
    <s v="20053"/>
    <x v="1"/>
    <s v="Neutro3"/>
    <s v=" "/>
  </r>
  <r>
    <d v="2005-03-22T00:00:00"/>
    <n v="2005"/>
    <x v="2"/>
    <s v="20053"/>
    <x v="1"/>
    <s v="Neutro3"/>
    <n v="4.4623823624715326"/>
  </r>
  <r>
    <d v="2005-03-23T00:00:00"/>
    <n v="2005"/>
    <x v="2"/>
    <s v="20053"/>
    <x v="1"/>
    <s v="Neutro3"/>
    <n v="4.7717773079732728"/>
  </r>
  <r>
    <d v="2005-03-24T00:00:00"/>
    <n v="2005"/>
    <x v="2"/>
    <s v="20053"/>
    <x v="1"/>
    <s v="Neutro3"/>
    <n v="7.1416728021830336"/>
  </r>
  <r>
    <d v="2005-03-25T00:00:00"/>
    <n v="2005"/>
    <x v="2"/>
    <s v="20053"/>
    <x v="1"/>
    <s v="Neutro3"/>
    <n v="12.439770459177124"/>
  </r>
  <r>
    <d v="2005-03-26T00:00:00"/>
    <n v="2005"/>
    <x v="2"/>
    <s v="20053"/>
    <x v="1"/>
    <s v="Neutro3"/>
    <n v="18.592775202426026"/>
  </r>
  <r>
    <d v="2005-03-27T00:00:00"/>
    <n v="2005"/>
    <x v="2"/>
    <s v="20053"/>
    <x v="1"/>
    <s v="Neutro3"/>
    <n v="19.83151812332585"/>
  </r>
  <r>
    <d v="2005-03-28T00:00:00"/>
    <n v="2005"/>
    <x v="2"/>
    <s v="20053"/>
    <x v="1"/>
    <s v="Neutro3"/>
    <n v="14.440369354902666"/>
  </r>
  <r>
    <d v="2005-03-29T00:00:00"/>
    <n v="2005"/>
    <x v="2"/>
    <s v="20053"/>
    <x v="1"/>
    <s v="Neutro3"/>
    <n v="9.5028447546963175"/>
  </r>
  <r>
    <d v="2005-03-30T00:00:00"/>
    <n v="2005"/>
    <x v="2"/>
    <s v="20053"/>
    <x v="1"/>
    <s v="Neutro3"/>
    <n v="6.2518715491423134"/>
  </r>
  <r>
    <d v="2005-03-31T00:00:00"/>
    <n v="2005"/>
    <x v="2"/>
    <s v="20053"/>
    <x v="1"/>
    <s v="Neutro3"/>
    <n v="7.8221090545082905"/>
  </r>
  <r>
    <d v="2005-04-01T00:00:00"/>
    <n v="2005"/>
    <x v="3"/>
    <s v="20054"/>
    <x v="1"/>
    <s v="Neutro4"/>
    <n v="10.186956560777595"/>
  </r>
  <r>
    <d v="2005-04-02T00:00:00"/>
    <n v="2005"/>
    <x v="3"/>
    <s v="20054"/>
    <x v="1"/>
    <s v="Neutro4"/>
    <n v="6.217535122783679"/>
  </r>
  <r>
    <d v="2005-04-03T00:00:00"/>
    <n v="2005"/>
    <x v="3"/>
    <s v="20054"/>
    <x v="1"/>
    <s v="Neutro4"/>
    <n v="14.00936238995692"/>
  </r>
  <r>
    <d v="2005-04-04T00:00:00"/>
    <n v="2005"/>
    <x v="3"/>
    <s v="20054"/>
    <x v="1"/>
    <s v="Neutro4"/>
    <n v="9.1700985998100162"/>
  </r>
  <r>
    <d v="2005-04-05T00:00:00"/>
    <n v="2005"/>
    <x v="3"/>
    <s v="20054"/>
    <x v="1"/>
    <s v="Neutro4"/>
    <n v="6.2787916264564245"/>
  </r>
  <r>
    <d v="2005-04-06T00:00:00"/>
    <n v="2005"/>
    <x v="3"/>
    <s v="20054"/>
    <x v="1"/>
    <s v="Neutro4"/>
    <n v="24.024800740450825"/>
  </r>
  <r>
    <d v="2005-04-07T00:00:00"/>
    <n v="2005"/>
    <x v="3"/>
    <s v="20054"/>
    <x v="1"/>
    <s v="Neutro4"/>
    <n v="6.1562786191109335"/>
  </r>
  <r>
    <d v="2005-04-08T00:00:00"/>
    <n v="2005"/>
    <x v="3"/>
    <s v="20054"/>
    <x v="1"/>
    <s v="Neutro4"/>
    <n v="8.5575335630825613"/>
  </r>
  <r>
    <d v="2005-04-09T00:00:00"/>
    <n v="2005"/>
    <x v="3"/>
    <s v="20054"/>
    <x v="1"/>
    <s v="Neutro4"/>
    <n v="6.1256503672745604"/>
  </r>
  <r>
    <d v="2005-04-10T00:00:00"/>
    <n v="2005"/>
    <x v="3"/>
    <s v="20054"/>
    <x v="1"/>
    <s v="Neutro4"/>
    <n v="7.4610421473404145"/>
  </r>
  <r>
    <d v="2005-04-11T00:00:00"/>
    <n v="2005"/>
    <x v="3"/>
    <s v="20054"/>
    <x v="1"/>
    <s v="Neutro4"/>
    <n v="6.4931893893110342"/>
  </r>
  <r>
    <d v="2005-04-12T00:00:00"/>
    <n v="2005"/>
    <x v="3"/>
    <s v="20054"/>
    <x v="1"/>
    <s v="Neutro4"/>
    <n v="14.272765355749726"/>
  </r>
  <r>
    <d v="2005-04-13T00:00:00"/>
    <n v="2005"/>
    <x v="3"/>
    <s v="20054"/>
    <x v="1"/>
    <s v="Neutro4"/>
    <n v="9.0353342917299777"/>
  </r>
  <r>
    <d v="2005-04-14T00:00:00"/>
    <n v="2005"/>
    <x v="3"/>
    <s v="20054"/>
    <x v="1"/>
    <s v="Neutro4"/>
    <n v="9.2987372575227845"/>
  </r>
  <r>
    <d v="2005-04-15T00:00:00"/>
    <n v="2005"/>
    <x v="3"/>
    <s v="20054"/>
    <x v="1"/>
    <s v="Neutro4"/>
    <n v="4.5960754705661033"/>
  </r>
  <r>
    <d v="2005-04-16T00:00:00"/>
    <n v="2005"/>
    <x v="3"/>
    <s v="20054"/>
    <x v="1"/>
    <s v="Neutro4"/>
    <n v="5.228242588468837"/>
  </r>
  <r>
    <d v="2005-04-17T00:00:00"/>
    <n v="2005"/>
    <x v="3"/>
    <s v="20054"/>
    <x v="1"/>
    <s v="Neutro4"/>
    <n v="18.817997928267449"/>
  </r>
  <r>
    <d v="2005-04-18T00:00:00"/>
    <n v="2005"/>
    <x v="3"/>
    <s v="20054"/>
    <x v="1"/>
    <s v="Neutro4"/>
    <n v="5.3660697217325151"/>
  </r>
  <r>
    <d v="2005-04-19T00:00:00"/>
    <n v="2005"/>
    <x v="3"/>
    <s v="20054"/>
    <x v="1"/>
    <s v="Neutro4"/>
    <n v="4.8607035664323632"/>
  </r>
  <r>
    <d v="2005-04-20T00:00:00"/>
    <n v="2005"/>
    <x v="3"/>
    <s v="20054"/>
    <x v="1"/>
    <s v="Neutro4"/>
    <n v="12.471824147771006"/>
  </r>
  <r>
    <d v="2005-04-21T00:00:00"/>
    <n v="2005"/>
    <x v="3"/>
    <s v="20054"/>
    <x v="1"/>
    <s v="Neutro4"/>
    <n v="6.4931893893110342"/>
  </r>
  <r>
    <d v="2005-04-22T00:00:00"/>
    <n v="2005"/>
    <x v="3"/>
    <s v="20054"/>
    <x v="1"/>
    <s v="Neutro4"/>
    <n v="5.7887395970744597"/>
  </r>
  <r>
    <d v="2005-04-23T00:00:00"/>
    <n v="2005"/>
    <x v="3"/>
    <s v="20054"/>
    <x v="1"/>
    <s v="Neutro4"/>
    <n v="10.609626436119539"/>
  </r>
  <r>
    <d v="2005-04-24T00:00:00"/>
    <n v="2005"/>
    <x v="3"/>
    <s v="20054"/>
    <x v="1"/>
    <s v="Neutro4"/>
    <n v="15.681664940222875"/>
  </r>
  <r>
    <d v="2005-04-25T00:00:00"/>
    <n v="2005"/>
    <x v="3"/>
    <s v="20054"/>
    <x v="1"/>
    <s v="Neutro4"/>
    <n v="9.1027164457699961"/>
  </r>
  <r>
    <d v="2005-04-26T00:00:00"/>
    <n v="2005"/>
    <x v="3"/>
    <s v="20054"/>
    <x v="1"/>
    <s v="Neutro4"/>
    <n v="12.741352763931086"/>
  </r>
  <r>
    <d v="2005-04-27T00:00:00"/>
    <n v="2005"/>
    <x v="3"/>
    <s v="20054"/>
    <x v="1"/>
    <s v="Neutro4"/>
    <n v="12.141039027938179"/>
  </r>
  <r>
    <d v="2005-04-28T00:00:00"/>
    <n v="2005"/>
    <x v="3"/>
    <s v="20054"/>
    <x v="1"/>
    <s v="Neutro4"/>
    <n v="14.732189133295318"/>
  </r>
  <r>
    <d v="2005-04-29T00:00:00"/>
    <n v="2005"/>
    <x v="3"/>
    <s v="20054"/>
    <x v="1"/>
    <s v="Neutro4"/>
    <n v="8.8760673821808389"/>
  </r>
  <r>
    <d v="2005-04-30T00:00:00"/>
    <n v="2005"/>
    <x v="3"/>
    <s v="20054"/>
    <x v="1"/>
    <s v="Neutro4"/>
    <n v="7.52229865101316"/>
  </r>
  <r>
    <d v="2005-05-01T00:00:00"/>
    <n v="2005"/>
    <x v="4"/>
    <s v="20055"/>
    <x v="1"/>
    <s v="Neutro5"/>
    <n v="16.916348036490987"/>
  </r>
  <r>
    <d v="2005-05-02T00:00:00"/>
    <n v="2005"/>
    <x v="4"/>
    <s v="20055"/>
    <x v="1"/>
    <s v="Neutro5"/>
    <n v="19.491020305266563"/>
  </r>
  <r>
    <d v="2005-05-03T00:00:00"/>
    <n v="2005"/>
    <x v="4"/>
    <s v="20055"/>
    <x v="1"/>
    <s v="Neutro5"/>
    <n v="24.906710249932431"/>
  </r>
  <r>
    <d v="2005-05-04T00:00:00"/>
    <n v="2005"/>
    <x v="4"/>
    <s v="20055"/>
    <x v="1"/>
    <s v="Neutro5"/>
    <n v="14.088989099427094"/>
  </r>
  <r>
    <d v="2005-05-05T00:00:00"/>
    <n v="2005"/>
    <x v="4"/>
    <s v="20055"/>
    <x v="1"/>
    <s v="Neutro5"/>
    <n v="13.057754318034222"/>
  </r>
  <r>
    <d v="2005-05-06T00:00:00"/>
    <n v="2005"/>
    <x v="4"/>
    <s v="20055"/>
    <x v="1"/>
    <s v="Neutro5"/>
    <s v=" "/>
  </r>
  <r>
    <d v="2005-05-07T00:00:00"/>
    <n v="2005"/>
    <x v="4"/>
    <s v="20055"/>
    <x v="1"/>
    <s v="Neutro5"/>
    <n v="13.050924948621024"/>
  </r>
  <r>
    <d v="2005-05-08T00:00:00"/>
    <n v="2005"/>
    <x v="4"/>
    <s v="20055"/>
    <x v="1"/>
    <s v="Neutro5"/>
    <s v=" "/>
  </r>
  <r>
    <d v="2005-05-09T00:00:00"/>
    <n v="2005"/>
    <x v="4"/>
    <s v="20055"/>
    <x v="1"/>
    <s v="Neutro5"/>
    <n v="25.432571694748663"/>
  </r>
  <r>
    <d v="2005-05-10T00:00:00"/>
    <n v="2005"/>
    <x v="4"/>
    <s v="20055"/>
    <x v="1"/>
    <s v="Neutro5"/>
    <n v="16.697808215268658"/>
  </r>
  <r>
    <d v="2005-05-11T00:00:00"/>
    <n v="2005"/>
    <x v="4"/>
    <s v="20055"/>
    <x v="1"/>
    <s v="Neutro5"/>
    <n v="9.7864863691124704"/>
  </r>
  <r>
    <d v="2005-05-12T00:00:00"/>
    <n v="2005"/>
    <x v="4"/>
    <s v="20055"/>
    <x v="1"/>
    <s v="Neutro5"/>
    <n v="8.0313384299206305"/>
  </r>
  <r>
    <d v="2005-05-13T00:00:00"/>
    <n v="2005"/>
    <x v="4"/>
    <s v="20055"/>
    <x v="1"/>
    <s v="Neutro5"/>
    <n v="7.9288978887226635"/>
  </r>
  <r>
    <d v="2005-05-14T00:00:00"/>
    <n v="2005"/>
    <x v="4"/>
    <s v="20055"/>
    <x v="1"/>
    <s v="Neutro5"/>
    <s v=" "/>
  </r>
  <r>
    <d v="2005-05-15T00:00:00"/>
    <n v="2005"/>
    <x v="4"/>
    <s v="20055"/>
    <x v="1"/>
    <s v="Neutro5"/>
    <n v="16.035359382188471"/>
  </r>
  <r>
    <d v="2005-05-16T00:00:00"/>
    <n v="2005"/>
    <x v="4"/>
    <s v="20055"/>
    <x v="1"/>
    <s v="Neutro5"/>
    <s v=" "/>
  </r>
  <r>
    <d v="2005-05-17T00:00:00"/>
    <n v="2005"/>
    <x v="4"/>
    <s v="20055"/>
    <x v="1"/>
    <s v="Neutro5"/>
    <n v="20.904699773798516"/>
  </r>
  <r>
    <d v="2005-05-18T00:00:00"/>
    <n v="2005"/>
    <x v="4"/>
    <s v="20055"/>
    <x v="1"/>
    <s v="Neutro5"/>
    <n v="13.822643692312379"/>
  </r>
  <r>
    <d v="2005-05-19T00:00:00"/>
    <n v="2005"/>
    <x v="4"/>
    <s v="20055"/>
    <x v="1"/>
    <s v="Neutro5"/>
    <s v=" "/>
  </r>
  <r>
    <d v="2005-05-20T00:00:00"/>
    <n v="2005"/>
    <x v="4"/>
    <s v="20055"/>
    <x v="1"/>
    <s v="Neutro5"/>
    <n v="14.689973607788501"/>
  </r>
  <r>
    <d v="2005-05-21T00:00:00"/>
    <n v="2005"/>
    <x v="4"/>
    <s v="20055"/>
    <x v="1"/>
    <s v="Neutro5"/>
    <n v="11.801150346005825"/>
  </r>
  <r>
    <d v="2005-05-22T00:00:00"/>
    <n v="2005"/>
    <x v="4"/>
    <s v="20055"/>
    <x v="1"/>
    <s v="Neutro5"/>
    <n v="8.7415928488932035"/>
  </r>
  <r>
    <d v="2005-05-23T00:00:00"/>
    <n v="2005"/>
    <x v="4"/>
    <s v="20055"/>
    <x v="1"/>
    <s v="Neutro5"/>
    <n v="9.6225815031957218"/>
  </r>
  <r>
    <d v="2005-05-24T00:00:00"/>
    <n v="2005"/>
    <x v="4"/>
    <s v="20055"/>
    <x v="1"/>
    <s v="Neutro5"/>
    <n v="12.053837014294144"/>
  </r>
  <r>
    <d v="2005-05-25T00:00:00"/>
    <n v="2005"/>
    <x v="4"/>
    <s v="20055"/>
    <x v="1"/>
    <s v="Neutro5"/>
    <n v="16.479268394046329"/>
  </r>
  <r>
    <d v="2005-05-26T00:00:00"/>
    <n v="2005"/>
    <x v="4"/>
    <s v="20055"/>
    <x v="1"/>
    <s v="Neutro5"/>
    <n v="14.013866035881916"/>
  </r>
  <r>
    <d v="2005-05-27T00:00:00"/>
    <n v="2005"/>
    <x v="4"/>
    <s v="20055"/>
    <x v="1"/>
    <s v="Neutro5"/>
    <n v="19.55931399939854"/>
  </r>
  <r>
    <d v="2005-05-28T00:00:00"/>
    <n v="2005"/>
    <x v="4"/>
    <s v="20055"/>
    <x v="1"/>
    <s v="Neutro5"/>
    <n v="9.5952640255429298"/>
  </r>
  <r>
    <d v="2005-05-29T00:00:00"/>
    <n v="2005"/>
    <x v="4"/>
    <s v="20055"/>
    <x v="1"/>
    <s v="Neutro5"/>
    <n v="9.1035494277926894"/>
  </r>
  <r>
    <d v="2005-05-30T00:00:00"/>
    <n v="2005"/>
    <x v="4"/>
    <s v="20055"/>
    <x v="1"/>
    <s v="Neutro5"/>
    <n v="7.3415721191876511"/>
  </r>
  <r>
    <d v="2005-05-31T00:00:00"/>
    <n v="2005"/>
    <x v="4"/>
    <s v="20055"/>
    <x v="1"/>
    <s v="Neutro5"/>
    <n v="16.492927132872722"/>
  </r>
  <r>
    <d v="2005-06-01T00:00:00"/>
    <n v="2005"/>
    <x v="5"/>
    <s v="20056"/>
    <x v="1"/>
    <s v="Neutro6"/>
    <n v="11.313358117925048"/>
  </r>
  <r>
    <d v="2005-06-02T00:00:00"/>
    <n v="2005"/>
    <x v="5"/>
    <s v="20056"/>
    <x v="1"/>
    <s v="Neutro6"/>
    <s v=" "/>
  </r>
  <r>
    <d v="2005-06-03T00:00:00"/>
    <n v="2005"/>
    <x v="5"/>
    <s v="20056"/>
    <x v="1"/>
    <s v="Neutro6"/>
    <s v=" "/>
  </r>
  <r>
    <d v="2005-06-04T00:00:00"/>
    <n v="2005"/>
    <x v="5"/>
    <s v="20056"/>
    <x v="1"/>
    <s v="Neutro6"/>
    <n v="16.498012813959338"/>
  </r>
  <r>
    <d v="2005-06-05T00:00:00"/>
    <n v="2005"/>
    <x v="5"/>
    <s v="20056"/>
    <x v="1"/>
    <s v="Neutro6"/>
    <s v=" "/>
  </r>
  <r>
    <d v="2005-06-06T00:00:00"/>
    <n v="2005"/>
    <x v="5"/>
    <s v="20056"/>
    <x v="1"/>
    <s v="Neutro6"/>
    <s v=" "/>
  </r>
  <r>
    <d v="2005-06-07T00:00:00"/>
    <n v="2005"/>
    <x v="5"/>
    <s v="20056"/>
    <x v="1"/>
    <s v="Neutro6"/>
    <s v=" "/>
  </r>
  <r>
    <d v="2005-06-08T00:00:00"/>
    <n v="2005"/>
    <x v="5"/>
    <s v="20056"/>
    <x v="1"/>
    <s v="Neutro6"/>
    <s v=" "/>
  </r>
  <r>
    <d v="2005-06-09T00:00:00"/>
    <n v="2005"/>
    <x v="5"/>
    <s v="20056"/>
    <x v="1"/>
    <s v="Neutro6"/>
    <n v="23.73064418140806"/>
  </r>
  <r>
    <d v="2005-06-10T00:00:00"/>
    <n v="2005"/>
    <x v="5"/>
    <s v="20056"/>
    <x v="1"/>
    <s v="Neutro6"/>
    <n v="17.815113052452634"/>
  </r>
  <r>
    <d v="2005-06-11T00:00:00"/>
    <n v="2005"/>
    <x v="5"/>
    <s v="20056"/>
    <x v="1"/>
    <s v="Neutro6"/>
    <s v=" "/>
  </r>
  <r>
    <d v="2005-06-12T00:00:00"/>
    <n v="2005"/>
    <x v="5"/>
    <s v="20056"/>
    <x v="1"/>
    <s v="Neutro6"/>
    <n v="22.34502427732841"/>
  </r>
  <r>
    <d v="2005-06-13T00:00:00"/>
    <n v="2005"/>
    <x v="5"/>
    <s v="20056"/>
    <x v="1"/>
    <s v="Neutro6"/>
    <n v="15.69861671545185"/>
  </r>
  <r>
    <d v="2005-06-14T00:00:00"/>
    <n v="2005"/>
    <x v="5"/>
    <s v="20056"/>
    <x v="1"/>
    <s v="Neutro6"/>
    <s v=" "/>
  </r>
  <r>
    <d v="2005-06-15T00:00:00"/>
    <n v="2005"/>
    <x v="5"/>
    <s v="20056"/>
    <x v="1"/>
    <s v="Neutro6"/>
    <s v=" "/>
  </r>
  <r>
    <d v="2005-06-16T00:00:00"/>
    <n v="2005"/>
    <x v="5"/>
    <s v="20056"/>
    <x v="1"/>
    <s v="Neutro6"/>
    <n v="16.581759071898222"/>
  </r>
  <r>
    <d v="2005-06-17T00:00:00"/>
    <n v="2005"/>
    <x v="5"/>
    <s v="20056"/>
    <x v="1"/>
    <s v="Neutro6"/>
    <n v="13.582120378451068"/>
  </r>
  <r>
    <d v="2005-06-18T00:00:00"/>
    <n v="2005"/>
    <x v="5"/>
    <s v="20056"/>
    <x v="1"/>
    <s v="Neutro6"/>
    <n v="7.5752296953805001"/>
  </r>
  <r>
    <d v="2005-06-19T00:00:00"/>
    <n v="2005"/>
    <x v="5"/>
    <s v="20056"/>
    <x v="1"/>
    <s v="Neutro6"/>
    <n v="11.305744821748787"/>
  </r>
  <r>
    <d v="2005-06-20T00:00:00"/>
    <n v="2005"/>
    <x v="5"/>
    <s v="20056"/>
    <x v="1"/>
    <s v="Neutro6"/>
    <n v="9.9429648061979226"/>
  </r>
  <r>
    <d v="2005-06-21T00:00:00"/>
    <n v="2005"/>
    <x v="5"/>
    <s v="20056"/>
    <x v="1"/>
    <s v="Neutro6"/>
    <n v="9.2273149656293132"/>
  </r>
  <r>
    <d v="2005-06-22T00:00:00"/>
    <n v="2005"/>
    <x v="5"/>
    <s v="20056"/>
    <x v="1"/>
    <s v="Neutro6"/>
    <n v="10.925080012935696"/>
  </r>
  <r>
    <d v="2005-06-23T00:00:00"/>
    <n v="2005"/>
    <x v="5"/>
    <s v="20056"/>
    <x v="1"/>
    <s v="Neutro6"/>
    <n v="8.2604263512440639"/>
  </r>
  <r>
    <d v="2005-06-24T00:00:00"/>
    <n v="2005"/>
    <x v="5"/>
    <s v="20056"/>
    <x v="1"/>
    <s v="Neutro6"/>
    <n v="11.343811302630096"/>
  </r>
  <r>
    <d v="2005-06-25T00:00:00"/>
    <n v="2005"/>
    <x v="5"/>
    <s v="20056"/>
    <x v="1"/>
    <s v="Neutro6"/>
    <n v="7.7655620997870454"/>
  </r>
  <r>
    <d v="2005-06-26T00:00:00"/>
    <n v="2005"/>
    <x v="5"/>
    <s v="20056"/>
    <x v="1"/>
    <s v="Neutro6"/>
    <n v="7.0422989630421737"/>
  </r>
  <r>
    <d v="2005-06-27T00:00:00"/>
    <n v="2005"/>
    <x v="5"/>
    <s v="20056"/>
    <x v="1"/>
    <s v="Neutro6"/>
    <n v="6.4180086765887046"/>
  </r>
  <r>
    <d v="2005-06-28T00:00:00"/>
    <n v="2005"/>
    <x v="5"/>
    <s v="20056"/>
    <x v="1"/>
    <s v="Neutro6"/>
    <n v="16.414266556020461"/>
  </r>
  <r>
    <d v="2005-06-29T00:00:00"/>
    <n v="2005"/>
    <x v="5"/>
    <s v="20056"/>
    <x v="1"/>
    <s v="Neutro6"/>
    <n v="22.291731204094578"/>
  </r>
  <r>
    <d v="2005-06-30T00:00:00"/>
    <n v="2005"/>
    <x v="5"/>
    <s v="20056"/>
    <x v="1"/>
    <s v="Neutro6"/>
    <n v="7.8036285806683541"/>
  </r>
  <r>
    <d v="2005-07-01T00:00:00"/>
    <n v="2005"/>
    <x v="6"/>
    <s v="20057"/>
    <x v="1"/>
    <s v="Neutro7"/>
    <n v="5.7841334895765391"/>
  </r>
  <r>
    <d v="2005-07-02T00:00:00"/>
    <n v="2005"/>
    <x v="6"/>
    <s v="20057"/>
    <x v="1"/>
    <s v="Neutro7"/>
    <n v="5.5338754287843797"/>
  </r>
  <r>
    <d v="2005-07-03T00:00:00"/>
    <n v="2005"/>
    <x v="6"/>
    <s v="20057"/>
    <x v="1"/>
    <s v="Neutro7"/>
    <n v="17.200835727686478"/>
  </r>
  <r>
    <d v="2005-07-04T00:00:00"/>
    <n v="2005"/>
    <x v="6"/>
    <s v="20057"/>
    <x v="1"/>
    <s v="Neutro7"/>
    <n v="21.465797045412021"/>
  </r>
  <r>
    <d v="2005-07-05T00:00:00"/>
    <n v="2005"/>
    <x v="6"/>
    <s v="20057"/>
    <x v="1"/>
    <s v="Neutro7"/>
    <n v="13.873460947576637"/>
  </r>
  <r>
    <d v="2005-07-06T00:00:00"/>
    <n v="2005"/>
    <x v="6"/>
    <s v="20057"/>
    <x v="1"/>
    <s v="Neutro7"/>
    <n v="10.778720421160912"/>
  </r>
  <r>
    <d v="2005-07-07T00:00:00"/>
    <n v="2005"/>
    <x v="6"/>
    <s v="20057"/>
    <x v="1"/>
    <s v="Neutro7"/>
    <n v="15.762733068486462"/>
  </r>
  <r>
    <d v="2005-07-08T00:00:00"/>
    <n v="2005"/>
    <x v="6"/>
    <s v="20057"/>
    <x v="1"/>
    <s v="Neutro7"/>
    <n v="6.4855610120785085"/>
  </r>
  <r>
    <d v="2005-07-09T00:00:00"/>
    <n v="2005"/>
    <x v="6"/>
    <s v="20057"/>
    <x v="1"/>
    <s v="Neutro7"/>
    <n v="9.7917872236707044"/>
  </r>
  <r>
    <d v="2005-07-10T00:00:00"/>
    <n v="2005"/>
    <x v="6"/>
    <s v="20057"/>
    <x v="1"/>
    <s v="Neutro7"/>
    <n v="5.9533220377177178"/>
  </r>
  <r>
    <d v="2005-07-11T00:00:00"/>
    <n v="2005"/>
    <x v="6"/>
    <s v="20057"/>
    <x v="1"/>
    <s v="Neutro7"/>
    <n v="4.749968489063586"/>
  </r>
  <r>
    <d v="2005-07-12T00:00:00"/>
    <n v="2005"/>
    <x v="6"/>
    <s v="20057"/>
    <x v="1"/>
    <s v="Neutro7"/>
    <n v="4.32699711871064"/>
  </r>
  <r>
    <d v="2005-07-13T00:00:00"/>
    <n v="2005"/>
    <x v="6"/>
    <s v="20057"/>
    <x v="1"/>
    <s v="Neutro7"/>
    <n v="5.0791812056549626"/>
  </r>
  <r>
    <d v="2005-07-14T00:00:00"/>
    <n v="2005"/>
    <x v="6"/>
    <s v="20057"/>
    <x v="1"/>
    <s v="Neutro7"/>
    <n v="14.507918003106056"/>
  </r>
  <r>
    <d v="2005-07-15T00:00:00"/>
    <n v="2005"/>
    <x v="6"/>
    <s v="20057"/>
    <x v="1"/>
    <s v="Neutro7"/>
    <n v="15.36795978949038"/>
  </r>
  <r>
    <d v="2005-07-16T00:00:00"/>
    <n v="2005"/>
    <x v="6"/>
    <s v="20057"/>
    <x v="1"/>
    <s v="Neutro7"/>
    <n v="23.83443671938852"/>
  </r>
  <r>
    <d v="2005-07-17T00:00:00"/>
    <n v="2005"/>
    <x v="6"/>
    <s v="20057"/>
    <x v="1"/>
    <s v="Neutro7"/>
    <s v=" "/>
  </r>
  <r>
    <d v="2005-07-18T00:00:00"/>
    <n v="2005"/>
    <x v="6"/>
    <s v="20057"/>
    <x v="1"/>
    <s v="Neutro7"/>
    <s v=" "/>
  </r>
  <r>
    <d v="2005-07-19T00:00:00"/>
    <n v="2005"/>
    <x v="6"/>
    <s v="20057"/>
    <x v="1"/>
    <s v="Neutro7"/>
    <n v="21.465797045412021"/>
  </r>
  <r>
    <d v="2005-07-20T00:00:00"/>
    <n v="2005"/>
    <x v="6"/>
    <s v="20057"/>
    <x v="1"/>
    <s v="Neutro7"/>
    <n v="7.4019989811765585"/>
  </r>
  <r>
    <d v="2005-07-21T00:00:00"/>
    <n v="2005"/>
    <x v="6"/>
    <s v="20057"/>
    <x v="1"/>
    <s v="Neutro7"/>
    <n v="6.7322943114510609"/>
  </r>
  <r>
    <d v="2005-07-22T00:00:00"/>
    <n v="2005"/>
    <x v="6"/>
    <s v="20057"/>
    <x v="1"/>
    <s v="Neutro7"/>
    <n v="6.1753820071530141"/>
  </r>
  <r>
    <d v="2005-07-23T00:00:00"/>
    <n v="2005"/>
    <x v="6"/>
    <s v="20057"/>
    <x v="1"/>
    <s v="Neutro7"/>
    <n v="6.3445705552941929"/>
  </r>
  <r>
    <d v="2005-07-24T00:00:00"/>
    <n v="2005"/>
    <x v="6"/>
    <s v="20057"/>
    <x v="1"/>
    <s v="Neutro7"/>
    <n v="5.3188649821882992"/>
  </r>
  <r>
    <d v="2005-07-25T00:00:00"/>
    <n v="2005"/>
    <x v="6"/>
    <s v="20057"/>
    <x v="1"/>
    <s v="Neutro7"/>
    <n v="4.7795764849882918"/>
  </r>
  <r>
    <d v="2005-07-26T00:00:00"/>
    <n v="2005"/>
    <x v="6"/>
    <s v="20057"/>
    <x v="1"/>
    <s v="Neutro7"/>
    <n v="4.5998136525882902"/>
  </r>
  <r>
    <d v="2005-07-27T00:00:00"/>
    <n v="2005"/>
    <x v="6"/>
    <s v="20057"/>
    <x v="1"/>
    <s v="Neutro7"/>
    <n v="4.4799717643216219"/>
  </r>
  <r>
    <d v="2005-07-28T00:00:00"/>
    <n v="2005"/>
    <x v="6"/>
    <s v="20057"/>
    <x v="1"/>
    <s v="Neutro7"/>
    <n v="4.2980940750698551"/>
  </r>
  <r>
    <d v="2005-07-29T00:00:00"/>
    <n v="2005"/>
    <x v="6"/>
    <s v="20057"/>
    <x v="1"/>
    <s v="Neutro7"/>
    <n v="3.9829804041569101"/>
  </r>
  <r>
    <d v="2005-07-30T00:00:00"/>
    <n v="2005"/>
    <x v="6"/>
    <s v="20057"/>
    <x v="1"/>
    <s v="Neutro7"/>
    <n v="3.8560889930510265"/>
  </r>
  <r>
    <d v="2005-07-31T00:00:00"/>
    <n v="2005"/>
    <x v="6"/>
    <s v="20057"/>
    <x v="1"/>
    <s v="Neutro7"/>
    <n v="3.6340290236157293"/>
  </r>
  <r>
    <d v="2005-08-01T00:00:00"/>
    <n v="2005"/>
    <x v="7"/>
    <s v="20058"/>
    <x v="1"/>
    <s v="Neutro8"/>
    <n v="3.3563670052518417"/>
  </r>
  <r>
    <d v="2005-08-02T00:00:00"/>
    <n v="2005"/>
    <x v="7"/>
    <s v="20058"/>
    <x v="1"/>
    <s v="Neutro8"/>
    <n v="3.1725497453293272"/>
  </r>
  <r>
    <d v="2005-08-03T00:00:00"/>
    <n v="2005"/>
    <x v="7"/>
    <s v="20058"/>
    <x v="1"/>
    <s v="Neutro8"/>
    <n v="5.2918946717692839"/>
  </r>
  <r>
    <d v="2005-08-04T00:00:00"/>
    <n v="2005"/>
    <x v="7"/>
    <s v="20058"/>
    <x v="1"/>
    <s v="Neutro8"/>
    <n v="3.1112773253551556"/>
  </r>
  <r>
    <d v="2005-08-05T00:00:00"/>
    <n v="2005"/>
    <x v="7"/>
    <s v="20058"/>
    <x v="1"/>
    <s v="Neutro8"/>
    <n v="2.522381288936729"/>
  </r>
  <r>
    <d v="2005-08-06T00:00:00"/>
    <n v="2005"/>
    <x v="7"/>
    <s v="20058"/>
    <x v="1"/>
    <s v="Neutro8"/>
    <n v="5.963848877486031"/>
  </r>
  <r>
    <d v="2005-08-07T00:00:00"/>
    <n v="2005"/>
    <x v="7"/>
    <s v="20058"/>
    <x v="1"/>
    <s v="Neutro8"/>
    <n v="5.3783568643995032"/>
  </r>
  <r>
    <d v="2005-08-08T00:00:00"/>
    <n v="2005"/>
    <x v="7"/>
    <s v="20058"/>
    <x v="1"/>
    <s v="Neutro8"/>
    <n v="3.7240015250968712"/>
  </r>
  <r>
    <d v="2005-08-09T00:00:00"/>
    <n v="2005"/>
    <x v="7"/>
    <s v="20058"/>
    <x v="1"/>
    <s v="Neutro8"/>
    <n v="2.522381288936729"/>
  </r>
  <r>
    <d v="2005-08-10T00:00:00"/>
    <n v="2005"/>
    <x v="7"/>
    <s v="20058"/>
    <x v="1"/>
    <s v="Neutro8"/>
    <n v="2.522381288936729"/>
  </r>
  <r>
    <d v="2005-08-11T00:00:00"/>
    <n v="2005"/>
    <x v="7"/>
    <s v="20058"/>
    <x v="1"/>
    <s v="Neutro8"/>
    <n v="2.2909077023676363"/>
  </r>
  <r>
    <d v="2005-08-12T00:00:00"/>
    <n v="2005"/>
    <x v="7"/>
    <s v="20058"/>
    <x v="1"/>
    <s v="Neutro8"/>
    <n v="2.0880279117864906"/>
  </r>
  <r>
    <d v="2005-08-13T00:00:00"/>
    <n v="2005"/>
    <x v="7"/>
    <s v="20058"/>
    <x v="1"/>
    <s v="Neutro8"/>
    <s v=" "/>
  </r>
  <r>
    <d v="2005-08-14T00:00:00"/>
    <n v="2005"/>
    <x v="7"/>
    <s v="20058"/>
    <x v="1"/>
    <s v="Neutro8"/>
    <n v="4.7622286413258896"/>
  </r>
  <r>
    <d v="2005-08-15T00:00:00"/>
    <n v="2005"/>
    <x v="7"/>
    <s v="20058"/>
    <x v="1"/>
    <s v="Neutro8"/>
    <n v="4.9916598138958417"/>
  </r>
  <r>
    <d v="2005-08-16T00:00:00"/>
    <n v="2005"/>
    <x v="7"/>
    <s v="20058"/>
    <x v="1"/>
    <s v="Neutro8"/>
    <n v="7.6658605434352403"/>
  </r>
  <r>
    <d v="2005-08-17T00:00:00"/>
    <n v="2005"/>
    <x v="7"/>
    <s v="20058"/>
    <x v="1"/>
    <s v="Neutro8"/>
    <n v="11.335397695221737"/>
  </r>
  <r>
    <d v="2005-08-18T00:00:00"/>
    <n v="2005"/>
    <x v="7"/>
    <s v="20058"/>
    <x v="1"/>
    <s v="Neutro8"/>
    <n v="3.5687780611623032"/>
  </r>
  <r>
    <d v="2005-08-19T00:00:00"/>
    <n v="2005"/>
    <x v="7"/>
    <s v="20058"/>
    <x v="1"/>
    <s v="Neutro8"/>
    <n v="15.07982336031"/>
  </r>
  <r>
    <d v="2005-08-20T00:00:00"/>
    <n v="2005"/>
    <x v="7"/>
    <s v="20058"/>
    <x v="1"/>
    <s v="Neutro8"/>
    <n v="3.6320928951356137"/>
  </r>
  <r>
    <d v="2005-08-21T00:00:00"/>
    <n v="2005"/>
    <x v="7"/>
    <s v="20058"/>
    <x v="1"/>
    <s v="Neutro8"/>
    <n v="4.1038905289367351"/>
  </r>
  <r>
    <d v="2005-08-22T00:00:00"/>
    <n v="2005"/>
    <x v="7"/>
    <s v="20058"/>
    <x v="1"/>
    <s v="Neutro8"/>
    <n v="11.505598861816658"/>
  </r>
  <r>
    <d v="2005-08-23T00:00:00"/>
    <n v="2005"/>
    <x v="7"/>
    <s v="20058"/>
    <x v="1"/>
    <s v="Neutro8"/>
    <n v="11.941313848299657"/>
  </r>
  <r>
    <d v="2005-08-24T00:00:00"/>
    <n v="2005"/>
    <x v="7"/>
    <s v="20058"/>
    <x v="1"/>
    <s v="Neutro8"/>
    <n v="9.7627389158846682"/>
  </r>
  <r>
    <d v="2005-08-25T00:00:00"/>
    <n v="2005"/>
    <x v="7"/>
    <s v="20058"/>
    <x v="1"/>
    <s v="Neutro8"/>
    <n v="5.4021850277227914"/>
  </r>
  <r>
    <d v="2005-08-26T00:00:00"/>
    <n v="2005"/>
    <x v="7"/>
    <s v="20058"/>
    <x v="1"/>
    <s v="Neutro8"/>
    <n v="4.8473292246233495"/>
  </r>
  <r>
    <d v="2005-08-27T00:00:00"/>
    <n v="2005"/>
    <x v="7"/>
    <s v="20058"/>
    <x v="1"/>
    <s v="Neutro8"/>
    <n v="5.3395509984158611"/>
  </r>
  <r>
    <d v="2005-08-28T00:00:00"/>
    <n v="2005"/>
    <x v="7"/>
    <s v="20058"/>
    <x v="1"/>
    <s v="Neutro8"/>
    <n v="12.240867901506718"/>
  </r>
  <r>
    <d v="2005-08-29T00:00:00"/>
    <n v="2005"/>
    <x v="7"/>
    <s v="20058"/>
    <x v="1"/>
    <s v="Neutro8"/>
    <n v="4.5511791947481868"/>
  </r>
  <r>
    <d v="2005-08-30T00:00:00"/>
    <n v="2005"/>
    <x v="7"/>
    <s v="20058"/>
    <x v="1"/>
    <s v="Neutro8"/>
    <n v="19.722911185019441"/>
  </r>
  <r>
    <d v="2005-08-31T00:00:00"/>
    <n v="2005"/>
    <x v="7"/>
    <s v="20058"/>
    <x v="1"/>
    <s v="Neutro8"/>
    <n v="11.954929941627249"/>
  </r>
  <r>
    <d v="2005-09-01T00:00:00"/>
    <n v="2005"/>
    <x v="8"/>
    <s v="20059"/>
    <x v="1"/>
    <s v="Neutro9"/>
    <n v="16.95181299075189"/>
  </r>
  <r>
    <d v="2005-09-02T00:00:00"/>
    <n v="2005"/>
    <x v="8"/>
    <s v="20059"/>
    <x v="1"/>
    <s v="Neutro9"/>
    <n v="24.001804074151444"/>
  </r>
  <r>
    <d v="2005-09-03T00:00:00"/>
    <n v="2005"/>
    <x v="8"/>
    <s v="20059"/>
    <x v="1"/>
    <s v="Neutro9"/>
    <n v="16.732951555425284"/>
  </r>
  <r>
    <d v="2005-09-04T00:00:00"/>
    <n v="2005"/>
    <x v="8"/>
    <s v="20059"/>
    <x v="1"/>
    <s v="Neutro9"/>
    <n v="18.981255391053175"/>
  </r>
  <r>
    <d v="2005-09-05T00:00:00"/>
    <n v="2005"/>
    <x v="8"/>
    <s v="20059"/>
    <x v="1"/>
    <s v="Neutro9"/>
    <n v="19.863333297066479"/>
  </r>
  <r>
    <d v="2005-09-06T00:00:00"/>
    <n v="2005"/>
    <x v="8"/>
    <s v="20059"/>
    <x v="1"/>
    <s v="Neutro9"/>
    <n v="21.839718379712824"/>
  </r>
  <r>
    <d v="2005-09-07T00:00:00"/>
    <n v="2005"/>
    <x v="8"/>
    <s v="20059"/>
    <x v="1"/>
    <s v="Neutro9"/>
    <s v=" "/>
  </r>
  <r>
    <d v="2005-09-08T00:00:00"/>
    <n v="2005"/>
    <x v="8"/>
    <s v="20059"/>
    <x v="1"/>
    <s v="Neutro9"/>
    <n v="22.343762897434711"/>
  </r>
  <r>
    <d v="2005-09-09T00:00:00"/>
    <n v="2005"/>
    <x v="8"/>
    <s v="20059"/>
    <x v="1"/>
    <s v="Neutro9"/>
    <n v="15.174392849311554"/>
  </r>
  <r>
    <d v="2005-09-10T00:00:00"/>
    <n v="2005"/>
    <x v="8"/>
    <s v="20059"/>
    <x v="1"/>
    <s v="Neutro9"/>
    <n v="12.097068425325293"/>
  </r>
  <r>
    <d v="2005-09-11T00:00:00"/>
    <n v="2005"/>
    <x v="8"/>
    <s v="20059"/>
    <x v="1"/>
    <s v="Neutro9"/>
    <n v="12.143493578273361"/>
  </r>
  <r>
    <d v="2005-09-12T00:00:00"/>
    <n v="2005"/>
    <x v="8"/>
    <s v="20059"/>
    <x v="1"/>
    <s v="Neutro9"/>
    <n v="11.553230919362203"/>
  </r>
  <r>
    <d v="2005-09-13T00:00:00"/>
    <n v="2005"/>
    <x v="8"/>
    <s v="20059"/>
    <x v="1"/>
    <s v="Neutro9"/>
    <n v="11.195094025191391"/>
  </r>
  <r>
    <d v="2005-09-14T00:00:00"/>
    <n v="2005"/>
    <x v="8"/>
    <s v="20059"/>
    <x v="1"/>
    <s v="Neutro9"/>
    <n v="12.223079554755767"/>
  </r>
  <r>
    <d v="2005-09-15T00:00:00"/>
    <n v="2005"/>
    <x v="8"/>
    <s v="20059"/>
    <x v="1"/>
    <s v="Neutro9"/>
    <n v="18.19202779093601"/>
  </r>
  <r>
    <d v="2005-09-16T00:00:00"/>
    <n v="2005"/>
    <x v="8"/>
    <s v="20059"/>
    <x v="1"/>
    <s v="Neutro9"/>
    <n v="20.572974920701238"/>
  </r>
  <r>
    <d v="2005-09-17T00:00:00"/>
    <n v="2005"/>
    <x v="8"/>
    <s v="20059"/>
    <x v="1"/>
    <s v="Neutro9"/>
    <n v="9.8156037661630666"/>
  </r>
  <r>
    <d v="2005-09-18T00:00:00"/>
    <n v="2005"/>
    <x v="8"/>
    <s v="20059"/>
    <x v="1"/>
    <s v="Neutro9"/>
    <n v="9.5834780014227245"/>
  </r>
  <r>
    <d v="2005-09-19T00:00:00"/>
    <n v="2005"/>
    <x v="8"/>
    <s v="20059"/>
    <x v="1"/>
    <s v="Neutro9"/>
    <n v="10.22016581328195"/>
  </r>
  <r>
    <d v="2005-09-20T00:00:00"/>
    <n v="2005"/>
    <x v="8"/>
    <s v="20059"/>
    <x v="1"/>
    <s v="Neutro9"/>
    <n v="9.9814078838347413"/>
  </r>
  <r>
    <d v="2005-09-21T00:00:00"/>
    <n v="2005"/>
    <x v="8"/>
    <s v="20059"/>
    <x v="1"/>
    <s v="Neutro9"/>
    <n v="12.992410660752331"/>
  </r>
  <r>
    <d v="2005-09-22T00:00:00"/>
    <n v="2005"/>
    <x v="8"/>
    <s v="20059"/>
    <x v="1"/>
    <s v="Neutro9"/>
    <n v="9.55031717788839"/>
  </r>
  <r>
    <d v="2005-09-23T00:00:00"/>
    <n v="2005"/>
    <x v="8"/>
    <s v="20059"/>
    <x v="1"/>
    <s v="Neutro9"/>
    <n v="12.992410660752331"/>
  </r>
  <r>
    <d v="2005-09-24T00:00:00"/>
    <n v="2005"/>
    <x v="8"/>
    <s v="20059"/>
    <x v="1"/>
    <s v="Neutro9"/>
    <n v="14.909106261036875"/>
  </r>
  <r>
    <d v="2005-09-25T00:00:00"/>
    <n v="2005"/>
    <x v="8"/>
    <s v="20059"/>
    <x v="1"/>
    <s v="Neutro9"/>
    <n v="16.666629908356615"/>
  </r>
  <r>
    <d v="2005-09-26T00:00:00"/>
    <n v="2005"/>
    <x v="8"/>
    <s v="20059"/>
    <x v="1"/>
    <s v="Neutro9"/>
    <n v="15.240714496380223"/>
  </r>
  <r>
    <d v="2005-09-27T00:00:00"/>
    <n v="2005"/>
    <x v="8"/>
    <s v="20059"/>
    <x v="1"/>
    <s v="Neutro9"/>
    <n v="11.971057295894822"/>
  </r>
  <r>
    <d v="2005-09-28T00:00:00"/>
    <n v="2005"/>
    <x v="8"/>
    <s v="20059"/>
    <x v="1"/>
    <s v="Neutro9"/>
    <n v="21.269352214922268"/>
  </r>
  <r>
    <d v="2005-09-29T00:00:00"/>
    <n v="2005"/>
    <x v="8"/>
    <s v="20059"/>
    <x v="1"/>
    <s v="Neutro9"/>
    <n v="13.118421790182802"/>
  </r>
  <r>
    <d v="2005-09-30T00:00:00"/>
    <n v="2005"/>
    <x v="8"/>
    <s v="20059"/>
    <x v="1"/>
    <s v="Neutro9"/>
    <n v="6.8642904716072799"/>
  </r>
  <r>
    <d v="2005-10-01T00:00:00"/>
    <n v="2005"/>
    <x v="9"/>
    <s v="200510"/>
    <x v="1"/>
    <s v="Neutro10"/>
    <n v="8.6626809509342593"/>
  </r>
  <r>
    <d v="2005-10-02T00:00:00"/>
    <n v="2005"/>
    <x v="9"/>
    <s v="200510"/>
    <x v="1"/>
    <s v="Neutro10"/>
    <n v="10.757205648663437"/>
  </r>
  <r>
    <d v="2005-10-03T00:00:00"/>
    <n v="2005"/>
    <x v="9"/>
    <s v="200510"/>
    <x v="1"/>
    <s v="Neutro10"/>
    <n v="15.213762274538288"/>
  </r>
  <r>
    <d v="2005-10-04T00:00:00"/>
    <n v="2005"/>
    <x v="9"/>
    <s v="200510"/>
    <x v="1"/>
    <s v="Neutro10"/>
    <s v=" "/>
  </r>
  <r>
    <d v="2005-10-05T00:00:00"/>
    <n v="2005"/>
    <x v="9"/>
    <s v="200510"/>
    <x v="1"/>
    <s v="Neutro10"/>
    <n v="10.239266117431493"/>
  </r>
  <r>
    <d v="2005-10-06T00:00:00"/>
    <n v="2005"/>
    <x v="9"/>
    <s v="200510"/>
    <x v="1"/>
    <s v="Neutro10"/>
    <s v=" "/>
  </r>
  <r>
    <d v="2005-10-07T00:00:00"/>
    <n v="2005"/>
    <x v="9"/>
    <s v="200510"/>
    <x v="1"/>
    <s v="Neutro10"/>
    <s v=" "/>
  </r>
  <r>
    <d v="2005-10-08T00:00:00"/>
    <n v="2005"/>
    <x v="9"/>
    <s v="200510"/>
    <x v="1"/>
    <s v="Neutro10"/>
    <n v="10.853963583069403"/>
  </r>
  <r>
    <d v="2005-10-09T00:00:00"/>
    <n v="2005"/>
    <x v="9"/>
    <s v="200510"/>
    <x v="1"/>
    <s v="Neutro10"/>
    <n v="12.982638140000686"/>
  </r>
  <r>
    <d v="2005-10-10T00:00:00"/>
    <n v="2005"/>
    <x v="9"/>
    <s v="200510"/>
    <x v="1"/>
    <s v="Neutro10"/>
    <n v="10.967796447076424"/>
  </r>
  <r>
    <d v="2005-10-11T00:00:00"/>
    <n v="2005"/>
    <x v="9"/>
    <s v="200510"/>
    <x v="1"/>
    <s v="Neutro10"/>
    <n v="10.797047151065893"/>
  </r>
  <r>
    <d v="2005-10-12T00:00:00"/>
    <n v="2005"/>
    <x v="9"/>
    <s v="200510"/>
    <x v="1"/>
    <s v="Neutro10"/>
    <n v="8.4236319365195165"/>
  </r>
  <r>
    <d v="2005-10-13T00:00:00"/>
    <n v="2005"/>
    <x v="9"/>
    <s v="200510"/>
    <x v="1"/>
    <s v="Neutro10"/>
    <n v="10.142508183025525"/>
  </r>
  <r>
    <d v="2005-10-14T00:00:00"/>
    <n v="2005"/>
    <x v="9"/>
    <s v="200510"/>
    <x v="1"/>
    <s v="Neutro10"/>
    <n v="7.7577096820784472"/>
  </r>
  <r>
    <d v="2005-10-15T00:00:00"/>
    <n v="2005"/>
    <x v="9"/>
    <s v="200510"/>
    <x v="1"/>
    <s v="Neutro10"/>
    <n v="8.1276664901012641"/>
  </r>
  <r>
    <d v="2005-10-16T00:00:00"/>
    <n v="2005"/>
    <x v="9"/>
    <s v="200510"/>
    <x v="1"/>
    <s v="Neutro10"/>
    <n v="11.303603395897134"/>
  </r>
  <r>
    <d v="2005-10-17T00:00:00"/>
    <n v="2005"/>
    <x v="9"/>
    <s v="200510"/>
    <x v="1"/>
    <s v="Neutro10"/>
    <n v="9.5335023605879652"/>
  </r>
  <r>
    <d v="2005-10-18T00:00:00"/>
    <n v="2005"/>
    <x v="9"/>
    <s v="200510"/>
    <x v="1"/>
    <s v="Neutro10"/>
    <n v="11.61664377191644"/>
  </r>
  <r>
    <d v="2005-10-19T00:00:00"/>
    <n v="2005"/>
    <x v="9"/>
    <s v="200510"/>
    <x v="1"/>
    <s v="Neutro10"/>
    <s v=" "/>
  </r>
  <r>
    <d v="2005-10-20T00:00:00"/>
    <n v="2005"/>
    <x v="9"/>
    <s v="200510"/>
    <x v="1"/>
    <s v="Neutro10"/>
    <s v=" "/>
  </r>
  <r>
    <d v="2005-10-21T00:00:00"/>
    <n v="2005"/>
    <x v="9"/>
    <s v="200510"/>
    <x v="1"/>
    <s v="Neutro10"/>
    <n v="11.462969405506964"/>
  </r>
  <r>
    <d v="2005-10-22T00:00:00"/>
    <n v="2005"/>
    <x v="9"/>
    <s v="200510"/>
    <x v="1"/>
    <s v="Neutro10"/>
    <n v="12.544381613573657"/>
  </r>
  <r>
    <d v="2005-10-23T00:00:00"/>
    <n v="2005"/>
    <x v="9"/>
    <s v="200510"/>
    <x v="1"/>
    <s v="Neutro10"/>
    <n v="11.309295039097485"/>
  </r>
  <r>
    <d v="2005-10-24T00:00:00"/>
    <n v="2005"/>
    <x v="9"/>
    <s v="200510"/>
    <x v="1"/>
    <s v="Neutro10"/>
    <n v="14.95194668732214"/>
  </r>
  <r>
    <d v="2005-10-25T00:00:00"/>
    <n v="2005"/>
    <x v="9"/>
    <s v="200510"/>
    <x v="1"/>
    <s v="Neutro10"/>
    <n v="16.790347441035522"/>
  </r>
  <r>
    <d v="2005-10-26T00:00:00"/>
    <n v="2005"/>
    <x v="9"/>
    <s v="200510"/>
    <x v="1"/>
    <s v="Neutro10"/>
    <n v="13.648560394441757"/>
  </r>
  <r>
    <d v="2005-10-27T00:00:00"/>
    <n v="2005"/>
    <x v="9"/>
    <s v="200510"/>
    <x v="1"/>
    <s v="Neutro10"/>
    <n v="11.058862738282041"/>
  </r>
  <r>
    <d v="2005-10-28T00:00:00"/>
    <n v="2005"/>
    <x v="9"/>
    <s v="200510"/>
    <x v="1"/>
    <s v="Neutro10"/>
    <n v="17.325361901868519"/>
  </r>
  <r>
    <d v="2005-10-29T00:00:00"/>
    <n v="2005"/>
    <x v="9"/>
    <s v="200510"/>
    <x v="1"/>
    <s v="Neutro10"/>
    <n v="10.791355507865541"/>
  </r>
  <r>
    <d v="2005-10-30T00:00:00"/>
    <n v="2005"/>
    <x v="9"/>
    <s v="200510"/>
    <x v="1"/>
    <s v="Neutro10"/>
    <n v="14.177883212074402"/>
  </r>
  <r>
    <d v="2005-10-31T00:00:00"/>
    <n v="2005"/>
    <x v="9"/>
    <s v="200510"/>
    <x v="1"/>
    <s v="Neutro10"/>
    <n v="16.101658613793045"/>
  </r>
  <r>
    <d v="2005-11-01T00:00:00"/>
    <n v="2005"/>
    <x v="10"/>
    <s v="200511"/>
    <x v="2"/>
    <s v="Niña11"/>
    <s v=" "/>
  </r>
  <r>
    <d v="2005-11-02T00:00:00"/>
    <n v="2005"/>
    <x v="10"/>
    <s v="200511"/>
    <x v="2"/>
    <s v="Niña11"/>
    <s v=" "/>
  </r>
  <r>
    <d v="2005-11-03T00:00:00"/>
    <n v="2005"/>
    <x v="10"/>
    <s v="200511"/>
    <x v="2"/>
    <s v="Niña11"/>
    <n v="14.491194214660243"/>
  </r>
  <r>
    <d v="2005-11-04T00:00:00"/>
    <n v="2005"/>
    <x v="10"/>
    <s v="200511"/>
    <x v="2"/>
    <s v="Niña11"/>
    <s v=" "/>
  </r>
  <r>
    <d v="2005-11-05T00:00:00"/>
    <n v="2005"/>
    <x v="10"/>
    <s v="200511"/>
    <x v="2"/>
    <s v="Niña11"/>
    <n v="13.399252115386551"/>
  </r>
  <r>
    <d v="2005-11-06T00:00:00"/>
    <n v="2005"/>
    <x v="10"/>
    <s v="200511"/>
    <x v="2"/>
    <s v="Niña11"/>
    <n v="10.271399279616576"/>
  </r>
  <r>
    <d v="2005-11-07T00:00:00"/>
    <n v="2005"/>
    <x v="10"/>
    <s v="200511"/>
    <x v="2"/>
    <s v="Niña11"/>
    <s v=" "/>
  </r>
  <r>
    <d v="2005-11-08T00:00:00"/>
    <n v="2005"/>
    <x v="10"/>
    <s v="200511"/>
    <x v="2"/>
    <s v="Niña11"/>
    <n v="8.8375874576730773"/>
  </r>
  <r>
    <d v="2005-11-09T00:00:00"/>
    <n v="2005"/>
    <x v="10"/>
    <s v="200511"/>
    <x v="2"/>
    <s v="Niña11"/>
    <n v="15.894390837558683"/>
  </r>
  <r>
    <d v="2005-11-10T00:00:00"/>
    <n v="2005"/>
    <x v="10"/>
    <s v="200511"/>
    <x v="2"/>
    <s v="Niña11"/>
    <s v=" "/>
  </r>
  <r>
    <d v="2005-11-11T00:00:00"/>
    <n v="2005"/>
    <x v="10"/>
    <s v="200511"/>
    <x v="2"/>
    <s v="Niña11"/>
    <n v="13.802352236146465"/>
  </r>
  <r>
    <d v="2005-11-12T00:00:00"/>
    <n v="2005"/>
    <x v="10"/>
    <s v="200511"/>
    <x v="2"/>
    <s v="Niña11"/>
    <n v="10.286706879139103"/>
  </r>
  <r>
    <d v="2005-11-13T00:00:00"/>
    <n v="2005"/>
    <x v="10"/>
    <s v="200511"/>
    <x v="2"/>
    <s v="Niña11"/>
    <n v="14.511604347356947"/>
  </r>
  <r>
    <d v="2005-11-14T00:00:00"/>
    <n v="2005"/>
    <x v="10"/>
    <s v="200511"/>
    <x v="2"/>
    <s v="Niña11"/>
    <n v="11.450084442851264"/>
  </r>
  <r>
    <d v="2005-11-15T00:00:00"/>
    <n v="2005"/>
    <x v="10"/>
    <s v="200511"/>
    <x v="2"/>
    <s v="Niña11"/>
    <n v="12.802255734007941"/>
  </r>
  <r>
    <d v="2005-11-16T00:00:00"/>
    <n v="2005"/>
    <x v="10"/>
    <s v="200511"/>
    <x v="2"/>
    <s v="Niña11"/>
    <n v="17.812943311048915"/>
  </r>
  <r>
    <d v="2005-11-17T00:00:00"/>
    <n v="2005"/>
    <x v="10"/>
    <s v="200511"/>
    <x v="2"/>
    <s v="Niña11"/>
    <n v="10.842882995124302"/>
  </r>
  <r>
    <d v="2005-11-18T00:00:00"/>
    <n v="2005"/>
    <x v="10"/>
    <s v="200511"/>
    <x v="2"/>
    <s v="Niña11"/>
    <n v="14.06258142802945"/>
  </r>
  <r>
    <d v="2005-11-19T00:00:00"/>
    <n v="2005"/>
    <x v="10"/>
    <s v="200511"/>
    <x v="2"/>
    <s v="Niña11"/>
    <n v="12.26138721754527"/>
  </r>
  <r>
    <d v="2005-11-20T00:00:00"/>
    <n v="2005"/>
    <x v="10"/>
    <s v="200511"/>
    <x v="2"/>
    <s v="Niña11"/>
    <n v="11.123522319703991"/>
  </r>
  <r>
    <d v="2005-11-21T00:00:00"/>
    <n v="2005"/>
    <x v="10"/>
    <s v="200511"/>
    <x v="2"/>
    <s v="Niña11"/>
    <n v="15.047370330645442"/>
  </r>
  <r>
    <d v="2005-11-22T00:00:00"/>
    <n v="2005"/>
    <x v="10"/>
    <s v="200511"/>
    <x v="2"/>
    <s v="Niña11"/>
    <s v=" "/>
  </r>
  <r>
    <d v="2005-11-23T00:00:00"/>
    <n v="2005"/>
    <x v="10"/>
    <s v="200511"/>
    <x v="2"/>
    <s v="Niña11"/>
    <n v="10.837780461950127"/>
  </r>
  <r>
    <d v="2005-11-24T00:00:00"/>
    <n v="2005"/>
    <x v="10"/>
    <s v="200511"/>
    <x v="2"/>
    <s v="Niña11"/>
    <n v="16.843462007955448"/>
  </r>
  <r>
    <d v="2005-11-25T00:00:00"/>
    <n v="2005"/>
    <x v="10"/>
    <s v="200511"/>
    <x v="2"/>
    <s v="Niña11"/>
    <n v="11.659288302992485"/>
  </r>
  <r>
    <d v="2005-11-26T00:00:00"/>
    <n v="2005"/>
    <x v="10"/>
    <s v="200511"/>
    <x v="2"/>
    <s v="Niña11"/>
    <n v="11.378648978412798"/>
  </r>
  <r>
    <d v="2005-11-27T00:00:00"/>
    <n v="2005"/>
    <x v="10"/>
    <s v="200511"/>
    <x v="2"/>
    <s v="Niña11"/>
    <n v="11.43987937650291"/>
  </r>
  <r>
    <d v="2005-11-28T00:00:00"/>
    <n v="2005"/>
    <x v="10"/>
    <s v="200511"/>
    <x v="2"/>
    <s v="Niña11"/>
    <n v="10.358142343577569"/>
  </r>
  <r>
    <d v="2005-11-29T00:00:00"/>
    <n v="2005"/>
    <x v="10"/>
    <s v="200511"/>
    <x v="2"/>
    <s v="Niña11"/>
    <n v="11.404161644283677"/>
  </r>
  <r>
    <d v="2005-11-30T00:00:00"/>
    <n v="2005"/>
    <x v="10"/>
    <s v="200511"/>
    <x v="2"/>
    <s v="Niña11"/>
    <n v="8.2099758772494127"/>
  </r>
  <r>
    <d v="2005-12-01T00:00:00"/>
    <n v="2005"/>
    <x v="11"/>
    <s v="200512"/>
    <x v="2"/>
    <s v="Niña12"/>
    <n v="10.651967105127047"/>
  </r>
  <r>
    <d v="2005-12-02T00:00:00"/>
    <n v="2005"/>
    <x v="11"/>
    <s v="200512"/>
    <x v="2"/>
    <s v="Niña12"/>
    <n v="8.7715632363372507"/>
  </r>
  <r>
    <d v="2005-12-03T00:00:00"/>
    <n v="2005"/>
    <x v="11"/>
    <s v="200512"/>
    <x v="2"/>
    <s v="Niña12"/>
    <n v="7.3352197563870254"/>
  </r>
  <r>
    <d v="2005-12-04T00:00:00"/>
    <n v="2005"/>
    <x v="11"/>
    <s v="200512"/>
    <x v="2"/>
    <s v="Niña12"/>
    <n v="15.481809112135245"/>
  </r>
  <r>
    <d v="2005-12-05T00:00:00"/>
    <n v="2005"/>
    <x v="11"/>
    <s v="200512"/>
    <x v="2"/>
    <s v="Niña12"/>
    <n v="11.342727709988607"/>
  </r>
  <r>
    <d v="2005-12-06T00:00:00"/>
    <n v="2005"/>
    <x v="11"/>
    <s v="200512"/>
    <x v="2"/>
    <s v="Niña12"/>
    <n v="10.591662607877229"/>
  </r>
  <r>
    <d v="2005-12-07T00:00:00"/>
    <n v="2005"/>
    <x v="11"/>
    <s v="200512"/>
    <x v="2"/>
    <s v="Niña12"/>
    <n v="8.4974518852017109"/>
  </r>
  <r>
    <d v="2005-12-08T00:00:00"/>
    <n v="2005"/>
    <x v="11"/>
    <s v="200512"/>
    <x v="2"/>
    <s v="Niña12"/>
    <n v="16.616630105836379"/>
  </r>
  <r>
    <d v="2005-12-09T00:00:00"/>
    <n v="2005"/>
    <x v="11"/>
    <s v="200512"/>
    <x v="2"/>
    <s v="Niña12"/>
    <n v="10.931560683285298"/>
  </r>
  <r>
    <d v="2005-12-10T00:00:00"/>
    <n v="2005"/>
    <x v="11"/>
    <s v="200512"/>
    <x v="2"/>
    <s v="Niña12"/>
    <n v="9.1443546738815833"/>
  </r>
  <r>
    <d v="2005-12-11T00:00:00"/>
    <n v="2005"/>
    <x v="11"/>
    <s v="200512"/>
    <x v="2"/>
    <s v="Niña12"/>
    <n v="9.2539992143357992"/>
  </r>
  <r>
    <d v="2005-12-12T00:00:00"/>
    <n v="2005"/>
    <x v="11"/>
    <s v="200512"/>
    <x v="2"/>
    <s v="Niña12"/>
    <s v=" "/>
  </r>
  <r>
    <d v="2005-12-13T00:00:00"/>
    <n v="2005"/>
    <x v="11"/>
    <s v="200512"/>
    <x v="2"/>
    <s v="Niña12"/>
    <n v="9.3307503926537496"/>
  </r>
  <r>
    <d v="2005-12-14T00:00:00"/>
    <n v="2005"/>
    <x v="11"/>
    <s v="200512"/>
    <x v="2"/>
    <s v="Niña12"/>
    <n v="16.808508051631257"/>
  </r>
  <r>
    <d v="2005-12-15T00:00:00"/>
    <n v="2005"/>
    <x v="11"/>
    <s v="200512"/>
    <x v="2"/>
    <s v="Niña12"/>
    <n v="10.520393656581989"/>
  </r>
  <r>
    <d v="2005-12-16T00:00:00"/>
    <n v="2005"/>
    <x v="11"/>
    <s v="200512"/>
    <x v="2"/>
    <s v="Niña12"/>
    <n v="14.001607816003336"/>
  </r>
  <r>
    <d v="2005-12-17T00:00:00"/>
    <n v="2005"/>
    <x v="11"/>
    <s v="200512"/>
    <x v="2"/>
    <s v="Niña12"/>
    <n v="10.679378240240602"/>
  </r>
  <r>
    <d v="2005-12-18T00:00:00"/>
    <n v="2005"/>
    <x v="11"/>
    <s v="200512"/>
    <x v="2"/>
    <s v="Niña12"/>
    <n v="14.473079339956461"/>
  </r>
  <r>
    <d v="2005-12-19T00:00:00"/>
    <n v="2005"/>
    <x v="11"/>
    <s v="200512"/>
    <x v="2"/>
    <s v="Niña12"/>
    <n v="10.306586802696268"/>
  </r>
  <r>
    <d v="2005-12-20T00:00:00"/>
    <n v="2005"/>
    <x v="11"/>
    <s v="200512"/>
    <x v="2"/>
    <s v="Niña12"/>
    <n v="6.9898394539562458"/>
  </r>
  <r>
    <d v="2005-12-21T00:00:00"/>
    <n v="2005"/>
    <x v="11"/>
    <s v="200512"/>
    <x v="2"/>
    <s v="Niña12"/>
    <n v="8.3713606636793614"/>
  </r>
  <r>
    <d v="2005-12-22T00:00:00"/>
    <n v="2005"/>
    <x v="11"/>
    <s v="200512"/>
    <x v="2"/>
    <s v="Niña12"/>
    <s v=" "/>
  </r>
  <r>
    <d v="2005-12-23T00:00:00"/>
    <n v="2005"/>
    <x v="11"/>
    <s v="200512"/>
    <x v="2"/>
    <s v="Niña12"/>
    <n v="15.328306755499344"/>
  </r>
  <r>
    <d v="2005-12-24T00:00:00"/>
    <n v="2005"/>
    <x v="11"/>
    <s v="200512"/>
    <x v="2"/>
    <s v="Niña12"/>
    <s v=" "/>
  </r>
  <r>
    <d v="2005-12-25T00:00:00"/>
    <n v="2005"/>
    <x v="11"/>
    <s v="200512"/>
    <x v="2"/>
    <s v="Niña12"/>
    <s v=" "/>
  </r>
  <r>
    <d v="2005-12-26T00:00:00"/>
    <n v="2005"/>
    <x v="11"/>
    <s v="200512"/>
    <x v="2"/>
    <s v="Niña12"/>
    <n v="18.540891790807862"/>
  </r>
  <r>
    <d v="2005-12-27T00:00:00"/>
    <n v="2005"/>
    <x v="11"/>
    <s v="200512"/>
    <x v="2"/>
    <s v="Niña12"/>
    <n v="11.64973242326041"/>
  </r>
  <r>
    <d v="2005-12-28T00:00:00"/>
    <n v="2005"/>
    <x v="11"/>
    <s v="200512"/>
    <x v="2"/>
    <s v="Niña12"/>
    <n v="9.6213084248574212"/>
  </r>
  <r>
    <d v="2005-12-29T00:00:00"/>
    <n v="2005"/>
    <x v="11"/>
    <s v="200512"/>
    <x v="2"/>
    <s v="Niña12"/>
    <n v="9.8460797327885619"/>
  </r>
  <r>
    <d v="2005-12-30T00:00:00"/>
    <n v="2005"/>
    <x v="11"/>
    <s v="200512"/>
    <x v="2"/>
    <s v="Niña12"/>
    <n v="7.4229353887503979"/>
  </r>
  <r>
    <d v="2005-12-31T00:00:00"/>
    <n v="2005"/>
    <x v="11"/>
    <s v="200512"/>
    <x v="2"/>
    <s v="Niña12"/>
    <n v="6.7047636487752849"/>
  </r>
  <r>
    <d v="2006-01-01T00:00:00"/>
    <n v="2006"/>
    <x v="0"/>
    <s v="20061"/>
    <x v="2"/>
    <s v="Niña1"/>
    <n v="7.0056092182269678"/>
  </r>
  <r>
    <d v="2006-01-02T00:00:00"/>
    <n v="2006"/>
    <x v="0"/>
    <s v="20061"/>
    <x v="2"/>
    <s v="Niña1"/>
    <n v="5.6532606033160651"/>
  </r>
  <r>
    <d v="2006-01-03T00:00:00"/>
    <n v="2006"/>
    <x v="0"/>
    <s v="20061"/>
    <x v="2"/>
    <s v="Niña1"/>
    <n v="10.646974136245255"/>
  </r>
  <r>
    <d v="2006-01-04T00:00:00"/>
    <n v="2006"/>
    <x v="0"/>
    <s v="20061"/>
    <x v="2"/>
    <s v="Niña1"/>
    <n v="11.683405246853201"/>
  </r>
  <r>
    <d v="2006-01-05T00:00:00"/>
    <n v="2006"/>
    <x v="0"/>
    <s v="20061"/>
    <x v="2"/>
    <s v="Niña1"/>
    <n v="10.004054302926958"/>
  </r>
  <r>
    <d v="2006-01-06T00:00:00"/>
    <n v="2006"/>
    <x v="0"/>
    <s v="20061"/>
    <x v="2"/>
    <s v="Niña1"/>
    <n v="9.2502862224848172"/>
  </r>
  <r>
    <d v="2006-01-07T00:00:00"/>
    <n v="2006"/>
    <x v="0"/>
    <s v="20061"/>
    <x v="2"/>
    <s v="Niña1"/>
    <n v="14.02784567352251"/>
  </r>
  <r>
    <d v="2006-01-08T00:00:00"/>
    <n v="2006"/>
    <x v="0"/>
    <s v="20061"/>
    <x v="2"/>
    <s v="Niña1"/>
    <n v="14.133151508290164"/>
  </r>
  <r>
    <d v="2006-01-09T00:00:00"/>
    <n v="2006"/>
    <x v="0"/>
    <s v="20061"/>
    <x v="2"/>
    <s v="Niña1"/>
    <n v="14.282796641907353"/>
  </r>
  <r>
    <d v="2006-01-10T00:00:00"/>
    <n v="2006"/>
    <x v="0"/>
    <s v="20061"/>
    <x v="2"/>
    <s v="Niña1"/>
    <n v="7.4822566808594981"/>
  </r>
  <r>
    <d v="2006-01-11T00:00:00"/>
    <n v="2006"/>
    <x v="0"/>
    <s v="20061"/>
    <x v="2"/>
    <s v="Niña1"/>
    <n v="13.357213778423253"/>
  </r>
  <r>
    <d v="2006-01-12T00:00:00"/>
    <n v="2006"/>
    <x v="0"/>
    <s v="20061"/>
    <x v="2"/>
    <s v="Niña1"/>
    <n v="6.4846224567448987"/>
  </r>
  <r>
    <d v="2006-01-13T00:00:00"/>
    <n v="2006"/>
    <x v="0"/>
    <s v="20061"/>
    <x v="2"/>
    <s v="Niña1"/>
    <n v="4.6971944718729075"/>
  </r>
  <r>
    <d v="2006-01-14T00:00:00"/>
    <n v="2006"/>
    <x v="0"/>
    <s v="20061"/>
    <x v="2"/>
    <s v="Niña1"/>
    <n v="5.1616486273218154"/>
  </r>
  <r>
    <d v="2006-01-15T00:00:00"/>
    <n v="2006"/>
    <x v="0"/>
    <s v="20061"/>
    <x v="2"/>
    <s v="Niña1"/>
    <n v="10.004054302926958"/>
  </r>
  <r>
    <d v="2006-01-16T00:00:00"/>
    <n v="2006"/>
    <x v="0"/>
    <s v="20061"/>
    <x v="2"/>
    <s v="Niña1"/>
    <n v="6.2684683748534011"/>
  </r>
  <r>
    <d v="2006-01-17T00:00:00"/>
    <n v="2006"/>
    <x v="0"/>
    <s v="20061"/>
    <x v="2"/>
    <s v="Niña1"/>
    <n v="12.958160088777413"/>
  </r>
  <r>
    <d v="2006-01-18T00:00:00"/>
    <n v="2006"/>
    <x v="0"/>
    <s v="20061"/>
    <x v="2"/>
    <s v="Niña1"/>
    <s v=" "/>
  </r>
  <r>
    <d v="2006-01-19T00:00:00"/>
    <n v="2006"/>
    <x v="0"/>
    <s v="20061"/>
    <x v="2"/>
    <s v="Niña1"/>
    <s v=" "/>
  </r>
  <r>
    <d v="2006-01-20T00:00:00"/>
    <n v="2006"/>
    <x v="0"/>
    <s v="20061"/>
    <x v="2"/>
    <s v="Niña1"/>
    <s v=" "/>
  </r>
  <r>
    <d v="2006-01-21T00:00:00"/>
    <n v="2006"/>
    <x v="0"/>
    <s v="20061"/>
    <x v="2"/>
    <s v="Niña1"/>
    <s v=" "/>
  </r>
  <r>
    <d v="2006-01-22T00:00:00"/>
    <n v="2006"/>
    <x v="0"/>
    <s v="20061"/>
    <x v="2"/>
    <s v="Niña1"/>
    <n v="3.4745383060969033"/>
  </r>
  <r>
    <d v="2006-01-23T00:00:00"/>
    <n v="2006"/>
    <x v="0"/>
    <s v="20061"/>
    <x v="2"/>
    <s v="Niña1"/>
    <n v="4.4998845919924637"/>
  </r>
  <r>
    <d v="2006-01-24T00:00:00"/>
    <n v="2006"/>
    <x v="0"/>
    <s v="20061"/>
    <x v="2"/>
    <s v="Niña1"/>
    <n v="7.9422769064234533"/>
  </r>
  <r>
    <d v="2006-01-25T00:00:00"/>
    <n v="2006"/>
    <x v="0"/>
    <s v="20061"/>
    <x v="2"/>
    <s v="Niña1"/>
    <n v="6.5123345185258597"/>
  </r>
  <r>
    <d v="2006-01-26T00:00:00"/>
    <n v="2006"/>
    <x v="0"/>
    <s v="20061"/>
    <x v="2"/>
    <s v="Niña1"/>
    <n v="5.2763765630949946"/>
  </r>
  <r>
    <d v="2006-01-27T00:00:00"/>
    <n v="2006"/>
    <x v="0"/>
    <s v="20061"/>
    <x v="2"/>
    <s v="Niña1"/>
    <n v="5.6532606033160651"/>
  </r>
  <r>
    <d v="2006-01-28T00:00:00"/>
    <n v="2006"/>
    <x v="0"/>
    <s v="20061"/>
    <x v="2"/>
    <s v="Niña1"/>
    <n v="3.7167417260625033"/>
  </r>
  <r>
    <d v="2006-01-29T00:00:00"/>
    <n v="2006"/>
    <x v="0"/>
    <s v="20061"/>
    <x v="2"/>
    <s v="Niña1"/>
    <s v=" "/>
  </r>
  <r>
    <d v="2006-01-30T00:00:00"/>
    <n v="2006"/>
    <x v="0"/>
    <s v="20061"/>
    <x v="2"/>
    <s v="Niña1"/>
    <n v="7.7815469480938786"/>
  </r>
  <r>
    <d v="2006-01-31T00:00:00"/>
    <n v="2006"/>
    <x v="0"/>
    <s v="20061"/>
    <x v="2"/>
    <s v="Niña1"/>
    <n v="18.267791126009563"/>
  </r>
  <r>
    <d v="2006-02-01T00:00:00"/>
    <n v="2006"/>
    <x v="1"/>
    <s v="20062"/>
    <x v="2"/>
    <s v="Niña2"/>
    <n v="14.619351736347671"/>
  </r>
  <r>
    <d v="2006-02-02T00:00:00"/>
    <n v="2006"/>
    <x v="1"/>
    <s v="20062"/>
    <x v="2"/>
    <s v="Niña2"/>
    <s v=" "/>
  </r>
  <r>
    <d v="2006-02-03T00:00:00"/>
    <n v="2006"/>
    <x v="1"/>
    <s v="20062"/>
    <x v="2"/>
    <s v="Niña2"/>
    <s v=" "/>
  </r>
  <r>
    <d v="2006-02-04T00:00:00"/>
    <n v="2006"/>
    <x v="1"/>
    <s v="20062"/>
    <x v="2"/>
    <s v="Niña2"/>
    <s v=" "/>
  </r>
  <r>
    <d v="2006-02-05T00:00:00"/>
    <n v="2006"/>
    <x v="1"/>
    <s v="20062"/>
    <x v="2"/>
    <s v="Niña2"/>
    <n v="16.123867546107725"/>
  </r>
  <r>
    <d v="2006-02-06T00:00:00"/>
    <n v="2006"/>
    <x v="1"/>
    <s v="20062"/>
    <x v="2"/>
    <s v="Niña2"/>
    <n v="10.049030125567137"/>
  </r>
  <r>
    <d v="2006-02-07T00:00:00"/>
    <n v="2006"/>
    <x v="1"/>
    <s v="20062"/>
    <x v="2"/>
    <s v="Niña2"/>
    <n v="9.3790947838626604"/>
  </r>
  <r>
    <d v="2006-02-08T00:00:00"/>
    <n v="2006"/>
    <x v="1"/>
    <s v="20062"/>
    <x v="2"/>
    <s v="Niña2"/>
    <n v="10.247739760818465"/>
  </r>
  <r>
    <d v="2006-02-09T00:00:00"/>
    <n v="2006"/>
    <x v="1"/>
    <s v="20062"/>
    <x v="2"/>
    <s v="Niña2"/>
    <n v="8.1187079545542407"/>
  </r>
  <r>
    <d v="2006-02-10T00:00:00"/>
    <n v="2006"/>
    <x v="1"/>
    <s v="20062"/>
    <x v="2"/>
    <s v="Niña2"/>
    <n v="6.9434823974963891"/>
  </r>
  <r>
    <d v="2006-02-11T00:00:00"/>
    <n v="2006"/>
    <x v="1"/>
    <s v="20062"/>
    <x v="2"/>
    <s v="Niña2"/>
    <n v="4.6838699737812926"/>
  </r>
  <r>
    <d v="2006-02-12T00:00:00"/>
    <n v="2006"/>
    <x v="1"/>
    <s v="20062"/>
    <x v="2"/>
    <s v="Niña2"/>
    <n v="5.0954827896590427"/>
  </r>
  <r>
    <d v="2006-02-13T00:00:00"/>
    <n v="2006"/>
    <x v="1"/>
    <s v="20062"/>
    <x v="2"/>
    <s v="Niña2"/>
    <n v="8.2379337357050364"/>
  </r>
  <r>
    <d v="2006-02-14T00:00:00"/>
    <n v="2006"/>
    <x v="1"/>
    <s v="20062"/>
    <x v="2"/>
    <s v="Niña2"/>
    <n v="4.4567732477797755"/>
  </r>
  <r>
    <d v="2006-02-15T00:00:00"/>
    <n v="2006"/>
    <x v="1"/>
    <s v="20062"/>
    <x v="2"/>
    <s v="Niña2"/>
    <n v="4.6327732104309511"/>
  </r>
  <r>
    <d v="2006-02-16T00:00:00"/>
    <n v="2006"/>
    <x v="1"/>
    <s v="20062"/>
    <x v="2"/>
    <s v="Niña2"/>
    <n v="3.5591734382587785"/>
  </r>
  <r>
    <d v="2006-02-17T00:00:00"/>
    <n v="2006"/>
    <x v="1"/>
    <s v="20062"/>
    <x v="2"/>
    <s v="Niña2"/>
    <n v="5.2124376035498248"/>
  </r>
  <r>
    <d v="2006-02-18T00:00:00"/>
    <n v="2006"/>
    <x v="1"/>
    <s v="20062"/>
    <x v="2"/>
    <s v="Niña2"/>
    <n v="5.0387086081586636"/>
  </r>
  <r>
    <d v="2006-02-19T00:00:00"/>
    <n v="2006"/>
    <x v="1"/>
    <s v="20062"/>
    <x v="2"/>
    <s v="Niña2"/>
    <n v="6.6709663262945682"/>
  </r>
  <r>
    <d v="2006-02-20T00:00:00"/>
    <n v="2006"/>
    <x v="1"/>
    <s v="20062"/>
    <x v="2"/>
    <s v="Niña2"/>
    <n v="4.6327732104309511"/>
  </r>
  <r>
    <d v="2006-02-21T00:00:00"/>
    <n v="2006"/>
    <x v="1"/>
    <s v="20062"/>
    <x v="2"/>
    <s v="Niña2"/>
    <n v="3.9316120689012672"/>
  </r>
  <r>
    <d v="2006-02-22T00:00:00"/>
    <n v="2006"/>
    <x v="1"/>
    <s v="20062"/>
    <x v="2"/>
    <s v="Niña2"/>
    <n v="3.5591734382587785"/>
  </r>
  <r>
    <d v="2006-02-23T00:00:00"/>
    <n v="2006"/>
    <x v="1"/>
    <s v="20062"/>
    <x v="2"/>
    <s v="Niña2"/>
    <n v="3.037418710270293"/>
  </r>
  <r>
    <d v="2006-02-24T00:00:00"/>
    <n v="2006"/>
    <x v="1"/>
    <s v="20062"/>
    <x v="2"/>
    <s v="Niña2"/>
    <n v="3.1367735278959565"/>
  </r>
  <r>
    <d v="2006-02-25T00:00:00"/>
    <n v="2006"/>
    <x v="1"/>
    <s v="20062"/>
    <x v="2"/>
    <s v="Niña2"/>
    <n v="8.5161272250568967"/>
  </r>
  <r>
    <d v="2006-02-26T00:00:00"/>
    <n v="2006"/>
    <x v="1"/>
    <s v="20062"/>
    <x v="2"/>
    <s v="Niña2"/>
    <n v="11.581933026077378"/>
  </r>
  <r>
    <d v="2006-02-27T00:00:00"/>
    <n v="2006"/>
    <x v="1"/>
    <s v="20062"/>
    <x v="2"/>
    <s v="Niña2"/>
    <s v=" "/>
  </r>
  <r>
    <d v="2006-02-28T00:00:00"/>
    <n v="2006"/>
    <x v="1"/>
    <s v="20062"/>
    <x v="2"/>
    <s v="Niña2"/>
    <n v="5.1380634257843276"/>
  </r>
  <r>
    <d v="2006-03-01T00:00:00"/>
    <n v="2006"/>
    <x v="2"/>
    <s v="20063"/>
    <x v="2"/>
    <s v="Niña3"/>
    <n v="3.9103536595939028"/>
  </r>
  <r>
    <d v="2006-03-02T00:00:00"/>
    <n v="2006"/>
    <x v="2"/>
    <s v="20063"/>
    <x v="2"/>
    <s v="Niña3"/>
    <n v="9.7654565392258394"/>
  </r>
  <r>
    <d v="2006-03-03T00:00:00"/>
    <n v="2006"/>
    <x v="2"/>
    <s v="20063"/>
    <x v="2"/>
    <s v="Niña3"/>
    <n v="7.7425002459959273"/>
  </r>
  <r>
    <d v="2006-03-04T00:00:00"/>
    <n v="2006"/>
    <x v="2"/>
    <s v="20063"/>
    <x v="2"/>
    <s v="Niña3"/>
    <n v="4.6793898793140372"/>
  </r>
  <r>
    <d v="2006-03-05T00:00:00"/>
    <n v="2006"/>
    <x v="2"/>
    <s v="20063"/>
    <x v="2"/>
    <s v="Niña3"/>
    <n v="4.2231819523614149"/>
  </r>
  <r>
    <d v="2006-03-06T00:00:00"/>
    <n v="2006"/>
    <x v="2"/>
    <s v="20063"/>
    <x v="2"/>
    <s v="Niña3"/>
    <s v=" "/>
  </r>
  <r>
    <d v="2006-03-07T00:00:00"/>
    <n v="2006"/>
    <x v="2"/>
    <s v="20063"/>
    <x v="2"/>
    <s v="Niña3"/>
    <n v="16.41827156541493"/>
  </r>
  <r>
    <d v="2006-03-08T00:00:00"/>
    <n v="2006"/>
    <x v="2"/>
    <s v="20063"/>
    <x v="2"/>
    <s v="Niña3"/>
    <n v="11.913544149562757"/>
  </r>
  <r>
    <d v="2006-03-09T00:00:00"/>
    <n v="2006"/>
    <x v="2"/>
    <s v="20063"/>
    <x v="2"/>
    <s v="Niña3"/>
    <n v="12.982374149851758"/>
  </r>
  <r>
    <d v="2006-03-10T00:00:00"/>
    <n v="2006"/>
    <x v="2"/>
    <s v="20063"/>
    <x v="2"/>
    <s v="Niña3"/>
    <n v="12.591338783892366"/>
  </r>
  <r>
    <d v="2006-03-11T00:00:00"/>
    <n v="2006"/>
    <x v="2"/>
    <s v="20063"/>
    <x v="2"/>
    <s v="Niña3"/>
    <n v="13.196140149909557"/>
  </r>
  <r>
    <d v="2006-03-12T00:00:00"/>
    <n v="2006"/>
    <x v="2"/>
    <s v="20063"/>
    <x v="2"/>
    <s v="Niña3"/>
    <n v="9.9322982953685131"/>
  </r>
  <r>
    <d v="2006-03-13T00:00:00"/>
    <n v="2006"/>
    <x v="2"/>
    <s v="20063"/>
    <x v="2"/>
    <s v="Niña3"/>
    <n v="8.5610676120709162"/>
  </r>
  <r>
    <d v="2006-03-14T00:00:00"/>
    <n v="2006"/>
    <x v="2"/>
    <s v="20063"/>
    <x v="2"/>
    <s v="Niña3"/>
    <n v="6.6476012213096345"/>
  </r>
  <r>
    <d v="2006-03-15T00:00:00"/>
    <n v="2006"/>
    <x v="2"/>
    <s v="20063"/>
    <x v="2"/>
    <s v="Niña3"/>
    <n v="9.5934009782037073"/>
  </r>
  <r>
    <d v="2006-03-16T00:00:00"/>
    <n v="2006"/>
    <x v="2"/>
    <s v="20063"/>
    <x v="2"/>
    <s v="Niña3"/>
    <n v="9.5308353196502065"/>
  </r>
  <r>
    <d v="2006-03-17T00:00:00"/>
    <n v="2006"/>
    <x v="2"/>
    <s v="20063"/>
    <x v="2"/>
    <s v="Niña3"/>
    <n v="13.733162052493785"/>
  </r>
  <r>
    <d v="2006-03-18T00:00:00"/>
    <n v="2006"/>
    <x v="2"/>
    <s v="20063"/>
    <x v="2"/>
    <s v="Niña3"/>
    <n v="10.860355563912133"/>
  </r>
  <r>
    <d v="2006-03-19T00:00:00"/>
    <n v="2006"/>
    <x v="2"/>
    <s v="20063"/>
    <x v="2"/>
    <s v="Niña3"/>
    <n v="10.552741076024079"/>
  </r>
  <r>
    <d v="2006-03-20T00:00:00"/>
    <n v="2006"/>
    <x v="2"/>
    <s v="20063"/>
    <x v="2"/>
    <s v="Niña3"/>
    <n v="11.027197320054805"/>
  </r>
  <r>
    <d v="2006-03-21T00:00:00"/>
    <n v="2006"/>
    <x v="2"/>
    <s v="20063"/>
    <x v="2"/>
    <s v="Niña3"/>
    <n v="12.122096344741099"/>
  </r>
  <r>
    <d v="2006-03-22T00:00:00"/>
    <n v="2006"/>
    <x v="2"/>
    <s v="20063"/>
    <x v="2"/>
    <s v="Niña3"/>
    <n v="15.00533044308167"/>
  </r>
  <r>
    <d v="2006-03-23T00:00:00"/>
    <n v="2006"/>
    <x v="2"/>
    <s v="20063"/>
    <x v="2"/>
    <s v="Niña3"/>
    <n v="13.592389320748405"/>
  </r>
  <r>
    <d v="2006-03-24T00:00:00"/>
    <n v="2006"/>
    <x v="2"/>
    <s v="20063"/>
    <x v="2"/>
    <s v="Niña3"/>
    <n v="15.876035857951244"/>
  </r>
  <r>
    <d v="2006-03-25T00:00:00"/>
    <n v="2006"/>
    <x v="2"/>
    <s v="20063"/>
    <x v="2"/>
    <s v="Niña3"/>
    <n v="10.672658588251624"/>
  </r>
  <r>
    <d v="2006-03-26T00:00:00"/>
    <n v="2006"/>
    <x v="2"/>
    <s v="20063"/>
    <x v="2"/>
    <s v="Niña3"/>
    <n v="12.059530686187596"/>
  </r>
  <r>
    <d v="2006-03-27T00:00:00"/>
    <n v="2006"/>
    <x v="2"/>
    <s v="20063"/>
    <x v="2"/>
    <s v="Niña3"/>
    <n v="7.5860860996121708"/>
  </r>
  <r>
    <d v="2006-03-28T00:00:00"/>
    <n v="2006"/>
    <x v="2"/>
    <s v="20063"/>
    <x v="2"/>
    <s v="Niña3"/>
    <s v=" "/>
  </r>
  <r>
    <d v="2006-03-29T00:00:00"/>
    <n v="2006"/>
    <x v="2"/>
    <s v="20063"/>
    <x v="2"/>
    <s v="Niña3"/>
    <n v="7.6434379532862149"/>
  </r>
  <r>
    <d v="2006-03-30T00:00:00"/>
    <n v="2006"/>
    <x v="2"/>
    <s v="20063"/>
    <x v="2"/>
    <s v="Niña3"/>
    <n v="7.1950507336527814"/>
  </r>
  <r>
    <d v="2006-03-31T00:00:00"/>
    <n v="2006"/>
    <x v="2"/>
    <s v="20063"/>
    <x v="2"/>
    <s v="Niña3"/>
    <s v=" "/>
  </r>
  <r>
    <d v="2006-04-01T00:00:00"/>
    <n v="2006"/>
    <x v="3"/>
    <s v="20064"/>
    <x v="1"/>
    <s v="Neutro4"/>
    <n v="12.171667279774551"/>
  </r>
  <r>
    <d v="2006-04-02T00:00:00"/>
    <n v="2006"/>
    <x v="3"/>
    <s v="20064"/>
    <x v="1"/>
    <s v="Neutro4"/>
    <n v="13.819467228571408"/>
  </r>
  <r>
    <d v="2006-04-03T00:00:00"/>
    <n v="2006"/>
    <x v="3"/>
    <s v="20064"/>
    <x v="1"/>
    <s v="Neutro4"/>
    <n v="8.1777432403115391"/>
  </r>
  <r>
    <d v="2006-04-04T00:00:00"/>
    <n v="2006"/>
    <x v="3"/>
    <s v="20064"/>
    <x v="1"/>
    <s v="Neutro4"/>
    <n v="13.5805668642477"/>
  </r>
  <r>
    <d v="2006-04-05T00:00:00"/>
    <n v="2006"/>
    <x v="3"/>
    <s v="20064"/>
    <x v="1"/>
    <s v="Neutro4"/>
    <s v=" "/>
  </r>
  <r>
    <d v="2006-04-06T00:00:00"/>
    <n v="2006"/>
    <x v="3"/>
    <s v="20064"/>
    <x v="1"/>
    <s v="Neutro4"/>
    <s v=" "/>
  </r>
  <r>
    <d v="2006-04-07T00:00:00"/>
    <n v="2006"/>
    <x v="3"/>
    <s v="20064"/>
    <x v="1"/>
    <s v="Neutro4"/>
    <s v=" "/>
  </r>
  <r>
    <d v="2006-04-08T00:00:00"/>
    <n v="2006"/>
    <x v="3"/>
    <s v="20064"/>
    <x v="1"/>
    <s v="Neutro4"/>
    <n v="20.71082389175529"/>
  </r>
  <r>
    <d v="2006-04-09T00:00:00"/>
    <n v="2006"/>
    <x v="3"/>
    <s v="20064"/>
    <x v="1"/>
    <s v="Neutro4"/>
    <n v="17.580616554077988"/>
  </r>
  <r>
    <d v="2006-04-10T00:00:00"/>
    <n v="2006"/>
    <x v="3"/>
    <s v="20064"/>
    <x v="1"/>
    <s v="Neutro4"/>
    <n v="11.577479194148919"/>
  </r>
  <r>
    <d v="2006-04-11T00:00:00"/>
    <n v="2006"/>
    <x v="3"/>
    <s v="20064"/>
    <x v="1"/>
    <s v="Neutro4"/>
    <n v="16.171716969604841"/>
  </r>
  <r>
    <d v="2006-04-12T00:00:00"/>
    <n v="2006"/>
    <x v="3"/>
    <s v="20064"/>
    <x v="1"/>
    <s v="Neutro4"/>
    <n v="11.516222690476173"/>
  </r>
  <r>
    <d v="2006-04-13T00:00:00"/>
    <n v="2006"/>
    <x v="3"/>
    <s v="20064"/>
    <x v="1"/>
    <s v="Neutro4"/>
    <s v=" "/>
  </r>
  <r>
    <d v="2006-04-14T00:00:00"/>
    <n v="2006"/>
    <x v="3"/>
    <s v="20064"/>
    <x v="1"/>
    <s v="Neutro4"/>
    <s v=" "/>
  </r>
  <r>
    <d v="2006-04-15T00:00:00"/>
    <n v="2006"/>
    <x v="3"/>
    <s v="20064"/>
    <x v="1"/>
    <s v="Neutro4"/>
    <s v=" "/>
  </r>
  <r>
    <d v="2006-04-16T00:00:00"/>
    <n v="2006"/>
    <x v="3"/>
    <s v="20064"/>
    <x v="1"/>
    <s v="Neutro4"/>
    <s v=" "/>
  </r>
  <r>
    <d v="2006-04-17T00:00:00"/>
    <n v="2006"/>
    <x v="3"/>
    <s v="20064"/>
    <x v="1"/>
    <s v="Neutro4"/>
    <n v="17.133444077266944"/>
  </r>
  <r>
    <d v="2006-04-18T00:00:00"/>
    <n v="2006"/>
    <x v="3"/>
    <s v="20064"/>
    <x v="1"/>
    <s v="Neutro4"/>
    <n v="8.5575335630825613"/>
  </r>
  <r>
    <d v="2006-04-19T00:00:00"/>
    <n v="2006"/>
    <x v="3"/>
    <s v="20064"/>
    <x v="1"/>
    <s v="Neutro4"/>
    <n v="13.672451619756819"/>
  </r>
  <r>
    <d v="2006-04-20T00:00:00"/>
    <n v="2006"/>
    <x v="3"/>
    <s v="20064"/>
    <x v="1"/>
    <s v="Neutro4"/>
    <n v="11.28344797651974"/>
  </r>
  <r>
    <d v="2006-04-21T00:00:00"/>
    <n v="2006"/>
    <x v="3"/>
    <s v="20064"/>
    <x v="1"/>
    <s v="Neutro4"/>
    <n v="11.001668059625111"/>
  </r>
  <r>
    <d v="2006-04-22T00:00:00"/>
    <n v="2006"/>
    <x v="3"/>
    <s v="20064"/>
    <x v="1"/>
    <s v="Neutro4"/>
    <n v="7.7428220642350452"/>
  </r>
  <r>
    <d v="2006-04-23T00:00:00"/>
    <n v="2006"/>
    <x v="3"/>
    <s v="20064"/>
    <x v="1"/>
    <s v="Neutro4"/>
    <n v="11.124181066970602"/>
  </r>
  <r>
    <d v="2006-04-24T00:00:00"/>
    <n v="2006"/>
    <x v="3"/>
    <s v="20064"/>
    <x v="1"/>
    <s v="Neutro4"/>
    <n v="6.5544458929837797"/>
  </r>
  <r>
    <d v="2006-04-25T00:00:00"/>
    <n v="2006"/>
    <x v="3"/>
    <s v="20064"/>
    <x v="1"/>
    <s v="Neutro4"/>
    <n v="11.969520817654491"/>
  </r>
  <r>
    <d v="2006-04-26T00:00:00"/>
    <n v="2006"/>
    <x v="3"/>
    <s v="20064"/>
    <x v="1"/>
    <s v="Neutro4"/>
    <n v="16.753653754495922"/>
  </r>
  <r>
    <d v="2006-04-27T00:00:00"/>
    <n v="2006"/>
    <x v="3"/>
    <s v="20064"/>
    <x v="1"/>
    <s v="Neutro4"/>
    <n v="9.6662762795592574"/>
  </r>
  <r>
    <d v="2006-04-28T00:00:00"/>
    <n v="2006"/>
    <x v="3"/>
    <s v="20064"/>
    <x v="1"/>
    <s v="Neutro4"/>
    <n v="14.16862929950606"/>
  </r>
  <r>
    <d v="2006-04-29T00:00:00"/>
    <n v="2006"/>
    <x v="3"/>
    <s v="20064"/>
    <x v="1"/>
    <s v="Neutro4"/>
    <n v="10.59737513538499"/>
  </r>
  <r>
    <d v="2006-04-30T00:00:00"/>
    <n v="2006"/>
    <x v="3"/>
    <s v="20064"/>
    <x v="1"/>
    <s v="Neutro4"/>
    <n v="15.246743764146382"/>
  </r>
  <r>
    <d v="2006-05-01T00:00:00"/>
    <n v="2006"/>
    <x v="4"/>
    <s v="20065"/>
    <x v="1"/>
    <s v="Neutro5"/>
    <n v="8.7074460018272148"/>
  </r>
  <r>
    <d v="2006-05-02T00:00:00"/>
    <n v="2006"/>
    <x v="4"/>
    <s v="20065"/>
    <x v="1"/>
    <s v="Neutro5"/>
    <n v="18.951500121623937"/>
  </r>
  <r>
    <d v="2006-05-03T00:00:00"/>
    <n v="2006"/>
    <x v="4"/>
    <s v="20065"/>
    <x v="1"/>
    <s v="Neutro5"/>
    <n v="12.09481323077333"/>
  </r>
  <r>
    <d v="2006-05-04T00:00:00"/>
    <n v="2006"/>
    <x v="4"/>
    <s v="20065"/>
    <x v="1"/>
    <s v="Neutro5"/>
    <n v="17.244157768324484"/>
  </r>
  <r>
    <d v="2006-05-05T00:00:00"/>
    <n v="2006"/>
    <x v="4"/>
    <s v="20065"/>
    <x v="1"/>
    <s v="Neutro5"/>
    <n v="14.512410003045357"/>
  </r>
  <r>
    <d v="2006-05-06T00:00:00"/>
    <n v="2006"/>
    <x v="4"/>
    <s v="20065"/>
    <x v="1"/>
    <s v="Neutro5"/>
    <n v="11.712368543634254"/>
  </r>
  <r>
    <d v="2006-05-07T00:00:00"/>
    <n v="2006"/>
    <x v="4"/>
    <s v="20065"/>
    <x v="1"/>
    <s v="Neutro5"/>
    <n v="14.949489645490019"/>
  </r>
  <r>
    <d v="2006-05-08T00:00:00"/>
    <n v="2006"/>
    <x v="4"/>
    <s v="20065"/>
    <x v="1"/>
    <s v="Neutro5"/>
    <n v="13.870449278204763"/>
  </r>
  <r>
    <d v="2006-05-09T00:00:00"/>
    <n v="2006"/>
    <x v="4"/>
    <s v="20065"/>
    <x v="1"/>
    <s v="Neutro5"/>
    <s v=" "/>
  </r>
  <r>
    <d v="2006-05-10T00:00:00"/>
    <n v="2006"/>
    <x v="4"/>
    <s v="20065"/>
    <x v="1"/>
    <s v="Neutro5"/>
    <n v="16.547562088178307"/>
  </r>
  <r>
    <d v="2006-05-11T00:00:00"/>
    <n v="2006"/>
    <x v="4"/>
    <s v="20065"/>
    <x v="1"/>
    <s v="Neutro5"/>
    <n v="14.765096671333676"/>
  </r>
  <r>
    <d v="2006-05-12T00:00:00"/>
    <n v="2006"/>
    <x v="4"/>
    <s v="20065"/>
    <x v="1"/>
    <s v="Neutro5"/>
    <n v="14.696802977201697"/>
  </r>
  <r>
    <d v="2006-05-13T00:00:00"/>
    <n v="2006"/>
    <x v="4"/>
    <s v="20065"/>
    <x v="1"/>
    <s v="Neutro5"/>
    <n v="17.244157768324484"/>
  </r>
  <r>
    <d v="2006-05-14T00:00:00"/>
    <n v="2006"/>
    <x v="4"/>
    <s v="20065"/>
    <x v="1"/>
    <s v="Neutro5"/>
    <n v="13.105559903926608"/>
  </r>
  <r>
    <d v="2006-05-15T00:00:00"/>
    <n v="2006"/>
    <x v="4"/>
    <s v="20065"/>
    <x v="1"/>
    <s v="Neutro5"/>
    <n v="10.701621870480976"/>
  </r>
  <r>
    <d v="2006-05-16T00:00:00"/>
    <n v="2006"/>
    <x v="4"/>
    <s v="20065"/>
    <x v="1"/>
    <s v="Neutro5"/>
    <n v="10.47625267984545"/>
  </r>
  <r>
    <d v="2006-05-17T00:00:00"/>
    <n v="2006"/>
    <x v="4"/>
    <s v="20065"/>
    <x v="1"/>
    <s v="Neutro5"/>
    <n v="17.039276685928549"/>
  </r>
  <r>
    <d v="2006-05-18T00:00:00"/>
    <n v="2006"/>
    <x v="4"/>
    <s v="20065"/>
    <x v="1"/>
    <s v="Neutro5"/>
    <n v="12.654821522655553"/>
  </r>
  <r>
    <d v="2006-05-19T00:00:00"/>
    <n v="2006"/>
    <x v="4"/>
    <s v="20065"/>
    <x v="1"/>
    <s v="Neutro5"/>
    <n v="17.025617947102155"/>
  </r>
  <r>
    <d v="2006-05-20T00:00:00"/>
    <n v="2006"/>
    <x v="4"/>
    <s v="20065"/>
    <x v="1"/>
    <s v="Neutro5"/>
    <n v="13.194341706298179"/>
  </r>
  <r>
    <d v="2006-05-21T00:00:00"/>
    <n v="2006"/>
    <x v="4"/>
    <s v="20065"/>
    <x v="1"/>
    <s v="Neutro5"/>
    <n v="10.47625267984545"/>
  </r>
  <r>
    <d v="2006-05-22T00:00:00"/>
    <n v="2006"/>
    <x v="4"/>
    <s v="20065"/>
    <x v="1"/>
    <s v="Neutro5"/>
    <n v="14.853878473705247"/>
  </r>
  <r>
    <d v="2006-05-23T00:00:00"/>
    <n v="2006"/>
    <x v="4"/>
    <s v="20065"/>
    <x v="1"/>
    <s v="Neutro5"/>
    <n v="13.829473061725576"/>
  </r>
  <r>
    <d v="2006-05-24T00:00:00"/>
    <n v="2006"/>
    <x v="4"/>
    <s v="20065"/>
    <x v="1"/>
    <s v="Neutro5"/>
    <n v="9.9367324962028221"/>
  </r>
  <r>
    <d v="2006-05-25T00:00:00"/>
    <n v="2006"/>
    <x v="4"/>
    <s v="20065"/>
    <x v="1"/>
    <s v="Neutro5"/>
    <n v="8.1679258181845871"/>
  </r>
  <r>
    <d v="2006-05-26T00:00:00"/>
    <n v="2006"/>
    <x v="4"/>
    <s v="20065"/>
    <x v="1"/>
    <s v="Neutro5"/>
    <n v="12.210912510797694"/>
  </r>
  <r>
    <d v="2006-05-27T00:00:00"/>
    <n v="2006"/>
    <x v="4"/>
    <s v="20065"/>
    <x v="1"/>
    <s v="Neutro5"/>
    <n v="9.0694025807266989"/>
  </r>
  <r>
    <d v="2006-05-28T00:00:00"/>
    <n v="2006"/>
    <x v="4"/>
    <s v="20065"/>
    <x v="1"/>
    <s v="Neutro5"/>
    <n v="8.1679258181845871"/>
  </r>
  <r>
    <d v="2006-05-29T00:00:00"/>
    <n v="2006"/>
    <x v="4"/>
    <s v="20065"/>
    <x v="1"/>
    <s v="Neutro5"/>
    <n v="13.378734680454521"/>
  </r>
  <r>
    <d v="2006-05-30T00:00:00"/>
    <n v="2006"/>
    <x v="4"/>
    <s v="20065"/>
    <x v="1"/>
    <s v="Neutro5"/>
    <n v="6.4537540954719352"/>
  </r>
  <r>
    <d v="2006-05-31T00:00:00"/>
    <n v="2006"/>
    <x v="4"/>
    <s v="20065"/>
    <x v="1"/>
    <s v="Neutro5"/>
    <n v="14.341675767715412"/>
  </r>
  <r>
    <d v="2006-06-01T00:00:00"/>
    <n v="2006"/>
    <x v="5"/>
    <s v="20066"/>
    <x v="1"/>
    <s v="Neutro6"/>
    <n v="12.942603499645076"/>
  </r>
  <r>
    <d v="2006-06-02T00:00:00"/>
    <n v="2006"/>
    <x v="5"/>
    <s v="20066"/>
    <x v="1"/>
    <s v="Neutro6"/>
    <n v="21.104057000597734"/>
  </r>
  <r>
    <d v="2006-06-03T00:00:00"/>
    <n v="2006"/>
    <x v="5"/>
    <s v="20066"/>
    <x v="1"/>
    <s v="Neutro6"/>
    <s v=" "/>
  </r>
  <r>
    <d v="2006-06-04T00:00:00"/>
    <n v="2006"/>
    <x v="5"/>
    <s v="20066"/>
    <x v="1"/>
    <s v="Neutro6"/>
    <n v="22.649556124378883"/>
  </r>
  <r>
    <d v="2006-06-05T00:00:00"/>
    <n v="2006"/>
    <x v="5"/>
    <s v="20066"/>
    <x v="1"/>
    <s v="Neutro6"/>
    <n v="22.801822047904118"/>
  </r>
  <r>
    <d v="2006-06-06T00:00:00"/>
    <n v="2006"/>
    <x v="5"/>
    <s v="20066"/>
    <x v="1"/>
    <s v="Neutro6"/>
    <n v="23.02260763701571"/>
  </r>
  <r>
    <d v="2006-06-07T00:00:00"/>
    <n v="2006"/>
    <x v="5"/>
    <s v="20066"/>
    <x v="1"/>
    <s v="Neutro6"/>
    <n v="14.115051110789395"/>
  </r>
  <r>
    <d v="2006-06-08T00:00:00"/>
    <n v="2006"/>
    <x v="5"/>
    <s v="20066"/>
    <x v="1"/>
    <s v="Neutro6"/>
    <n v="13.604960266979852"/>
  </r>
  <r>
    <d v="2006-06-09T00:00:00"/>
    <n v="2006"/>
    <x v="5"/>
    <s v="20066"/>
    <x v="1"/>
    <s v="Neutro6"/>
    <n v="14.389129773134819"/>
  </r>
  <r>
    <d v="2006-06-10T00:00:00"/>
    <n v="2006"/>
    <x v="5"/>
    <s v="20066"/>
    <x v="1"/>
    <s v="Neutro6"/>
    <s v=" "/>
  </r>
  <r>
    <d v="2006-06-11T00:00:00"/>
    <n v="2006"/>
    <x v="5"/>
    <s v="20066"/>
    <x v="1"/>
    <s v="Neutro6"/>
    <n v="16.802544661009811"/>
  </r>
  <r>
    <d v="2006-06-12T00:00:00"/>
    <n v="2006"/>
    <x v="5"/>
    <s v="20066"/>
    <x v="1"/>
    <s v="Neutro6"/>
    <n v="15.226592352523619"/>
  </r>
  <r>
    <d v="2006-06-13T00:00:00"/>
    <n v="2006"/>
    <x v="5"/>
    <s v="20066"/>
    <x v="1"/>
    <s v="Neutro6"/>
    <n v="11.473237337626546"/>
  </r>
  <r>
    <d v="2006-06-14T00:00:00"/>
    <n v="2006"/>
    <x v="5"/>
    <s v="20066"/>
    <x v="1"/>
    <s v="Neutro6"/>
    <n v="13.772452782857613"/>
  </r>
  <r>
    <d v="2006-06-15T00:00:00"/>
    <n v="2006"/>
    <x v="5"/>
    <s v="20066"/>
    <x v="1"/>
    <s v="Neutro6"/>
    <n v="9.7069526247338072"/>
  </r>
  <r>
    <d v="2006-06-16T00:00:00"/>
    <n v="2006"/>
    <x v="5"/>
    <s v="20066"/>
    <x v="1"/>
    <s v="Neutro6"/>
    <n v="14.031304852850516"/>
  </r>
  <r>
    <d v="2006-06-17T00:00:00"/>
    <n v="2006"/>
    <x v="5"/>
    <s v="20066"/>
    <x v="1"/>
    <s v="Neutro6"/>
    <n v="8.4126922747692987"/>
  </r>
  <r>
    <d v="2006-06-18T00:00:00"/>
    <n v="2006"/>
    <x v="5"/>
    <s v="20066"/>
    <x v="1"/>
    <s v="Neutro6"/>
    <n v="6.8139000777543197"/>
  </r>
  <r>
    <d v="2006-06-19T00:00:00"/>
    <n v="2006"/>
    <x v="5"/>
    <s v="20066"/>
    <x v="1"/>
    <s v="Neutro6"/>
    <n v="5.7716398312240775"/>
  </r>
  <r>
    <d v="2006-06-20T00:00:00"/>
    <n v="2006"/>
    <x v="5"/>
    <s v="20066"/>
    <x v="1"/>
    <s v="Neutro6"/>
    <n v="8.9456230071076259"/>
  </r>
  <r>
    <d v="2006-06-21T00:00:00"/>
    <n v="2006"/>
    <x v="5"/>
    <s v="20066"/>
    <x v="1"/>
    <s v="Neutro6"/>
    <n v="6.1096701814501015"/>
  </r>
  <r>
    <d v="2006-06-22T00:00:00"/>
    <n v="2006"/>
    <x v="5"/>
    <s v="20066"/>
    <x v="1"/>
    <s v="Neutro6"/>
    <n v="7.2706978483300277"/>
  </r>
  <r>
    <d v="2006-06-23T00:00:00"/>
    <n v="2006"/>
    <x v="5"/>
    <s v="20066"/>
    <x v="1"/>
    <s v="Neutro6"/>
    <n v="6.4865283421750615"/>
  </r>
  <r>
    <d v="2006-06-24T00:00:00"/>
    <n v="2006"/>
    <x v="5"/>
    <s v="20066"/>
    <x v="1"/>
    <s v="Neutro6"/>
    <n v="6.7377671159917014"/>
  </r>
  <r>
    <d v="2006-06-25T00:00:00"/>
    <n v="2006"/>
    <x v="5"/>
    <s v="20066"/>
    <x v="1"/>
    <s v="Neutro6"/>
    <n v="6.2124496798296356"/>
  </r>
  <r>
    <d v="2006-06-26T00:00:00"/>
    <n v="2006"/>
    <x v="5"/>
    <s v="20066"/>
    <x v="1"/>
    <s v="Neutro6"/>
    <n v="5.2722076020613029"/>
  </r>
  <r>
    <d v="2006-06-27T00:00:00"/>
    <n v="2006"/>
    <x v="5"/>
    <s v="20066"/>
    <x v="1"/>
    <s v="Neutro6"/>
    <n v="9.2120883732767886"/>
  </r>
  <r>
    <d v="2006-06-28T00:00:00"/>
    <n v="2006"/>
    <x v="5"/>
    <s v="20066"/>
    <x v="1"/>
    <s v="Neutro6"/>
    <n v="6.4522685093818835"/>
  </r>
  <r>
    <d v="2006-06-29T00:00:00"/>
    <n v="2006"/>
    <x v="5"/>
    <s v="20066"/>
    <x v="1"/>
    <s v="Neutro6"/>
    <n v="5.3719417819703326"/>
  </r>
  <r>
    <d v="2006-06-30T00:00:00"/>
    <n v="2006"/>
    <x v="5"/>
    <s v="20066"/>
    <x v="1"/>
    <s v="Neutro6"/>
    <n v="5.1054764158011698"/>
  </r>
  <r>
    <d v="2006-07-01T00:00:00"/>
    <n v="2006"/>
    <x v="6"/>
    <s v="20067"/>
    <x v="1"/>
    <s v="Neutro7"/>
    <n v="4.2339434172329922"/>
  </r>
  <r>
    <d v="2006-07-02T00:00:00"/>
    <n v="2006"/>
    <x v="6"/>
    <s v="20067"/>
    <x v="1"/>
    <s v="Neutro7"/>
    <n v="3.9568971696518118"/>
  </r>
  <r>
    <d v="2006-07-03T00:00:00"/>
    <n v="2006"/>
    <x v="6"/>
    <s v="20067"/>
    <x v="1"/>
    <s v="Neutro7"/>
    <n v="3.6171101688016121"/>
  </r>
  <r>
    <d v="2006-07-04T00:00:00"/>
    <n v="2006"/>
    <x v="6"/>
    <s v="20067"/>
    <x v="1"/>
    <s v="Neutro7"/>
    <n v="3.5557793201004344"/>
  </r>
  <r>
    <d v="2006-07-05T00:00:00"/>
    <n v="2006"/>
    <x v="6"/>
    <s v="20067"/>
    <x v="1"/>
    <s v="Neutro7"/>
    <n v="3.0312948208627812"/>
  </r>
  <r>
    <d v="2006-07-06T00:00:00"/>
    <n v="2006"/>
    <x v="6"/>
    <s v="20067"/>
    <x v="1"/>
    <s v="Neutro7"/>
    <n v="2.7316901001961109"/>
  </r>
  <r>
    <d v="2006-07-07T00:00:00"/>
    <n v="2006"/>
    <x v="6"/>
    <s v="20067"/>
    <x v="1"/>
    <s v="Neutro7"/>
    <n v="2.1324806588627703"/>
  </r>
  <r>
    <d v="2006-07-08T00:00:00"/>
    <n v="2006"/>
    <x v="6"/>
    <s v="20067"/>
    <x v="1"/>
    <s v="Neutro7"/>
    <n v="1.8328759381961002"/>
  </r>
  <r>
    <d v="2006-07-09T00:00:00"/>
    <n v="2006"/>
    <x v="6"/>
    <s v="20067"/>
    <x v="1"/>
    <s v="Neutro7"/>
    <n v="2.2826354953380665"/>
  </r>
  <r>
    <d v="2006-07-10T00:00:00"/>
    <n v="2006"/>
    <x v="6"/>
    <s v="20067"/>
    <x v="1"/>
    <s v="Neutro7"/>
    <n v="1.8328759381961002"/>
  </r>
  <r>
    <d v="2006-07-11T00:00:00"/>
    <n v="2006"/>
    <x v="6"/>
    <s v="20067"/>
    <x v="1"/>
    <s v="Neutro7"/>
    <n v="1.8328759381961002"/>
  </r>
  <r>
    <d v="2006-07-12T00:00:00"/>
    <n v="2006"/>
    <x v="6"/>
    <s v="20067"/>
    <x v="1"/>
    <s v="Neutro7"/>
    <n v="1.8328759381961002"/>
  </r>
  <r>
    <d v="2006-07-13T00:00:00"/>
    <n v="2006"/>
    <x v="6"/>
    <s v="20067"/>
    <x v="1"/>
    <s v="Neutro7"/>
    <n v="5.9526170854337961"/>
  </r>
  <r>
    <d v="2006-07-14T00:00:00"/>
    <n v="2006"/>
    <x v="6"/>
    <s v="20067"/>
    <x v="1"/>
    <s v="Neutro7"/>
    <n v="11.349731771137391"/>
  </r>
  <r>
    <d v="2006-07-15T00:00:00"/>
    <n v="2006"/>
    <x v="6"/>
    <s v="20067"/>
    <x v="1"/>
    <s v="Neutro7"/>
    <n v="19.654069675733567"/>
  </r>
  <r>
    <d v="2006-07-16T00:00:00"/>
    <n v="2006"/>
    <x v="6"/>
    <s v="20067"/>
    <x v="1"/>
    <s v="Neutro7"/>
    <n v="9.3406177619608961"/>
  </r>
  <r>
    <d v="2006-07-17T00:00:00"/>
    <n v="2006"/>
    <x v="6"/>
    <s v="20067"/>
    <x v="1"/>
    <s v="Neutro7"/>
    <n v="2.8818449366714072"/>
  </r>
  <r>
    <d v="2006-07-18T00:00:00"/>
    <n v="2006"/>
    <x v="6"/>
    <s v="20067"/>
    <x v="1"/>
    <s v="Neutro7"/>
    <n v="4.3883279674118167"/>
  </r>
  <r>
    <d v="2006-07-19T00:00:00"/>
    <n v="2006"/>
    <x v="6"/>
    <s v="20067"/>
    <x v="1"/>
    <s v="Neutro7"/>
    <n v="1.8328759381961002"/>
  </r>
  <r>
    <d v="2006-07-20T00:00:00"/>
    <n v="2006"/>
    <x v="6"/>
    <s v="20067"/>
    <x v="1"/>
    <s v="Neutro7"/>
    <n v="1.8328759381961002"/>
  </r>
  <r>
    <d v="2006-07-21T00:00:00"/>
    <n v="2006"/>
    <x v="6"/>
    <s v="20067"/>
    <x v="1"/>
    <s v="Neutro7"/>
    <n v="1.8328759381961002"/>
  </r>
  <r>
    <d v="2006-07-22T00:00:00"/>
    <n v="2006"/>
    <x v="6"/>
    <s v="20067"/>
    <x v="1"/>
    <s v="Neutro7"/>
    <n v="5.0404088300392758"/>
  </r>
  <r>
    <d v="2006-07-23T00:00:00"/>
    <n v="2006"/>
    <x v="6"/>
    <s v="20067"/>
    <x v="1"/>
    <s v="Neutro7"/>
    <n v="2.7408544798870915"/>
  </r>
  <r>
    <d v="2006-07-24T00:00:00"/>
    <n v="2006"/>
    <x v="6"/>
    <s v="20067"/>
    <x v="1"/>
    <s v="Neutro7"/>
    <n v="1.8328759381961002"/>
  </r>
  <r>
    <d v="2006-07-25T00:00:00"/>
    <n v="2006"/>
    <x v="6"/>
    <s v="20067"/>
    <x v="1"/>
    <s v="Neutro7"/>
    <n v="5.3491779303969258"/>
  </r>
  <r>
    <d v="2006-07-26T00:00:00"/>
    <n v="2006"/>
    <x v="6"/>
    <s v="20067"/>
    <x v="1"/>
    <s v="Neutro7"/>
    <n v="5.6135350368675176"/>
  </r>
  <r>
    <d v="2006-07-27T00:00:00"/>
    <n v="2006"/>
    <x v="6"/>
    <s v="20067"/>
    <x v="1"/>
    <s v="Neutro7"/>
    <s v=" "/>
  </r>
  <r>
    <d v="2006-07-28T00:00:00"/>
    <n v="2006"/>
    <x v="6"/>
    <s v="20067"/>
    <x v="1"/>
    <s v="Neutro7"/>
    <s v=" "/>
  </r>
  <r>
    <d v="2006-07-29T00:00:00"/>
    <n v="2006"/>
    <x v="6"/>
    <s v="20067"/>
    <x v="1"/>
    <s v="Neutro7"/>
    <s v=" "/>
  </r>
  <r>
    <d v="2006-07-30T00:00:00"/>
    <n v="2006"/>
    <x v="6"/>
    <s v="20067"/>
    <x v="1"/>
    <s v="Neutro7"/>
    <s v=" "/>
  </r>
  <r>
    <d v="2006-07-31T00:00:00"/>
    <n v="2006"/>
    <x v="6"/>
    <s v="20067"/>
    <x v="1"/>
    <s v="Neutro7"/>
    <s v=" "/>
  </r>
  <r>
    <d v="2006-08-01T00:00:00"/>
    <n v="2006"/>
    <x v="7"/>
    <s v="20068"/>
    <x v="1"/>
    <s v="Neutro8"/>
    <s v=" "/>
  </r>
  <r>
    <d v="2006-08-02T00:00:00"/>
    <n v="2006"/>
    <x v="7"/>
    <s v="20068"/>
    <x v="1"/>
    <s v="Neutro8"/>
    <s v=" "/>
  </r>
  <r>
    <d v="2006-08-03T00:00:00"/>
    <n v="2006"/>
    <x v="7"/>
    <s v="20068"/>
    <x v="1"/>
    <s v="Neutro8"/>
    <s v=" "/>
  </r>
  <r>
    <d v="2006-08-04T00:00:00"/>
    <n v="2006"/>
    <x v="7"/>
    <s v="20068"/>
    <x v="1"/>
    <s v="Neutro8"/>
    <s v=" "/>
  </r>
  <r>
    <d v="2006-08-05T00:00:00"/>
    <n v="2006"/>
    <x v="7"/>
    <s v="20068"/>
    <x v="1"/>
    <s v="Neutro8"/>
    <s v=" "/>
  </r>
  <r>
    <d v="2006-08-06T00:00:00"/>
    <n v="2006"/>
    <x v="7"/>
    <s v="20068"/>
    <x v="1"/>
    <s v="Neutro8"/>
    <s v=" "/>
  </r>
  <r>
    <d v="2006-08-07T00:00:00"/>
    <n v="2006"/>
    <x v="7"/>
    <s v="20068"/>
    <x v="1"/>
    <s v="Neutro8"/>
    <s v=" "/>
  </r>
  <r>
    <d v="2006-08-08T00:00:00"/>
    <n v="2006"/>
    <x v="7"/>
    <s v="20068"/>
    <x v="1"/>
    <s v="Neutro8"/>
    <s v=" "/>
  </r>
  <r>
    <d v="2006-08-09T00:00:00"/>
    <n v="2006"/>
    <x v="7"/>
    <s v="20068"/>
    <x v="1"/>
    <s v="Neutro8"/>
    <s v=" "/>
  </r>
  <r>
    <d v="2006-08-10T00:00:00"/>
    <n v="2006"/>
    <x v="7"/>
    <s v="20068"/>
    <x v="1"/>
    <s v="Neutro8"/>
    <s v=" "/>
  </r>
  <r>
    <d v="2006-08-11T00:00:00"/>
    <n v="2006"/>
    <x v="7"/>
    <s v="20068"/>
    <x v="1"/>
    <s v="Neutro8"/>
    <n v="4.1188682315970881"/>
  </r>
  <r>
    <d v="2006-08-12T00:00:00"/>
    <n v="2006"/>
    <x v="7"/>
    <s v="20068"/>
    <x v="1"/>
    <s v="Neutro8"/>
    <n v="1.7700921325871781"/>
  </r>
  <r>
    <d v="2006-08-13T00:00:00"/>
    <n v="2006"/>
    <x v="7"/>
    <s v="20068"/>
    <x v="1"/>
    <s v="Neutro8"/>
    <n v="3.2256525093069426"/>
  </r>
  <r>
    <d v="2006-08-14T00:00:00"/>
    <n v="2006"/>
    <x v="7"/>
    <s v="20068"/>
    <x v="1"/>
    <s v="Neutro8"/>
    <n v="1.7700921325871781"/>
  </r>
  <r>
    <d v="2006-08-15T00:00:00"/>
    <n v="2006"/>
    <x v="7"/>
    <s v="20068"/>
    <x v="1"/>
    <s v="Neutro8"/>
    <n v="1.7700921325871781"/>
  </r>
  <r>
    <d v="2006-08-16T00:00:00"/>
    <n v="2006"/>
    <x v="7"/>
    <s v="20068"/>
    <x v="1"/>
    <s v="Neutro8"/>
    <n v="17.489871879294078"/>
  </r>
  <r>
    <d v="2006-08-17T00:00:00"/>
    <n v="2006"/>
    <x v="7"/>
    <s v="20068"/>
    <x v="1"/>
    <s v="Neutro8"/>
    <n v="8.8504606629358911"/>
  </r>
  <r>
    <d v="2006-08-18T00:00:00"/>
    <n v="2006"/>
    <x v="7"/>
    <s v="20068"/>
    <x v="1"/>
    <s v="Neutro8"/>
    <s v=" "/>
  </r>
  <r>
    <d v="2006-08-19T00:00:00"/>
    <n v="2006"/>
    <x v="7"/>
    <s v="20068"/>
    <x v="1"/>
    <s v="Neutro8"/>
    <n v="4.1188682315970881"/>
  </r>
  <r>
    <d v="2006-08-20T00:00:00"/>
    <n v="2006"/>
    <x v="7"/>
    <s v="20068"/>
    <x v="1"/>
    <s v="Neutro8"/>
    <n v="5.5104329696771615"/>
  </r>
  <r>
    <d v="2006-08-21T00:00:00"/>
    <n v="2006"/>
    <x v="7"/>
    <s v="20068"/>
    <x v="1"/>
    <s v="Neutro8"/>
    <n v="8.8504606629358911"/>
  </r>
  <r>
    <d v="2006-08-22T00:00:00"/>
    <n v="2006"/>
    <x v="7"/>
    <s v="20068"/>
    <x v="1"/>
    <s v="Neutro8"/>
    <n v="5.3021067417649785"/>
  </r>
  <r>
    <d v="2006-08-23T00:00:00"/>
    <n v="2006"/>
    <x v="7"/>
    <s v="20068"/>
    <x v="1"/>
    <s v="Neutro8"/>
    <n v="10.082717109083118"/>
  </r>
  <r>
    <d v="2006-08-24T00:00:00"/>
    <n v="2006"/>
    <x v="7"/>
    <s v="20068"/>
    <x v="1"/>
    <s v="Neutro8"/>
    <n v="15.358953273525669"/>
  </r>
  <r>
    <d v="2006-08-25T00:00:00"/>
    <n v="2006"/>
    <x v="7"/>
    <s v="20068"/>
    <x v="1"/>
    <s v="Neutro8"/>
    <n v="6.3403338579939961"/>
  </r>
  <r>
    <d v="2006-08-26T00:00:00"/>
    <n v="2006"/>
    <x v="7"/>
    <s v="20068"/>
    <x v="1"/>
    <s v="Neutro8"/>
    <n v="18.313645525613499"/>
  </r>
  <r>
    <d v="2006-08-27T00:00:00"/>
    <n v="2006"/>
    <x v="7"/>
    <s v="20068"/>
    <x v="1"/>
    <s v="Neutro8"/>
    <s v=" "/>
  </r>
  <r>
    <d v="2006-08-28T00:00:00"/>
    <n v="2006"/>
    <x v="7"/>
    <s v="20068"/>
    <x v="1"/>
    <s v="Neutro8"/>
    <n v="14.650916420490796"/>
  </r>
  <r>
    <d v="2006-08-29T00:00:00"/>
    <n v="2006"/>
    <x v="7"/>
    <s v="20068"/>
    <x v="1"/>
    <s v="Neutro8"/>
    <n v="6.5486600859061799"/>
  </r>
  <r>
    <d v="2006-08-30T00:00:00"/>
    <n v="2006"/>
    <x v="7"/>
    <s v="20068"/>
    <x v="1"/>
    <s v="Neutro8"/>
    <n v="15.665315373396528"/>
  </r>
  <r>
    <d v="2006-08-31T00:00:00"/>
    <n v="2006"/>
    <x v="7"/>
    <s v="20068"/>
    <x v="1"/>
    <s v="Neutro8"/>
    <n v="6.4594746746104406"/>
  </r>
  <r>
    <d v="2006-09-01T00:00:00"/>
    <n v="2006"/>
    <x v="8"/>
    <s v="20069"/>
    <x v="0"/>
    <s v="Niño9"/>
    <n v="16.326555530322015"/>
  </r>
  <r>
    <d v="2006-09-02T00:00:00"/>
    <n v="2006"/>
    <x v="8"/>
    <s v="20069"/>
    <x v="0"/>
    <s v="Niño9"/>
    <n v="10.689063998998408"/>
  </r>
  <r>
    <d v="2006-09-03T00:00:00"/>
    <n v="2006"/>
    <x v="8"/>
    <s v="20069"/>
    <x v="0"/>
    <s v="Niño9"/>
    <n v="15.703686615812478"/>
  </r>
  <r>
    <d v="2006-09-04T00:00:00"/>
    <n v="2006"/>
    <x v="8"/>
    <s v="20069"/>
    <x v="0"/>
    <s v="Niño9"/>
    <n v="11.813395175189353"/>
  </r>
  <r>
    <d v="2006-09-05T00:00:00"/>
    <n v="2006"/>
    <x v="8"/>
    <s v="20069"/>
    <x v="0"/>
    <s v="Niño9"/>
    <n v="7.8967109839514169"/>
  </r>
  <r>
    <d v="2006-09-06T00:00:00"/>
    <n v="2006"/>
    <x v="8"/>
    <s v="20069"/>
    <x v="0"/>
    <s v="Niño9"/>
    <n v="10.398743742235489"/>
  </r>
  <r>
    <d v="2006-09-07T00:00:00"/>
    <n v="2006"/>
    <x v="8"/>
    <s v="20069"/>
    <x v="0"/>
    <s v="Niño9"/>
    <n v="9.8128246785866882"/>
  </r>
  <r>
    <d v="2006-09-08T00:00:00"/>
    <n v="2006"/>
    <x v="8"/>
    <s v="20069"/>
    <x v="0"/>
    <s v="Niño9"/>
    <s v=" "/>
  </r>
  <r>
    <d v="2006-09-09T00:00:00"/>
    <n v="2006"/>
    <x v="8"/>
    <s v="20069"/>
    <x v="0"/>
    <s v="Niño9"/>
    <n v="11.053283957482799"/>
  </r>
  <r>
    <d v="2006-09-10T00:00:00"/>
    <n v="2006"/>
    <x v="8"/>
    <s v="20069"/>
    <x v="0"/>
    <s v="Niño9"/>
    <n v="5.4369066266510426"/>
  </r>
  <r>
    <d v="2006-09-11T00:00:00"/>
    <n v="2006"/>
    <x v="8"/>
    <s v="20069"/>
    <x v="0"/>
    <s v="Niño9"/>
    <n v="14.880232796630375"/>
  </r>
  <r>
    <d v="2006-09-12T00:00:00"/>
    <n v="2006"/>
    <x v="8"/>
    <s v="20069"/>
    <x v="0"/>
    <s v="Niño9"/>
    <n v="9.5647328228074642"/>
  </r>
  <r>
    <d v="2006-09-13T00:00:00"/>
    <n v="2006"/>
    <x v="8"/>
    <s v="20069"/>
    <x v="0"/>
    <s v="Niño9"/>
    <s v=" "/>
  </r>
  <r>
    <d v="2006-09-14T00:00:00"/>
    <n v="2006"/>
    <x v="8"/>
    <s v="20069"/>
    <x v="0"/>
    <s v="Niño9"/>
    <n v="7.711961729647741"/>
  </r>
  <r>
    <d v="2006-09-15T00:00:00"/>
    <n v="2006"/>
    <x v="8"/>
    <s v="20069"/>
    <x v="0"/>
    <s v="Niño9"/>
    <n v="15.001639449458507"/>
  </r>
  <r>
    <d v="2006-09-16T00:00:00"/>
    <n v="2006"/>
    <x v="8"/>
    <s v="20069"/>
    <x v="0"/>
    <s v="Niño9"/>
    <n v="10.398743742235489"/>
  </r>
  <r>
    <d v="2006-09-17T00:00:00"/>
    <n v="2006"/>
    <x v="8"/>
    <s v="20069"/>
    <x v="0"/>
    <s v="Niño9"/>
    <n v="7.0996499153841279"/>
  </r>
  <r>
    <d v="2006-09-18T00:00:00"/>
    <n v="2006"/>
    <x v="8"/>
    <s v="20069"/>
    <x v="0"/>
    <s v="Niño9"/>
    <n v="14.257363882120842"/>
  </r>
  <r>
    <d v="2006-09-19T00:00:00"/>
    <n v="2006"/>
    <x v="8"/>
    <s v="20069"/>
    <x v="0"/>
    <s v="Niño9"/>
    <n v="6.8357224092360198"/>
  </r>
  <r>
    <d v="2006-09-20T00:00:00"/>
    <n v="2006"/>
    <x v="8"/>
    <s v="20069"/>
    <x v="0"/>
    <s v="Niño9"/>
    <s v=" "/>
  </r>
  <r>
    <d v="2006-09-21T00:00:00"/>
    <n v="2006"/>
    <x v="8"/>
    <s v="20069"/>
    <x v="0"/>
    <s v="Niño9"/>
    <n v="10.055637984242948"/>
  </r>
  <r>
    <d v="2006-09-22T00:00:00"/>
    <n v="2006"/>
    <x v="8"/>
    <s v="20069"/>
    <x v="0"/>
    <s v="Niño9"/>
    <n v="14.991082349212583"/>
  </r>
  <r>
    <d v="2006-09-23T00:00:00"/>
    <n v="2006"/>
    <x v="8"/>
    <s v="20069"/>
    <x v="0"/>
    <s v="Niño9"/>
    <n v="8.9840923092816247"/>
  </r>
  <r>
    <d v="2006-09-24T00:00:00"/>
    <n v="2006"/>
    <x v="8"/>
    <s v="20069"/>
    <x v="0"/>
    <s v="Niño9"/>
    <n v="9.5647328228074642"/>
  </r>
  <r>
    <d v="2006-09-25T00:00:00"/>
    <n v="2006"/>
    <x v="8"/>
    <s v="20069"/>
    <x v="0"/>
    <s v="Niño9"/>
    <n v="7.9442179350580764"/>
  </r>
  <r>
    <d v="2006-09-26T00:00:00"/>
    <n v="2006"/>
    <x v="8"/>
    <s v="20069"/>
    <x v="0"/>
    <s v="Niño9"/>
    <n v="11.813395175189353"/>
  </r>
  <r>
    <d v="2006-09-27T00:00:00"/>
    <n v="2006"/>
    <x v="8"/>
    <s v="20069"/>
    <x v="0"/>
    <s v="Niño9"/>
    <n v="5.9647616389472597"/>
  </r>
  <r>
    <d v="2006-09-28T00:00:00"/>
    <n v="2006"/>
    <x v="8"/>
    <s v="20069"/>
    <x v="0"/>
    <s v="Niño9"/>
    <n v="4.5210781803171054"/>
  </r>
  <r>
    <d v="2006-09-29T00:00:00"/>
    <n v="2006"/>
    <x v="8"/>
    <s v="20069"/>
    <x v="0"/>
    <s v="Niño9"/>
    <n v="3.9816103577503705"/>
  </r>
  <r>
    <d v="2006-09-30T00:00:00"/>
    <n v="2006"/>
    <x v="8"/>
    <s v="20069"/>
    <x v="0"/>
    <s v="Niño9"/>
    <n v="4.2392036037509246"/>
  </r>
  <r>
    <d v="2006-10-01T00:00:00"/>
    <n v="2006"/>
    <x v="9"/>
    <s v="200610"/>
    <x v="0"/>
    <s v="Niño10"/>
    <s v=" "/>
  </r>
  <r>
    <d v="2006-10-02T00:00:00"/>
    <n v="2006"/>
    <x v="9"/>
    <s v="200610"/>
    <x v="0"/>
    <s v="Niño10"/>
    <s v=" "/>
  </r>
  <r>
    <d v="2006-10-03T00:00:00"/>
    <n v="2006"/>
    <x v="9"/>
    <s v="200610"/>
    <x v="0"/>
    <s v="Niño10"/>
    <n v="11.14624557890734"/>
  </r>
  <r>
    <d v="2006-10-04T00:00:00"/>
    <n v="2006"/>
    <x v="9"/>
    <s v="200610"/>
    <x v="0"/>
    <s v="Niño10"/>
    <n v="9.6000790079201952"/>
  </r>
  <r>
    <d v="2006-10-05T00:00:00"/>
    <n v="2006"/>
    <x v="9"/>
    <s v="200610"/>
    <x v="0"/>
    <s v="Niño10"/>
    <n v="11.457786604404751"/>
  </r>
  <r>
    <d v="2006-10-06T00:00:00"/>
    <n v="2006"/>
    <x v="9"/>
    <s v="200610"/>
    <x v="0"/>
    <s v="Niño10"/>
    <n v="11.613557117153457"/>
  </r>
  <r>
    <d v="2006-10-07T00:00:00"/>
    <n v="2006"/>
    <x v="9"/>
    <s v="200610"/>
    <x v="0"/>
    <s v="Niño10"/>
    <n v="9.7039260164193308"/>
  </r>
  <r>
    <d v="2006-10-08T00:00:00"/>
    <n v="2006"/>
    <x v="9"/>
    <s v="200610"/>
    <x v="0"/>
    <s v="Niño10"/>
    <n v="6.2885132924477238"/>
  </r>
  <r>
    <d v="2006-10-09T00:00:00"/>
    <n v="2006"/>
    <x v="9"/>
    <s v="200610"/>
    <x v="0"/>
    <s v="Niño10"/>
    <n v="5.1958119919068073"/>
  </r>
  <r>
    <d v="2006-10-10T00:00:00"/>
    <n v="2006"/>
    <x v="9"/>
    <s v="200610"/>
    <x v="0"/>
    <s v="Niño10"/>
    <n v="11.486632995654512"/>
  </r>
  <r>
    <d v="2006-10-11T00:00:00"/>
    <n v="2006"/>
    <x v="9"/>
    <s v="200610"/>
    <x v="0"/>
    <s v="Niño10"/>
    <s v=" "/>
  </r>
  <r>
    <d v="2006-10-12T00:00:00"/>
    <n v="2006"/>
    <x v="9"/>
    <s v="200610"/>
    <x v="0"/>
    <s v="Niño10"/>
    <n v="8.2442986191814658"/>
  </r>
  <r>
    <d v="2006-10-13T00:00:00"/>
    <n v="2006"/>
    <x v="9"/>
    <s v="200610"/>
    <x v="0"/>
    <s v="Niño10"/>
    <s v=" "/>
  </r>
  <r>
    <d v="2006-10-14T00:00:00"/>
    <n v="2006"/>
    <x v="9"/>
    <s v="200610"/>
    <x v="0"/>
    <s v="Niño10"/>
    <n v="17.521298045104345"/>
  </r>
  <r>
    <d v="2006-10-15T00:00:00"/>
    <n v="2006"/>
    <x v="9"/>
    <s v="200610"/>
    <x v="0"/>
    <s v="Niño10"/>
    <n v="12.940491114642427"/>
  </r>
  <r>
    <d v="2006-10-16T00:00:00"/>
    <n v="2006"/>
    <x v="9"/>
    <s v="200610"/>
    <x v="0"/>
    <s v="Niño10"/>
    <n v="10.257776728414727"/>
  </r>
  <r>
    <d v="2006-10-17T00:00:00"/>
    <n v="2006"/>
    <x v="9"/>
    <s v="200610"/>
    <x v="0"/>
    <s v="Niño10"/>
    <n v="12.888567610392858"/>
  </r>
  <r>
    <d v="2006-10-18T00:00:00"/>
    <n v="2006"/>
    <x v="9"/>
    <s v="200610"/>
    <x v="0"/>
    <s v="Niño10"/>
    <n v="5.702931550077591"/>
  </r>
  <r>
    <d v="2006-10-19T00:00:00"/>
    <n v="2006"/>
    <x v="9"/>
    <s v="200610"/>
    <x v="0"/>
    <s v="Niño10"/>
    <n v="11.434709491404943"/>
  </r>
  <r>
    <d v="2006-10-20T00:00:00"/>
    <n v="2006"/>
    <x v="9"/>
    <s v="200610"/>
    <x v="0"/>
    <s v="Niño10"/>
    <n v="7.5000617249376527"/>
  </r>
  <r>
    <d v="2006-10-21T00:00:00"/>
    <n v="2006"/>
    <x v="9"/>
    <s v="200610"/>
    <x v="0"/>
    <s v="Niño10"/>
    <n v="11.302016091656046"/>
  </r>
  <r>
    <d v="2006-10-22T00:00:00"/>
    <n v="2006"/>
    <x v="9"/>
    <s v="200610"/>
    <x v="0"/>
    <s v="Niño10"/>
    <n v="17.544375158104156"/>
  </r>
  <r>
    <d v="2006-10-23T00:00:00"/>
    <n v="2006"/>
    <x v="9"/>
    <s v="200610"/>
    <x v="0"/>
    <s v="Niño10"/>
    <n v="16.384750229863794"/>
  </r>
  <r>
    <d v="2006-10-24T00:00:00"/>
    <n v="2006"/>
    <x v="9"/>
    <s v="200610"/>
    <x v="0"/>
    <s v="Niño10"/>
    <n v="9.6808489034195233"/>
  </r>
  <r>
    <d v="2006-10-25T00:00:00"/>
    <n v="2006"/>
    <x v="9"/>
    <s v="200610"/>
    <x v="0"/>
    <s v="Niño10"/>
    <n v="7.9327575936840553"/>
  </r>
  <r>
    <d v="2006-10-26T00:00:00"/>
    <n v="2006"/>
    <x v="9"/>
    <s v="200610"/>
    <x v="0"/>
    <s v="Niño10"/>
    <n v="17.111679289357753"/>
  </r>
  <r>
    <d v="2006-10-27T00:00:00"/>
    <n v="2006"/>
    <x v="9"/>
    <s v="200610"/>
    <x v="0"/>
    <s v="Niño10"/>
    <n v="7.9962196544335278"/>
  </r>
  <r>
    <d v="2006-10-28T00:00:00"/>
    <n v="2006"/>
    <x v="9"/>
    <s v="200610"/>
    <x v="0"/>
    <s v="Niño10"/>
    <n v="14.567427581128902"/>
  </r>
  <r>
    <d v="2006-10-29T00:00:00"/>
    <n v="2006"/>
    <x v="9"/>
    <s v="200610"/>
    <x v="0"/>
    <s v="Niño10"/>
    <n v="20.077088309833101"/>
  </r>
  <r>
    <d v="2006-10-30T00:00:00"/>
    <n v="2006"/>
    <x v="9"/>
    <s v="200610"/>
    <x v="0"/>
    <s v="Niño10"/>
    <n v="15.046277675874922"/>
  </r>
  <r>
    <d v="2006-10-31T00:00:00"/>
    <n v="2006"/>
    <x v="9"/>
    <s v="200610"/>
    <x v="0"/>
    <s v="Niño10"/>
    <n v="10.719318988410892"/>
  </r>
  <r>
    <d v="2006-11-01T00:00:00"/>
    <n v="2006"/>
    <x v="10"/>
    <s v="200611"/>
    <x v="0"/>
    <s v="Niño11"/>
    <n v="8.0016796120454661"/>
  </r>
  <r>
    <d v="2006-11-02T00:00:00"/>
    <n v="2006"/>
    <x v="10"/>
    <s v="200611"/>
    <x v="0"/>
    <s v="Niño11"/>
    <n v="7.1474810168045995"/>
  </r>
  <r>
    <d v="2006-11-03T00:00:00"/>
    <n v="2006"/>
    <x v="10"/>
    <s v="200611"/>
    <x v="0"/>
    <s v="Niño11"/>
    <n v="6.972524678020326"/>
  </r>
  <r>
    <d v="2006-11-04T00:00:00"/>
    <n v="2006"/>
    <x v="10"/>
    <s v="200611"/>
    <x v="0"/>
    <s v="Niño11"/>
    <n v="6.8181514379165549"/>
  </r>
  <r>
    <d v="2006-11-05T00:00:00"/>
    <n v="2006"/>
    <x v="10"/>
    <s v="200611"/>
    <x v="0"/>
    <s v="Niño11"/>
    <n v="10.425339481674671"/>
  </r>
  <r>
    <d v="2006-11-06T00:00:00"/>
    <n v="2006"/>
    <x v="10"/>
    <s v="200611"/>
    <x v="0"/>
    <s v="Niño11"/>
    <n v="8.6912134178423095"/>
  </r>
  <r>
    <d v="2006-11-07T00:00:00"/>
    <n v="2006"/>
    <x v="10"/>
    <s v="200611"/>
    <x v="0"/>
    <s v="Niño11"/>
    <n v="7.5591429904146556"/>
  </r>
  <r>
    <d v="2006-11-08T00:00:00"/>
    <n v="2006"/>
    <x v="10"/>
    <s v="200611"/>
    <x v="0"/>
    <s v="Niño11"/>
    <n v="12.0925704747954"/>
  </r>
  <r>
    <d v="2006-11-09T00:00:00"/>
    <n v="2006"/>
    <x v="10"/>
    <s v="200611"/>
    <x v="0"/>
    <s v="Niño11"/>
    <n v="10.476797228375927"/>
  </r>
  <r>
    <d v="2006-11-10T00:00:00"/>
    <n v="2006"/>
    <x v="10"/>
    <s v="200611"/>
    <x v="0"/>
    <s v="Niño11"/>
    <n v="18.056523317471086"/>
  </r>
  <r>
    <d v="2006-11-11T00:00:00"/>
    <n v="2006"/>
    <x v="10"/>
    <s v="200611"/>
    <x v="0"/>
    <s v="Niño11"/>
    <s v=" "/>
  </r>
  <r>
    <d v="2006-11-12T00:00:00"/>
    <n v="2006"/>
    <x v="10"/>
    <s v="200611"/>
    <x v="0"/>
    <s v="Niño11"/>
    <s v=" "/>
  </r>
  <r>
    <d v="2006-11-13T00:00:00"/>
    <n v="2006"/>
    <x v="10"/>
    <s v="200611"/>
    <x v="0"/>
    <s v="Niño11"/>
    <n v="10.780397933913346"/>
  </r>
  <r>
    <d v="2006-11-14T00:00:00"/>
    <n v="2006"/>
    <x v="10"/>
    <s v="200611"/>
    <x v="0"/>
    <s v="Niño11"/>
    <n v="11.341287372957046"/>
  </r>
  <r>
    <d v="2006-11-15T00:00:00"/>
    <n v="2006"/>
    <x v="10"/>
    <s v="200611"/>
    <x v="0"/>
    <s v="Niño11"/>
    <n v="12.787250055262369"/>
  </r>
  <r>
    <d v="2006-11-16T00:00:00"/>
    <n v="2006"/>
    <x v="10"/>
    <s v="200611"/>
    <x v="0"/>
    <s v="Niño11"/>
    <n v="19.718608535921689"/>
  </r>
  <r>
    <d v="2006-11-17T00:00:00"/>
    <n v="2006"/>
    <x v="10"/>
    <s v="200611"/>
    <x v="0"/>
    <s v="Niño11"/>
    <n v="11.058269766100134"/>
  </r>
  <r>
    <d v="2006-11-18T00:00:00"/>
    <n v="2006"/>
    <x v="10"/>
    <s v="200611"/>
    <x v="0"/>
    <s v="Niño11"/>
    <n v="8.8198577845954524"/>
  </r>
  <r>
    <d v="2006-11-19T00:00:00"/>
    <n v="2006"/>
    <x v="10"/>
    <s v="200611"/>
    <x v="0"/>
    <s v="Niño11"/>
    <n v="9.0668549687614863"/>
  </r>
  <r>
    <d v="2006-11-20T00:00:00"/>
    <n v="2006"/>
    <x v="10"/>
    <s v="200611"/>
    <x v="0"/>
    <s v="Niño11"/>
    <s v=" "/>
  </r>
  <r>
    <d v="2006-11-21T00:00:00"/>
    <n v="2006"/>
    <x v="10"/>
    <s v="200611"/>
    <x v="0"/>
    <s v="Niño11"/>
    <n v="13.404743015677452"/>
  </r>
  <r>
    <d v="2006-11-22T00:00:00"/>
    <n v="2006"/>
    <x v="10"/>
    <s v="200611"/>
    <x v="0"/>
    <s v="Niño11"/>
    <n v="11.104581738131264"/>
  </r>
  <r>
    <d v="2006-11-23T00:00:00"/>
    <n v="2006"/>
    <x v="10"/>
    <s v="200611"/>
    <x v="0"/>
    <s v="Niño11"/>
    <n v="11.675762726515217"/>
  </r>
  <r>
    <d v="2006-11-24T00:00:00"/>
    <n v="2006"/>
    <x v="10"/>
    <s v="200611"/>
    <x v="0"/>
    <s v="Niño11"/>
    <s v=" "/>
  </r>
  <r>
    <d v="2006-11-25T00:00:00"/>
    <n v="2006"/>
    <x v="10"/>
    <s v="200611"/>
    <x v="0"/>
    <s v="Niño11"/>
    <n v="10.641462017819952"/>
  </r>
  <r>
    <d v="2006-11-26T00:00:00"/>
    <n v="2006"/>
    <x v="10"/>
    <s v="200611"/>
    <x v="0"/>
    <s v="Niño11"/>
    <n v="13.852425411978388"/>
  </r>
  <r>
    <d v="2006-11-27T00:00:00"/>
    <n v="2006"/>
    <x v="10"/>
    <s v="200611"/>
    <x v="0"/>
    <s v="Niño11"/>
    <n v="8.8507324326162067"/>
  </r>
  <r>
    <d v="2006-11-28T00:00:00"/>
    <n v="2006"/>
    <x v="10"/>
    <s v="200611"/>
    <x v="0"/>
    <s v="Niño11"/>
    <n v="11.783823994587857"/>
  </r>
  <r>
    <d v="2006-11-29T00:00:00"/>
    <n v="2006"/>
    <x v="10"/>
    <s v="200611"/>
    <x v="0"/>
    <s v="Niño11"/>
    <n v="10.409902157664295"/>
  </r>
  <r>
    <d v="2006-11-30T00:00:00"/>
    <n v="2006"/>
    <x v="10"/>
    <s v="200611"/>
    <x v="0"/>
    <s v="Niño11"/>
    <n v="11.933051460021503"/>
  </r>
  <r>
    <d v="2006-12-01T00:00:00"/>
    <n v="2006"/>
    <x v="11"/>
    <s v="200612"/>
    <x v="0"/>
    <s v="Niño12"/>
    <n v="9.815819602008812"/>
  </r>
  <r>
    <d v="2006-12-02T00:00:00"/>
    <n v="2006"/>
    <x v="11"/>
    <s v="200612"/>
    <x v="0"/>
    <s v="Niño12"/>
    <n v="9.8936200215755932"/>
  </r>
  <r>
    <d v="2006-12-03T00:00:00"/>
    <n v="2006"/>
    <x v="11"/>
    <s v="200612"/>
    <x v="0"/>
    <s v="Niño12"/>
    <n v="7.2786614750254692"/>
  </r>
  <r>
    <d v="2006-12-04T00:00:00"/>
    <n v="2006"/>
    <x v="11"/>
    <s v="200612"/>
    <x v="0"/>
    <s v="Niño12"/>
    <n v="8.3592228578974215"/>
  </r>
  <r>
    <d v="2006-12-05T00:00:00"/>
    <n v="2006"/>
    <x v="11"/>
    <s v="200612"/>
    <x v="0"/>
    <s v="Niño12"/>
    <s v=" "/>
  </r>
  <r>
    <d v="2006-12-06T00:00:00"/>
    <n v="2006"/>
    <x v="11"/>
    <s v="200612"/>
    <x v="0"/>
    <s v="Niño12"/>
    <n v="10.395000503228179"/>
  </r>
  <r>
    <d v="2006-12-07T00:00:00"/>
    <n v="2006"/>
    <x v="11"/>
    <s v="200612"/>
    <x v="0"/>
    <s v="Niño12"/>
    <n v="12.370266711118106"/>
  </r>
  <r>
    <d v="2006-12-08T00:00:00"/>
    <n v="2006"/>
    <x v="11"/>
    <s v="200612"/>
    <x v="0"/>
    <s v="Niño12"/>
    <n v="8.4802457327790783"/>
  </r>
  <r>
    <d v="2006-12-09T00:00:00"/>
    <n v="2006"/>
    <x v="11"/>
    <s v="200612"/>
    <x v="0"/>
    <s v="Niño12"/>
    <n v="7.0020377610102491"/>
  </r>
  <r>
    <d v="2006-12-10T00:00:00"/>
    <n v="2006"/>
    <x v="11"/>
    <s v="200612"/>
    <x v="0"/>
    <s v="Niño12"/>
    <n v="7.8794536039022747"/>
  </r>
  <r>
    <d v="2006-12-11T00:00:00"/>
    <n v="2006"/>
    <x v="11"/>
    <s v="200612"/>
    <x v="0"/>
    <s v="Niño12"/>
    <s v=" "/>
  </r>
  <r>
    <d v="2006-12-12T00:00:00"/>
    <n v="2006"/>
    <x v="11"/>
    <s v="200612"/>
    <x v="0"/>
    <s v="Niño12"/>
    <n v="12.499934077062742"/>
  </r>
  <r>
    <d v="2006-12-13T00:00:00"/>
    <n v="2006"/>
    <x v="11"/>
    <s v="200612"/>
    <x v="0"/>
    <s v="Niño12"/>
    <n v="9.0334931608095186"/>
  </r>
  <r>
    <d v="2006-12-14T00:00:00"/>
    <n v="2006"/>
    <x v="11"/>
    <s v="200612"/>
    <x v="0"/>
    <s v="Niño12"/>
    <n v="7.5682519256351517"/>
  </r>
  <r>
    <d v="2006-12-15T00:00:00"/>
    <n v="2006"/>
    <x v="11"/>
    <s v="200612"/>
    <x v="0"/>
    <s v="Niño12"/>
    <n v="6.198100092153517"/>
  </r>
  <r>
    <d v="2006-12-16T00:00:00"/>
    <n v="2006"/>
    <x v="11"/>
    <s v="200612"/>
    <x v="0"/>
    <s v="Niño12"/>
    <s v=" "/>
  </r>
  <r>
    <d v="2006-12-17T00:00:00"/>
    <n v="2006"/>
    <x v="11"/>
    <s v="200612"/>
    <x v="0"/>
    <s v="Niño12"/>
    <n v="7.4126510865015911"/>
  </r>
  <r>
    <d v="2006-12-18T00:00:00"/>
    <n v="2006"/>
    <x v="11"/>
    <s v="200612"/>
    <x v="0"/>
    <s v="Niño12"/>
    <s v=" "/>
  </r>
  <r>
    <d v="2006-12-19T00:00:00"/>
    <n v="2006"/>
    <x v="11"/>
    <s v="200612"/>
    <x v="0"/>
    <s v="Niño12"/>
    <n v="7.8491978851818596"/>
  </r>
  <r>
    <d v="2006-12-20T00:00:00"/>
    <n v="2006"/>
    <x v="11"/>
    <s v="200612"/>
    <x v="0"/>
    <s v="Niño12"/>
    <n v="11.181649189958959"/>
  </r>
  <r>
    <d v="2006-12-21T00:00:00"/>
    <n v="2006"/>
    <x v="11"/>
    <s v="200612"/>
    <x v="0"/>
    <s v="Niño12"/>
    <n v="6.4487903329798097"/>
  </r>
  <r>
    <d v="2006-12-22T00:00:00"/>
    <n v="2006"/>
    <x v="11"/>
    <s v="200612"/>
    <x v="0"/>
    <s v="Niño12"/>
    <n v="7.3910398588441524"/>
  </r>
  <r>
    <d v="2006-12-23T00:00:00"/>
    <n v="2006"/>
    <x v="11"/>
    <s v="200612"/>
    <x v="0"/>
    <s v="Niño12"/>
    <n v="7.3262061758718353"/>
  </r>
  <r>
    <d v="2006-12-24T00:00:00"/>
    <n v="2006"/>
    <x v="11"/>
    <s v="200612"/>
    <x v="0"/>
    <s v="Niño12"/>
    <n v="5.5108630526469558"/>
  </r>
  <r>
    <d v="2006-12-25T00:00:00"/>
    <n v="2006"/>
    <x v="11"/>
    <s v="200612"/>
    <x v="0"/>
    <s v="Niño12"/>
    <n v="8.0004764787839324"/>
  </r>
  <r>
    <d v="2006-12-26T00:00:00"/>
    <n v="2006"/>
    <x v="11"/>
    <s v="200612"/>
    <x v="0"/>
    <s v="Niño12"/>
    <n v="11.497173113757571"/>
  </r>
  <r>
    <d v="2006-12-27T00:00:00"/>
    <n v="2006"/>
    <x v="11"/>
    <s v="200612"/>
    <x v="0"/>
    <s v="Niño12"/>
    <n v="10.602468288739594"/>
  </r>
  <r>
    <d v="2006-12-28T00:00:00"/>
    <n v="2006"/>
    <x v="11"/>
    <s v="200612"/>
    <x v="0"/>
    <s v="Niño12"/>
    <n v="11.103848770392178"/>
  </r>
  <r>
    <d v="2006-12-29T00:00:00"/>
    <n v="2006"/>
    <x v="11"/>
    <s v="200612"/>
    <x v="0"/>
    <s v="Niño12"/>
    <n v="7.1706053367382738"/>
  </r>
  <r>
    <d v="2006-12-30T00:00:00"/>
    <n v="2006"/>
    <x v="11"/>
    <s v="200612"/>
    <x v="0"/>
    <s v="Niño12"/>
    <n v="5.8307092219770533"/>
  </r>
  <r>
    <d v="2006-12-31T00:00:00"/>
    <n v="2006"/>
    <x v="11"/>
    <s v="200612"/>
    <x v="0"/>
    <s v="Niño12"/>
    <n v="7.0928049171714926"/>
  </r>
  <r>
    <d v="2007-01-01T00:00:00"/>
    <n v="2007"/>
    <x v="0"/>
    <s v="20071"/>
    <x v="0"/>
    <s v="Niño1"/>
    <n v="7.0700619543545962"/>
  </r>
  <r>
    <d v="2007-01-02T00:00:00"/>
    <n v="2007"/>
    <x v="0"/>
    <s v="20071"/>
    <x v="0"/>
    <s v="Niño1"/>
    <n v="7.8843864052375441"/>
  </r>
  <r>
    <d v="2007-01-03T00:00:00"/>
    <n v="2007"/>
    <x v="0"/>
    <s v="20071"/>
    <x v="0"/>
    <s v="Niño1"/>
    <n v="5.5546634729101712"/>
  </r>
  <r>
    <d v="2007-01-04T00:00:00"/>
    <n v="2007"/>
    <x v="0"/>
    <s v="20071"/>
    <x v="0"/>
    <s v="Niño1"/>
    <n v="5.5978064901754934"/>
  </r>
  <r>
    <d v="2007-01-05T00:00:00"/>
    <n v="2007"/>
    <x v="0"/>
    <s v="20071"/>
    <x v="0"/>
    <s v="Niño1"/>
    <n v="6.6602032903340405"/>
  </r>
  <r>
    <d v="2007-01-06T00:00:00"/>
    <n v="2007"/>
    <x v="0"/>
    <s v="20071"/>
    <x v="0"/>
    <s v="Niño1"/>
    <n v="8.9306045739215953"/>
  </r>
  <r>
    <d v="2007-01-07T00:00:00"/>
    <n v="2007"/>
    <x v="0"/>
    <s v="20071"/>
    <x v="0"/>
    <s v="Niño1"/>
    <n v="8.0677442286151617"/>
  </r>
  <r>
    <d v="2007-01-08T00:00:00"/>
    <n v="2007"/>
    <x v="0"/>
    <s v="20071"/>
    <x v="0"/>
    <s v="Niño1"/>
    <n v="6.2179873633644931"/>
  </r>
  <r>
    <d v="2007-01-09T00:00:00"/>
    <n v="2007"/>
    <x v="0"/>
    <s v="20071"/>
    <x v="0"/>
    <s v="Niño1"/>
    <s v=" "/>
  </r>
  <r>
    <d v="2007-01-10T00:00:00"/>
    <n v="2007"/>
    <x v="0"/>
    <s v="20071"/>
    <x v="0"/>
    <s v="Niño1"/>
    <n v="8.6016390672735188"/>
  </r>
  <r>
    <d v="2007-01-11T00:00:00"/>
    <n v="2007"/>
    <x v="0"/>
    <s v="20071"/>
    <x v="0"/>
    <s v="Niño1"/>
    <n v="6.9891687969821188"/>
  </r>
  <r>
    <d v="2007-01-12T00:00:00"/>
    <n v="2007"/>
    <x v="0"/>
    <s v="20071"/>
    <x v="0"/>
    <s v="Niño1"/>
    <s v=" "/>
  </r>
  <r>
    <d v="2007-01-13T00:00:00"/>
    <n v="2007"/>
    <x v="0"/>
    <s v="20071"/>
    <x v="0"/>
    <s v="Niño1"/>
    <n v="13.347370966458907"/>
  </r>
  <r>
    <d v="2007-01-14T00:00:00"/>
    <n v="2007"/>
    <x v="0"/>
    <s v="20071"/>
    <x v="0"/>
    <s v="Niño1"/>
    <n v="14.868162325061498"/>
  </r>
  <r>
    <d v="2007-01-15T00:00:00"/>
    <n v="2007"/>
    <x v="0"/>
    <s v="20071"/>
    <x v="0"/>
    <s v="Niño1"/>
    <n v="10.834290210753917"/>
  </r>
  <r>
    <d v="2007-01-16T00:00:00"/>
    <n v="2007"/>
    <x v="0"/>
    <s v="20071"/>
    <x v="0"/>
    <s v="Niño1"/>
    <n v="14.285731591979653"/>
  </r>
  <r>
    <d v="2007-01-17T00:00:00"/>
    <n v="2007"/>
    <x v="0"/>
    <s v="20071"/>
    <x v="0"/>
    <s v="Niño1"/>
    <s v=" "/>
  </r>
  <r>
    <d v="2007-01-18T00:00:00"/>
    <n v="2007"/>
    <x v="0"/>
    <s v="20071"/>
    <x v="0"/>
    <s v="Niño1"/>
    <s v=" "/>
  </r>
  <r>
    <d v="2007-01-19T00:00:00"/>
    <n v="2007"/>
    <x v="0"/>
    <s v="20071"/>
    <x v="0"/>
    <s v="Niño1"/>
    <s v=" "/>
  </r>
  <r>
    <d v="2007-01-20T00:00:00"/>
    <n v="2007"/>
    <x v="0"/>
    <s v="20071"/>
    <x v="0"/>
    <s v="Niño1"/>
    <n v="11.740293573325673"/>
  </r>
  <r>
    <d v="2007-01-21T00:00:00"/>
    <n v="2007"/>
    <x v="0"/>
    <s v="20071"/>
    <x v="0"/>
    <s v="Niño1"/>
    <n v="12.689439953162752"/>
  </r>
  <r>
    <d v="2007-01-22T00:00:00"/>
    <n v="2007"/>
    <x v="0"/>
    <s v="20071"/>
    <x v="0"/>
    <s v="Niño1"/>
    <s v=" "/>
  </r>
  <r>
    <d v="2007-01-23T00:00:00"/>
    <n v="2007"/>
    <x v="0"/>
    <s v="20071"/>
    <x v="0"/>
    <s v="Niño1"/>
    <n v="15.946737756694541"/>
  </r>
  <r>
    <d v="2007-01-24T00:00:00"/>
    <n v="2007"/>
    <x v="0"/>
    <s v="20071"/>
    <x v="0"/>
    <s v="Niño1"/>
    <n v="10.348931266519047"/>
  </r>
  <r>
    <d v="2007-01-25T00:00:00"/>
    <n v="2007"/>
    <x v="0"/>
    <s v="20071"/>
    <x v="0"/>
    <s v="Niño1"/>
    <n v="16.755669330419323"/>
  </r>
  <r>
    <d v="2007-01-26T00:00:00"/>
    <n v="2007"/>
    <x v="0"/>
    <s v="20071"/>
    <x v="0"/>
    <s v="Niño1"/>
    <n v="13.741050999004969"/>
  </r>
  <r>
    <d v="2007-01-27T00:00:00"/>
    <n v="2007"/>
    <x v="0"/>
    <s v="20071"/>
    <x v="0"/>
    <s v="Niño1"/>
    <s v=" "/>
  </r>
  <r>
    <d v="2007-01-28T00:00:00"/>
    <n v="2007"/>
    <x v="0"/>
    <s v="20071"/>
    <x v="0"/>
    <s v="Niño1"/>
    <n v="10.440610178207857"/>
  </r>
  <r>
    <d v="2007-01-29T00:00:00"/>
    <n v="2007"/>
    <x v="0"/>
    <s v="20071"/>
    <x v="0"/>
    <s v="Niño1"/>
    <n v="8.2511020519927794"/>
  </r>
  <r>
    <d v="2007-01-30T00:00:00"/>
    <n v="2007"/>
    <x v="0"/>
    <s v="20071"/>
    <x v="0"/>
    <s v="Niño1"/>
    <n v="6.8112038507626664"/>
  </r>
  <r>
    <d v="2007-01-31T00:00:00"/>
    <n v="2007"/>
    <x v="0"/>
    <s v="20071"/>
    <x v="0"/>
    <s v="Niño1"/>
    <n v="10.650932387376299"/>
  </r>
  <r>
    <d v="2007-02-01T00:00:00"/>
    <n v="2007"/>
    <x v="1"/>
    <s v="20072"/>
    <x v="1"/>
    <s v="Neutro2"/>
    <n v="7.3520158528925439"/>
  </r>
  <r>
    <d v="2007-02-02T00:00:00"/>
    <n v="2007"/>
    <x v="1"/>
    <s v="20072"/>
    <x v="1"/>
    <s v="Neutro2"/>
    <n v="3.7830646335559703"/>
  </r>
  <r>
    <d v="2007-02-03T00:00:00"/>
    <n v="2007"/>
    <x v="1"/>
    <s v="20072"/>
    <x v="1"/>
    <s v="Neutro2"/>
    <n v="5.7372931434479222"/>
  </r>
  <r>
    <d v="2007-02-04T00:00:00"/>
    <n v="2007"/>
    <x v="1"/>
    <s v="20072"/>
    <x v="1"/>
    <s v="Neutro2"/>
    <n v="5.0925870067099597"/>
  </r>
  <r>
    <d v="2007-02-05T00:00:00"/>
    <n v="2007"/>
    <x v="1"/>
    <s v="20072"/>
    <x v="1"/>
    <s v="Neutro2"/>
    <n v="4.7731913059406939"/>
  </r>
  <r>
    <d v="2007-02-06T00:00:00"/>
    <n v="2007"/>
    <x v="1"/>
    <s v="20072"/>
    <x v="1"/>
    <s v="Neutro2"/>
    <n v="4.4396002406927941"/>
  </r>
  <r>
    <d v="2007-02-07T00:00:00"/>
    <n v="2007"/>
    <x v="1"/>
    <s v="20072"/>
    <x v="1"/>
    <s v="Neutro2"/>
    <n v="4.3349094276628684"/>
  </r>
  <r>
    <d v="2007-02-08T00:00:00"/>
    <n v="2007"/>
    <x v="1"/>
    <s v="20072"/>
    <x v="1"/>
    <s v="Neutro2"/>
    <n v="3.9924462596158223"/>
  </r>
  <r>
    <d v="2007-02-09T00:00:00"/>
    <n v="2007"/>
    <x v="1"/>
    <s v="20072"/>
    <x v="1"/>
    <s v="Neutro2"/>
    <n v="3.7854305276357425"/>
  </r>
  <r>
    <d v="2007-02-10T00:00:00"/>
    <n v="2007"/>
    <x v="1"/>
    <s v="20072"/>
    <x v="1"/>
    <s v="Neutro2"/>
    <n v="2.5510252915145246"/>
  </r>
  <r>
    <d v="2007-02-11T00:00:00"/>
    <n v="2007"/>
    <x v="1"/>
    <s v="20072"/>
    <x v="1"/>
    <s v="Neutro2"/>
    <n v="4.6962997483480935"/>
  </r>
  <r>
    <d v="2007-02-12T00:00:00"/>
    <n v="2007"/>
    <x v="1"/>
    <s v="20072"/>
    <x v="1"/>
    <s v="Neutro2"/>
    <n v="2.4995670952794762"/>
  </r>
  <r>
    <d v="2007-02-13T00:00:00"/>
    <n v="2007"/>
    <x v="1"/>
    <s v="20072"/>
    <x v="1"/>
    <s v="Neutro2"/>
    <n v="4.7424346829036539"/>
  </r>
  <r>
    <d v="2007-02-14T00:00:00"/>
    <n v="2007"/>
    <x v="1"/>
    <s v="20072"/>
    <x v="1"/>
    <s v="Neutro2"/>
    <n v="5.5645828756245415"/>
  </r>
  <r>
    <d v="2007-02-15T00:00:00"/>
    <n v="2007"/>
    <x v="1"/>
    <s v="20072"/>
    <x v="1"/>
    <s v="Neutro2"/>
    <n v="3.2199818425701534"/>
  </r>
  <r>
    <d v="2007-02-16T00:00:00"/>
    <n v="2007"/>
    <x v="1"/>
    <s v="20072"/>
    <x v="1"/>
    <s v="Neutro2"/>
    <n v="3.0194723193094477"/>
  </r>
  <r>
    <d v="2007-02-17T00:00:00"/>
    <n v="2007"/>
    <x v="1"/>
    <s v="20072"/>
    <x v="1"/>
    <s v="Neutro2"/>
    <n v="3.4731325091057936"/>
  </r>
  <r>
    <d v="2007-02-18T00:00:00"/>
    <n v="2007"/>
    <x v="1"/>
    <s v="20072"/>
    <x v="1"/>
    <s v="Neutro2"/>
    <n v="3.3211238144804209"/>
  </r>
  <r>
    <d v="2007-02-19T00:00:00"/>
    <n v="2007"/>
    <x v="1"/>
    <s v="20072"/>
    <x v="1"/>
    <s v="Neutro2"/>
    <n v="5.4859168974721113"/>
  </r>
  <r>
    <d v="2007-02-20T00:00:00"/>
    <n v="2007"/>
    <x v="1"/>
    <s v="20072"/>
    <x v="1"/>
    <s v="Neutro2"/>
    <n v="3.4039301072724526"/>
  </r>
  <r>
    <d v="2007-02-21T00:00:00"/>
    <n v="2007"/>
    <x v="1"/>
    <s v="20072"/>
    <x v="1"/>
    <s v="Neutro2"/>
    <n v="2.7503518677353442"/>
  </r>
  <r>
    <d v="2007-02-22T00:00:00"/>
    <n v="2007"/>
    <x v="1"/>
    <s v="20072"/>
    <x v="1"/>
    <s v="Neutro2"/>
    <n v="2.3422351389746159"/>
  </r>
  <r>
    <d v="2007-02-23T00:00:00"/>
    <n v="2007"/>
    <x v="1"/>
    <s v="20072"/>
    <x v="1"/>
    <s v="Neutro2"/>
    <n v="2.1914093913891288"/>
  </r>
  <r>
    <d v="2007-02-24T00:00:00"/>
    <n v="2007"/>
    <x v="1"/>
    <s v="20072"/>
    <x v="1"/>
    <s v="Neutro2"/>
    <n v="2.0908588929988046"/>
  </r>
  <r>
    <d v="2007-02-25T00:00:00"/>
    <n v="2007"/>
    <x v="1"/>
    <s v="20072"/>
    <x v="1"/>
    <s v="Neutro2"/>
    <n v="2.0352603821241546"/>
  </r>
  <r>
    <d v="2007-02-26T00:00:00"/>
    <n v="2007"/>
    <x v="1"/>
    <s v="20072"/>
    <x v="1"/>
    <s v="Neutro2"/>
    <n v="3.1673406992952189"/>
  </r>
  <r>
    <d v="2007-02-27T00:00:00"/>
    <n v="2007"/>
    <x v="1"/>
    <s v="20072"/>
    <x v="1"/>
    <s v="Neutro2"/>
    <n v="2.0405836438036427"/>
  </r>
  <r>
    <d v="2007-02-28T00:00:00"/>
    <n v="2007"/>
    <x v="1"/>
    <s v="20072"/>
    <x v="1"/>
    <s v="Neutro2"/>
    <n v="1.7389321486326692"/>
  </r>
  <r>
    <d v="2007-03-01T00:00:00"/>
    <n v="2007"/>
    <x v="2"/>
    <s v="20073"/>
    <x v="1"/>
    <s v="Neutro3"/>
    <n v="1.5644218109016579"/>
  </r>
  <r>
    <d v="2007-03-02T00:00:00"/>
    <n v="2007"/>
    <x v="2"/>
    <s v="20073"/>
    <x v="1"/>
    <s v="Neutro3"/>
    <n v="1.8086809784030322"/>
  </r>
  <r>
    <d v="2007-03-03T00:00:00"/>
    <n v="2007"/>
    <x v="2"/>
    <s v="20073"/>
    <x v="1"/>
    <s v="Neutro3"/>
    <n v="1.5969896999018414"/>
  </r>
  <r>
    <d v="2007-03-04T00:00:00"/>
    <n v="2007"/>
    <x v="2"/>
    <s v="20073"/>
    <x v="1"/>
    <s v="Neutro3"/>
    <s v=" "/>
  </r>
  <r>
    <d v="2007-03-05T00:00:00"/>
    <n v="2007"/>
    <x v="2"/>
    <s v="20073"/>
    <x v="1"/>
    <s v="Neutro3"/>
    <n v="6.280950021463906"/>
  </r>
  <r>
    <d v="2007-03-06T00:00:00"/>
    <n v="2007"/>
    <x v="2"/>
    <s v="20073"/>
    <x v="1"/>
    <s v="Neutro3"/>
    <n v="3.021253274213425"/>
  </r>
  <r>
    <d v="2007-03-07T00:00:00"/>
    <n v="2007"/>
    <x v="2"/>
    <s v="20073"/>
    <x v="1"/>
    <s v="Neutro3"/>
    <n v="7.1067786353971236"/>
  </r>
  <r>
    <d v="2007-03-08T00:00:00"/>
    <n v="2007"/>
    <x v="2"/>
    <s v="20073"/>
    <x v="1"/>
    <s v="Neutro3"/>
    <s v=" "/>
  </r>
  <r>
    <d v="2007-03-09T00:00:00"/>
    <n v="2007"/>
    <x v="2"/>
    <s v="20073"/>
    <x v="1"/>
    <s v="Neutro3"/>
    <s v=" "/>
  </r>
  <r>
    <d v="2007-03-10T00:00:00"/>
    <n v="2007"/>
    <x v="2"/>
    <s v="20073"/>
    <x v="1"/>
    <s v="Neutro3"/>
    <n v="7.3452221084341787"/>
  </r>
  <r>
    <d v="2007-03-11T00:00:00"/>
    <n v="2007"/>
    <x v="2"/>
    <s v="20073"/>
    <x v="1"/>
    <s v="Neutro3"/>
    <n v="4.207073375487953"/>
  </r>
  <r>
    <d v="2007-03-12T00:00:00"/>
    <n v="2007"/>
    <x v="2"/>
    <s v="20073"/>
    <x v="1"/>
    <s v="Neutro3"/>
    <n v="12.154801430425522"/>
  </r>
  <r>
    <d v="2007-03-13T00:00:00"/>
    <n v="2007"/>
    <x v="2"/>
    <s v="20073"/>
    <x v="1"/>
    <s v="Neutro3"/>
    <n v="13.480779768290125"/>
  </r>
  <r>
    <d v="2007-03-14T00:00:00"/>
    <n v="2007"/>
    <x v="2"/>
    <s v="20073"/>
    <x v="1"/>
    <s v="Neutro3"/>
    <n v="9.0259578086222056"/>
  </r>
  <r>
    <d v="2007-03-15T00:00:00"/>
    <n v="2007"/>
    <x v="2"/>
    <s v="20073"/>
    <x v="1"/>
    <s v="Neutro3"/>
    <n v="6.5542876612868719"/>
  </r>
  <r>
    <d v="2007-03-16T00:00:00"/>
    <n v="2007"/>
    <x v="2"/>
    <s v="20073"/>
    <x v="1"/>
    <s v="Neutro3"/>
    <n v="13.102759628109427"/>
  </r>
  <r>
    <d v="2007-03-17T00:00:00"/>
    <n v="2007"/>
    <x v="2"/>
    <s v="20073"/>
    <x v="1"/>
    <s v="Neutro3"/>
    <n v="13.410991434718301"/>
  </r>
  <r>
    <d v="2007-03-18T00:00:00"/>
    <n v="2007"/>
    <x v="2"/>
    <s v="20073"/>
    <x v="1"/>
    <s v="Neutro3"/>
    <s v=" "/>
  </r>
  <r>
    <d v="2007-03-19T00:00:00"/>
    <n v="2007"/>
    <x v="2"/>
    <s v="20073"/>
    <x v="1"/>
    <s v="Neutro3"/>
    <n v="11.712808651137321"/>
  </r>
  <r>
    <d v="2007-03-20T00:00:00"/>
    <n v="2007"/>
    <x v="2"/>
    <s v="20073"/>
    <x v="1"/>
    <s v="Neutro3"/>
    <n v="11.97451490203165"/>
  </r>
  <r>
    <d v="2007-03-21T00:00:00"/>
    <n v="2007"/>
    <x v="2"/>
    <s v="20073"/>
    <x v="1"/>
    <s v="Neutro3"/>
    <n v="7.0311746073609838"/>
  </r>
  <r>
    <d v="2007-03-22T00:00:00"/>
    <n v="2007"/>
    <x v="2"/>
    <s v="20073"/>
    <x v="1"/>
    <s v="Neutro3"/>
    <n v="8.9387223916574285"/>
  </r>
  <r>
    <d v="2007-03-23T00:00:00"/>
    <n v="2007"/>
    <x v="2"/>
    <s v="20073"/>
    <x v="1"/>
    <s v="Neutro3"/>
    <n v="12.736370876857364"/>
  </r>
  <r>
    <d v="2007-03-24T00:00:00"/>
    <n v="2007"/>
    <x v="2"/>
    <s v="20073"/>
    <x v="1"/>
    <s v="Neutro3"/>
    <s v=" "/>
  </r>
  <r>
    <d v="2007-03-25T00:00:00"/>
    <n v="2007"/>
    <x v="2"/>
    <s v="20073"/>
    <x v="1"/>
    <s v="Neutro3"/>
    <n v="6.5717347446798273"/>
  </r>
  <r>
    <d v="2007-03-26T00:00:00"/>
    <n v="2007"/>
    <x v="2"/>
    <s v="20073"/>
    <x v="1"/>
    <s v="Neutro3"/>
    <n v="7.0137275239680275"/>
  </r>
  <r>
    <d v="2007-03-27T00:00:00"/>
    <n v="2007"/>
    <x v="2"/>
    <s v="20073"/>
    <x v="1"/>
    <s v="Neutro3"/>
    <n v="8.9270910027287922"/>
  </r>
  <r>
    <d v="2007-03-28T00:00:00"/>
    <n v="2007"/>
    <x v="2"/>
    <s v="20073"/>
    <x v="1"/>
    <s v="Neutro3"/>
    <n v="8.6072278071912791"/>
  </r>
  <r>
    <d v="2007-03-29T00:00:00"/>
    <n v="2007"/>
    <x v="2"/>
    <s v="20073"/>
    <x v="1"/>
    <s v="Neutro3"/>
    <s v=" "/>
  </r>
  <r>
    <d v="2007-03-30T00:00:00"/>
    <n v="2007"/>
    <x v="2"/>
    <s v="20073"/>
    <x v="1"/>
    <s v="Neutro3"/>
    <n v="10.125124062378388"/>
  </r>
  <r>
    <d v="2007-03-31T00:00:00"/>
    <n v="2007"/>
    <x v="2"/>
    <s v="20073"/>
    <x v="1"/>
    <s v="Neutro3"/>
    <s v=" "/>
  </r>
  <r>
    <d v="2007-04-01T00:00:00"/>
    <n v="2007"/>
    <x v="3"/>
    <s v="20074"/>
    <x v="1"/>
    <s v="Neutro4"/>
    <n v="12.26355203528367"/>
  </r>
  <r>
    <d v="2007-04-02T00:00:00"/>
    <n v="2007"/>
    <x v="3"/>
    <s v="20074"/>
    <x v="1"/>
    <s v="Neutro4"/>
    <s v=" "/>
  </r>
  <r>
    <d v="2007-04-03T00:00:00"/>
    <n v="2007"/>
    <x v="3"/>
    <s v="20074"/>
    <x v="1"/>
    <s v="Neutro4"/>
    <n v="11.546850942312547"/>
  </r>
  <r>
    <d v="2007-04-04T00:00:00"/>
    <n v="2007"/>
    <x v="3"/>
    <s v="20074"/>
    <x v="1"/>
    <s v="Neutro4"/>
    <s v=" "/>
  </r>
  <r>
    <d v="2007-04-05T00:00:00"/>
    <n v="2007"/>
    <x v="3"/>
    <s v="20074"/>
    <x v="1"/>
    <s v="Neutro4"/>
    <n v="21.354017180319119"/>
  </r>
  <r>
    <d v="2007-04-06T00:00:00"/>
    <n v="2007"/>
    <x v="3"/>
    <s v="20074"/>
    <x v="1"/>
    <s v="Neutro4"/>
    <n v="16.955800216615984"/>
  </r>
  <r>
    <d v="2007-04-07T00:00:00"/>
    <n v="2007"/>
    <x v="3"/>
    <s v="20074"/>
    <x v="1"/>
    <s v="Neutro4"/>
    <n v="16.539255991641312"/>
  </r>
  <r>
    <d v="2007-04-08T00:00:00"/>
    <n v="2007"/>
    <x v="3"/>
    <s v="20074"/>
    <x v="1"/>
    <s v="Neutro4"/>
    <n v="16.245224774012133"/>
  </r>
  <r>
    <d v="2007-04-09T00:00:00"/>
    <n v="2007"/>
    <x v="3"/>
    <s v="20074"/>
    <x v="1"/>
    <s v="Neutro4"/>
    <s v=" "/>
  </r>
  <r>
    <d v="2007-04-10T00:00:00"/>
    <n v="2007"/>
    <x v="3"/>
    <s v="20074"/>
    <x v="1"/>
    <s v="Neutro4"/>
    <n v="11.932766915450845"/>
  </r>
  <r>
    <d v="2007-04-11T00:00:00"/>
    <n v="2007"/>
    <x v="3"/>
    <s v="20074"/>
    <x v="1"/>
    <s v="Neutro4"/>
    <n v="15.589780184713756"/>
  </r>
  <r>
    <d v="2007-04-12T00:00:00"/>
    <n v="2007"/>
    <x v="3"/>
    <s v="20074"/>
    <x v="1"/>
    <s v="Neutro4"/>
    <n v="10.419731274734028"/>
  </r>
  <r>
    <d v="2007-04-13T00:00:00"/>
    <n v="2007"/>
    <x v="3"/>
    <s v="20074"/>
    <x v="1"/>
    <s v="Neutro4"/>
    <n v="15.234492463411831"/>
  </r>
  <r>
    <d v="2007-04-14T00:00:00"/>
    <n v="2007"/>
    <x v="3"/>
    <s v="20074"/>
    <x v="1"/>
    <s v="Neutro4"/>
    <s v=" "/>
  </r>
  <r>
    <d v="2007-04-15T00:00:00"/>
    <n v="2007"/>
    <x v="3"/>
    <s v="20074"/>
    <x v="1"/>
    <s v="Neutro4"/>
    <n v="10.235961763715791"/>
  </r>
  <r>
    <d v="2007-04-16T00:00:00"/>
    <n v="2007"/>
    <x v="3"/>
    <s v="20074"/>
    <x v="1"/>
    <s v="Neutro4"/>
    <n v="12.030777321327237"/>
  </r>
  <r>
    <d v="2007-04-17T00:00:00"/>
    <n v="2007"/>
    <x v="3"/>
    <s v="20074"/>
    <x v="1"/>
    <s v="Neutro4"/>
    <n v="9.8316688394756699"/>
  </r>
  <r>
    <d v="2007-04-18T00:00:00"/>
    <n v="2007"/>
    <x v="3"/>
    <s v="20074"/>
    <x v="1"/>
    <s v="Neutro4"/>
    <s v=" "/>
  </r>
  <r>
    <d v="2007-04-19T00:00:00"/>
    <n v="2007"/>
    <x v="3"/>
    <s v="20074"/>
    <x v="1"/>
    <s v="Neutro4"/>
    <n v="10.964914157421463"/>
  </r>
  <r>
    <d v="2007-04-20T00:00:00"/>
    <n v="2007"/>
    <x v="3"/>
    <s v="20074"/>
    <x v="1"/>
    <s v="Neutro4"/>
    <n v="8.3186331987588549"/>
  </r>
  <r>
    <d v="2007-04-21T00:00:00"/>
    <n v="2007"/>
    <x v="3"/>
    <s v="20074"/>
    <x v="1"/>
    <s v="Neutro4"/>
    <n v="7.6448116583586518"/>
  </r>
  <r>
    <d v="2007-04-22T00:00:00"/>
    <n v="2007"/>
    <x v="3"/>
    <s v="20074"/>
    <x v="1"/>
    <s v="Neutro4"/>
    <n v="13.170148289640306"/>
  </r>
  <r>
    <d v="2007-04-23T00:00:00"/>
    <n v="2007"/>
    <x v="3"/>
    <s v="20074"/>
    <x v="1"/>
    <s v="Neutro4"/>
    <n v="7.8102042182750644"/>
  </r>
  <r>
    <d v="2007-04-24T00:00:00"/>
    <n v="2007"/>
    <x v="3"/>
    <s v="20074"/>
    <x v="1"/>
    <s v="Neutro4"/>
    <n v="10.903657653748718"/>
  </r>
  <r>
    <d v="2007-04-25T00:00:00"/>
    <n v="2007"/>
    <x v="3"/>
    <s v="20074"/>
    <x v="1"/>
    <s v="Neutro4"/>
    <n v="18.340197199620032"/>
  </r>
  <r>
    <d v="2007-04-26T00:00:00"/>
    <n v="2007"/>
    <x v="3"/>
    <s v="20074"/>
    <x v="1"/>
    <s v="Neutro4"/>
    <n v="16.759779404863199"/>
  </r>
  <r>
    <d v="2007-04-27T00:00:00"/>
    <n v="2007"/>
    <x v="3"/>
    <s v="20074"/>
    <x v="1"/>
    <s v="Neutro4"/>
    <n v="17.372344441590656"/>
  </r>
  <r>
    <d v="2007-04-28T00:00:00"/>
    <n v="2007"/>
    <x v="3"/>
    <s v="20074"/>
    <x v="1"/>
    <s v="Neutro4"/>
    <n v="18.621977116514664"/>
  </r>
  <r>
    <d v="2007-04-29T00:00:00"/>
    <n v="2007"/>
    <x v="3"/>
    <s v="20074"/>
    <x v="1"/>
    <s v="Neutro4"/>
    <n v="18.609725815780116"/>
  </r>
  <r>
    <d v="2007-04-30T00:00:00"/>
    <n v="2007"/>
    <x v="3"/>
    <s v="20074"/>
    <x v="1"/>
    <s v="Neutro4"/>
    <n v="10.836275499708698"/>
  </r>
  <r>
    <d v="2007-05-01T00:00:00"/>
    <n v="2007"/>
    <x v="4"/>
    <s v="20075"/>
    <x v="1"/>
    <s v="Neutro5"/>
    <n v="24.408166282768992"/>
  </r>
  <r>
    <d v="2007-05-02T00:00:00"/>
    <n v="2007"/>
    <x v="4"/>
    <s v="20075"/>
    <x v="1"/>
    <s v="Neutro5"/>
    <n v="12.72311521678753"/>
  </r>
  <r>
    <d v="2007-05-03T00:00:00"/>
    <n v="2007"/>
    <x v="4"/>
    <s v="20075"/>
    <x v="1"/>
    <s v="Neutro5"/>
    <s v=" "/>
  </r>
  <r>
    <d v="2007-05-04T00:00:00"/>
    <n v="2007"/>
    <x v="4"/>
    <s v="20075"/>
    <x v="1"/>
    <s v="Neutro5"/>
    <n v="13.788496845246389"/>
  </r>
  <r>
    <d v="2007-05-05T00:00:00"/>
    <n v="2007"/>
    <x v="4"/>
    <s v="20075"/>
    <x v="1"/>
    <s v="Neutro5"/>
    <n v="20.003223011256399"/>
  </r>
  <r>
    <d v="2007-05-06T00:00:00"/>
    <n v="2007"/>
    <x v="4"/>
    <s v="20075"/>
    <x v="1"/>
    <s v="Neutro5"/>
    <s v=" "/>
  </r>
  <r>
    <d v="2007-05-07T00:00:00"/>
    <n v="2007"/>
    <x v="4"/>
    <s v="20075"/>
    <x v="1"/>
    <s v="Neutro5"/>
    <s v=" "/>
  </r>
  <r>
    <d v="2007-05-08T00:00:00"/>
    <n v="2007"/>
    <x v="4"/>
    <s v="20075"/>
    <x v="1"/>
    <s v="Neutro5"/>
    <n v="25.910627553672509"/>
  </r>
  <r>
    <d v="2007-05-09T00:00:00"/>
    <n v="2007"/>
    <x v="4"/>
    <s v="20075"/>
    <x v="1"/>
    <s v="Neutro5"/>
    <n v="14.580703697177336"/>
  </r>
  <r>
    <d v="2007-05-10T00:00:00"/>
    <n v="2007"/>
    <x v="4"/>
    <s v="20075"/>
    <x v="1"/>
    <s v="Neutro5"/>
    <s v=" "/>
  </r>
  <r>
    <d v="2007-05-11T00:00:00"/>
    <n v="2007"/>
    <x v="4"/>
    <s v="20075"/>
    <x v="1"/>
    <s v="Neutro5"/>
    <n v="14.696802977201697"/>
  </r>
  <r>
    <d v="2007-05-12T00:00:00"/>
    <n v="2007"/>
    <x v="4"/>
    <s v="20075"/>
    <x v="1"/>
    <s v="Neutro5"/>
    <n v="13.563127654610861"/>
  </r>
  <r>
    <d v="2007-05-13T00:00:00"/>
    <n v="2007"/>
    <x v="4"/>
    <s v="20075"/>
    <x v="1"/>
    <s v="Neutro5"/>
    <n v="14.580703697177336"/>
  </r>
  <r>
    <d v="2007-05-14T00:00:00"/>
    <n v="2007"/>
    <x v="4"/>
    <s v="20075"/>
    <x v="1"/>
    <s v="Neutro5"/>
    <n v="12.770920802679914"/>
  </r>
  <r>
    <d v="2007-05-15T00:00:00"/>
    <n v="2007"/>
    <x v="4"/>
    <s v="20075"/>
    <x v="1"/>
    <s v="Neutro5"/>
    <n v="14.321187659475818"/>
  </r>
  <r>
    <d v="2007-05-16T00:00:00"/>
    <n v="2007"/>
    <x v="4"/>
    <s v="20075"/>
    <x v="1"/>
    <s v="Neutro5"/>
    <n v="13.1260480121662"/>
  </r>
  <r>
    <d v="2007-05-17T00:00:00"/>
    <n v="2007"/>
    <x v="4"/>
    <s v="20075"/>
    <x v="1"/>
    <s v="Neutro5"/>
    <n v="24.292067002744627"/>
  </r>
  <r>
    <d v="2007-05-18T00:00:00"/>
    <n v="2007"/>
    <x v="4"/>
    <s v="20075"/>
    <x v="1"/>
    <s v="Neutro5"/>
    <n v="16.124141184560042"/>
  </r>
  <r>
    <d v="2007-05-19T00:00:00"/>
    <n v="2007"/>
    <x v="4"/>
    <s v="20075"/>
    <x v="1"/>
    <s v="Neutro5"/>
    <n v="23.383760870789317"/>
  </r>
  <r>
    <d v="2007-05-20T00:00:00"/>
    <n v="2007"/>
    <x v="4"/>
    <s v="20075"/>
    <x v="1"/>
    <s v="Neutro5"/>
    <s v=" "/>
  </r>
  <r>
    <d v="2007-05-21T00:00:00"/>
    <n v="2007"/>
    <x v="4"/>
    <s v="20075"/>
    <x v="1"/>
    <s v="Neutro5"/>
    <n v="19.600290215877731"/>
  </r>
  <r>
    <d v="2007-05-22T00:00:00"/>
    <n v="2007"/>
    <x v="4"/>
    <s v="20075"/>
    <x v="1"/>
    <s v="Neutro5"/>
    <n v="16.335851636369174"/>
  </r>
  <r>
    <d v="2007-05-23T00:00:00"/>
    <n v="2007"/>
    <x v="4"/>
    <s v="20075"/>
    <x v="1"/>
    <s v="Neutro5"/>
    <n v="14.724120454854489"/>
  </r>
  <r>
    <d v="2007-05-24T00:00:00"/>
    <n v="2007"/>
    <x v="4"/>
    <s v="20075"/>
    <x v="1"/>
    <s v="Neutro5"/>
    <n v="14.129965315906281"/>
  </r>
  <r>
    <d v="2007-05-25T00:00:00"/>
    <n v="2007"/>
    <x v="4"/>
    <s v="20075"/>
    <x v="1"/>
    <s v="Neutro5"/>
    <n v="16.923177405904188"/>
  </r>
  <r>
    <d v="2007-05-26T00:00:00"/>
    <n v="2007"/>
    <x v="4"/>
    <s v="20075"/>
    <x v="1"/>
    <s v="Neutro5"/>
    <n v="21.512513651573119"/>
  </r>
  <r>
    <d v="2007-05-27T00:00:00"/>
    <n v="2007"/>
    <x v="4"/>
    <s v="20075"/>
    <x v="1"/>
    <s v="Neutro5"/>
    <n v="15.147541358472756"/>
  </r>
  <r>
    <d v="2007-05-28T00:00:00"/>
    <n v="2007"/>
    <x v="4"/>
    <s v="20075"/>
    <x v="1"/>
    <s v="Neutro5"/>
    <n v="16.759272539987439"/>
  </r>
  <r>
    <d v="2007-05-29T00:00:00"/>
    <n v="2007"/>
    <x v="4"/>
    <s v="20075"/>
    <x v="1"/>
    <s v="Neutro5"/>
    <n v="19.771024451207676"/>
  </r>
  <r>
    <d v="2007-05-30T00:00:00"/>
    <n v="2007"/>
    <x v="4"/>
    <s v="20075"/>
    <x v="1"/>
    <s v="Neutro5"/>
    <n v="15.529986045611832"/>
  </r>
  <r>
    <d v="2007-05-31T00:00:00"/>
    <n v="2007"/>
    <x v="4"/>
    <s v="20075"/>
    <x v="1"/>
    <s v="Neutro5"/>
    <n v="16.622685151723484"/>
  </r>
  <r>
    <d v="2007-06-01T00:00:00"/>
    <n v="2007"/>
    <x v="5"/>
    <s v="20076"/>
    <x v="1"/>
    <s v="Neutro6"/>
    <n v="17.213662654527951"/>
  </r>
  <r>
    <d v="2007-06-02T00:00:00"/>
    <n v="2007"/>
    <x v="5"/>
    <s v="20076"/>
    <x v="1"/>
    <s v="Neutro6"/>
    <s v=" "/>
  </r>
  <r>
    <d v="2007-06-03T00:00:00"/>
    <n v="2007"/>
    <x v="5"/>
    <s v="20076"/>
    <x v="1"/>
    <s v="Neutro6"/>
    <n v="25.74055437194118"/>
  </r>
  <r>
    <d v="2007-06-04T00:00:00"/>
    <n v="2007"/>
    <x v="5"/>
    <s v="20076"/>
    <x v="1"/>
    <s v="Neutro6"/>
    <n v="14.107437814613133"/>
  </r>
  <r>
    <d v="2007-06-05T00:00:00"/>
    <n v="2007"/>
    <x v="5"/>
    <s v="20076"/>
    <x v="1"/>
    <s v="Neutro6"/>
    <n v="22.063332318806726"/>
  </r>
  <r>
    <d v="2007-06-06T00:00:00"/>
    <n v="2007"/>
    <x v="5"/>
    <s v="20076"/>
    <x v="1"/>
    <s v="Neutro6"/>
    <n v="22.200371649979438"/>
  </r>
  <r>
    <d v="2007-06-07T00:00:00"/>
    <n v="2007"/>
    <x v="5"/>
    <s v="20076"/>
    <x v="1"/>
    <s v="Neutro6"/>
    <n v="19.170279771827236"/>
  </r>
  <r>
    <d v="2007-06-08T00:00:00"/>
    <n v="2007"/>
    <x v="5"/>
    <s v="20076"/>
    <x v="1"/>
    <s v="Neutro6"/>
    <n v="10.887013532054388"/>
  </r>
  <r>
    <d v="2007-06-09T00:00:00"/>
    <n v="2007"/>
    <x v="5"/>
    <s v="20076"/>
    <x v="1"/>
    <s v="Neutro6"/>
    <n v="25.03251782754883"/>
  </r>
  <r>
    <d v="2007-06-10T00:00:00"/>
    <n v="2007"/>
    <x v="5"/>
    <s v="20076"/>
    <x v="1"/>
    <s v="Neutro6"/>
    <n v="11.869128738792162"/>
  </r>
  <r>
    <d v="2007-06-11T00:00:00"/>
    <n v="2007"/>
    <x v="5"/>
    <s v="20076"/>
    <x v="1"/>
    <s v="Neutro6"/>
    <n v="8.9075565262263172"/>
  </r>
  <r>
    <d v="2007-06-12T00:00:00"/>
    <n v="2007"/>
    <x v="5"/>
    <s v="20076"/>
    <x v="1"/>
    <s v="Neutro6"/>
    <n v="8.7172241218197719"/>
  </r>
  <r>
    <d v="2007-06-13T00:00:00"/>
    <n v="2007"/>
    <x v="5"/>
    <s v="20076"/>
    <x v="1"/>
    <s v="Neutro6"/>
    <n v="7.7274956189057367"/>
  </r>
  <r>
    <d v="2007-06-14T00:00:00"/>
    <n v="2007"/>
    <x v="5"/>
    <s v="20076"/>
    <x v="1"/>
    <s v="Neutro6"/>
    <n v="6.8139000777543197"/>
  </r>
  <r>
    <d v="2007-06-15T00:00:00"/>
    <n v="2007"/>
    <x v="5"/>
    <s v="20076"/>
    <x v="1"/>
    <s v="Neutro6"/>
    <n v="6.2124496798296356"/>
  </r>
  <r>
    <d v="2007-06-16T00:00:00"/>
    <n v="2007"/>
    <x v="5"/>
    <s v="20076"/>
    <x v="1"/>
    <s v="Neutro6"/>
    <n v="5.4054402851458843"/>
  </r>
  <r>
    <d v="2007-06-17T00:00:00"/>
    <n v="2007"/>
    <x v="5"/>
    <s v="20076"/>
    <x v="1"/>
    <s v="Neutro6"/>
    <n v="7.917828023312282"/>
  </r>
  <r>
    <d v="2007-06-18T00:00:00"/>
    <n v="2007"/>
    <x v="5"/>
    <s v="20076"/>
    <x v="1"/>
    <s v="Neutro6"/>
    <n v="10.871786939701865"/>
  </r>
  <r>
    <d v="2007-06-19T00:00:00"/>
    <n v="2007"/>
    <x v="5"/>
    <s v="20076"/>
    <x v="1"/>
    <s v="Neutro6"/>
    <n v="10.468282242359988"/>
  </r>
  <r>
    <d v="2007-06-20T00:00:00"/>
    <n v="2007"/>
    <x v="5"/>
    <s v="20076"/>
    <x v="1"/>
    <s v="Neutro6"/>
    <n v="6.2383348868289268"/>
  </r>
  <r>
    <d v="2007-06-21T00:00:00"/>
    <n v="2007"/>
    <x v="5"/>
    <s v="20076"/>
    <x v="1"/>
    <s v="Neutro6"/>
    <n v="4.5398085099049172"/>
  </r>
  <r>
    <d v="2007-06-22T00:00:00"/>
    <n v="2007"/>
    <x v="5"/>
    <s v="20076"/>
    <x v="1"/>
    <s v="Neutro6"/>
    <n v="7.0902627289526228"/>
  </r>
  <r>
    <d v="2007-06-23T00:00:00"/>
    <n v="2007"/>
    <x v="5"/>
    <s v="20076"/>
    <x v="1"/>
    <s v="Neutro6"/>
    <n v="4.8390110496320062"/>
  </r>
  <r>
    <d v="2007-06-24T00:00:00"/>
    <n v="2007"/>
    <x v="5"/>
    <s v="20076"/>
    <x v="1"/>
    <s v="Neutro6"/>
    <n v="4.2733431437357536"/>
  </r>
  <r>
    <d v="2007-06-25T00:00:00"/>
    <n v="2007"/>
    <x v="5"/>
    <s v="20076"/>
    <x v="1"/>
    <s v="Neutro6"/>
    <n v="3.9398807712154862"/>
  </r>
  <r>
    <d v="2007-06-26T00:00:00"/>
    <n v="2007"/>
    <x v="5"/>
    <s v="20076"/>
    <x v="1"/>
    <s v="Neutro6"/>
    <n v="3.8401465913064565"/>
  </r>
  <r>
    <d v="2007-06-27T00:00:00"/>
    <n v="2007"/>
    <x v="5"/>
    <s v="20076"/>
    <x v="1"/>
    <s v="Neutro6"/>
    <n v="3.6071797283128455"/>
  </r>
  <r>
    <d v="2007-06-28T00:00:00"/>
    <n v="2007"/>
    <x v="5"/>
    <s v="20076"/>
    <x v="1"/>
    <s v="Neutro6"/>
    <n v="3.7731495849553527"/>
  </r>
  <r>
    <d v="2007-06-29T00:00:00"/>
    <n v="2007"/>
    <x v="5"/>
    <s v="20076"/>
    <x v="1"/>
    <s v="Neutro6"/>
    <n v="3.2737173557925781"/>
  </r>
  <r>
    <d v="2007-06-30T00:00:00"/>
    <n v="2007"/>
    <x v="5"/>
    <s v="20076"/>
    <x v="1"/>
    <s v="Neutro6"/>
    <n v="3.2090043382943523"/>
  </r>
  <r>
    <d v="2007-07-01T00:00:00"/>
    <n v="2007"/>
    <x v="6"/>
    <s v="20077"/>
    <x v="2"/>
    <s v="Niña7"/>
    <n v="2.888677937719903"/>
  </r>
  <r>
    <d v="2007-07-02T00:00:00"/>
    <n v="2007"/>
    <x v="6"/>
    <s v="20077"/>
    <x v="2"/>
    <s v="Niña7"/>
    <n v="2.5199258952080692"/>
  </r>
  <r>
    <d v="2007-07-03T00:00:00"/>
    <n v="2007"/>
    <x v="6"/>
    <s v="20077"/>
    <x v="2"/>
    <s v="Niña7"/>
    <n v="2.489617508152302"/>
  </r>
  <r>
    <d v="2007-07-04T00:00:00"/>
    <n v="2007"/>
    <x v="6"/>
    <s v="20077"/>
    <x v="2"/>
    <s v="Niña7"/>
    <n v="2.428279105777535"/>
  </r>
  <r>
    <d v="2007-07-05T00:00:00"/>
    <n v="2007"/>
    <x v="6"/>
    <s v="20077"/>
    <x v="2"/>
    <s v="Niña7"/>
    <n v="2.3669407034027681"/>
  </r>
  <r>
    <d v="2007-07-06T00:00:00"/>
    <n v="2007"/>
    <x v="6"/>
    <s v="20077"/>
    <x v="2"/>
    <s v="Niña7"/>
    <n v="2.1215870939037007"/>
  </r>
  <r>
    <d v="2007-07-07T00:00:00"/>
    <n v="2007"/>
    <x v="6"/>
    <s v="20077"/>
    <x v="2"/>
    <s v="Niña7"/>
    <n v="2.1215870939037007"/>
  </r>
  <r>
    <d v="2007-07-08T00:00:00"/>
    <n v="2007"/>
    <x v="6"/>
    <s v="20077"/>
    <x v="2"/>
    <s v="Niña7"/>
    <n v="4.4293542797213998"/>
  </r>
  <r>
    <d v="2007-07-09T00:00:00"/>
    <n v="2007"/>
    <x v="6"/>
    <s v="20077"/>
    <x v="2"/>
    <s v="Niña7"/>
    <n v="17.788136688682389"/>
  </r>
  <r>
    <d v="2007-07-10T00:00:00"/>
    <n v="2007"/>
    <x v="6"/>
    <s v="20077"/>
    <x v="2"/>
    <s v="Niña7"/>
    <n v="3.955244510777614"/>
  </r>
  <r>
    <d v="2007-07-11T00:00:00"/>
    <n v="2007"/>
    <x v="6"/>
    <s v="20077"/>
    <x v="2"/>
    <s v="Niña7"/>
    <n v="9.9801188805061862"/>
  </r>
  <r>
    <d v="2007-07-12T00:00:00"/>
    <n v="2007"/>
    <x v="6"/>
    <s v="20077"/>
    <x v="2"/>
    <s v="Niña7"/>
    <n v="3.7026746186462209"/>
  </r>
  <r>
    <d v="2007-07-13T00:00:00"/>
    <n v="2007"/>
    <x v="6"/>
    <s v="20077"/>
    <x v="2"/>
    <s v="Niña7"/>
    <n v="7.4760688070892307"/>
  </r>
  <r>
    <d v="2007-07-14T00:00:00"/>
    <n v="2007"/>
    <x v="6"/>
    <s v="20077"/>
    <x v="2"/>
    <s v="Niña7"/>
    <n v="15.082030701560322"/>
  </r>
  <r>
    <d v="2007-07-15T00:00:00"/>
    <n v="2007"/>
    <x v="6"/>
    <s v="20077"/>
    <x v="2"/>
    <s v="Niña7"/>
    <s v=" "/>
  </r>
  <r>
    <d v="2007-07-16T00:00:00"/>
    <n v="2007"/>
    <x v="6"/>
    <s v="20077"/>
    <x v="2"/>
    <s v="Niña7"/>
    <s v=" "/>
  </r>
  <r>
    <d v="2007-07-17T00:00:00"/>
    <n v="2007"/>
    <x v="6"/>
    <s v="20077"/>
    <x v="2"/>
    <s v="Niña7"/>
    <n v="14.620188613091489"/>
  </r>
  <r>
    <d v="2007-07-18T00:00:00"/>
    <n v="2007"/>
    <x v="6"/>
    <s v="20077"/>
    <x v="2"/>
    <s v="Niña7"/>
    <s v=" "/>
  </r>
  <r>
    <d v="2007-07-19T00:00:00"/>
    <n v="2007"/>
    <x v="6"/>
    <s v="20077"/>
    <x v="2"/>
    <s v="Niña7"/>
    <n v="8.3059413098066646"/>
  </r>
  <r>
    <d v="2007-07-20T00:00:00"/>
    <n v="2007"/>
    <x v="6"/>
    <s v="20077"/>
    <x v="2"/>
    <s v="Niña7"/>
    <n v="20.891138220582359"/>
  </r>
  <r>
    <d v="2007-07-21T00:00:00"/>
    <n v="2007"/>
    <x v="6"/>
    <s v="20077"/>
    <x v="2"/>
    <s v="Niña7"/>
    <n v="12.794469107113136"/>
  </r>
  <r>
    <d v="2007-07-22T00:00:00"/>
    <n v="2007"/>
    <x v="6"/>
    <s v="20077"/>
    <x v="2"/>
    <s v="Niña7"/>
    <n v="18.213897363989595"/>
  </r>
  <r>
    <d v="2007-07-23T00:00:00"/>
    <n v="2007"/>
    <x v="6"/>
    <s v="20077"/>
    <x v="2"/>
    <s v="Niña7"/>
    <s v=" "/>
  </r>
  <r>
    <d v="2007-07-24T00:00:00"/>
    <n v="2007"/>
    <x v="6"/>
    <s v="20077"/>
    <x v="2"/>
    <s v="Niña7"/>
    <n v="19.260258345676792"/>
  </r>
  <r>
    <d v="2007-07-25T00:00:00"/>
    <n v="2007"/>
    <x v="6"/>
    <s v="20077"/>
    <x v="2"/>
    <s v="Niña7"/>
    <n v="11.726459277528958"/>
  </r>
  <r>
    <d v="2007-07-26T00:00:00"/>
    <n v="2007"/>
    <x v="6"/>
    <s v="20077"/>
    <x v="2"/>
    <s v="Niña7"/>
    <n v="9.2007603562150297"/>
  </r>
  <r>
    <d v="2007-07-27T00:00:00"/>
    <n v="2007"/>
    <x v="6"/>
    <s v="20077"/>
    <x v="2"/>
    <s v="Niña7"/>
    <n v="13.682071870889173"/>
  </r>
  <r>
    <d v="2007-07-28T00:00:00"/>
    <n v="2007"/>
    <x v="6"/>
    <s v="20077"/>
    <x v="2"/>
    <s v="Niña7"/>
    <n v="8.161615657160155"/>
  </r>
  <r>
    <d v="2007-07-29T00:00:00"/>
    <n v="2007"/>
    <x v="6"/>
    <s v="20077"/>
    <x v="2"/>
    <s v="Niña7"/>
    <n v="7.5265827855155099"/>
  </r>
  <r>
    <d v="2007-07-30T00:00:00"/>
    <n v="2007"/>
    <x v="6"/>
    <s v="20077"/>
    <x v="2"/>
    <s v="Niña7"/>
    <n v="5.8884866279776178"/>
  </r>
  <r>
    <d v="2007-07-31T00:00:00"/>
    <n v="2007"/>
    <x v="6"/>
    <s v="20077"/>
    <x v="2"/>
    <s v="Niña7"/>
    <n v="5.1596420821127422"/>
  </r>
  <r>
    <d v="2007-08-01T00:00:00"/>
    <n v="2007"/>
    <x v="7"/>
    <s v="20078"/>
    <x v="2"/>
    <s v="Niña8"/>
    <n v="4.0109285965149919"/>
  </r>
  <r>
    <d v="2007-08-02T00:00:00"/>
    <n v="2007"/>
    <x v="7"/>
    <s v="20078"/>
    <x v="2"/>
    <s v="Niña8"/>
    <n v="4.2178927577499561"/>
  </r>
  <r>
    <d v="2007-08-03T00:00:00"/>
    <n v="2007"/>
    <x v="7"/>
    <s v="20078"/>
    <x v="2"/>
    <s v="Niña8"/>
    <n v="9.0278135612877612"/>
  </r>
  <r>
    <d v="2007-08-04T00:00:00"/>
    <n v="2007"/>
    <x v="7"/>
    <s v="20078"/>
    <x v="2"/>
    <s v="Niña8"/>
    <n v="3.8230026815657361"/>
  </r>
  <r>
    <d v="2007-08-05T00:00:00"/>
    <n v="2007"/>
    <x v="7"/>
    <s v="20078"/>
    <x v="2"/>
    <s v="Niña8"/>
    <n v="4.8909868844963089"/>
  </r>
  <r>
    <d v="2007-08-06T00:00:00"/>
    <n v="2007"/>
    <x v="7"/>
    <s v="20078"/>
    <x v="2"/>
    <s v="Niña8"/>
    <n v="4.5304884790217566"/>
  </r>
  <r>
    <d v="2007-08-07T00:00:00"/>
    <n v="2007"/>
    <x v="7"/>
    <s v="20078"/>
    <x v="2"/>
    <s v="Niña8"/>
    <n v="12.202901732162436"/>
  </r>
  <r>
    <d v="2007-08-08T00:00:00"/>
    <n v="2007"/>
    <x v="7"/>
    <s v="20078"/>
    <x v="2"/>
    <s v="Niña8"/>
    <n v="4.5869890809019243"/>
  </r>
  <r>
    <d v="2007-08-09T00:00:00"/>
    <n v="2007"/>
    <x v="7"/>
    <s v="20078"/>
    <x v="2"/>
    <s v="Niña8"/>
    <n v="7.9960634399977311"/>
  </r>
  <r>
    <d v="2007-08-10T00:00:00"/>
    <n v="2007"/>
    <x v="7"/>
    <s v="20078"/>
    <x v="2"/>
    <s v="Niña8"/>
    <n v="5.6850659957034564"/>
  </r>
  <r>
    <d v="2007-08-11T00:00:00"/>
    <n v="2007"/>
    <x v="7"/>
    <s v="20078"/>
    <x v="2"/>
    <s v="Niña8"/>
    <n v="6.8292031837768645"/>
  </r>
  <r>
    <d v="2007-08-12T00:00:00"/>
    <n v="2007"/>
    <x v="7"/>
    <s v="20078"/>
    <x v="2"/>
    <s v="Niña8"/>
    <n v="5.3000021111505706"/>
  </r>
  <r>
    <d v="2007-08-13T00:00:00"/>
    <n v="2007"/>
    <x v="7"/>
    <s v="20078"/>
    <x v="2"/>
    <s v="Niña8"/>
    <n v="5.5997009559062461"/>
  </r>
  <r>
    <d v="2007-08-14T00:00:00"/>
    <n v="2007"/>
    <x v="7"/>
    <s v="20078"/>
    <x v="2"/>
    <s v="Niña8"/>
    <s v=" "/>
  </r>
  <r>
    <d v="2007-08-15T00:00:00"/>
    <n v="2007"/>
    <x v="7"/>
    <s v="20078"/>
    <x v="2"/>
    <s v="Niña8"/>
    <n v="11.293979006264077"/>
  </r>
  <r>
    <d v="2007-08-16T00:00:00"/>
    <n v="2007"/>
    <x v="7"/>
    <s v="20078"/>
    <x v="2"/>
    <s v="Niña8"/>
    <n v="13.074976239443297"/>
  </r>
  <r>
    <d v="2007-08-17T00:00:00"/>
    <n v="2007"/>
    <x v="7"/>
    <s v="20078"/>
    <x v="2"/>
    <s v="Niña8"/>
    <n v="16.901049605893824"/>
  </r>
  <r>
    <d v="2007-08-18T00:00:00"/>
    <n v="2007"/>
    <x v="7"/>
    <s v="20078"/>
    <x v="2"/>
    <s v="Niña8"/>
    <s v=" "/>
  </r>
  <r>
    <d v="2007-08-19T00:00:00"/>
    <n v="2007"/>
    <x v="7"/>
    <s v="20078"/>
    <x v="2"/>
    <s v="Niña8"/>
    <s v=" "/>
  </r>
  <r>
    <d v="2007-08-20T00:00:00"/>
    <n v="2007"/>
    <x v="7"/>
    <s v="20078"/>
    <x v="2"/>
    <s v="Niña8"/>
    <s v=" "/>
  </r>
  <r>
    <d v="2007-08-21T00:00:00"/>
    <n v="2007"/>
    <x v="7"/>
    <s v="20078"/>
    <x v="2"/>
    <s v="Niña8"/>
    <n v="13.11796582783038"/>
  </r>
  <r>
    <d v="2007-08-22T00:00:00"/>
    <n v="2007"/>
    <x v="7"/>
    <s v="20078"/>
    <x v="2"/>
    <s v="Niña8"/>
    <n v="9.7463538243290326"/>
  </r>
  <r>
    <d v="2007-08-23T00:00:00"/>
    <n v="2007"/>
    <x v="7"/>
    <s v="20078"/>
    <x v="2"/>
    <s v="Niña8"/>
    <n v="9.1076513682923483"/>
  </r>
  <r>
    <d v="2007-08-24T00:00:00"/>
    <n v="2007"/>
    <x v="7"/>
    <s v="20078"/>
    <x v="2"/>
    <s v="Niña8"/>
    <n v="10.471035457139887"/>
  </r>
  <r>
    <d v="2007-08-25T00:00:00"/>
    <n v="2007"/>
    <x v="7"/>
    <s v="20078"/>
    <x v="2"/>
    <s v="Niña8"/>
    <s v=" "/>
  </r>
  <r>
    <d v="2007-08-26T00:00:00"/>
    <n v="2007"/>
    <x v="7"/>
    <s v="20078"/>
    <x v="2"/>
    <s v="Niña8"/>
    <n v="11.920398722761595"/>
  </r>
  <r>
    <d v="2007-08-27T00:00:00"/>
    <n v="2007"/>
    <x v="7"/>
    <s v="20078"/>
    <x v="2"/>
    <s v="Niña8"/>
    <n v="12.356435976402025"/>
  </r>
  <r>
    <d v="2007-08-28T00:00:00"/>
    <n v="2007"/>
    <x v="7"/>
    <s v="20078"/>
    <x v="2"/>
    <s v="Niña8"/>
    <n v="9.8200502615640346"/>
  </r>
  <r>
    <d v="2007-08-29T00:00:00"/>
    <n v="2007"/>
    <x v="7"/>
    <s v="20078"/>
    <x v="2"/>
    <s v="Niña8"/>
    <n v="11.889691873913678"/>
  </r>
  <r>
    <d v="2007-08-30T00:00:00"/>
    <n v="2007"/>
    <x v="7"/>
    <s v="20078"/>
    <x v="2"/>
    <s v="Niña8"/>
    <n v="14.769994295848345"/>
  </r>
  <r>
    <d v="2007-08-31T00:00:00"/>
    <n v="2007"/>
    <x v="7"/>
    <s v="20078"/>
    <x v="2"/>
    <s v="Niña8"/>
    <n v="14.014605814189572"/>
  </r>
  <r>
    <d v="2007-09-01T00:00:00"/>
    <n v="2007"/>
    <x v="8"/>
    <s v="20079"/>
    <x v="2"/>
    <s v="Niña9"/>
    <s v=" "/>
  </r>
  <r>
    <d v="2007-09-02T00:00:00"/>
    <n v="2007"/>
    <x v="8"/>
    <s v="20079"/>
    <x v="2"/>
    <s v="Niña9"/>
    <n v="11.818839847868114"/>
  </r>
  <r>
    <d v="2007-09-03T00:00:00"/>
    <n v="2007"/>
    <x v="8"/>
    <s v="20079"/>
    <x v="2"/>
    <s v="Niña9"/>
    <n v="23.792835698305272"/>
  </r>
  <r>
    <d v="2007-09-04T00:00:00"/>
    <n v="2007"/>
    <x v="8"/>
    <s v="20079"/>
    <x v="2"/>
    <s v="Niña9"/>
    <n v="11.751380716316355"/>
  </r>
  <r>
    <d v="2007-09-05T00:00:00"/>
    <n v="2007"/>
    <x v="8"/>
    <s v="20079"/>
    <x v="2"/>
    <s v="Niña9"/>
    <n v="9.0327777147804831"/>
  </r>
  <r>
    <d v="2007-09-06T00:00:00"/>
    <n v="2007"/>
    <x v="8"/>
    <s v="20079"/>
    <x v="2"/>
    <s v="Niña9"/>
    <n v="7.7375623889867171"/>
  </r>
  <r>
    <d v="2007-09-07T00:00:00"/>
    <n v="2007"/>
    <x v="8"/>
    <s v="20079"/>
    <x v="2"/>
    <s v="Niña9"/>
    <s v=" "/>
  </r>
  <r>
    <d v="2007-09-08T00:00:00"/>
    <n v="2007"/>
    <x v="8"/>
    <s v="20079"/>
    <x v="2"/>
    <s v="Niña9"/>
    <n v="16.871528801094836"/>
  </r>
  <r>
    <d v="2007-09-09T00:00:00"/>
    <n v="2007"/>
    <x v="8"/>
    <s v="20079"/>
    <x v="2"/>
    <s v="Niña9"/>
    <n v="17.721513858646993"/>
  </r>
  <r>
    <d v="2007-09-10T00:00:00"/>
    <n v="2007"/>
    <x v="8"/>
    <s v="20079"/>
    <x v="2"/>
    <s v="Niña9"/>
    <n v="9.6668935513670142"/>
  </r>
  <r>
    <d v="2007-09-11T00:00:00"/>
    <n v="2007"/>
    <x v="8"/>
    <s v="20079"/>
    <x v="2"/>
    <s v="Niña9"/>
    <s v=" "/>
  </r>
  <r>
    <d v="2007-09-12T00:00:00"/>
    <n v="2007"/>
    <x v="8"/>
    <s v="20079"/>
    <x v="2"/>
    <s v="Niña9"/>
    <n v="9.6466558119014856"/>
  </r>
  <r>
    <d v="2007-09-13T00:00:00"/>
    <n v="2007"/>
    <x v="8"/>
    <s v="20079"/>
    <x v="2"/>
    <s v="Niña9"/>
    <n v="8.209776309849028"/>
  </r>
  <r>
    <d v="2007-09-14T00:00:00"/>
    <n v="2007"/>
    <x v="8"/>
    <s v="20079"/>
    <x v="2"/>
    <s v="Niña9"/>
    <n v="9.9839514696602798"/>
  </r>
  <r>
    <d v="2007-09-15T00:00:00"/>
    <n v="2007"/>
    <x v="8"/>
    <s v="20079"/>
    <x v="2"/>
    <s v="Niña9"/>
    <s v=" "/>
  </r>
  <r>
    <d v="2007-09-16T00:00:00"/>
    <n v="2007"/>
    <x v="8"/>
    <s v="20079"/>
    <x v="2"/>
    <s v="Niña9"/>
    <n v="20.649240167993323"/>
  </r>
  <r>
    <d v="2007-09-17T00:00:00"/>
    <n v="2007"/>
    <x v="8"/>
    <s v="20079"/>
    <x v="2"/>
    <s v="Niña9"/>
    <n v="12.44620977129947"/>
  </r>
  <r>
    <d v="2007-09-18T00:00:00"/>
    <n v="2007"/>
    <x v="8"/>
    <s v="20079"/>
    <x v="2"/>
    <s v="Niña9"/>
    <n v="10.415689911591535"/>
  </r>
  <r>
    <d v="2007-09-19T00:00:00"/>
    <n v="2007"/>
    <x v="8"/>
    <s v="20079"/>
    <x v="2"/>
    <s v="Niña9"/>
    <n v="9.3835651988496274"/>
  </r>
  <r>
    <d v="2007-09-20T00:00:00"/>
    <n v="2007"/>
    <x v="8"/>
    <s v="20079"/>
    <x v="2"/>
    <s v="Niña9"/>
    <n v="20.40638729440699"/>
  </r>
  <r>
    <d v="2007-09-21T00:00:00"/>
    <n v="2007"/>
    <x v="8"/>
    <s v="20079"/>
    <x v="2"/>
    <s v="Niña9"/>
    <s v=" "/>
  </r>
  <r>
    <d v="2007-09-22T00:00:00"/>
    <n v="2007"/>
    <x v="8"/>
    <s v="20079"/>
    <x v="2"/>
    <s v="Niña9"/>
    <n v="18.294916476836942"/>
  </r>
  <r>
    <d v="2007-09-23T00:00:00"/>
    <n v="2007"/>
    <x v="8"/>
    <s v="20079"/>
    <x v="2"/>
    <s v="Niña9"/>
    <s v=" "/>
  </r>
  <r>
    <d v="2007-09-24T00:00:00"/>
    <n v="2007"/>
    <x v="8"/>
    <s v="20079"/>
    <x v="2"/>
    <s v="Niña9"/>
    <s v=" "/>
  </r>
  <r>
    <d v="2007-09-25T00:00:00"/>
    <n v="2007"/>
    <x v="8"/>
    <s v="20079"/>
    <x v="2"/>
    <s v="Niña9"/>
    <s v=" "/>
  </r>
  <r>
    <d v="2007-09-26T00:00:00"/>
    <n v="2007"/>
    <x v="8"/>
    <s v="20079"/>
    <x v="2"/>
    <s v="Niña9"/>
    <s v=" "/>
  </r>
  <r>
    <d v="2007-09-27T00:00:00"/>
    <n v="2007"/>
    <x v="8"/>
    <s v="20079"/>
    <x v="2"/>
    <s v="Niña9"/>
    <n v="15.029894509731827"/>
  </r>
  <r>
    <d v="2007-09-28T00:00:00"/>
    <n v="2007"/>
    <x v="8"/>
    <s v="20079"/>
    <x v="2"/>
    <s v="Niña9"/>
    <s v=" "/>
  </r>
  <r>
    <d v="2007-09-29T00:00:00"/>
    <n v="2007"/>
    <x v="8"/>
    <s v="20079"/>
    <x v="2"/>
    <s v="Niña9"/>
    <n v="13.910072925972631"/>
  </r>
  <r>
    <d v="2007-09-30T00:00:00"/>
    <n v="2007"/>
    <x v="8"/>
    <s v="20079"/>
    <x v="2"/>
    <s v="Niña9"/>
    <n v="11.427576884867914"/>
  </r>
  <r>
    <d v="2007-10-01T00:00:00"/>
    <n v="2007"/>
    <x v="9"/>
    <s v="200710"/>
    <x v="2"/>
    <s v="Niña10"/>
    <n v="15.511906491070858"/>
  </r>
  <r>
    <d v="2007-10-02T00:00:00"/>
    <n v="2007"/>
    <x v="9"/>
    <s v="200710"/>
    <x v="2"/>
    <s v="Niña10"/>
    <n v="8.9717513218626035"/>
  </r>
  <r>
    <d v="2007-10-03T00:00:00"/>
    <n v="2007"/>
    <x v="9"/>
    <s v="200710"/>
    <x v="2"/>
    <s v="Niña10"/>
    <s v=" "/>
  </r>
  <r>
    <d v="2007-10-04T00:00:00"/>
    <n v="2007"/>
    <x v="9"/>
    <s v="200710"/>
    <x v="2"/>
    <s v="Niña10"/>
    <s v=" "/>
  </r>
  <r>
    <d v="2007-10-05T00:00:00"/>
    <n v="2007"/>
    <x v="9"/>
    <s v="200710"/>
    <x v="2"/>
    <s v="Niña10"/>
    <s v=" "/>
  </r>
  <r>
    <d v="2007-10-06T00:00:00"/>
    <n v="2007"/>
    <x v="9"/>
    <s v="200710"/>
    <x v="2"/>
    <s v="Niña10"/>
    <n v="17.482337856152832"/>
  </r>
  <r>
    <d v="2007-10-07T00:00:00"/>
    <n v="2007"/>
    <x v="9"/>
    <s v="200710"/>
    <x v="2"/>
    <s v="Niña10"/>
    <n v="16.507603191511215"/>
  </r>
  <r>
    <d v="2007-10-08T00:00:00"/>
    <n v="2007"/>
    <x v="9"/>
    <s v="200710"/>
    <x v="2"/>
    <s v="Niña10"/>
    <n v="18.205528091209512"/>
  </r>
  <r>
    <d v="2007-10-09T00:00:00"/>
    <n v="2007"/>
    <x v="9"/>
    <s v="200710"/>
    <x v="2"/>
    <s v="Niña10"/>
    <s v=" "/>
  </r>
  <r>
    <d v="2007-10-10T00:00:00"/>
    <n v="2007"/>
    <x v="9"/>
    <s v="200710"/>
    <x v="2"/>
    <s v="Niña10"/>
    <n v="15.957349751794176"/>
  </r>
  <r>
    <d v="2007-10-11T00:00:00"/>
    <n v="2007"/>
    <x v="9"/>
    <s v="200710"/>
    <x v="2"/>
    <s v="Niña10"/>
    <s v=" "/>
  </r>
  <r>
    <d v="2007-10-12T00:00:00"/>
    <n v="2007"/>
    <x v="9"/>
    <s v="200710"/>
    <x v="2"/>
    <s v="Niña10"/>
    <s v=" "/>
  </r>
  <r>
    <d v="2007-10-13T00:00:00"/>
    <n v="2007"/>
    <x v="9"/>
    <s v="200710"/>
    <x v="2"/>
    <s v="Niña10"/>
    <n v="13.337095276951127"/>
  </r>
  <r>
    <d v="2007-10-14T00:00:00"/>
    <n v="2007"/>
    <x v="9"/>
    <s v="200710"/>
    <x v="2"/>
    <s v="Niña10"/>
    <n v="14.762513711265745"/>
  </r>
  <r>
    <d v="2007-10-15T00:00:00"/>
    <n v="2007"/>
    <x v="9"/>
    <s v="200710"/>
    <x v="2"/>
    <s v="Niña10"/>
    <n v="14.222741289448075"/>
  </r>
  <r>
    <d v="2007-10-16T00:00:00"/>
    <n v="2007"/>
    <x v="9"/>
    <s v="200710"/>
    <x v="2"/>
    <s v="Niña10"/>
    <n v="15.438539365775254"/>
  </r>
  <r>
    <d v="2007-10-17T00:00:00"/>
    <n v="2007"/>
    <x v="9"/>
    <s v="200710"/>
    <x v="2"/>
    <s v="Niña10"/>
    <n v="10.481017899372201"/>
  </r>
  <r>
    <d v="2007-10-18T00:00:00"/>
    <n v="2007"/>
    <x v="9"/>
    <s v="200710"/>
    <x v="2"/>
    <s v="Niña10"/>
    <s v=" "/>
  </r>
  <r>
    <d v="2007-10-19T00:00:00"/>
    <n v="2007"/>
    <x v="9"/>
    <s v="200710"/>
    <x v="2"/>
    <s v="Niña10"/>
    <n v="17.84917348263086"/>
  </r>
  <r>
    <d v="2007-10-20T00:00:00"/>
    <n v="2007"/>
    <x v="9"/>
    <s v="200710"/>
    <x v="2"/>
    <s v="Niña10"/>
    <n v="19.997782152002159"/>
  </r>
  <r>
    <d v="2007-10-21T00:00:00"/>
    <n v="2007"/>
    <x v="9"/>
    <s v="200710"/>
    <x v="2"/>
    <s v="Niña10"/>
    <n v="15.847299063850766"/>
  </r>
  <r>
    <d v="2007-10-22T00:00:00"/>
    <n v="2007"/>
    <x v="9"/>
    <s v="200710"/>
    <x v="2"/>
    <s v="Niña10"/>
    <n v="16.292742324574085"/>
  </r>
  <r>
    <d v="2007-10-23T00:00:00"/>
    <n v="2007"/>
    <x v="9"/>
    <s v="200710"/>
    <x v="2"/>
    <s v="Niña10"/>
    <n v="12.482892318152292"/>
  </r>
  <r>
    <d v="2007-10-24T00:00:00"/>
    <n v="2007"/>
    <x v="9"/>
    <s v="200710"/>
    <x v="2"/>
    <s v="Niña10"/>
    <n v="12.220866870667987"/>
  </r>
  <r>
    <d v="2007-10-25T00:00:00"/>
    <n v="2007"/>
    <x v="9"/>
    <s v="200710"/>
    <x v="2"/>
    <s v="Niña10"/>
    <n v="12.189423816969869"/>
  </r>
  <r>
    <d v="2007-10-26T00:00:00"/>
    <n v="2007"/>
    <x v="9"/>
    <s v="200710"/>
    <x v="2"/>
    <s v="Niña10"/>
    <n v="13.211323062158659"/>
  </r>
  <r>
    <d v="2007-10-27T00:00:00"/>
    <n v="2007"/>
    <x v="9"/>
    <s v="200710"/>
    <x v="2"/>
    <s v="Niña10"/>
    <n v="9.5639288331771333"/>
  </r>
  <r>
    <d v="2007-10-28T00:00:00"/>
    <n v="2007"/>
    <x v="9"/>
    <s v="200710"/>
    <x v="2"/>
    <s v="Niña10"/>
    <n v="9.453878145233725"/>
  </r>
  <r>
    <d v="2007-10-29T00:00:00"/>
    <n v="2007"/>
    <x v="9"/>
    <s v="200710"/>
    <x v="2"/>
    <s v="Niña10"/>
    <n v="15.260362061485925"/>
  </r>
  <r>
    <d v="2007-10-30T00:00:00"/>
    <n v="2007"/>
    <x v="9"/>
    <s v="200710"/>
    <x v="2"/>
    <s v="Niña10"/>
    <n v="15.480463437372739"/>
  </r>
  <r>
    <d v="2007-10-31T00:00:00"/>
    <n v="2007"/>
    <x v="9"/>
    <s v="200710"/>
    <x v="2"/>
    <s v="Niña10"/>
    <n v="11.628689359353457"/>
  </r>
  <r>
    <d v="2007-11-01T00:00:00"/>
    <n v="2007"/>
    <x v="10"/>
    <s v="200711"/>
    <x v="2"/>
    <s v="Niña11"/>
    <n v="13.690096506314591"/>
  </r>
  <r>
    <d v="2007-11-02T00:00:00"/>
    <n v="2007"/>
    <x v="10"/>
    <s v="200711"/>
    <x v="2"/>
    <s v="Niña11"/>
    <n v="10.174451149307227"/>
  </r>
  <r>
    <d v="2007-11-03T00:00:00"/>
    <n v="2007"/>
    <x v="10"/>
    <s v="200711"/>
    <x v="2"/>
    <s v="Niña11"/>
    <n v="8.9447406543307775"/>
  </r>
  <r>
    <d v="2007-11-04T00:00:00"/>
    <n v="2007"/>
    <x v="10"/>
    <s v="200711"/>
    <x v="2"/>
    <s v="Niña11"/>
    <n v="11.674595902515014"/>
  </r>
  <r>
    <d v="2007-11-05T00:00:00"/>
    <n v="2007"/>
    <x v="10"/>
    <s v="200711"/>
    <x v="2"/>
    <s v="Niña11"/>
    <n v="8.1793606782043575"/>
  </r>
  <r>
    <d v="2007-11-06T00:00:00"/>
    <n v="2007"/>
    <x v="10"/>
    <s v="200711"/>
    <x v="2"/>
    <s v="Niña11"/>
    <s v=" "/>
  </r>
  <r>
    <d v="2007-11-07T00:00:00"/>
    <n v="2007"/>
    <x v="10"/>
    <s v="200711"/>
    <x v="2"/>
    <s v="Niña11"/>
    <s v=" "/>
  </r>
  <r>
    <d v="2007-11-08T00:00:00"/>
    <n v="2007"/>
    <x v="10"/>
    <s v="200711"/>
    <x v="2"/>
    <s v="Niña11"/>
    <n v="19.904981912461132"/>
  </r>
  <r>
    <d v="2007-11-09T00:00:00"/>
    <n v="2007"/>
    <x v="10"/>
    <s v="200711"/>
    <x v="2"/>
    <s v="Niña11"/>
    <s v=" "/>
  </r>
  <r>
    <d v="2007-11-10T00:00:00"/>
    <n v="2007"/>
    <x v="10"/>
    <s v="200711"/>
    <x v="2"/>
    <s v="Niña11"/>
    <n v="12.996151994626635"/>
  </r>
  <r>
    <d v="2007-11-11T00:00:00"/>
    <n v="2007"/>
    <x v="10"/>
    <s v="200711"/>
    <x v="2"/>
    <s v="Niña11"/>
    <n v="17.522098920120872"/>
  </r>
  <r>
    <d v="2007-11-12T00:00:00"/>
    <n v="2007"/>
    <x v="10"/>
    <s v="200711"/>
    <x v="2"/>
    <s v="Niña11"/>
    <s v=" "/>
  </r>
  <r>
    <d v="2007-11-13T00:00:00"/>
    <n v="2007"/>
    <x v="10"/>
    <s v="200711"/>
    <x v="2"/>
    <s v="Niña11"/>
    <s v=" "/>
  </r>
  <r>
    <d v="2007-11-14T00:00:00"/>
    <n v="2007"/>
    <x v="10"/>
    <s v="200711"/>
    <x v="2"/>
    <s v="Niña11"/>
    <s v=" "/>
  </r>
  <r>
    <d v="2007-11-15T00:00:00"/>
    <n v="2007"/>
    <x v="10"/>
    <s v="200711"/>
    <x v="2"/>
    <s v="Niña11"/>
    <n v="16.047466832783968"/>
  </r>
  <r>
    <d v="2007-11-16T00:00:00"/>
    <n v="2007"/>
    <x v="10"/>
    <s v="200711"/>
    <x v="2"/>
    <s v="Niña11"/>
    <s v=" "/>
  </r>
  <r>
    <d v="2007-11-17T00:00:00"/>
    <n v="2007"/>
    <x v="10"/>
    <s v="200711"/>
    <x v="2"/>
    <s v="Niña11"/>
    <s v=" "/>
  </r>
  <r>
    <d v="2007-11-18T00:00:00"/>
    <n v="2007"/>
    <x v="10"/>
    <s v="200711"/>
    <x v="2"/>
    <s v="Niña11"/>
    <s v=" "/>
  </r>
  <r>
    <d v="2007-11-19T00:00:00"/>
    <n v="2007"/>
    <x v="10"/>
    <s v="200711"/>
    <x v="2"/>
    <s v="Niña11"/>
    <s v=" "/>
  </r>
  <r>
    <d v="2007-11-20T00:00:00"/>
    <n v="2007"/>
    <x v="10"/>
    <s v="200711"/>
    <x v="2"/>
    <s v="Niña11"/>
    <s v=" "/>
  </r>
  <r>
    <d v="2007-11-21T00:00:00"/>
    <n v="2007"/>
    <x v="10"/>
    <s v="200711"/>
    <x v="2"/>
    <s v="Niña11"/>
    <s v=" "/>
  </r>
  <r>
    <d v="2007-11-22T00:00:00"/>
    <n v="2007"/>
    <x v="10"/>
    <s v="200711"/>
    <x v="2"/>
    <s v="Niña11"/>
    <s v=" "/>
  </r>
  <r>
    <d v="2007-11-23T00:00:00"/>
    <n v="2007"/>
    <x v="10"/>
    <s v="200711"/>
    <x v="2"/>
    <s v="Niña11"/>
    <s v=" "/>
  </r>
  <r>
    <d v="2007-11-24T00:00:00"/>
    <n v="2007"/>
    <x v="10"/>
    <s v="200711"/>
    <x v="2"/>
    <s v="Niña11"/>
    <s v=" "/>
  </r>
  <r>
    <d v="2007-11-25T00:00:00"/>
    <n v="2007"/>
    <x v="10"/>
    <s v="200711"/>
    <x v="2"/>
    <s v="Niña11"/>
    <s v=" "/>
  </r>
  <r>
    <d v="2007-11-26T00:00:00"/>
    <n v="2007"/>
    <x v="10"/>
    <s v="200711"/>
    <x v="2"/>
    <s v="Niña11"/>
    <s v=" "/>
  </r>
  <r>
    <d v="2007-11-27T00:00:00"/>
    <n v="2007"/>
    <x v="10"/>
    <s v="200711"/>
    <x v="2"/>
    <s v="Niña11"/>
    <s v=" "/>
  </r>
  <r>
    <d v="2007-11-28T00:00:00"/>
    <n v="2007"/>
    <x v="10"/>
    <s v="200711"/>
    <x v="2"/>
    <s v="Niña11"/>
    <s v=" "/>
  </r>
  <r>
    <d v="2007-11-29T00:00:00"/>
    <n v="2007"/>
    <x v="10"/>
    <s v="200711"/>
    <x v="2"/>
    <s v="Niña11"/>
    <s v=" "/>
  </r>
  <r>
    <d v="2007-11-30T00:00:00"/>
    <n v="2007"/>
    <x v="10"/>
    <s v="200711"/>
    <x v="2"/>
    <s v="Niña11"/>
    <s v=" "/>
  </r>
  <r>
    <d v="2007-12-01T00:00:00"/>
    <n v="2007"/>
    <x v="11"/>
    <s v="200712"/>
    <x v="2"/>
    <s v="Niña12"/>
    <n v="11.035722996716803"/>
  </r>
  <r>
    <d v="2007-12-02T00:00:00"/>
    <n v="2007"/>
    <x v="11"/>
    <s v="200712"/>
    <x v="2"/>
    <s v="Niña12"/>
    <n v="10.158566673083078"/>
  </r>
  <r>
    <d v="2007-12-03T00:00:00"/>
    <n v="2007"/>
    <x v="11"/>
    <s v="200712"/>
    <x v="2"/>
    <s v="Niña12"/>
    <n v="9.2868925764720629"/>
  </r>
  <r>
    <d v="2007-12-04T00:00:00"/>
    <n v="2007"/>
    <x v="11"/>
    <s v="200712"/>
    <x v="2"/>
    <s v="Niña12"/>
    <n v="9.0347101334273674"/>
  </r>
  <r>
    <d v="2007-12-05T00:00:00"/>
    <n v="2007"/>
    <x v="11"/>
    <s v="200712"/>
    <x v="2"/>
    <s v="Niña12"/>
    <n v="9.5938972897438664"/>
  </r>
  <r>
    <d v="2007-12-06T00:00:00"/>
    <n v="2007"/>
    <x v="11"/>
    <s v="200712"/>
    <x v="2"/>
    <s v="Niña12"/>
    <n v="7.5380621562273245"/>
  </r>
  <r>
    <d v="2007-12-07T00:00:00"/>
    <n v="2007"/>
    <x v="11"/>
    <s v="200712"/>
    <x v="2"/>
    <s v="Niña12"/>
    <n v="4.0365637568219475"/>
  </r>
  <r>
    <d v="2007-12-08T00:00:00"/>
    <n v="2007"/>
    <x v="11"/>
    <s v="200712"/>
    <x v="2"/>
    <s v="Niña12"/>
    <n v="12.028006087827453"/>
  </r>
  <r>
    <d v="2007-12-09T00:00:00"/>
    <n v="2007"/>
    <x v="11"/>
    <s v="200712"/>
    <x v="2"/>
    <s v="Niña12"/>
    <n v="8.9798878632002594"/>
  </r>
  <r>
    <d v="2007-12-10T00:00:00"/>
    <n v="2007"/>
    <x v="11"/>
    <s v="200712"/>
    <x v="2"/>
    <s v="Niña12"/>
    <n v="10.169531127128499"/>
  </r>
  <r>
    <d v="2007-12-11T00:00:00"/>
    <n v="2007"/>
    <x v="11"/>
    <s v="200712"/>
    <x v="2"/>
    <s v="Niña12"/>
    <n v="17.296426256652513"/>
  </r>
  <r>
    <d v="2007-12-12T00:00:00"/>
    <n v="2007"/>
    <x v="11"/>
    <s v="200712"/>
    <x v="2"/>
    <s v="Niña12"/>
    <n v="12.356939709190101"/>
  </r>
  <r>
    <d v="2007-12-13T00:00:00"/>
    <n v="2007"/>
    <x v="11"/>
    <s v="200712"/>
    <x v="2"/>
    <s v="Niña12"/>
    <n v="8.387807344747495"/>
  </r>
  <r>
    <d v="2007-12-14T00:00:00"/>
    <n v="2007"/>
    <x v="11"/>
    <s v="200712"/>
    <x v="2"/>
    <s v="Niña12"/>
    <n v="10.471053613377592"/>
  </r>
  <r>
    <d v="2007-12-15T00:00:00"/>
    <n v="2007"/>
    <x v="11"/>
    <s v="200712"/>
    <x v="2"/>
    <s v="Niña12"/>
    <n v="12.252777395758596"/>
  </r>
  <r>
    <d v="2007-12-16T00:00:00"/>
    <n v="2007"/>
    <x v="11"/>
    <s v="200712"/>
    <x v="2"/>
    <s v="Niña12"/>
    <n v="9.2539992143357992"/>
  </r>
  <r>
    <d v="2007-12-17T00:00:00"/>
    <n v="2007"/>
    <x v="11"/>
    <s v="200712"/>
    <x v="2"/>
    <s v="Niña12"/>
    <n v="9.2868925764720629"/>
  </r>
  <r>
    <d v="2007-12-18T00:00:00"/>
    <n v="2007"/>
    <x v="11"/>
    <s v="200712"/>
    <x v="2"/>
    <s v="Niña12"/>
    <n v="13.310847211141777"/>
  </r>
  <r>
    <d v="2007-12-19T00:00:00"/>
    <n v="2007"/>
    <x v="11"/>
    <s v="200712"/>
    <x v="2"/>
    <s v="Niña12"/>
    <n v="11.041205223739514"/>
  </r>
  <r>
    <d v="2007-12-20T00:00:00"/>
    <n v="2007"/>
    <x v="11"/>
    <s v="200712"/>
    <x v="2"/>
    <s v="Niña12"/>
    <n v="10.739682737490421"/>
  </r>
  <r>
    <d v="2007-12-21T00:00:00"/>
    <n v="2007"/>
    <x v="11"/>
    <s v="200712"/>
    <x v="2"/>
    <s v="Niña12"/>
    <n v="11.457854477465533"/>
  </r>
  <r>
    <d v="2007-12-22T00:00:00"/>
    <n v="2007"/>
    <x v="11"/>
    <s v="200712"/>
    <x v="2"/>
    <s v="Niña12"/>
    <n v="8.6838476039738772"/>
  </r>
  <r>
    <d v="2007-12-23T00:00:00"/>
    <n v="2007"/>
    <x v="11"/>
    <s v="200712"/>
    <x v="2"/>
    <s v="Niña12"/>
    <n v="11.342727709988607"/>
  </r>
  <r>
    <d v="2007-12-24T00:00:00"/>
    <n v="2007"/>
    <x v="11"/>
    <s v="200712"/>
    <x v="2"/>
    <s v="Niña12"/>
    <n v="17.839166731900882"/>
  </r>
  <r>
    <d v="2007-12-25T00:00:00"/>
    <n v="2007"/>
    <x v="11"/>
    <s v="200712"/>
    <x v="2"/>
    <s v="Niña12"/>
    <n v="14.544348291251703"/>
  </r>
  <r>
    <d v="2007-12-26T00:00:00"/>
    <n v="2007"/>
    <x v="11"/>
    <s v="200712"/>
    <x v="2"/>
    <s v="Niña12"/>
    <s v=" "/>
  </r>
  <r>
    <d v="2007-12-27T00:00:00"/>
    <n v="2007"/>
    <x v="11"/>
    <s v="200712"/>
    <x v="2"/>
    <s v="Niña12"/>
    <n v="15.942316182042951"/>
  </r>
  <r>
    <d v="2007-12-28T00:00:00"/>
    <n v="2007"/>
    <x v="11"/>
    <s v="200712"/>
    <x v="2"/>
    <s v="Niña12"/>
    <n v="10.153084446060365"/>
  </r>
  <r>
    <d v="2007-12-29T00:00:00"/>
    <n v="2007"/>
    <x v="11"/>
    <s v="200712"/>
    <x v="2"/>
    <s v="Niña12"/>
    <s v=" "/>
  </r>
  <r>
    <d v="2007-12-30T00:00:00"/>
    <n v="2007"/>
    <x v="11"/>
    <s v="200712"/>
    <x v="2"/>
    <s v="Niña12"/>
    <n v="17.170335035130165"/>
  </r>
  <r>
    <d v="2007-12-31T00:00:00"/>
    <n v="2007"/>
    <x v="11"/>
    <s v="200712"/>
    <x v="2"/>
    <s v="Niña12"/>
    <n v="10.153084446060365"/>
  </r>
  <r>
    <d v="2008-01-01T00:00:00"/>
    <n v="2008"/>
    <x v="0"/>
    <s v="20081"/>
    <x v="2"/>
    <s v="Niña1"/>
    <n v="9.0563017900180895"/>
  </r>
  <r>
    <d v="2008-01-02T00:00:00"/>
    <n v="2008"/>
    <x v="0"/>
    <s v="20081"/>
    <x v="2"/>
    <s v="Niña1"/>
    <n v="7.0665757541450818"/>
  </r>
  <r>
    <d v="2008-01-03T00:00:00"/>
    <n v="2008"/>
    <x v="0"/>
    <s v="20081"/>
    <x v="2"/>
    <s v="Niña1"/>
    <n v="11.860762442251353"/>
  </r>
  <r>
    <d v="2008-01-04T00:00:00"/>
    <n v="2008"/>
    <x v="0"/>
    <s v="20081"/>
    <x v="2"/>
    <s v="Niña1"/>
    <n v="7.9256496693548755"/>
  </r>
  <r>
    <d v="2008-01-05T00:00:00"/>
    <n v="2008"/>
    <x v="0"/>
    <s v="20081"/>
    <x v="2"/>
    <s v="Niña1"/>
    <n v="7.0665757541450818"/>
  </r>
  <r>
    <d v="2008-01-06T00:00:00"/>
    <n v="2008"/>
    <x v="0"/>
    <s v="20081"/>
    <x v="2"/>
    <s v="Niña1"/>
    <n v="5.9303812211256766"/>
  </r>
  <r>
    <d v="2008-01-07T00:00:00"/>
    <n v="2008"/>
    <x v="0"/>
    <s v="20081"/>
    <x v="2"/>
    <s v="Niña1"/>
    <n v="10.03176636470792"/>
  </r>
  <r>
    <d v="2008-01-08T00:00:00"/>
    <n v="2008"/>
    <x v="0"/>
    <s v="20081"/>
    <x v="2"/>
    <s v="Niña1"/>
    <n v="11.156876073014942"/>
  </r>
  <r>
    <d v="2008-01-09T00:00:00"/>
    <n v="2008"/>
    <x v="0"/>
    <s v="20081"/>
    <x v="2"/>
    <s v="Niña1"/>
    <n v="14.659680682128425"/>
  </r>
  <r>
    <d v="2008-01-10T00:00:00"/>
    <n v="2008"/>
    <x v="0"/>
    <s v="20081"/>
    <x v="2"/>
    <s v="Niña1"/>
    <n v="11.766541432196085"/>
  </r>
  <r>
    <d v="2008-01-11T00:00:00"/>
    <n v="2008"/>
    <x v="0"/>
    <s v="20081"/>
    <x v="2"/>
    <s v="Niña1"/>
    <n v="10.563837950902373"/>
  </r>
  <r>
    <d v="2008-01-12T00:00:00"/>
    <n v="2008"/>
    <x v="0"/>
    <s v="20081"/>
    <x v="2"/>
    <s v="Niña1"/>
    <n v="9.6659671491992327"/>
  </r>
  <r>
    <d v="2008-01-13T00:00:00"/>
    <n v="2008"/>
    <x v="0"/>
    <s v="20081"/>
    <x v="2"/>
    <s v="Niña1"/>
    <n v="12.769718068666878"/>
  </r>
  <r>
    <d v="2008-01-14T00:00:00"/>
    <n v="2008"/>
    <x v="0"/>
    <s v="20081"/>
    <x v="2"/>
    <s v="Niña1"/>
    <n v="11.777626256908469"/>
  </r>
  <r>
    <d v="2008-01-15T00:00:00"/>
    <n v="2008"/>
    <x v="0"/>
    <s v="20081"/>
    <x v="2"/>
    <s v="Niña1"/>
    <n v="15.951062761121213"/>
  </r>
  <r>
    <d v="2008-01-16T00:00:00"/>
    <n v="2008"/>
    <x v="0"/>
    <s v="20081"/>
    <x v="2"/>
    <s v="Niña1"/>
    <n v="11.860762442251353"/>
  </r>
  <r>
    <d v="2008-01-17T00:00:00"/>
    <n v="2008"/>
    <x v="0"/>
    <s v="20081"/>
    <x v="2"/>
    <s v="Niña1"/>
    <n v="13.62324957152048"/>
  </r>
  <r>
    <d v="2008-01-18T00:00:00"/>
    <n v="2008"/>
    <x v="0"/>
    <s v="20081"/>
    <x v="2"/>
    <s v="Niña1"/>
    <n v="11.777626256908469"/>
  </r>
  <r>
    <d v="2008-01-19T00:00:00"/>
    <n v="2008"/>
    <x v="0"/>
    <s v="20081"/>
    <x v="2"/>
    <s v="Niña1"/>
    <n v="8.779181172208478"/>
  </r>
  <r>
    <d v="2008-01-20T00:00:00"/>
    <n v="2008"/>
    <x v="0"/>
    <s v="20081"/>
    <x v="2"/>
    <s v="Niña1"/>
    <n v="8.4798909049740985"/>
  </r>
  <r>
    <d v="2008-01-21T00:00:00"/>
    <n v="2008"/>
    <x v="0"/>
    <s v="20081"/>
    <x v="2"/>
    <s v="Niña1"/>
    <n v="12.492597450857266"/>
  </r>
  <r>
    <d v="2008-01-22T00:00:00"/>
    <n v="2008"/>
    <x v="0"/>
    <s v="20081"/>
    <x v="2"/>
    <s v="Niña1"/>
    <n v="10.558295538546181"/>
  </r>
  <r>
    <d v="2008-01-23T00:00:00"/>
    <n v="2008"/>
    <x v="0"/>
    <s v="20081"/>
    <x v="2"/>
    <s v="Niña1"/>
    <n v="19.924972420511033"/>
  </r>
  <r>
    <d v="2008-01-24T00:00:00"/>
    <n v="2008"/>
    <x v="0"/>
    <s v="20081"/>
    <x v="2"/>
    <s v="Niña1"/>
    <n v="15.629602844462063"/>
  </r>
  <r>
    <d v="2008-01-25T00:00:00"/>
    <n v="2008"/>
    <x v="0"/>
    <s v="20081"/>
    <x v="2"/>
    <s v="Niña1"/>
    <n v="12.664412233899224"/>
  </r>
  <r>
    <d v="2008-01-26T00:00:00"/>
    <n v="2008"/>
    <x v="0"/>
    <s v="20081"/>
    <x v="2"/>
    <s v="Niña1"/>
    <n v="10.863128218136753"/>
  </r>
  <r>
    <d v="2008-01-27T00:00:00"/>
    <n v="2008"/>
    <x v="0"/>
    <s v="20081"/>
    <x v="2"/>
    <s v="Niña1"/>
    <n v="12.8251421922288"/>
  </r>
  <r>
    <d v="2008-01-28T00:00:00"/>
    <n v="2008"/>
    <x v="0"/>
    <s v="20081"/>
    <x v="2"/>
    <s v="Niña1"/>
    <n v="8.202770287164487"/>
  </r>
  <r>
    <d v="2008-01-29T00:00:00"/>
    <n v="2008"/>
    <x v="0"/>
    <s v="20081"/>
    <x v="2"/>
    <s v="Niña1"/>
    <n v="7.0665757541450818"/>
  </r>
  <r>
    <d v="2008-01-30T00:00:00"/>
    <n v="2008"/>
    <x v="0"/>
    <s v="20081"/>
    <x v="2"/>
    <s v="Niña1"/>
    <n v="5.6532606033160651"/>
  </r>
  <r>
    <d v="2008-01-31T00:00:00"/>
    <n v="2008"/>
    <x v="0"/>
    <s v="20081"/>
    <x v="2"/>
    <s v="Niña1"/>
    <n v="5.3761399855064544"/>
  </r>
  <r>
    <d v="2008-02-01T00:00:00"/>
    <n v="2008"/>
    <x v="1"/>
    <s v="20082"/>
    <x v="2"/>
    <s v="Niña2"/>
    <n v="6.074837420540586"/>
  </r>
  <r>
    <d v="2008-02-02T00:00:00"/>
    <n v="2008"/>
    <x v="1"/>
    <s v="20082"/>
    <x v="2"/>
    <s v="Niña2"/>
    <n v="4.6838699737812926"/>
  </r>
  <r>
    <d v="2008-02-03T00:00:00"/>
    <n v="2008"/>
    <x v="1"/>
    <s v="20082"/>
    <x v="2"/>
    <s v="Niña2"/>
    <n v="3.7045153428997497"/>
  </r>
  <r>
    <d v="2008-02-04T00:00:00"/>
    <n v="2008"/>
    <x v="1"/>
    <s v="20082"/>
    <x v="2"/>
    <s v="Niña2"/>
    <n v="4.7690312460318616"/>
  </r>
  <r>
    <d v="2008-02-05T00:00:00"/>
    <n v="2008"/>
    <x v="1"/>
    <s v="20082"/>
    <x v="2"/>
    <s v="Niña2"/>
    <n v="1.476128719009862"/>
  </r>
  <r>
    <d v="2008-02-06T00:00:00"/>
    <n v="2008"/>
    <x v="1"/>
    <s v="20082"/>
    <x v="2"/>
    <s v="Niña2"/>
    <n v="3.7754830697752237"/>
  </r>
  <r>
    <d v="2008-02-07T00:00:00"/>
    <n v="2008"/>
    <x v="1"/>
    <s v="20082"/>
    <x v="2"/>
    <s v="Niña2"/>
    <n v="9.5834818372640278"/>
  </r>
  <r>
    <d v="2008-02-08T00:00:00"/>
    <n v="2008"/>
    <x v="1"/>
    <s v="20082"/>
    <x v="2"/>
    <s v="Niña2"/>
    <n v="14.891867807549493"/>
  </r>
  <r>
    <d v="2008-02-09T00:00:00"/>
    <n v="2008"/>
    <x v="1"/>
    <s v="20082"/>
    <x v="2"/>
    <s v="Niña2"/>
    <n v="7.5396113032503731"/>
  </r>
  <r>
    <d v="2008-02-10T00:00:00"/>
    <n v="2008"/>
    <x v="1"/>
    <s v="20082"/>
    <x v="2"/>
    <s v="Niña2"/>
    <n v="9.5834818372640278"/>
  </r>
  <r>
    <d v="2008-02-11T00:00:00"/>
    <n v="2008"/>
    <x v="1"/>
    <s v="20082"/>
    <x v="2"/>
    <s v="Niña2"/>
    <n v="6.9434823974963891"/>
  </r>
  <r>
    <d v="2008-02-12T00:00:00"/>
    <n v="2008"/>
    <x v="1"/>
    <s v="20082"/>
    <x v="2"/>
    <s v="Niña2"/>
    <n v="5.7909665130386889"/>
  </r>
  <r>
    <d v="2008-02-13T00:00:00"/>
    <n v="2008"/>
    <x v="1"/>
    <s v="20082"/>
    <x v="2"/>
    <s v="Niña2"/>
    <n v="9.1122561308108789"/>
  </r>
  <r>
    <d v="2008-02-14T00:00:00"/>
    <n v="2008"/>
    <x v="1"/>
    <s v="20082"/>
    <x v="2"/>
    <s v="Niña2"/>
    <n v="20.421673085686436"/>
  </r>
  <r>
    <d v="2008-02-15T00:00:00"/>
    <n v="2008"/>
    <x v="1"/>
    <s v="20082"/>
    <x v="2"/>
    <s v="Niña2"/>
    <n v="17.458060811366636"/>
  </r>
  <r>
    <d v="2008-02-16T00:00:00"/>
    <n v="2008"/>
    <x v="1"/>
    <s v="20082"/>
    <x v="2"/>
    <s v="Niña2"/>
    <n v="14.079997012094069"/>
  </r>
  <r>
    <d v="2008-02-17T00:00:00"/>
    <n v="2008"/>
    <x v="1"/>
    <s v="20082"/>
    <x v="2"/>
    <s v="Niña2"/>
    <n v="9.2996109297621317"/>
  </r>
  <r>
    <d v="2008-02-18T00:00:00"/>
    <n v="2008"/>
    <x v="1"/>
    <s v="20082"/>
    <x v="2"/>
    <s v="Niña2"/>
    <n v="11.740900734278441"/>
  </r>
  <r>
    <d v="2008-02-19T00:00:00"/>
    <n v="2008"/>
    <x v="1"/>
    <s v="20082"/>
    <x v="2"/>
    <s v="Niña2"/>
    <n v="14.335480828845775"/>
  </r>
  <r>
    <d v="2008-02-20T00:00:00"/>
    <n v="2008"/>
    <x v="1"/>
    <s v="20082"/>
    <x v="2"/>
    <s v="Niña2"/>
    <n v="12.058836150680564"/>
  </r>
  <r>
    <d v="2008-02-21T00:00:00"/>
    <n v="2008"/>
    <x v="1"/>
    <s v="20082"/>
    <x v="2"/>
    <s v="Niña2"/>
    <n v="13.994835739843499"/>
  </r>
  <r>
    <d v="2008-02-22T00:00:00"/>
    <n v="2008"/>
    <x v="1"/>
    <s v="20082"/>
    <x v="2"/>
    <s v="Niña2"/>
    <n v="18.553802514323959"/>
  </r>
  <r>
    <d v="2008-02-23T00:00:00"/>
    <n v="2008"/>
    <x v="1"/>
    <s v="20082"/>
    <x v="2"/>
    <s v="Niña2"/>
    <n v="10.2079978337682"/>
  </r>
  <r>
    <d v="2008-02-24T00:00:00"/>
    <n v="2008"/>
    <x v="1"/>
    <s v="20082"/>
    <x v="2"/>
    <s v="Niña2"/>
    <n v="9.2996109297621317"/>
  </r>
  <r>
    <d v="2008-02-25T00:00:00"/>
    <n v="2008"/>
    <x v="1"/>
    <s v="20082"/>
    <x v="2"/>
    <s v="Niña2"/>
    <n v="11.513804008276924"/>
  </r>
  <r>
    <d v="2008-02-26T00:00:00"/>
    <n v="2008"/>
    <x v="1"/>
    <s v="20082"/>
    <x v="2"/>
    <s v="Niña2"/>
    <n v="10.531610668320361"/>
  </r>
  <r>
    <d v="2008-02-27T00:00:00"/>
    <n v="2008"/>
    <x v="1"/>
    <s v="20082"/>
    <x v="2"/>
    <s v="Niña2"/>
    <n v="7.5396113032503731"/>
  </r>
  <r>
    <d v="2008-02-28T00:00:00"/>
    <n v="2008"/>
    <x v="1"/>
    <s v="20082"/>
    <x v="2"/>
    <s v="Niña2"/>
    <n v="11.156126664824534"/>
  </r>
  <r>
    <d v="2008-02-29T00:00:00"/>
    <n v="2008"/>
    <x v="1"/>
    <s v="20082"/>
    <x v="2"/>
    <s v="Niña2"/>
    <n v="8.4082562802061744"/>
  </r>
  <r>
    <d v="2008-03-01T00:00:00"/>
    <n v="2008"/>
    <x v="2"/>
    <s v="20083"/>
    <x v="2"/>
    <s v="Niña3"/>
    <n v="7.4713823922640836"/>
  </r>
  <r>
    <d v="2008-03-02T00:00:00"/>
    <n v="2008"/>
    <x v="2"/>
    <s v="20083"/>
    <x v="2"/>
    <s v="Niña3"/>
    <n v="7.1741955141349463"/>
  </r>
  <r>
    <d v="2008-03-03T00:00:00"/>
    <n v="2008"/>
    <x v="2"/>
    <s v="20083"/>
    <x v="2"/>
    <s v="Niña3"/>
    <n v="8.8373992706822193"/>
  </r>
  <r>
    <d v="2008-03-04T00:00:00"/>
    <n v="2008"/>
    <x v="2"/>
    <s v="20083"/>
    <x v="2"/>
    <s v="Niña3"/>
    <n v="12.273296686245397"/>
  </r>
  <r>
    <d v="2008-03-05T00:00:00"/>
    <n v="2008"/>
    <x v="2"/>
    <s v="20083"/>
    <x v="2"/>
    <s v="Niña3"/>
    <n v="14.942764784528167"/>
  </r>
  <r>
    <d v="2008-03-06T00:00:00"/>
    <n v="2008"/>
    <x v="2"/>
    <s v="20083"/>
    <x v="2"/>
    <s v="Niña3"/>
    <n v="11.465156929929323"/>
  </r>
  <r>
    <d v="2008-03-07T00:00:00"/>
    <n v="2008"/>
    <x v="2"/>
    <s v="20083"/>
    <x v="2"/>
    <s v="Niña3"/>
    <n v="10.641375758974874"/>
  </r>
  <r>
    <d v="2008-03-08T00:00:00"/>
    <n v="2008"/>
    <x v="2"/>
    <s v="20083"/>
    <x v="2"/>
    <s v="Niña3"/>
    <n v="13.910431418395378"/>
  </r>
  <r>
    <d v="2008-03-09T00:00:00"/>
    <n v="2008"/>
    <x v="2"/>
    <s v="20083"/>
    <x v="2"/>
    <s v="Niña3"/>
    <n v="11.981323612995718"/>
  </r>
  <r>
    <d v="2008-03-10T00:00:00"/>
    <n v="2008"/>
    <x v="2"/>
    <s v="20083"/>
    <x v="2"/>
    <s v="Niña3"/>
    <n v="10.891638393188884"/>
  </r>
  <r>
    <d v="2008-03-11T00:00:00"/>
    <n v="2008"/>
    <x v="2"/>
    <s v="20083"/>
    <x v="2"/>
    <s v="Niña3"/>
    <n v="12.898953271780421"/>
  </r>
  <r>
    <d v="2008-03-12T00:00:00"/>
    <n v="2008"/>
    <x v="2"/>
    <s v="20083"/>
    <x v="2"/>
    <s v="Niña3"/>
    <n v="10.839500344394299"/>
  </r>
  <r>
    <d v="2008-03-13T00:00:00"/>
    <n v="2008"/>
    <x v="2"/>
    <s v="20083"/>
    <x v="2"/>
    <s v="Niña3"/>
    <n v="13.608030735386782"/>
  </r>
  <r>
    <d v="2008-03-14T00:00:00"/>
    <n v="2008"/>
    <x v="2"/>
    <s v="20083"/>
    <x v="2"/>
    <s v="Niña3"/>
    <n v="21.444379469212961"/>
  </r>
  <r>
    <d v="2008-03-15T00:00:00"/>
    <n v="2008"/>
    <x v="2"/>
    <s v="20083"/>
    <x v="2"/>
    <s v="Niña3"/>
    <n v="13.102291662079304"/>
  </r>
  <r>
    <d v="2008-03-16T00:00:00"/>
    <n v="2008"/>
    <x v="2"/>
    <s v="20083"/>
    <x v="2"/>
    <s v="Niña3"/>
    <n v="10.239912783256568"/>
  </r>
  <r>
    <d v="2008-03-17T00:00:00"/>
    <n v="2008"/>
    <x v="2"/>
    <s v="20083"/>
    <x v="2"/>
    <s v="Niña3"/>
    <n v="12.017820247151928"/>
  </r>
  <r>
    <d v="2008-03-18T00:00:00"/>
    <n v="2008"/>
    <x v="2"/>
    <s v="20083"/>
    <x v="2"/>
    <s v="Niña3"/>
    <n v="8.0292595143661476"/>
  </r>
  <r>
    <d v="2008-03-19T00:00:00"/>
    <n v="2008"/>
    <x v="2"/>
    <s v="20083"/>
    <x v="2"/>
    <s v="Niña3"/>
    <n v="12.356717564316732"/>
  </r>
  <r>
    <d v="2008-03-20T00:00:00"/>
    <n v="2008"/>
    <x v="2"/>
    <s v="20083"/>
    <x v="2"/>
    <s v="Niña3"/>
    <n v="8.675771319419006"/>
  </r>
  <r>
    <d v="2008-03-21T00:00:00"/>
    <n v="2008"/>
    <x v="2"/>
    <s v="20083"/>
    <x v="2"/>
    <s v="Niña3"/>
    <n v="11.642426295830914"/>
  </r>
  <r>
    <d v="2008-03-22T00:00:00"/>
    <n v="2008"/>
    <x v="2"/>
    <s v="20083"/>
    <x v="2"/>
    <s v="Niña3"/>
    <n v="9.8853740514533861"/>
  </r>
  <r>
    <d v="2008-03-23T00:00:00"/>
    <n v="2008"/>
    <x v="2"/>
    <s v="20083"/>
    <x v="2"/>
    <s v="Niña3"/>
    <n v="12.315007125281063"/>
  </r>
  <r>
    <d v="2008-03-24T00:00:00"/>
    <n v="2008"/>
    <x v="2"/>
    <s v="20083"/>
    <x v="2"/>
    <s v="Niña3"/>
    <n v="13.733162052493785"/>
  </r>
  <r>
    <d v="2008-03-25T00:00:00"/>
    <n v="2008"/>
    <x v="2"/>
    <s v="20083"/>
    <x v="2"/>
    <s v="Niña3"/>
    <n v="13.837438150082956"/>
  </r>
  <r>
    <d v="2008-03-26T00:00:00"/>
    <n v="2008"/>
    <x v="2"/>
    <s v="20083"/>
    <x v="2"/>
    <s v="Niña3"/>
    <n v="12.586124979012908"/>
  </r>
  <r>
    <d v="2008-03-27T00:00:00"/>
    <n v="2008"/>
    <x v="2"/>
    <s v="20083"/>
    <x v="2"/>
    <s v="Niña3"/>
    <n v="10.933348832224551"/>
  </r>
  <r>
    <d v="2008-03-28T00:00:00"/>
    <n v="2008"/>
    <x v="2"/>
    <s v="20083"/>
    <x v="2"/>
    <s v="Niña3"/>
    <n v="14.3223220038726"/>
  </r>
  <r>
    <d v="2008-03-29T00:00:00"/>
    <n v="2008"/>
    <x v="2"/>
    <s v="20083"/>
    <x v="2"/>
    <s v="Niña3"/>
    <n v="13.310843857257645"/>
  </r>
  <r>
    <d v="2008-03-30T00:00:00"/>
    <n v="2008"/>
    <x v="2"/>
    <s v="20083"/>
    <x v="2"/>
    <s v="Niña3"/>
    <n v="12.659118247325328"/>
  </r>
  <r>
    <d v="2008-03-31T00:00:00"/>
    <n v="2008"/>
    <x v="2"/>
    <s v="20083"/>
    <x v="2"/>
    <s v="Niña3"/>
    <n v="10.672658588251624"/>
  </r>
  <r>
    <d v="2008-04-01T00:00:00"/>
    <n v="2008"/>
    <x v="3"/>
    <s v="20084"/>
    <x v="2"/>
    <s v="Niña4"/>
    <n v="12.530240335888124"/>
  </r>
  <r>
    <d v="2008-04-02T00:00:00"/>
    <n v="2008"/>
    <x v="3"/>
    <s v="20084"/>
    <x v="2"/>
    <s v="Niña4"/>
    <n v="11.303982339777859"/>
  </r>
  <r>
    <d v="2008-04-03T00:00:00"/>
    <n v="2008"/>
    <x v="3"/>
    <s v="20084"/>
    <x v="2"/>
    <s v="Niña4"/>
    <n v="10.407631317240407"/>
  </r>
  <r>
    <d v="2008-04-04T00:00:00"/>
    <n v="2008"/>
    <x v="3"/>
    <s v="20084"/>
    <x v="2"/>
    <s v="Niña4"/>
    <n v="8.9012636265871912"/>
  </r>
  <r>
    <d v="2008-04-05T00:00:00"/>
    <n v="2008"/>
    <x v="3"/>
    <s v="20084"/>
    <x v="2"/>
    <s v="Niña4"/>
    <n v="10.027927064637737"/>
  </r>
  <r>
    <d v="2008-04-06T00:00:00"/>
    <n v="2008"/>
    <x v="3"/>
    <s v="20084"/>
    <x v="2"/>
    <s v="Niña4"/>
    <n v="10.015477744880274"/>
  </r>
  <r>
    <d v="2008-04-07T00:00:00"/>
    <n v="2008"/>
    <x v="3"/>
    <s v="20084"/>
    <x v="2"/>
    <s v="Niña4"/>
    <n v="11.123467203294622"/>
  </r>
  <r>
    <d v="2008-04-08T00:00:00"/>
    <n v="2008"/>
    <x v="3"/>
    <s v="20084"/>
    <x v="2"/>
    <s v="Niña4"/>
    <n v="11.391127578080111"/>
  </r>
  <r>
    <d v="2008-04-09T00:00:00"/>
    <n v="2008"/>
    <x v="3"/>
    <s v="20084"/>
    <x v="2"/>
    <s v="Niña4"/>
    <n v="19.20307572588915"/>
  </r>
  <r>
    <d v="2008-04-10T00:00:00"/>
    <n v="2008"/>
    <x v="3"/>
    <s v="20084"/>
    <x v="2"/>
    <s v="Niña4"/>
    <n v="18.96653865049732"/>
  </r>
  <r>
    <d v="2008-04-11T00:00:00"/>
    <n v="2008"/>
    <x v="3"/>
    <s v="20084"/>
    <x v="2"/>
    <s v="Niña4"/>
    <n v="15.791962112343848"/>
  </r>
  <r>
    <d v="2008-04-12T00:00:00"/>
    <n v="2008"/>
    <x v="3"/>
    <s v="20084"/>
    <x v="2"/>
    <s v="Niña4"/>
    <n v="10.17109424184858"/>
  </r>
  <r>
    <d v="2008-04-13T00:00:00"/>
    <n v="2008"/>
    <x v="3"/>
    <s v="20084"/>
    <x v="2"/>
    <s v="Niña4"/>
    <n v="17.678034055599735"/>
  </r>
  <r>
    <d v="2008-04-14T00:00:00"/>
    <n v="2008"/>
    <x v="3"/>
    <s v="20084"/>
    <x v="2"/>
    <s v="Niña4"/>
    <n v="16.184115684703983"/>
  </r>
  <r>
    <d v="2008-04-15T00:00:00"/>
    <n v="2008"/>
    <x v="3"/>
    <s v="20084"/>
    <x v="2"/>
    <s v="Niña4"/>
    <n v="23.896469274453302"/>
  </r>
  <r>
    <d v="2008-04-16T00:00:00"/>
    <n v="2008"/>
    <x v="3"/>
    <s v="20084"/>
    <x v="2"/>
    <s v="Niña4"/>
    <n v="16.763009053426089"/>
  </r>
  <r>
    <d v="2008-04-17T00:00:00"/>
    <n v="2008"/>
    <x v="3"/>
    <s v="20084"/>
    <x v="2"/>
    <s v="Niña4"/>
    <n v="12.312377240132493"/>
  </r>
  <r>
    <d v="2008-04-18T00:00:00"/>
    <n v="2008"/>
    <x v="3"/>
    <s v="20084"/>
    <x v="2"/>
    <s v="Niña4"/>
    <n v="9.8972092071843587"/>
  </r>
  <r>
    <d v="2008-04-19T00:00:00"/>
    <n v="2008"/>
    <x v="3"/>
    <s v="20084"/>
    <x v="2"/>
    <s v="Niña4"/>
    <n v="7.9986879441710075"/>
  </r>
  <r>
    <d v="2008-04-20T00:00:00"/>
    <n v="2008"/>
    <x v="3"/>
    <s v="20084"/>
    <x v="2"/>
    <s v="Niña4"/>
    <n v="9.9034338670630913"/>
  </r>
  <r>
    <d v="2008-04-21T00:00:00"/>
    <n v="2008"/>
    <x v="3"/>
    <s v="20084"/>
    <x v="2"/>
    <s v="Niña4"/>
    <n v="11.328880979292789"/>
  </r>
  <r>
    <d v="2008-04-22T00:00:00"/>
    <n v="2008"/>
    <x v="3"/>
    <s v="20084"/>
    <x v="2"/>
    <s v="Niña4"/>
    <n v="9.6295488323988696"/>
  </r>
  <r>
    <d v="2008-04-23T00:00:00"/>
    <n v="2008"/>
    <x v="3"/>
    <s v="20084"/>
    <x v="2"/>
    <s v="Niña4"/>
    <n v="16.843929631849608"/>
  </r>
  <r>
    <d v="2008-04-24T00:00:00"/>
    <n v="2008"/>
    <x v="3"/>
    <s v="20084"/>
    <x v="2"/>
    <s v="Niña4"/>
    <n v="13.725375032604724"/>
  </r>
  <r>
    <d v="2008-04-25T00:00:00"/>
    <n v="2008"/>
    <x v="3"/>
    <s v="20084"/>
    <x v="2"/>
    <s v="Niña4"/>
    <n v="18.362746642260287"/>
  </r>
  <r>
    <d v="2008-04-26T00:00:00"/>
    <n v="2008"/>
    <x v="3"/>
    <s v="20084"/>
    <x v="2"/>
    <s v="Niña4"/>
    <n v="10.115072302939989"/>
  </r>
  <r>
    <d v="2008-04-27T00:00:00"/>
    <n v="2008"/>
    <x v="3"/>
    <s v="20084"/>
    <x v="2"/>
    <s v="Niña4"/>
    <n v="19.887788312549702"/>
  </r>
  <r>
    <d v="2008-04-28T00:00:00"/>
    <n v="2008"/>
    <x v="3"/>
    <s v="20084"/>
    <x v="2"/>
    <s v="Niña4"/>
    <n v="10.998974005719976"/>
  </r>
  <r>
    <d v="2008-04-29T00:00:00"/>
    <n v="2008"/>
    <x v="3"/>
    <s v="20084"/>
    <x v="2"/>
    <s v="Niña4"/>
    <n v="19.794418414368717"/>
  </r>
  <r>
    <d v="2008-04-30T00:00:00"/>
    <n v="2008"/>
    <x v="3"/>
    <s v="20084"/>
    <x v="2"/>
    <s v="Niña4"/>
    <n v="15.835534731494974"/>
  </r>
  <r>
    <d v="2008-05-01T00:00:00"/>
    <n v="2008"/>
    <x v="4"/>
    <s v="20085"/>
    <x v="2"/>
    <s v="Niña5"/>
    <n v="19.210015847068739"/>
  </r>
  <r>
    <d v="2008-05-02T00:00:00"/>
    <n v="2008"/>
    <x v="4"/>
    <s v="20085"/>
    <x v="2"/>
    <s v="Niña5"/>
    <n v="15.32823470838937"/>
  </r>
  <r>
    <d v="2008-05-03T00:00:00"/>
    <n v="2008"/>
    <x v="4"/>
    <s v="20085"/>
    <x v="2"/>
    <s v="Niña5"/>
    <n v="15.883754623995427"/>
  </r>
  <r>
    <d v="2008-05-04T00:00:00"/>
    <n v="2008"/>
    <x v="4"/>
    <s v="20085"/>
    <x v="2"/>
    <s v="Niña5"/>
    <n v="17.420007230115882"/>
  </r>
  <r>
    <d v="2008-05-05T00:00:00"/>
    <n v="2008"/>
    <x v="4"/>
    <s v="20085"/>
    <x v="2"/>
    <s v="Niña5"/>
    <n v="14.573824946455218"/>
  </r>
  <r>
    <d v="2008-05-06T00:00:00"/>
    <n v="2008"/>
    <x v="4"/>
    <s v="20085"/>
    <x v="2"/>
    <s v="Niña5"/>
    <n v="18.373306838378131"/>
  </r>
  <r>
    <d v="2008-05-07T00:00:00"/>
    <n v="2008"/>
    <x v="4"/>
    <s v="20085"/>
    <x v="2"/>
    <s v="Niña5"/>
    <n v="12.818107682317555"/>
  </r>
  <r>
    <d v="2008-05-08T00:00:00"/>
    <n v="2008"/>
    <x v="4"/>
    <s v="20085"/>
    <x v="2"/>
    <s v="Niña5"/>
    <n v="11.652201686601137"/>
  </r>
  <r>
    <d v="2008-05-09T00:00:00"/>
    <n v="2008"/>
    <x v="4"/>
    <s v="20085"/>
    <x v="2"/>
    <s v="Niña5"/>
    <n v="9.4232637536138686"/>
  </r>
  <r>
    <d v="2008-05-10T00:00:00"/>
    <n v="2008"/>
    <x v="4"/>
    <s v="20085"/>
    <x v="2"/>
    <s v="Niña5"/>
    <n v="8.3876648985951672"/>
  </r>
  <r>
    <d v="2008-05-11T00:00:00"/>
    <n v="2008"/>
    <x v="4"/>
    <s v="20085"/>
    <x v="2"/>
    <s v="Niña5"/>
    <n v="6.6525224461466168"/>
  </r>
  <r>
    <d v="2008-05-12T00:00:00"/>
    <n v="2008"/>
    <x v="4"/>
    <s v="20085"/>
    <x v="2"/>
    <s v="Niña5"/>
    <n v="12.756383247250215"/>
  </r>
  <r>
    <d v="2008-05-13T00:00:00"/>
    <n v="2008"/>
    <x v="4"/>
    <s v="20085"/>
    <x v="2"/>
    <s v="Niña5"/>
    <n v="10.863500571851796"/>
  </r>
  <r>
    <d v="2008-05-14T00:00:00"/>
    <n v="2008"/>
    <x v="4"/>
    <s v="20085"/>
    <x v="2"/>
    <s v="Niña5"/>
    <n v="7.6812630306022793"/>
  </r>
  <r>
    <d v="2008-05-15T00:00:00"/>
    <n v="2008"/>
    <x v="4"/>
    <s v="20085"/>
    <x v="2"/>
    <s v="Niña5"/>
    <n v="15.314518167263294"/>
  </r>
  <r>
    <d v="2008-05-16T00:00:00"/>
    <n v="2008"/>
    <x v="4"/>
    <s v="20085"/>
    <x v="2"/>
    <s v="Niña5"/>
    <n v="18.97683464792545"/>
  </r>
  <r>
    <d v="2008-05-17T00:00:00"/>
    <n v="2008"/>
    <x v="4"/>
    <s v="20085"/>
    <x v="2"/>
    <s v="Niña5"/>
    <n v="15.396817414019747"/>
  </r>
  <r>
    <d v="2008-05-18T00:00:00"/>
    <n v="2008"/>
    <x v="4"/>
    <s v="20085"/>
    <x v="2"/>
    <s v="Niña5"/>
    <n v="10.307980656245737"/>
  </r>
  <r>
    <d v="2008-05-19T00:00:00"/>
    <n v="2008"/>
    <x v="4"/>
    <s v="20085"/>
    <x v="2"/>
    <s v="Niña5"/>
    <n v="14.292635853370671"/>
  </r>
  <r>
    <d v="2008-05-20T00:00:00"/>
    <n v="2008"/>
    <x v="4"/>
    <s v="20085"/>
    <x v="2"/>
    <s v="Niña5"/>
    <n v="21.397804156677779"/>
  </r>
  <r>
    <d v="2008-05-21T00:00:00"/>
    <n v="2008"/>
    <x v="4"/>
    <s v="20085"/>
    <x v="2"/>
    <s v="Niña5"/>
    <n v="23.729616148110612"/>
  </r>
  <r>
    <d v="2008-05-22T00:00:00"/>
    <n v="2008"/>
    <x v="4"/>
    <s v="20085"/>
    <x v="2"/>
    <s v="Niña5"/>
    <n v="24.62119132130552"/>
  </r>
  <r>
    <d v="2008-05-23T00:00:00"/>
    <n v="2008"/>
    <x v="4"/>
    <s v="20085"/>
    <x v="2"/>
    <s v="Niña5"/>
    <n v="19.395189152270756"/>
  </r>
  <r>
    <d v="2008-05-24T00:00:00"/>
    <n v="2008"/>
    <x v="4"/>
    <s v="20085"/>
    <x v="2"/>
    <s v="Niña5"/>
    <n v="14.10746254816865"/>
  </r>
  <r>
    <d v="2008-05-25T00:00:00"/>
    <n v="2008"/>
    <x v="4"/>
    <s v="20085"/>
    <x v="2"/>
    <s v="Niña5"/>
    <n v="21.404662427240819"/>
  </r>
  <r>
    <d v="2008-05-26T00:00:00"/>
    <n v="2008"/>
    <x v="4"/>
    <s v="20085"/>
    <x v="2"/>
    <s v="Niña5"/>
    <n v="13.908572701840557"/>
  </r>
  <r>
    <d v="2008-05-27T00:00:00"/>
    <n v="2008"/>
    <x v="4"/>
    <s v="20085"/>
    <x v="2"/>
    <s v="Niña5"/>
    <n v="17.728629405452583"/>
  </r>
  <r>
    <d v="2008-05-28T00:00:00"/>
    <n v="2008"/>
    <x v="4"/>
    <s v="20085"/>
    <x v="2"/>
    <s v="Niña5"/>
    <n v="24.799506355944505"/>
  </r>
  <r>
    <d v="2008-05-29T00:00:00"/>
    <n v="2008"/>
    <x v="4"/>
    <s v="20085"/>
    <x v="2"/>
    <s v="Niña5"/>
    <n v="28.262932990278568"/>
  </r>
  <r>
    <d v="2008-05-30T00:00:00"/>
    <n v="2008"/>
    <x v="4"/>
    <s v="20085"/>
    <x v="2"/>
    <s v="Niña5"/>
    <n v="17.646330158696131"/>
  </r>
  <r>
    <d v="2008-05-31T00:00:00"/>
    <n v="2008"/>
    <x v="4"/>
    <s v="20085"/>
    <x v="2"/>
    <s v="Niña5"/>
    <n v="14.560108405329142"/>
  </r>
  <r>
    <d v="2008-06-01T00:00:00"/>
    <n v="2008"/>
    <x v="5"/>
    <s v="20086"/>
    <x v="2"/>
    <s v="Niña6"/>
    <n v="12.455167566903748"/>
  </r>
  <r>
    <d v="2008-06-02T00:00:00"/>
    <n v="2008"/>
    <x v="5"/>
    <s v="20086"/>
    <x v="2"/>
    <s v="Niña6"/>
    <n v="20.848550394483496"/>
  </r>
  <r>
    <d v="2008-06-03T00:00:00"/>
    <n v="2008"/>
    <x v="5"/>
    <s v="20086"/>
    <x v="2"/>
    <s v="Niña6"/>
    <n v="30.138880300944493"/>
  </r>
  <r>
    <d v="2008-06-04T00:00:00"/>
    <n v="2008"/>
    <x v="5"/>
    <s v="20086"/>
    <x v="2"/>
    <s v="Niña6"/>
    <n v="13.242730855677522"/>
  </r>
  <r>
    <d v="2008-06-05T00:00:00"/>
    <n v="2008"/>
    <x v="5"/>
    <s v="20086"/>
    <x v="2"/>
    <s v="Niña6"/>
    <n v="18.967149204635042"/>
  </r>
  <r>
    <d v="2008-06-06T00:00:00"/>
    <n v="2008"/>
    <x v="5"/>
    <s v="20086"/>
    <x v="2"/>
    <s v="Niña6"/>
    <n v="15.561667205955855"/>
  </r>
  <r>
    <d v="2008-06-07T00:00:00"/>
    <n v="2008"/>
    <x v="5"/>
    <s v="20086"/>
    <x v="2"/>
    <s v="Niña6"/>
    <n v="16.115878409167028"/>
  </r>
  <r>
    <d v="2008-06-08T00:00:00"/>
    <n v="2008"/>
    <x v="5"/>
    <s v="20086"/>
    <x v="2"/>
    <s v="Niña6"/>
    <n v="27.455331316974597"/>
  </r>
  <r>
    <d v="2008-06-09T00:00:00"/>
    <n v="2008"/>
    <x v="5"/>
    <s v="20086"/>
    <x v="2"/>
    <s v="Niña6"/>
    <n v="22.190324886468446"/>
  </r>
  <r>
    <d v="2008-06-10T00:00:00"/>
    <n v="2008"/>
    <x v="5"/>
    <s v="20086"/>
    <x v="2"/>
    <s v="Niña6"/>
    <n v="27.586591865103561"/>
  </r>
  <r>
    <d v="2008-06-11T00:00:00"/>
    <n v="2008"/>
    <x v="5"/>
    <s v="20086"/>
    <x v="2"/>
    <s v="Niña6"/>
    <n v="14.868903201941887"/>
  </r>
  <r>
    <d v="2008-06-12T00:00:00"/>
    <n v="2008"/>
    <x v="5"/>
    <s v="20086"/>
    <x v="2"/>
    <s v="Niña6"/>
    <n v="18.354599980033218"/>
  </r>
  <r>
    <d v="2008-06-13T00:00:00"/>
    <n v="2008"/>
    <x v="5"/>
    <s v="20086"/>
    <x v="2"/>
    <s v="Niña6"/>
    <n v="27.856405214035316"/>
  </r>
  <r>
    <d v="2008-06-14T00:00:00"/>
    <n v="2008"/>
    <x v="5"/>
    <s v="20086"/>
    <x v="2"/>
    <s v="Niña6"/>
    <n v="24.92491963915516"/>
  </r>
  <r>
    <d v="2008-06-15T00:00:00"/>
    <n v="2008"/>
    <x v="5"/>
    <s v="20086"/>
    <x v="2"/>
    <s v="Niña6"/>
    <n v="13.629220247390577"/>
  </r>
  <r>
    <d v="2008-06-16T00:00:00"/>
    <n v="2008"/>
    <x v="5"/>
    <s v="20086"/>
    <x v="2"/>
    <s v="Niña6"/>
    <n v="21.410053850368506"/>
  </r>
  <r>
    <d v="2008-06-17T00:00:00"/>
    <n v="2008"/>
    <x v="5"/>
    <s v="20086"/>
    <x v="2"/>
    <s v="Niña6"/>
    <n v="13.388575909154145"/>
  </r>
  <r>
    <d v="2008-06-18T00:00:00"/>
    <n v="2008"/>
    <x v="5"/>
    <s v="20086"/>
    <x v="2"/>
    <s v="Niña6"/>
    <n v="15.53249819526053"/>
  </r>
  <r>
    <d v="2008-06-19T00:00:00"/>
    <n v="2008"/>
    <x v="5"/>
    <s v="20086"/>
    <x v="2"/>
    <s v="Niña6"/>
    <n v="11.769695815563612"/>
  </r>
  <r>
    <d v="2008-06-20T00:00:00"/>
    <n v="2008"/>
    <x v="5"/>
    <s v="20086"/>
    <x v="2"/>
    <s v="Niña6"/>
    <n v="22.897673395830076"/>
  </r>
  <r>
    <d v="2008-06-21T00:00:00"/>
    <n v="2008"/>
    <x v="5"/>
    <s v="20086"/>
    <x v="2"/>
    <s v="Niña6"/>
    <n v="19.455730133781735"/>
  </r>
  <r>
    <d v="2008-06-22T00:00:00"/>
    <n v="2008"/>
    <x v="5"/>
    <s v="20086"/>
    <x v="2"/>
    <s v="Niña6"/>
    <n v="14.883487707289548"/>
  </r>
  <r>
    <d v="2008-06-23T00:00:00"/>
    <n v="2008"/>
    <x v="5"/>
    <s v="20086"/>
    <x v="2"/>
    <s v="Niña6"/>
    <n v="24.82282810172152"/>
  </r>
  <r>
    <d v="2008-06-24T00:00:00"/>
    <n v="2008"/>
    <x v="5"/>
    <s v="20086"/>
    <x v="2"/>
    <s v="Niña6"/>
    <n v="21.986141811601172"/>
  </r>
  <r>
    <d v="2008-06-25T00:00:00"/>
    <n v="2008"/>
    <x v="5"/>
    <s v="20086"/>
    <x v="2"/>
    <s v="Niña6"/>
    <n v="16.115878409167028"/>
  </r>
  <r>
    <d v="2008-06-26T00:00:00"/>
    <n v="2008"/>
    <x v="5"/>
    <s v="20086"/>
    <x v="2"/>
    <s v="Niña6"/>
    <n v="17.1367937835034"/>
  </r>
  <r>
    <d v="2008-06-27T00:00:00"/>
    <n v="2008"/>
    <x v="5"/>
    <s v="20086"/>
    <x v="2"/>
    <s v="Niña6"/>
    <n v="14.599089853010129"/>
  </r>
  <r>
    <d v="2008-06-28T00:00:00"/>
    <n v="2008"/>
    <x v="5"/>
    <s v="20086"/>
    <x v="2"/>
    <s v="Niña6"/>
    <n v="10.86545648400854"/>
  </r>
  <r>
    <d v="2008-06-29T00:00:00"/>
    <n v="2008"/>
    <x v="5"/>
    <s v="20086"/>
    <x v="2"/>
    <s v="Niña6"/>
    <n v="9.9466326471058046"/>
  </r>
  <r>
    <d v="2008-06-30T00:00:00"/>
    <n v="2008"/>
    <x v="5"/>
    <s v="20086"/>
    <x v="2"/>
    <s v="Niña6"/>
    <n v="8.7215341979021552"/>
  </r>
  <r>
    <d v="2008-07-01T00:00:00"/>
    <n v="2008"/>
    <x v="6"/>
    <s v="20087"/>
    <x v="1"/>
    <s v="Neutro7"/>
    <n v="9.0656863712314806"/>
  </r>
  <r>
    <d v="2008-07-02T00:00:00"/>
    <n v="2008"/>
    <x v="6"/>
    <s v="20087"/>
    <x v="1"/>
    <s v="Neutro7"/>
    <n v="12.724388724784465"/>
  </r>
  <r>
    <d v="2008-07-03T00:00:00"/>
    <n v="2008"/>
    <x v="6"/>
    <s v="20087"/>
    <x v="1"/>
    <s v="Neutro7"/>
    <n v="20.979379969506134"/>
  </r>
  <r>
    <d v="2008-07-04T00:00:00"/>
    <n v="2008"/>
    <x v="6"/>
    <s v="20087"/>
    <x v="1"/>
    <s v="Neutro7"/>
    <n v="25.357133652659126"/>
  </r>
  <r>
    <d v="2008-07-05T00:00:00"/>
    <n v="2008"/>
    <x v="6"/>
    <s v="20087"/>
    <x v="1"/>
    <s v="Neutro7"/>
    <n v="14.775799870996254"/>
  </r>
  <r>
    <d v="2008-07-06T00:00:00"/>
    <n v="2008"/>
    <x v="6"/>
    <s v="20087"/>
    <x v="1"/>
    <s v="Neutro7"/>
    <n v="15.001384601851159"/>
  </r>
  <r>
    <d v="2008-07-07T00:00:00"/>
    <n v="2008"/>
    <x v="6"/>
    <s v="20087"/>
    <x v="1"/>
    <s v="Neutro7"/>
    <n v="16.947052905474713"/>
  </r>
  <r>
    <d v="2008-07-08T00:00:00"/>
    <n v="2008"/>
    <x v="6"/>
    <s v="20087"/>
    <x v="1"/>
    <s v="Neutro7"/>
    <n v="20.986429492345348"/>
  </r>
  <r>
    <d v="2008-07-09T00:00:00"/>
    <n v="2008"/>
    <x v="6"/>
    <s v="20087"/>
    <x v="1"/>
    <s v="Neutro7"/>
    <n v="23.453762486070868"/>
  </r>
  <r>
    <d v="2008-07-10T00:00:00"/>
    <n v="2008"/>
    <x v="6"/>
    <s v="20087"/>
    <x v="1"/>
    <s v="Neutro7"/>
    <n v="26.111432596455213"/>
  </r>
  <r>
    <d v="2008-07-11T00:00:00"/>
    <n v="2008"/>
    <x v="6"/>
    <s v="20087"/>
    <x v="1"/>
    <s v="Neutro7"/>
    <n v="14.684156074086451"/>
  </r>
  <r>
    <d v="2008-07-12T00:00:00"/>
    <n v="2008"/>
    <x v="6"/>
    <s v="20087"/>
    <x v="1"/>
    <s v="Neutro7"/>
    <n v="16.326694895623724"/>
  </r>
  <r>
    <d v="2008-07-13T00:00:00"/>
    <n v="2008"/>
    <x v="6"/>
    <s v="20087"/>
    <x v="1"/>
    <s v="Neutro7"/>
    <n v="12.583398268000149"/>
  </r>
  <r>
    <d v="2008-07-14T00:00:00"/>
    <n v="2008"/>
    <x v="6"/>
    <s v="20087"/>
    <x v="1"/>
    <s v="Neutro7"/>
    <n v="20.718547624455148"/>
  </r>
  <r>
    <d v="2008-07-15T00:00:00"/>
    <n v="2008"/>
    <x v="6"/>
    <s v="20087"/>
    <x v="1"/>
    <s v="Neutro7"/>
    <n v="26.499156352612079"/>
  </r>
  <r>
    <d v="2008-07-16T00:00:00"/>
    <n v="2008"/>
    <x v="6"/>
    <s v="20087"/>
    <x v="1"/>
    <s v="Neutro7"/>
    <n v="27.902011397616018"/>
  </r>
  <r>
    <d v="2008-07-17T00:00:00"/>
    <n v="2008"/>
    <x v="6"/>
    <s v="20087"/>
    <x v="1"/>
    <s v="Neutro7"/>
    <n v="22.396334060188501"/>
  </r>
  <r>
    <d v="2008-07-18T00:00:00"/>
    <n v="2008"/>
    <x v="6"/>
    <s v="20087"/>
    <x v="1"/>
    <s v="Neutro7"/>
    <n v="17.348875707310011"/>
  </r>
  <r>
    <d v="2008-07-19T00:00:00"/>
    <n v="2008"/>
    <x v="6"/>
    <s v="20087"/>
    <x v="1"/>
    <s v="Neutro7"/>
    <n v="14.190689475341346"/>
  </r>
  <r>
    <d v="2008-07-20T00:00:00"/>
    <n v="2008"/>
    <x v="6"/>
    <s v="20087"/>
    <x v="1"/>
    <s v="Neutro7"/>
    <n v="11.370880339655038"/>
  </r>
  <r>
    <d v="2008-07-21T00:00:00"/>
    <n v="2008"/>
    <x v="6"/>
    <s v="20087"/>
    <x v="1"/>
    <s v="Neutro7"/>
    <n v="10.327550959451104"/>
  </r>
  <r>
    <d v="2008-07-22T00:00:00"/>
    <n v="2008"/>
    <x v="6"/>
    <s v="20087"/>
    <x v="1"/>
    <s v="Neutro7"/>
    <n v="9.2066768280157962"/>
  </r>
  <r>
    <d v="2008-07-23T00:00:00"/>
    <n v="2008"/>
    <x v="6"/>
    <s v="20087"/>
    <x v="1"/>
    <s v="Neutro7"/>
    <n v="11.61761363902759"/>
  </r>
  <r>
    <d v="2008-07-24T00:00:00"/>
    <n v="2008"/>
    <x v="6"/>
    <s v="20087"/>
    <x v="1"/>
    <s v="Neutro7"/>
    <n v="7.3315037527844007"/>
  </r>
  <r>
    <d v="2008-07-25T00:00:00"/>
    <n v="2008"/>
    <x v="6"/>
    <s v="20087"/>
    <x v="1"/>
    <s v="Neutro7"/>
    <n v="8.8753492545726544"/>
  </r>
  <r>
    <d v="2008-07-26T00:00:00"/>
    <n v="2008"/>
    <x v="6"/>
    <s v="20087"/>
    <x v="1"/>
    <s v="Neutro7"/>
    <n v="2.6118482119294426"/>
  </r>
  <r>
    <d v="2008-07-27T00:00:00"/>
    <n v="2008"/>
    <x v="6"/>
    <s v="20087"/>
    <x v="1"/>
    <s v="Neutro7"/>
    <n v="17.976283240000214"/>
  </r>
  <r>
    <d v="2008-07-28T00:00:00"/>
    <n v="2008"/>
    <x v="6"/>
    <s v="20087"/>
    <x v="1"/>
    <s v="Neutro7"/>
    <n v="8.0364560367059781"/>
  </r>
  <r>
    <d v="2008-07-29T00:00:00"/>
    <n v="2008"/>
    <x v="6"/>
    <s v="20087"/>
    <x v="1"/>
    <s v="Neutro7"/>
    <n v="21.078073289255151"/>
  </r>
  <r>
    <d v="2008-07-30T00:00:00"/>
    <n v="2008"/>
    <x v="6"/>
    <s v="20087"/>
    <x v="1"/>
    <s v="Neutro7"/>
    <n v="19.654069675733567"/>
  </r>
  <r>
    <d v="2008-07-31T00:00:00"/>
    <n v="2008"/>
    <x v="6"/>
    <s v="20087"/>
    <x v="1"/>
    <s v="Neutro7"/>
    <n v="11.279236542745233"/>
  </r>
  <r>
    <d v="2008-08-01T00:00:00"/>
    <n v="2008"/>
    <x v="7"/>
    <s v="20088"/>
    <x v="1"/>
    <s v="Neutro8"/>
    <n v="8.6053709830392044"/>
  </r>
  <r>
    <d v="2008-08-02T00:00:00"/>
    <n v="2008"/>
    <x v="7"/>
    <s v="20088"/>
    <x v="1"/>
    <s v="Neutro8"/>
    <n v="19.77056751166602"/>
  </r>
  <r>
    <d v="2008-08-03T00:00:00"/>
    <n v="2008"/>
    <x v="7"/>
    <s v="20088"/>
    <x v="1"/>
    <s v="Neutro8"/>
    <n v="14.501139393887268"/>
  </r>
  <r>
    <d v="2008-08-04T00:00:00"/>
    <n v="2008"/>
    <x v="7"/>
    <s v="20088"/>
    <x v="1"/>
    <s v="Neutro8"/>
    <n v="20.362867571416349"/>
  </r>
  <r>
    <d v="2008-08-05T00:00:00"/>
    <n v="2008"/>
    <x v="7"/>
    <s v="20088"/>
    <x v="1"/>
    <s v="Neutro8"/>
    <n v="14.909622193715078"/>
  </r>
  <r>
    <d v="2008-08-06T00:00:00"/>
    <n v="2008"/>
    <x v="7"/>
    <s v="20088"/>
    <x v="1"/>
    <s v="Neutro8"/>
    <n v="18.313645525613499"/>
  </r>
  <r>
    <d v="2008-08-07T00:00:00"/>
    <n v="2008"/>
    <x v="7"/>
    <s v="20088"/>
    <x v="1"/>
    <s v="Neutro8"/>
    <n v="10.525240142229913"/>
  </r>
  <r>
    <d v="2008-08-08T00:00:00"/>
    <n v="2008"/>
    <x v="7"/>
    <s v="20088"/>
    <x v="1"/>
    <s v="Neutro8"/>
    <n v="8.326241069823535"/>
  </r>
  <r>
    <d v="2008-08-09T00:00:00"/>
    <n v="2008"/>
    <x v="7"/>
    <s v="20088"/>
    <x v="1"/>
    <s v="Neutro8"/>
    <n v="7.4548110968575392"/>
  </r>
  <r>
    <d v="2008-08-10T00:00:00"/>
    <n v="2008"/>
    <x v="7"/>
    <s v="20088"/>
    <x v="1"/>
    <s v="Neutro8"/>
    <n v="11.035843642014676"/>
  </r>
  <r>
    <d v="2008-08-11T00:00:00"/>
    <n v="2008"/>
    <x v="7"/>
    <s v="20088"/>
    <x v="1"/>
    <s v="Neutro8"/>
    <n v="20.53306873801127"/>
  </r>
  <r>
    <d v="2008-08-12T00:00:00"/>
    <n v="2008"/>
    <x v="7"/>
    <s v="20088"/>
    <x v="1"/>
    <s v="Neutro8"/>
    <n v="9.08874229616878"/>
  </r>
  <r>
    <d v="2008-08-13T00:00:00"/>
    <n v="2008"/>
    <x v="7"/>
    <s v="20088"/>
    <x v="1"/>
    <s v="Neutro8"/>
    <n v="10.845218335428365"/>
  </r>
  <r>
    <d v="2008-08-14T00:00:00"/>
    <n v="2008"/>
    <x v="7"/>
    <s v="20088"/>
    <x v="1"/>
    <s v="Neutro8"/>
    <n v="18.926369725355212"/>
  </r>
  <r>
    <d v="2008-08-15T00:00:00"/>
    <n v="2008"/>
    <x v="7"/>
    <s v="20088"/>
    <x v="1"/>
    <s v="Neutro8"/>
    <n v="17.591992579251031"/>
  </r>
  <r>
    <d v="2008-08-16T00:00:00"/>
    <n v="2008"/>
    <x v="7"/>
    <s v="20088"/>
    <x v="1"/>
    <s v="Neutro8"/>
    <n v="25.257853122686274"/>
  </r>
  <r>
    <d v="2008-08-17T00:00:00"/>
    <n v="2008"/>
    <x v="7"/>
    <s v="20088"/>
    <x v="1"/>
    <s v="Neutro8"/>
    <n v="19.525477831769336"/>
  </r>
  <r>
    <d v="2008-08-18T00:00:00"/>
    <n v="2008"/>
    <x v="7"/>
    <s v="20088"/>
    <x v="1"/>
    <s v="Neutro8"/>
    <n v="20.396907804735331"/>
  </r>
  <r>
    <d v="2008-08-19T00:00:00"/>
    <n v="2008"/>
    <x v="7"/>
    <s v="20088"/>
    <x v="1"/>
    <s v="Neutro8"/>
    <n v="23.930284023245889"/>
  </r>
  <r>
    <d v="2008-08-20T00:00:00"/>
    <n v="2008"/>
    <x v="7"/>
    <s v="20088"/>
    <x v="1"/>
    <s v="Neutro8"/>
    <n v="12.989753034524369"/>
  </r>
  <r>
    <d v="2008-08-21T00:00:00"/>
    <n v="2008"/>
    <x v="7"/>
    <s v="20088"/>
    <x v="1"/>
    <s v="Neutro8"/>
    <n v="18.463422552217029"/>
  </r>
  <r>
    <d v="2008-08-22T00:00:00"/>
    <n v="2008"/>
    <x v="7"/>
    <s v="20088"/>
    <x v="1"/>
    <s v="Neutro8"/>
    <s v=" "/>
  </r>
  <r>
    <d v="2008-08-23T00:00:00"/>
    <n v="2008"/>
    <x v="7"/>
    <s v="20088"/>
    <x v="1"/>
    <s v="Neutro8"/>
    <n v="30.466008820490856"/>
  </r>
  <r>
    <d v="2008-08-24T00:00:00"/>
    <n v="2008"/>
    <x v="7"/>
    <s v="20088"/>
    <x v="1"/>
    <s v="Neutro8"/>
    <n v="26.721583155402595"/>
  </r>
  <r>
    <d v="2008-08-25T00:00:00"/>
    <n v="2008"/>
    <x v="7"/>
    <s v="20088"/>
    <x v="1"/>
    <s v="Neutro8"/>
    <n v="17.38094313267333"/>
  </r>
  <r>
    <d v="2008-08-26T00:00:00"/>
    <n v="2008"/>
    <x v="7"/>
    <s v="20088"/>
    <x v="1"/>
    <s v="Neutro8"/>
    <n v="24.611088689625575"/>
  </r>
  <r>
    <d v="2008-08-27T00:00:00"/>
    <n v="2008"/>
    <x v="7"/>
    <s v="20088"/>
    <x v="1"/>
    <s v="Neutro8"/>
    <n v="16.86353158622477"/>
  </r>
  <r>
    <d v="2008-08-28T00:00:00"/>
    <n v="2008"/>
    <x v="7"/>
    <s v="20088"/>
    <x v="1"/>
    <s v="Neutro8"/>
    <n v="21.506619410934213"/>
  </r>
  <r>
    <d v="2008-08-29T00:00:00"/>
    <n v="2008"/>
    <x v="7"/>
    <s v="20088"/>
    <x v="1"/>
    <s v="Neutro8"/>
    <n v="23.011197723633316"/>
  </r>
  <r>
    <d v="2008-08-30T00:00:00"/>
    <n v="2008"/>
    <x v="7"/>
    <s v="20088"/>
    <x v="1"/>
    <s v="Neutro8"/>
    <s v=" "/>
  </r>
  <r>
    <d v="2008-08-31T00:00:00"/>
    <n v="2008"/>
    <x v="7"/>
    <s v="20088"/>
    <x v="1"/>
    <s v="Neutro8"/>
    <n v="22.262312590615664"/>
  </r>
  <r>
    <d v="2008-09-01T00:00:00"/>
    <n v="2008"/>
    <x v="8"/>
    <s v="20089"/>
    <x v="1"/>
    <s v="Neutro9"/>
    <n v="17.933373367368198"/>
  </r>
  <r>
    <d v="2008-09-02T00:00:00"/>
    <n v="2008"/>
    <x v="8"/>
    <s v="20089"/>
    <x v="1"/>
    <s v="Neutro9"/>
    <n v="23.696724497635568"/>
  </r>
  <r>
    <d v="2008-09-03T00:00:00"/>
    <n v="2008"/>
    <x v="8"/>
    <s v="20089"/>
    <x v="1"/>
    <s v="Neutro9"/>
    <n v="19.777115155877205"/>
  </r>
  <r>
    <d v="2008-09-04T00:00:00"/>
    <n v="2008"/>
    <x v="8"/>
    <s v="20089"/>
    <x v="1"/>
    <s v="Neutro9"/>
    <n v="18.059384496798671"/>
  </r>
  <r>
    <d v="2008-09-05T00:00:00"/>
    <n v="2008"/>
    <x v="8"/>
    <s v="20089"/>
    <x v="1"/>
    <s v="Neutro9"/>
    <n v="15.59221922584417"/>
  </r>
  <r>
    <d v="2008-09-06T00:00:00"/>
    <n v="2008"/>
    <x v="8"/>
    <s v="20089"/>
    <x v="1"/>
    <s v="Neutro9"/>
    <n v="11.460380613466068"/>
  </r>
  <r>
    <d v="2008-09-07T00:00:00"/>
    <n v="2008"/>
    <x v="8"/>
    <s v="20089"/>
    <x v="1"/>
    <s v="Neutro9"/>
    <n v="19.863333297066479"/>
  </r>
  <r>
    <d v="2008-09-08T00:00:00"/>
    <n v="2008"/>
    <x v="8"/>
    <s v="20089"/>
    <x v="1"/>
    <s v="Neutro9"/>
    <n v="12.574584284219712"/>
  </r>
  <r>
    <d v="2008-09-09T00:00:00"/>
    <n v="2008"/>
    <x v="8"/>
    <s v="20089"/>
    <x v="1"/>
    <s v="Neutro9"/>
    <n v="9.7161212955600629"/>
  </r>
  <r>
    <d v="2008-09-10T00:00:00"/>
    <n v="2008"/>
    <x v="8"/>
    <s v="20089"/>
    <x v="1"/>
    <s v="Neutro9"/>
    <n v="8.8075147307192942"/>
  </r>
  <r>
    <d v="2008-09-11T00:00:00"/>
    <n v="2008"/>
    <x v="8"/>
    <s v="20089"/>
    <x v="1"/>
    <s v="Neutro9"/>
    <n v="7.9652298129471912"/>
  </r>
  <r>
    <d v="2008-09-12T00:00:00"/>
    <n v="2008"/>
    <x v="8"/>
    <s v="20089"/>
    <x v="1"/>
    <s v="Neutro9"/>
    <n v="7.5938285893626434"/>
  </r>
  <r>
    <d v="2008-09-13T00:00:00"/>
    <n v="2008"/>
    <x v="8"/>
    <s v="20089"/>
    <x v="1"/>
    <s v="Neutro9"/>
    <n v="6.9306121186759491"/>
  </r>
  <r>
    <d v="2008-09-14T00:00:00"/>
    <n v="2008"/>
    <x v="8"/>
    <s v="20089"/>
    <x v="1"/>
    <s v="Neutro9"/>
    <n v="5.9092587538184409"/>
  </r>
  <r>
    <d v="2008-09-15T00:00:00"/>
    <n v="2008"/>
    <x v="8"/>
    <s v="20089"/>
    <x v="1"/>
    <s v="Neutro9"/>
    <n v="22.19785527388364"/>
  </r>
  <r>
    <d v="2008-09-16T00:00:00"/>
    <n v="2008"/>
    <x v="8"/>
    <s v="20089"/>
    <x v="1"/>
    <s v="Neutro9"/>
    <n v="7.4943461187596387"/>
  </r>
  <r>
    <d v="2008-09-17T00:00:00"/>
    <n v="2008"/>
    <x v="8"/>
    <s v="20089"/>
    <x v="1"/>
    <s v="Neutro9"/>
    <n v="6.6321647068669369"/>
  </r>
  <r>
    <d v="2008-09-18T00:00:00"/>
    <n v="2008"/>
    <x v="8"/>
    <s v="20089"/>
    <x v="1"/>
    <s v="Neutro9"/>
    <n v="6.0352698832489127"/>
  </r>
  <r>
    <d v="2008-09-19T00:00:00"/>
    <n v="2008"/>
    <x v="8"/>
    <s v="20089"/>
    <x v="1"/>
    <s v="Neutro9"/>
    <n v="11.274680001673794"/>
  </r>
  <r>
    <d v="2008-09-20T00:00:00"/>
    <n v="2008"/>
    <x v="8"/>
    <s v="20089"/>
    <x v="1"/>
    <s v="Neutro9"/>
    <n v="6.698486353935607"/>
  </r>
  <r>
    <d v="2008-09-21T00:00:00"/>
    <n v="2008"/>
    <x v="8"/>
    <s v="20089"/>
    <x v="1"/>
    <s v="Neutro9"/>
    <n v="11.626184731137743"/>
  </r>
  <r>
    <d v="2008-09-22T00:00:00"/>
    <n v="2008"/>
    <x v="8"/>
    <s v="20089"/>
    <x v="1"/>
    <s v="Neutro9"/>
    <n v="12.428676660668641"/>
  </r>
  <r>
    <d v="2008-09-23T00:00:00"/>
    <n v="2008"/>
    <x v="8"/>
    <s v="20089"/>
    <x v="1"/>
    <s v="Neutro9"/>
    <n v="7.9320689894128567"/>
  </r>
  <r>
    <d v="2008-09-24T00:00:00"/>
    <n v="2008"/>
    <x v="8"/>
    <s v="20089"/>
    <x v="1"/>
    <s v="Neutro9"/>
    <n v="12.833238707787524"/>
  </r>
  <r>
    <d v="2008-09-25T00:00:00"/>
    <n v="2008"/>
    <x v="8"/>
    <s v="20089"/>
    <x v="1"/>
    <s v="Neutro9"/>
    <n v="14.01376402560984"/>
  </r>
  <r>
    <d v="2008-09-26T00:00:00"/>
    <n v="2008"/>
    <x v="8"/>
    <s v="20089"/>
    <x v="1"/>
    <s v="Neutro9"/>
    <n v="14.020396190316706"/>
  </r>
  <r>
    <d v="2008-09-27T00:00:00"/>
    <n v="2008"/>
    <x v="8"/>
    <s v="20089"/>
    <x v="1"/>
    <s v="Neutro9"/>
    <n v="12.813342213666923"/>
  </r>
  <r>
    <d v="2008-09-28T00:00:00"/>
    <n v="2008"/>
    <x v="8"/>
    <s v="20089"/>
    <x v="1"/>
    <s v="Neutro9"/>
    <n v="19.505196402895663"/>
  </r>
  <r>
    <d v="2008-09-29T00:00:00"/>
    <n v="2008"/>
    <x v="8"/>
    <s v="20089"/>
    <x v="1"/>
    <s v="Neutro9"/>
    <n v="17.9134768732476"/>
  </r>
  <r>
    <d v="2008-09-30T00:00:00"/>
    <n v="2008"/>
    <x v="8"/>
    <s v="20089"/>
    <x v="1"/>
    <s v="Neutro9"/>
    <n v="8.2902058835836723"/>
  </r>
  <r>
    <d v="2008-10-01T00:00:00"/>
    <n v="2008"/>
    <x v="9"/>
    <s v="200810"/>
    <x v="1"/>
    <s v="Neutro10"/>
    <s v=" "/>
  </r>
  <r>
    <d v="2008-10-02T00:00:00"/>
    <n v="2008"/>
    <x v="9"/>
    <s v="200810"/>
    <x v="1"/>
    <s v="Neutro10"/>
    <n v="9.9546839574139412"/>
  </r>
  <r>
    <d v="2008-10-03T00:00:00"/>
    <n v="2008"/>
    <x v="9"/>
    <s v="200810"/>
    <x v="1"/>
    <s v="Neutro10"/>
    <n v="14.075433634468084"/>
  </r>
  <r>
    <d v="2008-10-04T00:00:00"/>
    <n v="2008"/>
    <x v="9"/>
    <s v="200810"/>
    <x v="1"/>
    <s v="Neutro10"/>
    <n v="14.001442272863519"/>
  </r>
  <r>
    <d v="2008-10-05T00:00:00"/>
    <n v="2008"/>
    <x v="9"/>
    <s v="200810"/>
    <x v="1"/>
    <s v="Neutro10"/>
    <n v="12.851730346392614"/>
  </r>
  <r>
    <d v="2008-10-06T00:00:00"/>
    <n v="2008"/>
    <x v="9"/>
    <s v="200810"/>
    <x v="1"/>
    <s v="Neutro10"/>
    <n v="12.248416167155403"/>
  </r>
  <r>
    <d v="2008-10-07T00:00:00"/>
    <n v="2008"/>
    <x v="9"/>
    <s v="200810"/>
    <x v="1"/>
    <s v="Neutro10"/>
    <n v="14.758430818510206"/>
  </r>
  <r>
    <d v="2008-10-08T00:00:00"/>
    <n v="2008"/>
    <x v="9"/>
    <s v="200810"/>
    <x v="1"/>
    <s v="Neutro10"/>
    <n v="10.415707056642374"/>
  </r>
  <r>
    <d v="2008-10-09T00:00:00"/>
    <n v="2008"/>
    <x v="9"/>
    <s v="200810"/>
    <x v="1"/>
    <s v="Neutro10"/>
    <n v="14.05266706166668"/>
  </r>
  <r>
    <d v="2008-10-10T00:00:00"/>
    <n v="2008"/>
    <x v="9"/>
    <s v="200810"/>
    <x v="1"/>
    <s v="Neutro10"/>
    <s v=" "/>
  </r>
  <r>
    <d v="2008-10-11T00:00:00"/>
    <n v="2008"/>
    <x v="9"/>
    <s v="200810"/>
    <x v="1"/>
    <s v="Neutro10"/>
    <n v="10.916571658273265"/>
  </r>
  <r>
    <d v="2008-10-12T00:00:00"/>
    <n v="2008"/>
    <x v="9"/>
    <s v="200810"/>
    <x v="1"/>
    <s v="Neutro10"/>
    <n v="14.160808282473349"/>
  </r>
  <r>
    <d v="2008-10-13T00:00:00"/>
    <n v="2008"/>
    <x v="9"/>
    <s v="200810"/>
    <x v="1"/>
    <s v="Neutro10"/>
    <n v="10.2847992630343"/>
  </r>
  <r>
    <d v="2008-10-14T00:00:00"/>
    <n v="2008"/>
    <x v="9"/>
    <s v="200810"/>
    <x v="1"/>
    <s v="Neutro10"/>
    <n v="14.10958349367019"/>
  </r>
  <r>
    <d v="2008-10-15T00:00:00"/>
    <n v="2008"/>
    <x v="9"/>
    <s v="200810"/>
    <x v="1"/>
    <s v="Neutro10"/>
    <n v="10.205116258229387"/>
  </r>
  <r>
    <d v="2008-10-16T00:00:00"/>
    <n v="2008"/>
    <x v="9"/>
    <s v="200810"/>
    <x v="1"/>
    <s v="Neutro10"/>
    <n v="11.519885837510474"/>
  </r>
  <r>
    <d v="2008-10-17T00:00:00"/>
    <n v="2008"/>
    <x v="9"/>
    <s v="200810"/>
    <x v="1"/>
    <s v="Neutro10"/>
    <n v="10.973488090276776"/>
  </r>
  <r>
    <d v="2008-10-18T00:00:00"/>
    <n v="2008"/>
    <x v="9"/>
    <s v="200810"/>
    <x v="1"/>
    <s v="Neutro10"/>
    <n v="13.244453727216833"/>
  </r>
  <r>
    <d v="2008-10-19T00:00:00"/>
    <n v="2008"/>
    <x v="9"/>
    <s v="200810"/>
    <x v="1"/>
    <s v="Neutro10"/>
    <n v="20.376082657256667"/>
  </r>
  <r>
    <d v="2008-10-20T00:00:00"/>
    <n v="2008"/>
    <x v="9"/>
    <s v="200810"/>
    <x v="1"/>
    <s v="Neutro10"/>
    <n v="15.082854480930214"/>
  </r>
  <r>
    <d v="2008-10-21T00:00:00"/>
    <n v="2008"/>
    <x v="9"/>
    <s v="200810"/>
    <x v="1"/>
    <s v="Neutro10"/>
    <n v="14.50230687449441"/>
  </r>
  <r>
    <d v="2008-10-22T00:00:00"/>
    <n v="2008"/>
    <x v="9"/>
    <s v="200810"/>
    <x v="1"/>
    <s v="Neutro10"/>
    <n v="17.860376362701516"/>
  </r>
  <r>
    <d v="2008-10-23T00:00:00"/>
    <n v="2008"/>
    <x v="9"/>
    <s v="200810"/>
    <x v="1"/>
    <s v="Neutro10"/>
    <n v="12.61837297517822"/>
  </r>
  <r>
    <d v="2008-10-24T00:00:00"/>
    <n v="2008"/>
    <x v="9"/>
    <s v="200810"/>
    <x v="1"/>
    <s v="Neutro10"/>
    <n v="22.112033833363729"/>
  </r>
  <r>
    <d v="2008-10-25T00:00:00"/>
    <n v="2008"/>
    <x v="9"/>
    <s v="200810"/>
    <x v="1"/>
    <s v="Neutro10"/>
    <n v="20.922480404490368"/>
  </r>
  <r>
    <d v="2008-10-26T00:00:00"/>
    <n v="2008"/>
    <x v="9"/>
    <s v="200810"/>
    <x v="1"/>
    <s v="Neutro10"/>
    <n v="11.411744616703803"/>
  </r>
  <r>
    <d v="2008-10-27T00:00:00"/>
    <n v="2008"/>
    <x v="9"/>
    <s v="200810"/>
    <x v="1"/>
    <s v="Neutro10"/>
    <n v="17.609944061886068"/>
  </r>
  <r>
    <d v="2008-10-28T00:00:00"/>
    <n v="2008"/>
    <x v="9"/>
    <s v="200810"/>
    <x v="1"/>
    <s v="Neutro10"/>
    <n v="20.563906882868253"/>
  </r>
  <r>
    <d v="2008-10-29T00:00:00"/>
    <n v="2008"/>
    <x v="9"/>
    <s v="200810"/>
    <x v="1"/>
    <s v="Neutro10"/>
    <n v="14.268949503280018"/>
  </r>
  <r>
    <d v="2008-10-30T00:00:00"/>
    <n v="2008"/>
    <x v="9"/>
    <s v="200810"/>
    <x v="1"/>
    <s v="Neutro10"/>
    <n v="14.075433634468084"/>
  </r>
  <r>
    <d v="2008-10-31T00:00:00"/>
    <n v="2008"/>
    <x v="9"/>
    <s v="200810"/>
    <x v="1"/>
    <s v="Neutro10"/>
    <n v="15.475577861754434"/>
  </r>
  <r>
    <d v="2008-11-01T00:00:00"/>
    <n v="2008"/>
    <x v="10"/>
    <s v="200811"/>
    <x v="2"/>
    <s v="Niña11"/>
    <n v="14.914704468116865"/>
  </r>
  <r>
    <d v="2008-11-02T00:00:00"/>
    <n v="2008"/>
    <x v="10"/>
    <s v="200811"/>
    <x v="2"/>
    <s v="Niña11"/>
    <n v="13.960530764545927"/>
  </r>
  <r>
    <d v="2008-11-03T00:00:00"/>
    <n v="2008"/>
    <x v="10"/>
    <s v="200811"/>
    <x v="2"/>
    <s v="Niña11"/>
    <n v="14.725910740672347"/>
  </r>
  <r>
    <d v="2008-11-04T00:00:00"/>
    <n v="2008"/>
    <x v="10"/>
    <s v="200811"/>
    <x v="2"/>
    <s v="Niña11"/>
    <n v="14.567732212272887"/>
  </r>
  <r>
    <d v="2008-11-05T00:00:00"/>
    <n v="2008"/>
    <x v="10"/>
    <s v="200811"/>
    <x v="2"/>
    <s v="Niña11"/>
    <n v="13.011459594149162"/>
  </r>
  <r>
    <d v="2008-11-06T00:00:00"/>
    <n v="2008"/>
    <x v="10"/>
    <s v="200811"/>
    <x v="2"/>
    <s v="Niña11"/>
    <s v=" "/>
  </r>
  <r>
    <d v="2008-11-07T00:00:00"/>
    <n v="2008"/>
    <x v="10"/>
    <s v="200811"/>
    <x v="2"/>
    <s v="Niña11"/>
    <n v="20.481568161143034"/>
  </r>
  <r>
    <d v="2008-11-08T00:00:00"/>
    <n v="2008"/>
    <x v="10"/>
    <s v="200811"/>
    <x v="2"/>
    <s v="Niña11"/>
    <n v="15.373932453792717"/>
  </r>
  <r>
    <d v="2008-11-09T00:00:00"/>
    <n v="2008"/>
    <x v="10"/>
    <s v="200811"/>
    <x v="2"/>
    <s v="Niña11"/>
    <n v="13.674788906792061"/>
  </r>
  <r>
    <d v="2008-11-10T00:00:00"/>
    <n v="2008"/>
    <x v="10"/>
    <s v="200811"/>
    <x v="2"/>
    <s v="Niña11"/>
    <n v="13.766634503927232"/>
  </r>
  <r>
    <d v="2008-11-11T00:00:00"/>
    <n v="2008"/>
    <x v="10"/>
    <s v="200811"/>
    <x v="2"/>
    <s v="Niña11"/>
    <n v="13.863582634236579"/>
  </r>
  <r>
    <d v="2008-11-12T00:00:00"/>
    <n v="2008"/>
    <x v="10"/>
    <s v="200811"/>
    <x v="2"/>
    <s v="Niña11"/>
    <n v="14.955524733510273"/>
  </r>
  <r>
    <d v="2008-11-13T00:00:00"/>
    <n v="2008"/>
    <x v="10"/>
    <s v="200811"/>
    <x v="2"/>
    <s v="Niña11"/>
    <n v="11.113317253355639"/>
  </r>
  <r>
    <d v="2008-11-14T00:00:00"/>
    <n v="2008"/>
    <x v="10"/>
    <s v="200811"/>
    <x v="2"/>
    <s v="Niña11"/>
    <n v="9.6488902323670853"/>
  </r>
  <r>
    <d v="2008-11-15T00:00:00"/>
    <n v="2008"/>
    <x v="10"/>
    <s v="200811"/>
    <x v="2"/>
    <s v="Niña11"/>
    <n v="16.965922804135673"/>
  </r>
  <r>
    <d v="2008-11-16T00:00:00"/>
    <n v="2008"/>
    <x v="10"/>
    <s v="200811"/>
    <x v="2"/>
    <s v="Niña11"/>
    <n v="15.154523527303143"/>
  </r>
  <r>
    <d v="2008-11-17T00:00:00"/>
    <n v="2008"/>
    <x v="10"/>
    <s v="200811"/>
    <x v="2"/>
    <s v="Niña11"/>
    <n v="13.057382392716748"/>
  </r>
  <r>
    <d v="2008-11-18T00:00:00"/>
    <n v="2008"/>
    <x v="10"/>
    <s v="200811"/>
    <x v="2"/>
    <s v="Niña11"/>
    <n v="14.756525939717402"/>
  </r>
  <r>
    <d v="2008-11-19T00:00:00"/>
    <n v="2008"/>
    <x v="10"/>
    <s v="200811"/>
    <x v="2"/>
    <s v="Niña11"/>
    <n v="18.037454770712664"/>
  </r>
  <r>
    <d v="2008-11-20T00:00:00"/>
    <n v="2008"/>
    <x v="10"/>
    <s v="200811"/>
    <x v="2"/>
    <s v="Niña11"/>
    <n v="16.399541621802122"/>
  </r>
  <r>
    <d v="2008-11-21T00:00:00"/>
    <n v="2008"/>
    <x v="10"/>
    <s v="200811"/>
    <x v="2"/>
    <s v="Niña11"/>
    <n v="19.624342587881443"/>
  </r>
  <r>
    <d v="2008-11-22T00:00:00"/>
    <n v="2008"/>
    <x v="10"/>
    <s v="200811"/>
    <x v="2"/>
    <s v="Niña11"/>
    <n v="13.822762368843168"/>
  </r>
  <r>
    <d v="2008-11-23T00:00:00"/>
    <n v="2008"/>
    <x v="10"/>
    <s v="200811"/>
    <x v="2"/>
    <s v="Niña11"/>
    <n v="17.149613998406014"/>
  </r>
  <r>
    <d v="2008-11-24T00:00:00"/>
    <n v="2008"/>
    <x v="10"/>
    <s v="200811"/>
    <x v="2"/>
    <s v="Niña11"/>
    <n v="16.81284680891039"/>
  </r>
  <r>
    <d v="2008-11-25T00:00:00"/>
    <n v="2008"/>
    <x v="10"/>
    <s v="200811"/>
    <x v="2"/>
    <s v="Niña11"/>
    <n v="19.093679137767126"/>
  </r>
  <r>
    <d v="2008-11-26T00:00:00"/>
    <n v="2008"/>
    <x v="10"/>
    <s v="200811"/>
    <x v="2"/>
    <s v="Niña11"/>
    <n v="20.231544035608405"/>
  </r>
  <r>
    <d v="2008-11-27T00:00:00"/>
    <n v="2008"/>
    <x v="10"/>
    <s v="200811"/>
    <x v="2"/>
    <s v="Niña11"/>
    <n v="12.59305187386672"/>
  </r>
  <r>
    <d v="2008-11-28T00:00:00"/>
    <n v="2008"/>
    <x v="10"/>
    <s v="200811"/>
    <x v="2"/>
    <s v="Niña11"/>
    <n v="14.700398074801468"/>
  </r>
  <r>
    <d v="2008-11-29T00:00:00"/>
    <n v="2008"/>
    <x v="10"/>
    <s v="200811"/>
    <x v="2"/>
    <s v="Niña11"/>
    <n v="17.84355851009397"/>
  </r>
  <r>
    <d v="2008-11-30T00:00:00"/>
    <n v="2008"/>
    <x v="10"/>
    <s v="200811"/>
    <x v="2"/>
    <s v="Niña11"/>
    <n v="11.990952959313935"/>
  </r>
  <r>
    <d v="2008-12-01T00:00:00"/>
    <n v="2008"/>
    <x v="11"/>
    <s v="200812"/>
    <x v="2"/>
    <s v="Niña12"/>
    <n v="21.073680675300242"/>
  </r>
  <r>
    <d v="2008-12-02T00:00:00"/>
    <n v="2008"/>
    <x v="11"/>
    <s v="200812"/>
    <x v="2"/>
    <s v="Niña12"/>
    <n v="12.186990671486067"/>
  </r>
  <r>
    <d v="2008-12-03T00:00:00"/>
    <n v="2008"/>
    <x v="11"/>
    <s v="200812"/>
    <x v="2"/>
    <s v="Niña12"/>
    <n v="15.520184701294223"/>
  </r>
  <r>
    <d v="2008-12-04T00:00:00"/>
    <n v="2008"/>
    <x v="11"/>
    <s v="200812"/>
    <x v="2"/>
    <s v="Niña12"/>
    <n v="17.203228397266432"/>
  </r>
  <r>
    <d v="2008-12-05T00:00:00"/>
    <n v="2008"/>
    <x v="11"/>
    <s v="200812"/>
    <x v="2"/>
    <s v="Niña12"/>
    <n v="14.829424096432662"/>
  </r>
  <r>
    <d v="2008-12-06T00:00:00"/>
    <n v="2008"/>
    <x v="11"/>
    <s v="200812"/>
    <x v="2"/>
    <s v="Niña12"/>
    <n v="14.061912313253153"/>
  </r>
  <r>
    <d v="2008-12-07T00:00:00"/>
    <n v="2008"/>
    <x v="11"/>
    <s v="200812"/>
    <x v="2"/>
    <s v="Niña12"/>
    <n v="14.582723880410677"/>
  </r>
  <r>
    <d v="2008-12-08T00:00:00"/>
    <n v="2008"/>
    <x v="11"/>
    <s v="200812"/>
    <x v="2"/>
    <s v="Niña12"/>
    <n v="14.007090043026047"/>
  </r>
  <r>
    <d v="2008-12-09T00:00:00"/>
    <n v="2008"/>
    <x v="11"/>
    <s v="200812"/>
    <x v="2"/>
    <s v="Niña12"/>
    <n v="10.460089159332171"/>
  </r>
  <r>
    <d v="2008-12-10T00:00:00"/>
    <n v="2008"/>
    <x v="11"/>
    <s v="200812"/>
    <x v="2"/>
    <s v="Niña12"/>
    <n v="9.1662835819724258"/>
  </r>
  <r>
    <d v="2008-12-11T00:00:00"/>
    <n v="2008"/>
    <x v="11"/>
    <s v="200812"/>
    <x v="2"/>
    <s v="Niña12"/>
    <n v="9.1662835819724258"/>
  </r>
  <r>
    <d v="2008-12-12T00:00:00"/>
    <n v="2008"/>
    <x v="11"/>
    <s v="200812"/>
    <x v="2"/>
    <s v="Niña12"/>
    <n v="18.820485368966111"/>
  </r>
  <r>
    <d v="2008-12-13T00:00:00"/>
    <n v="2008"/>
    <x v="11"/>
    <s v="200812"/>
    <x v="2"/>
    <s v="Niña12"/>
    <n v="12.828411233143228"/>
  </r>
  <r>
    <d v="2008-12-14T00:00:00"/>
    <n v="2008"/>
    <x v="11"/>
    <s v="200812"/>
    <x v="2"/>
    <s v="Niña12"/>
    <n v="12.477548703689738"/>
  </r>
  <r>
    <d v="2008-12-15T00:00:00"/>
    <n v="2008"/>
    <x v="11"/>
    <s v="200812"/>
    <x v="2"/>
    <s v="Niña12"/>
    <n v="16.764650235449569"/>
  </r>
  <r>
    <d v="2008-12-16T00:00:00"/>
    <n v="2008"/>
    <x v="11"/>
    <s v="200812"/>
    <x v="2"/>
    <s v="Niña12"/>
    <n v="11.117956402057464"/>
  </r>
  <r>
    <d v="2008-12-17T00:00:00"/>
    <n v="2008"/>
    <x v="11"/>
    <s v="200812"/>
    <x v="2"/>
    <s v="Niña12"/>
    <n v="8.9798878632002594"/>
  </r>
  <r>
    <d v="2008-12-18T00:00:00"/>
    <n v="2008"/>
    <x v="11"/>
    <s v="200812"/>
    <x v="2"/>
    <s v="Niña12"/>
    <n v="7.5599910643181678"/>
  </r>
  <r>
    <d v="2008-12-19T00:00:00"/>
    <n v="2008"/>
    <x v="11"/>
    <s v="200812"/>
    <x v="2"/>
    <s v="Niña12"/>
    <n v="11.287905439761499"/>
  </r>
  <r>
    <d v="2008-12-20T00:00:00"/>
    <n v="2008"/>
    <x v="11"/>
    <s v="200812"/>
    <x v="2"/>
    <s v="Niña12"/>
    <n v="8.8483144146552011"/>
  </r>
  <r>
    <d v="2008-12-21T00:00:00"/>
    <n v="2008"/>
    <x v="11"/>
    <s v="200812"/>
    <x v="2"/>
    <s v="Niña12"/>
    <n v="7.3352197563870254"/>
  </r>
  <r>
    <d v="2008-12-22T00:00:00"/>
    <n v="2008"/>
    <x v="11"/>
    <s v="200812"/>
    <x v="2"/>
    <s v="Niña12"/>
    <n v="7.3023263942507599"/>
  </r>
  <r>
    <d v="2008-12-23T00:00:00"/>
    <n v="2008"/>
    <x v="11"/>
    <s v="200812"/>
    <x v="2"/>
    <s v="Niña12"/>
    <n v="13.146380400460453"/>
  </r>
  <r>
    <d v="2008-12-24T00:00:00"/>
    <n v="2008"/>
    <x v="11"/>
    <s v="200812"/>
    <x v="2"/>
    <s v="Niña12"/>
    <n v="6.8144081892295008"/>
  </r>
  <r>
    <d v="2008-12-25T00:00:00"/>
    <n v="2008"/>
    <x v="11"/>
    <s v="200812"/>
    <x v="2"/>
    <s v="Niña12"/>
    <n v="9.7364351923343477"/>
  </r>
  <r>
    <d v="2008-12-26T00:00:00"/>
    <n v="2008"/>
    <x v="11"/>
    <s v="200812"/>
    <x v="2"/>
    <s v="Niña12"/>
    <n v="12.450137568576183"/>
  </r>
  <r>
    <d v="2008-12-27T00:00:00"/>
    <n v="2008"/>
    <x v="11"/>
    <s v="200812"/>
    <x v="2"/>
    <s v="Niña12"/>
    <n v="14.653992831705919"/>
  </r>
  <r>
    <d v="2008-12-28T00:00:00"/>
    <n v="2008"/>
    <x v="11"/>
    <s v="200812"/>
    <x v="2"/>
    <s v="Niña12"/>
    <n v="11.496230066624507"/>
  </r>
  <r>
    <d v="2008-12-29T00:00:00"/>
    <n v="2008"/>
    <x v="11"/>
    <s v="200812"/>
    <x v="2"/>
    <s v="Niña12"/>
    <n v="10.03247545156073"/>
  </r>
  <r>
    <d v="2008-12-30T00:00:00"/>
    <n v="2008"/>
    <x v="11"/>
    <s v="200812"/>
    <x v="2"/>
    <s v="Niña12"/>
    <n v="14.659475058728628"/>
  </r>
  <r>
    <d v="2008-12-31T00:00:00"/>
    <n v="2008"/>
    <x v="11"/>
    <s v="200812"/>
    <x v="2"/>
    <s v="Niña12"/>
    <n v="16.523432246450295"/>
  </r>
  <r>
    <d v="2009-01-01T00:00:00"/>
    <n v="2009"/>
    <x v="0"/>
    <s v="20091"/>
    <x v="2"/>
    <s v="Niña1"/>
    <n v="18.400809022558175"/>
  </r>
  <r>
    <d v="2009-01-02T00:00:00"/>
    <n v="2009"/>
    <x v="0"/>
    <s v="20091"/>
    <x v="2"/>
    <s v="Niña1"/>
    <n v="11.749914195127507"/>
  </r>
  <r>
    <d v="2009-01-03T00:00:00"/>
    <n v="2009"/>
    <x v="0"/>
    <s v="20091"/>
    <x v="2"/>
    <s v="Niña1"/>
    <n v="20.307398873088296"/>
  </r>
  <r>
    <d v="2009-01-04T00:00:00"/>
    <n v="2009"/>
    <x v="0"/>
    <s v="20091"/>
    <x v="2"/>
    <s v="Niña1"/>
    <s v=" "/>
  </r>
  <r>
    <d v="2009-01-05T00:00:00"/>
    <n v="2009"/>
    <x v="0"/>
    <s v="20091"/>
    <x v="2"/>
    <s v="Niña1"/>
    <s v=" "/>
  </r>
  <r>
    <d v="2009-01-06T00:00:00"/>
    <n v="2009"/>
    <x v="0"/>
    <s v="20091"/>
    <x v="2"/>
    <s v="Niña1"/>
    <n v="16.765797377481469"/>
  </r>
  <r>
    <d v="2009-01-07T00:00:00"/>
    <n v="2009"/>
    <x v="0"/>
    <s v="20091"/>
    <x v="2"/>
    <s v="Niña1"/>
    <n v="10.3310566319423"/>
  </r>
  <r>
    <d v="2009-01-08T00:00:00"/>
    <n v="2009"/>
    <x v="0"/>
    <s v="20091"/>
    <x v="2"/>
    <s v="Niña1"/>
    <n v="12.819599779872608"/>
  </r>
  <r>
    <d v="2009-01-09T00:00:00"/>
    <n v="2009"/>
    <x v="0"/>
    <s v="20091"/>
    <x v="2"/>
    <s v="Niña1"/>
    <n v="13.545655798533788"/>
  </r>
  <r>
    <d v="2009-01-10T00:00:00"/>
    <n v="2009"/>
    <x v="0"/>
    <s v="20091"/>
    <x v="2"/>
    <s v="Niña1"/>
    <n v="16.566270532658546"/>
  </r>
  <r>
    <d v="2009-01-11T00:00:00"/>
    <n v="2009"/>
    <x v="0"/>
    <s v="20091"/>
    <x v="2"/>
    <s v="Niña1"/>
    <n v="13.72855540628813"/>
  </r>
  <r>
    <d v="2009-01-12T00:00:00"/>
    <n v="2009"/>
    <x v="0"/>
    <s v="20091"/>
    <x v="2"/>
    <s v="Niña1"/>
    <n v="20.700910150377943"/>
  </r>
  <r>
    <d v="2009-01-13T00:00:00"/>
    <n v="2009"/>
    <x v="0"/>
    <s v="20091"/>
    <x v="2"/>
    <s v="Niña1"/>
    <n v="22.535448640277572"/>
  </r>
  <r>
    <d v="2009-01-14T00:00:00"/>
    <n v="2009"/>
    <x v="0"/>
    <s v="20091"/>
    <x v="2"/>
    <s v="Niña1"/>
    <n v="26.30983145484447"/>
  </r>
  <r>
    <d v="2009-01-15T00:00:00"/>
    <n v="2009"/>
    <x v="0"/>
    <s v="20091"/>
    <x v="2"/>
    <s v="Niña1"/>
    <n v="13.141059696531755"/>
  </r>
  <r>
    <d v="2009-01-16T00:00:00"/>
    <n v="2009"/>
    <x v="0"/>
    <s v="20091"/>
    <x v="2"/>
    <s v="Niña1"/>
    <s v=" "/>
  </r>
  <r>
    <d v="2009-01-17T00:00:00"/>
    <n v="2009"/>
    <x v="0"/>
    <s v="20091"/>
    <x v="2"/>
    <s v="Niña1"/>
    <s v=" "/>
  </r>
  <r>
    <d v="2009-01-18T00:00:00"/>
    <n v="2009"/>
    <x v="0"/>
    <s v="20091"/>
    <x v="2"/>
    <s v="Niña1"/>
    <n v="12.764175656310686"/>
  </r>
  <r>
    <d v="2009-01-19T00:00:00"/>
    <n v="2009"/>
    <x v="0"/>
    <s v="20091"/>
    <x v="2"/>
    <s v="Niña1"/>
    <n v="19.126865041219357"/>
  </r>
  <r>
    <d v="2009-01-20T00:00:00"/>
    <n v="2009"/>
    <x v="0"/>
    <s v="20091"/>
    <x v="2"/>
    <s v="Niña1"/>
    <n v="19.764242462181461"/>
  </r>
  <r>
    <d v="2009-01-21T00:00:00"/>
    <n v="2009"/>
    <x v="0"/>
    <s v="20091"/>
    <x v="2"/>
    <s v="Niña1"/>
    <n v="12.819599779872608"/>
  </r>
  <r>
    <d v="2009-01-22T00:00:00"/>
    <n v="2009"/>
    <x v="0"/>
    <s v="20091"/>
    <x v="2"/>
    <s v="Niña1"/>
    <n v="17.486310983786456"/>
  </r>
  <r>
    <d v="2009-01-23T00:00:00"/>
    <n v="2009"/>
    <x v="0"/>
    <s v="20091"/>
    <x v="2"/>
    <s v="Niña1"/>
    <n v="14.964513361718996"/>
  </r>
  <r>
    <d v="2009-01-24T00:00:00"/>
    <n v="2009"/>
    <x v="0"/>
    <s v="20091"/>
    <x v="2"/>
    <s v="Niña1"/>
    <n v="11.112536774165402"/>
  </r>
  <r>
    <d v="2009-01-25T00:00:00"/>
    <n v="2009"/>
    <x v="0"/>
    <s v="20091"/>
    <x v="2"/>
    <s v="Niña1"/>
    <n v="14.288339054263545"/>
  </r>
  <r>
    <d v="2009-01-26T00:00:00"/>
    <n v="2009"/>
    <x v="0"/>
    <s v="20091"/>
    <x v="2"/>
    <s v="Niña1"/>
    <n v="9.5329492526506208"/>
  </r>
  <r>
    <d v="2009-01-27T00:00:00"/>
    <n v="2009"/>
    <x v="0"/>
    <s v="20091"/>
    <x v="2"/>
    <s v="Niña1"/>
    <n v="8.4078395443435987"/>
  </r>
  <r>
    <d v="2009-01-28T00:00:00"/>
    <n v="2009"/>
    <x v="0"/>
    <s v="20091"/>
    <x v="2"/>
    <s v="Niña1"/>
    <n v="8.5574846779607885"/>
  </r>
  <r>
    <d v="2009-01-29T00:00:00"/>
    <n v="2009"/>
    <x v="0"/>
    <s v="20091"/>
    <x v="2"/>
    <s v="Niña1"/>
    <n v="8.8623173575513619"/>
  </r>
  <r>
    <d v="2009-01-30T00:00:00"/>
    <n v="2009"/>
    <x v="0"/>
    <s v="20091"/>
    <x v="2"/>
    <s v="Niña1"/>
    <n v="14.493408311442657"/>
  </r>
  <r>
    <d v="2009-01-31T00:00:00"/>
    <n v="2009"/>
    <x v="0"/>
    <s v="20091"/>
    <x v="2"/>
    <s v="Niña1"/>
    <n v="9.8156122828164225"/>
  </r>
  <r>
    <d v="2009-02-01T00:00:00"/>
    <n v="2009"/>
    <x v="1"/>
    <s v="20092"/>
    <x v="2"/>
    <s v="Niña2"/>
    <n v="9.4699334742632697"/>
  </r>
  <r>
    <d v="2009-02-02T00:00:00"/>
    <n v="2009"/>
    <x v="1"/>
    <s v="20092"/>
    <x v="2"/>
    <s v="Niña2"/>
    <n v="8.3458046805557586"/>
  </r>
  <r>
    <d v="2009-02-03T00:00:00"/>
    <n v="2009"/>
    <x v="1"/>
    <s v="20092"/>
    <x v="2"/>
    <s v="Niña2"/>
    <n v="7.2670952320485513"/>
  </r>
  <r>
    <d v="2009-02-04T00:00:00"/>
    <n v="2009"/>
    <x v="1"/>
    <s v="20092"/>
    <x v="2"/>
    <s v="Niña2"/>
    <n v="11.43999757232643"/>
  </r>
  <r>
    <d v="2009-02-05T00:00:00"/>
    <n v="2009"/>
    <x v="1"/>
    <s v="20092"/>
    <x v="2"/>
    <s v="Niña2"/>
    <n v="11.434320154176392"/>
  </r>
  <r>
    <d v="2009-02-06T00:00:00"/>
    <n v="2009"/>
    <x v="1"/>
    <s v="20092"/>
    <x v="2"/>
    <s v="Niña2"/>
    <n v="16.282835254308786"/>
  </r>
  <r>
    <d v="2009-02-07T00:00:00"/>
    <n v="2009"/>
    <x v="1"/>
    <s v="20092"/>
    <x v="2"/>
    <s v="Niña2"/>
    <n v="10.889288011772752"/>
  </r>
  <r>
    <d v="2009-02-08T00:00:00"/>
    <n v="2009"/>
    <x v="1"/>
    <s v="20092"/>
    <x v="2"/>
    <s v="Niña2"/>
    <s v=" "/>
  </r>
  <r>
    <d v="2009-02-09T00:00:00"/>
    <n v="2009"/>
    <x v="1"/>
    <s v="20092"/>
    <x v="2"/>
    <s v="Niña2"/>
    <n v="21.914834059146411"/>
  </r>
  <r>
    <d v="2009-02-10T00:00:00"/>
    <n v="2009"/>
    <x v="1"/>
    <s v="20092"/>
    <x v="2"/>
    <s v="Niña2"/>
    <n v="19.025028220777106"/>
  </r>
  <r>
    <d v="2009-02-11T00:00:00"/>
    <n v="2009"/>
    <x v="1"/>
    <s v="20092"/>
    <x v="2"/>
    <s v="Niña2"/>
    <s v=" "/>
  </r>
  <r>
    <d v="2009-02-12T00:00:00"/>
    <n v="2009"/>
    <x v="1"/>
    <s v="20092"/>
    <x v="2"/>
    <s v="Niña2"/>
    <n v="17.009544777513643"/>
  </r>
  <r>
    <d v="2009-02-13T00:00:00"/>
    <n v="2009"/>
    <x v="1"/>
    <s v="20092"/>
    <x v="2"/>
    <s v="Niña2"/>
    <n v="21.068898754790762"/>
  </r>
  <r>
    <d v="2009-02-14T00:00:00"/>
    <n v="2009"/>
    <x v="1"/>
    <s v="20092"/>
    <x v="2"/>
    <s v="Niña2"/>
    <n v="14.852125880499228"/>
  </r>
  <r>
    <d v="2009-02-15T00:00:00"/>
    <n v="2009"/>
    <x v="1"/>
    <s v="20092"/>
    <x v="2"/>
    <s v="Niña2"/>
    <n v="11.996384551030149"/>
  </r>
  <r>
    <d v="2009-02-16T00:00:00"/>
    <n v="2009"/>
    <x v="1"/>
    <s v="20092"/>
    <x v="2"/>
    <s v="Niña2"/>
    <n v="12.371094148932652"/>
  </r>
  <r>
    <d v="2009-02-17T00:00:00"/>
    <n v="2009"/>
    <x v="1"/>
    <s v="20092"/>
    <x v="2"/>
    <s v="Niña2"/>
    <n v="14.891867807549493"/>
  </r>
  <r>
    <d v="2009-02-18T00:00:00"/>
    <n v="2009"/>
    <x v="1"/>
    <s v="20092"/>
    <x v="2"/>
    <s v="Niña2"/>
    <n v="9.7538043817651658"/>
  </r>
  <r>
    <d v="2009-02-19T00:00:00"/>
    <n v="2009"/>
    <x v="1"/>
    <s v="20092"/>
    <x v="2"/>
    <s v="Niña2"/>
    <n v="14.863480716799303"/>
  </r>
  <r>
    <d v="2009-02-20T00:00:00"/>
    <n v="2009"/>
    <x v="1"/>
    <s v="20092"/>
    <x v="2"/>
    <s v="Niña2"/>
    <n v="12.984255309136747"/>
  </r>
  <r>
    <d v="2009-02-21T00:00:00"/>
    <n v="2009"/>
    <x v="1"/>
    <s v="20092"/>
    <x v="2"/>
    <s v="Niña2"/>
    <n v="20.075350578534124"/>
  </r>
  <r>
    <d v="2009-02-22T00:00:00"/>
    <n v="2009"/>
    <x v="1"/>
    <s v="20092"/>
    <x v="2"/>
    <s v="Niña2"/>
    <n v="15.828641802305752"/>
  </r>
  <r>
    <d v="2009-02-23T00:00:00"/>
    <n v="2009"/>
    <x v="1"/>
    <s v="20092"/>
    <x v="2"/>
    <s v="Niña2"/>
    <n v="16.640512597761177"/>
  </r>
  <r>
    <d v="2009-02-24T00:00:00"/>
    <n v="2009"/>
    <x v="1"/>
    <s v="20092"/>
    <x v="2"/>
    <s v="Niña2"/>
    <n v="14.290061483645472"/>
  </r>
  <r>
    <d v="2009-02-25T00:00:00"/>
    <n v="2009"/>
    <x v="1"/>
    <s v="20092"/>
    <x v="2"/>
    <s v="Niña2"/>
    <n v="15.811609547855637"/>
  </r>
  <r>
    <d v="2009-02-26T00:00:00"/>
    <n v="2009"/>
    <x v="1"/>
    <s v="20092"/>
    <x v="2"/>
    <s v="Niña2"/>
    <n v="12.938835963936445"/>
  </r>
  <r>
    <d v="2009-02-27T00:00:00"/>
    <n v="2009"/>
    <x v="1"/>
    <s v="20092"/>
    <x v="2"/>
    <s v="Niña2"/>
    <n v="9.3620625294125475"/>
  </r>
  <r>
    <d v="2009-02-28T00:00:00"/>
    <n v="2009"/>
    <x v="1"/>
    <s v="20092"/>
    <x v="2"/>
    <s v="Niña2"/>
    <n v="8.9135464955595509"/>
  </r>
  <r>
    <d v="2009-03-01T00:00:00"/>
    <n v="2009"/>
    <x v="2"/>
    <s v="20093"/>
    <x v="2"/>
    <s v="Niña3"/>
    <s v=" "/>
  </r>
  <r>
    <d v="2009-03-02T00:00:00"/>
    <n v="2009"/>
    <x v="2"/>
    <s v="20093"/>
    <x v="2"/>
    <s v="Niña3"/>
    <s v=" "/>
  </r>
  <r>
    <d v="2009-03-03T00:00:00"/>
    <n v="2009"/>
    <x v="2"/>
    <s v="20093"/>
    <x v="2"/>
    <s v="Niña3"/>
    <n v="17.893778346301698"/>
  </r>
  <r>
    <d v="2009-03-04T00:00:00"/>
    <n v="2009"/>
    <x v="2"/>
    <s v="20093"/>
    <x v="2"/>
    <s v="Niña3"/>
    <n v="16.183650345839297"/>
  </r>
  <r>
    <d v="2009-03-05T00:00:00"/>
    <n v="2009"/>
    <x v="2"/>
    <s v="20093"/>
    <x v="2"/>
    <s v="Niña3"/>
    <n v="15.745690735964782"/>
  </r>
  <r>
    <d v="2009-03-06T00:00:00"/>
    <n v="2009"/>
    <x v="2"/>
    <s v="20093"/>
    <x v="2"/>
    <s v="Niña3"/>
    <n v="15.146103174827049"/>
  </r>
  <r>
    <d v="2009-03-07T00:00:00"/>
    <n v="2009"/>
    <x v="2"/>
    <s v="20093"/>
    <x v="2"/>
    <s v="Niña3"/>
    <s v=" "/>
  </r>
  <r>
    <d v="2009-03-08T00:00:00"/>
    <n v="2009"/>
    <x v="2"/>
    <s v="20093"/>
    <x v="2"/>
    <s v="Niña3"/>
    <n v="11.637212490951454"/>
  </r>
  <r>
    <d v="2009-03-09T00:00:00"/>
    <n v="2009"/>
    <x v="2"/>
    <s v="20093"/>
    <x v="2"/>
    <s v="Niña3"/>
    <s v=" "/>
  </r>
  <r>
    <d v="2009-03-10T00:00:00"/>
    <n v="2009"/>
    <x v="2"/>
    <s v="20093"/>
    <x v="2"/>
    <s v="Niña3"/>
    <n v="13.842651954962415"/>
  </r>
  <r>
    <d v="2009-03-11T00:00:00"/>
    <n v="2009"/>
    <x v="2"/>
    <s v="20093"/>
    <x v="2"/>
    <s v="Niña3"/>
    <n v="10.667444783372167"/>
  </r>
  <r>
    <d v="2009-03-12T00:00:00"/>
    <n v="2009"/>
    <x v="2"/>
    <s v="20093"/>
    <x v="2"/>
    <s v="Niña3"/>
    <n v="9.5464767342885803"/>
  </r>
  <r>
    <d v="2009-03-13T00:00:00"/>
    <n v="2009"/>
    <x v="2"/>
    <s v="20093"/>
    <x v="2"/>
    <s v="Niña3"/>
    <s v=" "/>
  </r>
  <r>
    <d v="2009-03-14T00:00:00"/>
    <n v="2009"/>
    <x v="2"/>
    <s v="20093"/>
    <x v="2"/>
    <s v="Niña3"/>
    <n v="11.157542442041269"/>
  </r>
  <r>
    <d v="2009-03-15T00:00:00"/>
    <n v="2009"/>
    <x v="2"/>
    <s v="20093"/>
    <x v="2"/>
    <s v="Niña3"/>
    <n v="10.703941417528377"/>
  </r>
  <r>
    <d v="2009-03-16T00:00:00"/>
    <n v="2009"/>
    <x v="2"/>
    <s v="20093"/>
    <x v="2"/>
    <s v="Niña3"/>
    <n v="14.056417955020217"/>
  </r>
  <r>
    <d v="2009-03-17T00:00:00"/>
    <n v="2009"/>
    <x v="2"/>
    <s v="20093"/>
    <x v="2"/>
    <s v="Niña3"/>
    <n v="13.123146881597137"/>
  </r>
  <r>
    <d v="2009-03-18T00:00:00"/>
    <n v="2009"/>
    <x v="2"/>
    <s v="20093"/>
    <x v="2"/>
    <s v="Niña3"/>
    <s v=" "/>
  </r>
  <r>
    <d v="2009-03-19T00:00:00"/>
    <n v="2009"/>
    <x v="2"/>
    <s v="20093"/>
    <x v="2"/>
    <s v="Niña3"/>
    <s v=" "/>
  </r>
  <r>
    <d v="2009-03-20T00:00:00"/>
    <n v="2009"/>
    <x v="2"/>
    <s v="20093"/>
    <x v="2"/>
    <s v="Niña3"/>
    <n v="15.406793418799976"/>
  </r>
  <r>
    <d v="2009-03-21T00:00:00"/>
    <n v="2009"/>
    <x v="2"/>
    <s v="20093"/>
    <x v="2"/>
    <s v="Niña3"/>
    <s v=" "/>
  </r>
  <r>
    <d v="2009-03-22T00:00:00"/>
    <n v="2009"/>
    <x v="2"/>
    <s v="20093"/>
    <x v="2"/>
    <s v="Niña3"/>
    <s v=" "/>
  </r>
  <r>
    <d v="2009-03-23T00:00:00"/>
    <n v="2009"/>
    <x v="2"/>
    <s v="20093"/>
    <x v="2"/>
    <s v="Niña3"/>
    <n v="13.576747906110029"/>
  </r>
  <r>
    <d v="2009-03-24T00:00:00"/>
    <n v="2009"/>
    <x v="2"/>
    <s v="20093"/>
    <x v="2"/>
    <s v="Niña3"/>
    <n v="14.911481955251416"/>
  </r>
  <r>
    <d v="2009-03-25T00:00:00"/>
    <n v="2009"/>
    <x v="2"/>
    <s v="20093"/>
    <x v="2"/>
    <s v="Niña3"/>
    <n v="11.663281515348746"/>
  </r>
  <r>
    <d v="2009-03-26T00:00:00"/>
    <n v="2009"/>
    <x v="2"/>
    <s v="20093"/>
    <x v="2"/>
    <s v="Niña3"/>
    <n v="9.5777595635653316"/>
  </r>
  <r>
    <d v="2009-03-27T00:00:00"/>
    <n v="2009"/>
    <x v="2"/>
    <s v="20093"/>
    <x v="2"/>
    <s v="Niña3"/>
    <n v="12.414069417990776"/>
  </r>
  <r>
    <d v="2009-03-28T00:00:00"/>
    <n v="2009"/>
    <x v="2"/>
    <s v="20093"/>
    <x v="2"/>
    <s v="Niña3"/>
    <n v="12.273296686245397"/>
  </r>
  <r>
    <d v="2009-03-29T00:00:00"/>
    <n v="2009"/>
    <x v="2"/>
    <s v="20093"/>
    <x v="2"/>
    <s v="Niña3"/>
    <n v="8.8426130755616779"/>
  </r>
  <r>
    <d v="2009-03-30T00:00:00"/>
    <n v="2009"/>
    <x v="2"/>
    <s v="20093"/>
    <x v="2"/>
    <s v="Niña3"/>
    <n v="7.4609547825051656"/>
  </r>
  <r>
    <d v="2009-03-31T00:00:00"/>
    <n v="2009"/>
    <x v="2"/>
    <s v="20093"/>
    <x v="2"/>
    <s v="Niña3"/>
    <n v="10.714369027287294"/>
  </r>
  <r>
    <d v="2009-04-01T00:00:00"/>
    <n v="2009"/>
    <x v="3"/>
    <s v="20094"/>
    <x v="1"/>
    <s v="Neutro4"/>
    <n v="16.275853025848505"/>
  </r>
  <r>
    <d v="2009-04-02T00:00:00"/>
    <n v="2009"/>
    <x v="3"/>
    <s v="20094"/>
    <x v="1"/>
    <s v="Neutro4"/>
    <n v="19.497945119034927"/>
  </r>
  <r>
    <d v="2009-04-03T00:00:00"/>
    <n v="2009"/>
    <x v="3"/>
    <s v="20094"/>
    <x v="1"/>
    <s v="Neutro4"/>
    <n v="17.764386065096225"/>
  </r>
  <r>
    <d v="2009-04-04T00:00:00"/>
    <n v="2009"/>
    <x v="3"/>
    <s v="20094"/>
    <x v="1"/>
    <s v="Neutro4"/>
    <n v="16.269727375481235"/>
  </r>
  <r>
    <d v="2009-04-05T00:00:00"/>
    <n v="2009"/>
    <x v="3"/>
    <s v="20094"/>
    <x v="1"/>
    <s v="Neutro4"/>
    <n v="12.036902971694511"/>
  </r>
  <r>
    <d v="2009-04-06T00:00:00"/>
    <n v="2009"/>
    <x v="3"/>
    <s v="20094"/>
    <x v="1"/>
    <s v="Neutro4"/>
    <n v="11.258945375050644"/>
  </r>
  <r>
    <d v="2009-04-07T00:00:00"/>
    <n v="2009"/>
    <x v="3"/>
    <s v="20094"/>
    <x v="1"/>
    <s v="Neutro4"/>
    <n v="12.226798133080022"/>
  </r>
  <r>
    <d v="2009-04-08T00:00:00"/>
    <n v="2009"/>
    <x v="3"/>
    <s v="20094"/>
    <x v="1"/>
    <s v="Neutro4"/>
    <n v="14.689309580724396"/>
  </r>
  <r>
    <d v="2009-04-09T00:00:00"/>
    <n v="2009"/>
    <x v="3"/>
    <s v="20094"/>
    <x v="1"/>
    <s v="Neutro4"/>
    <s v=" "/>
  </r>
  <r>
    <d v="2009-04-10T00:00:00"/>
    <n v="2009"/>
    <x v="3"/>
    <s v="20094"/>
    <x v="1"/>
    <s v="Neutro4"/>
    <s v=" "/>
  </r>
  <r>
    <d v="2009-04-11T00:00:00"/>
    <n v="2009"/>
    <x v="3"/>
    <s v="20094"/>
    <x v="1"/>
    <s v="Neutro4"/>
    <s v=" "/>
  </r>
  <r>
    <d v="2009-04-12T00:00:00"/>
    <n v="2009"/>
    <x v="3"/>
    <s v="20094"/>
    <x v="1"/>
    <s v="Neutro4"/>
    <n v="18.683233620187409"/>
  </r>
  <r>
    <d v="2009-04-13T00:00:00"/>
    <n v="2009"/>
    <x v="3"/>
    <s v="20094"/>
    <x v="1"/>
    <s v="Neutro4"/>
    <n v="11.301824927621565"/>
  </r>
  <r>
    <d v="2009-04-14T00:00:00"/>
    <n v="2009"/>
    <x v="3"/>
    <s v="20094"/>
    <x v="1"/>
    <s v="Neutro4"/>
    <n v="15.332502869288225"/>
  </r>
  <r>
    <d v="2009-04-15T00:00:00"/>
    <n v="2009"/>
    <x v="3"/>
    <s v="20094"/>
    <x v="1"/>
    <s v="Neutro4"/>
    <n v="9.6356480277228851"/>
  </r>
  <r>
    <d v="2009-04-16T00:00:00"/>
    <n v="2009"/>
    <x v="3"/>
    <s v="20094"/>
    <x v="1"/>
    <s v="Neutro4"/>
    <n v="9.8745483920465915"/>
  </r>
  <r>
    <d v="2009-04-17T00:00:00"/>
    <n v="2009"/>
    <x v="3"/>
    <s v="20094"/>
    <x v="1"/>
    <s v="Neutro4"/>
    <n v="11.828630859207177"/>
  </r>
  <r>
    <d v="2009-04-18T00:00:00"/>
    <n v="2009"/>
    <x v="3"/>
    <s v="20094"/>
    <x v="1"/>
    <s v="Neutro4"/>
    <n v="11.975646468021766"/>
  </r>
  <r>
    <d v="2009-04-19T00:00:00"/>
    <n v="2009"/>
    <x v="3"/>
    <s v="20094"/>
    <x v="1"/>
    <s v="Neutro4"/>
    <n v="11.442714886068879"/>
  </r>
  <r>
    <d v="2009-04-20T00:00:00"/>
    <n v="2009"/>
    <x v="3"/>
    <s v="20094"/>
    <x v="1"/>
    <s v="Neutro4"/>
    <n v="12.569834553647398"/>
  </r>
  <r>
    <d v="2009-04-21T00:00:00"/>
    <n v="2009"/>
    <x v="3"/>
    <s v="20094"/>
    <x v="1"/>
    <s v="Neutro4"/>
    <n v="15.791926646833819"/>
  </r>
  <r>
    <d v="2009-04-22T00:00:00"/>
    <n v="2009"/>
    <x v="3"/>
    <s v="20094"/>
    <x v="1"/>
    <s v="Neutro4"/>
    <n v="9.5253863211119416"/>
  </r>
  <r>
    <d v="2009-04-23T00:00:00"/>
    <n v="2009"/>
    <x v="3"/>
    <s v="20094"/>
    <x v="1"/>
    <s v="Neutro4"/>
    <n v="15.614282786182855"/>
  </r>
  <r>
    <d v="2009-04-24T00:00:00"/>
    <n v="2009"/>
    <x v="3"/>
    <s v="20094"/>
    <x v="1"/>
    <s v="Neutro4"/>
    <n v="16.888418062575962"/>
  </r>
  <r>
    <d v="2009-04-25T00:00:00"/>
    <n v="2009"/>
    <x v="3"/>
    <s v="20094"/>
    <x v="1"/>
    <s v="Neutro4"/>
    <n v="9.3477424604609798"/>
  </r>
  <r>
    <d v="2009-04-26T00:00:00"/>
    <n v="2009"/>
    <x v="3"/>
    <s v="20094"/>
    <x v="1"/>
    <s v="Neutro4"/>
    <n v="14.358524460891571"/>
  </r>
  <r>
    <d v="2009-04-27T00:00:00"/>
    <n v="2009"/>
    <x v="3"/>
    <s v="20094"/>
    <x v="1"/>
    <s v="Neutro4"/>
    <n v="9.3967476633991769"/>
  </r>
  <r>
    <d v="2009-04-28T00:00:00"/>
    <n v="2009"/>
    <x v="3"/>
    <s v="20094"/>
    <x v="1"/>
    <s v="Neutro4"/>
    <n v="11.28344797651974"/>
  </r>
  <r>
    <d v="2009-04-29T00:00:00"/>
    <n v="2009"/>
    <x v="3"/>
    <s v="20094"/>
    <x v="1"/>
    <s v="Neutro4"/>
    <n v="16.839412859637765"/>
  </r>
  <r>
    <d v="2009-04-30T00:00:00"/>
    <n v="2009"/>
    <x v="3"/>
    <s v="20094"/>
    <x v="1"/>
    <s v="Neutro4"/>
    <n v="19.234542153242121"/>
  </r>
  <r>
    <d v="2009-05-01T00:00:00"/>
    <n v="2009"/>
    <x v="4"/>
    <s v="20095"/>
    <x v="1"/>
    <s v="Neutro5"/>
    <n v="11.992372689575364"/>
  </r>
  <r>
    <d v="2009-05-02T00:00:00"/>
    <n v="2009"/>
    <x v="4"/>
    <s v="20095"/>
    <x v="1"/>
    <s v="Neutro5"/>
    <n v="14.266552704170236"/>
  </r>
  <r>
    <d v="2009-05-03T00:00:00"/>
    <n v="2009"/>
    <x v="4"/>
    <s v="20095"/>
    <x v="1"/>
    <s v="Neutro5"/>
    <s v=" "/>
  </r>
  <r>
    <d v="2009-05-04T00:00:00"/>
    <n v="2009"/>
    <x v="4"/>
    <s v="20095"/>
    <x v="1"/>
    <s v="Neutro5"/>
    <s v=" "/>
  </r>
  <r>
    <d v="2009-05-05T00:00:00"/>
    <n v="2009"/>
    <x v="4"/>
    <s v="20095"/>
    <x v="1"/>
    <s v="Neutro5"/>
    <n v="14.915342798424028"/>
  </r>
  <r>
    <d v="2009-05-06T00:00:00"/>
    <n v="2009"/>
    <x v="4"/>
    <s v="20095"/>
    <x v="1"/>
    <s v="Neutro5"/>
    <n v="15.939748210403701"/>
  </r>
  <r>
    <d v="2009-05-07T00:00:00"/>
    <n v="2009"/>
    <x v="4"/>
    <s v="20095"/>
    <x v="1"/>
    <s v="Neutro5"/>
    <n v="13.706544412288014"/>
  </r>
  <r>
    <d v="2009-05-08T00:00:00"/>
    <n v="2009"/>
    <x v="4"/>
    <s v="20095"/>
    <x v="1"/>
    <s v="Neutro5"/>
    <s v=" "/>
  </r>
  <r>
    <d v="2009-05-09T00:00:00"/>
    <n v="2009"/>
    <x v="4"/>
    <s v="20095"/>
    <x v="1"/>
    <s v="Neutro5"/>
    <s v=" "/>
  </r>
  <r>
    <d v="2009-05-10T00:00:00"/>
    <n v="2009"/>
    <x v="4"/>
    <s v="20095"/>
    <x v="1"/>
    <s v="Neutro5"/>
    <n v="11.131872143512439"/>
  </r>
  <r>
    <d v="2009-05-11T00:00:00"/>
    <n v="2009"/>
    <x v="4"/>
    <s v="20095"/>
    <x v="1"/>
    <s v="Neutro5"/>
    <n v="17.175864074192507"/>
  </r>
  <r>
    <d v="2009-05-12T00:00:00"/>
    <n v="2009"/>
    <x v="4"/>
    <s v="20095"/>
    <x v="1"/>
    <s v="Neutro5"/>
    <n v="16.8753718200118"/>
  </r>
  <r>
    <d v="2009-05-13T00:00:00"/>
    <n v="2009"/>
    <x v="4"/>
    <s v="20095"/>
    <x v="1"/>
    <s v="Neutro5"/>
    <s v=" "/>
  </r>
  <r>
    <d v="2009-05-14T00:00:00"/>
    <n v="2009"/>
    <x v="4"/>
    <s v="20095"/>
    <x v="1"/>
    <s v="Neutro5"/>
    <n v="12.217741880210891"/>
  </r>
  <r>
    <d v="2009-05-15T00:00:00"/>
    <n v="2009"/>
    <x v="4"/>
    <s v="20095"/>
    <x v="1"/>
    <s v="Neutro5"/>
    <n v="17.066594163581339"/>
  </r>
  <r>
    <d v="2009-05-16T00:00:00"/>
    <n v="2009"/>
    <x v="4"/>
    <s v="20095"/>
    <x v="1"/>
    <s v="Neutro5"/>
    <n v="13.392393419280916"/>
  </r>
  <r>
    <d v="2009-05-17T00:00:00"/>
    <n v="2009"/>
    <x v="4"/>
    <s v="20095"/>
    <x v="1"/>
    <s v="Neutro5"/>
    <n v="19.880294361818841"/>
  </r>
  <r>
    <d v="2009-05-18T00:00:00"/>
    <n v="2009"/>
    <x v="4"/>
    <s v="20095"/>
    <x v="1"/>
    <s v="Neutro5"/>
    <n v="12.292864943756067"/>
  </r>
  <r>
    <d v="2009-05-19T00:00:00"/>
    <n v="2009"/>
    <x v="4"/>
    <s v="20095"/>
    <x v="1"/>
    <s v="Neutro5"/>
    <n v="12.866531974464685"/>
  </r>
  <r>
    <d v="2009-05-20T00:00:00"/>
    <n v="2009"/>
    <x v="4"/>
    <s v="20095"/>
    <x v="1"/>
    <s v="Neutro5"/>
    <n v="9.3084305101886233"/>
  </r>
  <r>
    <d v="2009-05-21T00:00:00"/>
    <n v="2009"/>
    <x v="4"/>
    <s v="20095"/>
    <x v="1"/>
    <s v="Neutro5"/>
    <n v="8.6459816771084341"/>
  </r>
  <r>
    <d v="2009-05-22T00:00:00"/>
    <n v="2009"/>
    <x v="4"/>
    <s v="20095"/>
    <x v="1"/>
    <s v="Neutro5"/>
    <n v="7.5123063545175972"/>
  </r>
  <r>
    <d v="2009-05-23T00:00:00"/>
    <n v="2009"/>
    <x v="4"/>
    <s v="20095"/>
    <x v="1"/>
    <s v="Neutro5"/>
    <n v="7.3279133803612559"/>
  </r>
  <r>
    <d v="2009-05-24T00:00:00"/>
    <n v="2009"/>
    <x v="4"/>
    <s v="20095"/>
    <x v="1"/>
    <s v="Neutro5"/>
    <n v="16.786590017640229"/>
  </r>
  <r>
    <d v="2009-05-25T00:00:00"/>
    <n v="2009"/>
    <x v="4"/>
    <s v="20095"/>
    <x v="1"/>
    <s v="Neutro5"/>
    <n v="20.535913825485828"/>
  </r>
  <r>
    <d v="2009-05-26T00:00:00"/>
    <n v="2009"/>
    <x v="4"/>
    <s v="20095"/>
    <x v="1"/>
    <s v="Neutro5"/>
    <n v="9.8274625855916558"/>
  </r>
  <r>
    <d v="2009-05-27T00:00:00"/>
    <n v="2009"/>
    <x v="4"/>
    <s v="20095"/>
    <x v="1"/>
    <s v="Neutro5"/>
    <n v="13.549468915784466"/>
  </r>
  <r>
    <d v="2009-05-28T00:00:00"/>
    <n v="2009"/>
    <x v="4"/>
    <s v="20095"/>
    <x v="1"/>
    <s v="Neutro5"/>
    <n v="8.4206124864729066"/>
  </r>
  <r>
    <d v="2009-05-29T00:00:00"/>
    <n v="2009"/>
    <x v="4"/>
    <s v="20095"/>
    <x v="1"/>
    <s v="Neutro5"/>
    <n v="14.382651984194599"/>
  </r>
  <r>
    <d v="2009-05-30T00:00:00"/>
    <n v="2009"/>
    <x v="4"/>
    <s v="20095"/>
    <x v="1"/>
    <s v="Neutro5"/>
    <n v="13.576786393437258"/>
  </r>
  <r>
    <d v="2009-05-31T00:00:00"/>
    <n v="2009"/>
    <x v="4"/>
    <s v="20095"/>
    <x v="1"/>
    <s v="Neutro5"/>
    <n v="14.580703697177336"/>
  </r>
  <r>
    <d v="2009-06-01T00:00:00"/>
    <n v="2009"/>
    <x v="5"/>
    <s v="20096"/>
    <x v="1"/>
    <s v="Neutro6"/>
    <n v="8.9760761918126732"/>
  </r>
  <r>
    <d v="2009-06-02T00:00:00"/>
    <n v="2009"/>
    <x v="5"/>
    <s v="20096"/>
    <x v="1"/>
    <s v="Neutro6"/>
    <n v="7.6742025456719034"/>
  </r>
  <r>
    <d v="2009-06-03T00:00:00"/>
    <n v="2009"/>
    <x v="5"/>
    <s v="20096"/>
    <x v="1"/>
    <s v="Neutro6"/>
    <n v="7.0171750856605097"/>
  </r>
  <r>
    <d v="2009-06-04T00:00:00"/>
    <n v="2009"/>
    <x v="5"/>
    <s v="20096"/>
    <x v="1"/>
    <s v="Neutro6"/>
    <n v="6.3723288995311345"/>
  </r>
  <r>
    <d v="2009-06-05T00:00:00"/>
    <n v="2009"/>
    <x v="5"/>
    <s v="20096"/>
    <x v="1"/>
    <s v="Neutro6"/>
    <n v="8.0624806506612572"/>
  </r>
  <r>
    <d v="2009-06-06T00:00:00"/>
    <n v="2009"/>
    <x v="5"/>
    <s v="20096"/>
    <x v="1"/>
    <s v="Neutro6"/>
    <n v="12.356379694072917"/>
  </r>
  <r>
    <d v="2009-06-07T00:00:00"/>
    <n v="2009"/>
    <x v="5"/>
    <s v="20096"/>
    <x v="1"/>
    <s v="Neutro6"/>
    <n v="15.112392909879691"/>
  </r>
  <r>
    <d v="2009-06-08T00:00:00"/>
    <n v="2009"/>
    <x v="5"/>
    <s v="20096"/>
    <x v="1"/>
    <s v="Neutro6"/>
    <n v="8.0853205391900413"/>
  </r>
  <r>
    <d v="2009-06-09T00:00:00"/>
    <n v="2009"/>
    <x v="5"/>
    <s v="20096"/>
    <x v="1"/>
    <s v="Neutro6"/>
    <n v="7.2676525298595225"/>
  </r>
  <r>
    <d v="2009-06-10T00:00:00"/>
    <n v="2009"/>
    <x v="5"/>
    <s v="20096"/>
    <x v="1"/>
    <s v="Neutro6"/>
    <n v="23.684964404350492"/>
  </r>
  <r>
    <d v="2009-06-11T00:00:00"/>
    <n v="2009"/>
    <x v="5"/>
    <s v="20096"/>
    <x v="1"/>
    <s v="Neutro6"/>
    <n v="12.75227109523853"/>
  </r>
  <r>
    <d v="2009-06-12T00:00:00"/>
    <n v="2009"/>
    <x v="5"/>
    <s v="20096"/>
    <x v="1"/>
    <s v="Neutro6"/>
    <n v="19.893542908572108"/>
  </r>
  <r>
    <d v="2009-06-13T00:00:00"/>
    <n v="2009"/>
    <x v="5"/>
    <s v="20096"/>
    <x v="1"/>
    <s v="Neutro6"/>
    <s v=" "/>
  </r>
  <r>
    <d v="2009-06-14T00:00:00"/>
    <n v="2009"/>
    <x v="5"/>
    <s v="20096"/>
    <x v="1"/>
    <s v="Neutro6"/>
    <n v="14.670821731656506"/>
  </r>
  <r>
    <d v="2009-06-15T00:00:00"/>
    <n v="2009"/>
    <x v="5"/>
    <s v="20096"/>
    <x v="1"/>
    <s v="Neutro6"/>
    <n v="18.766775074485359"/>
  </r>
  <r>
    <d v="2009-06-16T00:00:00"/>
    <n v="2009"/>
    <x v="5"/>
    <s v="20096"/>
    <x v="1"/>
    <s v="Neutro6"/>
    <n v="13.209068865814238"/>
  </r>
  <r>
    <d v="2009-06-17T00:00:00"/>
    <n v="2009"/>
    <x v="5"/>
    <s v="20096"/>
    <x v="1"/>
    <s v="Neutro6"/>
    <n v="11.663569742033092"/>
  </r>
  <r>
    <d v="2009-06-18T00:00:00"/>
    <n v="2009"/>
    <x v="5"/>
    <s v="20096"/>
    <x v="1"/>
    <s v="Neutro6"/>
    <n v="11.40471767204019"/>
  </r>
  <r>
    <d v="2009-06-19T00:00:00"/>
    <n v="2009"/>
    <x v="5"/>
    <s v="20096"/>
    <x v="1"/>
    <s v="Neutro6"/>
    <n v="9.1587953000429572"/>
  </r>
  <r>
    <d v="2009-06-20T00:00:00"/>
    <n v="2009"/>
    <x v="5"/>
    <s v="20096"/>
    <x v="1"/>
    <s v="Neutro6"/>
    <n v="19.779343465928182"/>
  </r>
  <r>
    <d v="2009-06-21T00:00:00"/>
    <n v="2009"/>
    <x v="5"/>
    <s v="20096"/>
    <x v="1"/>
    <s v="Neutro6"/>
    <n v="10.316016318834752"/>
  </r>
  <r>
    <d v="2009-06-22T00:00:00"/>
    <n v="2009"/>
    <x v="5"/>
    <s v="20096"/>
    <x v="1"/>
    <s v="Neutro6"/>
    <n v="25.793847445175011"/>
  </r>
  <r>
    <d v="2009-06-23T00:00:00"/>
    <n v="2009"/>
    <x v="5"/>
    <s v="20096"/>
    <x v="1"/>
    <s v="Neutro6"/>
    <n v="13.589733674627329"/>
  </r>
  <r>
    <d v="2009-06-24T00:00:00"/>
    <n v="2009"/>
    <x v="5"/>
    <s v="20096"/>
    <x v="1"/>
    <s v="Neutro6"/>
    <n v="11.511303818507855"/>
  </r>
  <r>
    <d v="2009-06-25T00:00:00"/>
    <n v="2009"/>
    <x v="5"/>
    <s v="20096"/>
    <x v="1"/>
    <s v="Neutro6"/>
    <n v="18.599282558607602"/>
  </r>
  <r>
    <d v="2009-06-26T00:00:00"/>
    <n v="2009"/>
    <x v="5"/>
    <s v="20096"/>
    <x v="1"/>
    <s v="Neutro6"/>
    <n v="10.506348723241297"/>
  </r>
  <r>
    <d v="2009-06-27T00:00:00"/>
    <n v="2009"/>
    <x v="5"/>
    <s v="20096"/>
    <x v="1"/>
    <s v="Neutro6"/>
    <n v="8.831423564463698"/>
  </r>
  <r>
    <d v="2009-06-28T00:00:00"/>
    <n v="2009"/>
    <x v="5"/>
    <s v="20096"/>
    <x v="1"/>
    <s v="Neutro6"/>
    <n v="7.7503355074345217"/>
  </r>
  <r>
    <d v="2009-06-29T00:00:00"/>
    <n v="2009"/>
    <x v="5"/>
    <s v="20096"/>
    <x v="1"/>
    <s v="Neutro6"/>
    <n v="8.3898523862405145"/>
  </r>
  <r>
    <d v="2009-06-30T00:00:00"/>
    <n v="2009"/>
    <x v="5"/>
    <s v="20096"/>
    <x v="1"/>
    <s v="Neutro6"/>
    <s v=" "/>
  </r>
  <r>
    <d v="2009-07-01T00:00:00"/>
    <n v="2009"/>
    <x v="6"/>
    <s v="20097"/>
    <x v="0"/>
    <s v="Niño7"/>
    <s v=" "/>
  </r>
  <r>
    <d v="2009-07-02T00:00:00"/>
    <n v="2009"/>
    <x v="6"/>
    <s v="20097"/>
    <x v="0"/>
    <s v="Niño7"/>
    <s v=" "/>
  </r>
  <r>
    <d v="2009-07-03T00:00:00"/>
    <n v="2009"/>
    <x v="6"/>
    <s v="20097"/>
    <x v="0"/>
    <s v="Niño7"/>
    <n v="9.1329742950627519"/>
  </r>
  <r>
    <d v="2009-07-04T00:00:00"/>
    <n v="2009"/>
    <x v="6"/>
    <s v="20097"/>
    <x v="0"/>
    <s v="Niño7"/>
    <n v="7.8003277682653334"/>
  </r>
  <r>
    <d v="2009-07-05T00:00:00"/>
    <n v="2009"/>
    <x v="6"/>
    <s v="20097"/>
    <x v="0"/>
    <s v="Niño7"/>
    <n v="12.087973115352685"/>
  </r>
  <r>
    <d v="2009-07-06T00:00:00"/>
    <n v="2009"/>
    <x v="6"/>
    <s v="20097"/>
    <x v="0"/>
    <s v="Niño7"/>
    <n v="10.175915055165081"/>
  </r>
  <r>
    <d v="2009-07-07T00:00:00"/>
    <n v="2009"/>
    <x v="6"/>
    <s v="20097"/>
    <x v="0"/>
    <s v="Niño7"/>
    <n v="7.4309529157290912"/>
  </r>
  <r>
    <d v="2009-07-08T00:00:00"/>
    <n v="2009"/>
    <x v="6"/>
    <s v="20097"/>
    <x v="0"/>
    <s v="Niño7"/>
    <n v="10.523561975199192"/>
  </r>
  <r>
    <d v="2009-07-09T00:00:00"/>
    <n v="2009"/>
    <x v="6"/>
    <s v="20097"/>
    <x v="0"/>
    <s v="Niño7"/>
    <n v="7.5613205107418828"/>
  </r>
  <r>
    <d v="2009-07-10T00:00:00"/>
    <n v="2009"/>
    <x v="6"/>
    <s v="20097"/>
    <x v="0"/>
    <s v="Niño7"/>
    <s v=" "/>
  </r>
  <r>
    <d v="2009-07-11T00:00:00"/>
    <n v="2009"/>
    <x v="6"/>
    <s v="20097"/>
    <x v="0"/>
    <s v="Niño7"/>
    <n v="10.863966251065923"/>
  </r>
  <r>
    <d v="2009-07-12T00:00:00"/>
    <n v="2009"/>
    <x v="6"/>
    <s v="20097"/>
    <x v="0"/>
    <s v="Niño7"/>
    <n v="6.5473503273090641"/>
  </r>
  <r>
    <d v="2009-07-13T00:00:00"/>
    <n v="2009"/>
    <x v="6"/>
    <s v="20097"/>
    <x v="0"/>
    <s v="Niño7"/>
    <n v="6.0266042116746359"/>
  </r>
  <r>
    <d v="2009-07-14T00:00:00"/>
    <n v="2009"/>
    <x v="6"/>
    <s v="20097"/>
    <x v="0"/>
    <s v="Niño7"/>
    <n v="5.3081339102708105"/>
  </r>
  <r>
    <d v="2009-07-15T00:00:00"/>
    <n v="2009"/>
    <x v="6"/>
    <s v="20097"/>
    <x v="0"/>
    <s v="Niño7"/>
    <n v="4.8924061350633536"/>
  </r>
  <r>
    <d v="2009-07-16T00:00:00"/>
    <n v="2009"/>
    <x v="6"/>
    <s v="20097"/>
    <x v="0"/>
    <s v="Niño7"/>
    <n v="4.5795239070326552"/>
  </r>
  <r>
    <d v="2009-07-17T00:00:00"/>
    <n v="2009"/>
    <x v="6"/>
    <s v="20097"/>
    <x v="0"/>
    <s v="Niño7"/>
    <n v="4.2659174145852194"/>
  </r>
  <r>
    <d v="2009-07-18T00:00:00"/>
    <n v="2009"/>
    <x v="6"/>
    <s v="20097"/>
    <x v="0"/>
    <s v="Niño7"/>
    <n v="5.1335861858370171"/>
  </r>
  <r>
    <d v="2009-07-19T00:00:00"/>
    <n v="2009"/>
    <x v="6"/>
    <s v="20097"/>
    <x v="0"/>
    <s v="Niño7"/>
    <n v="3.9153734368841588"/>
  </r>
  <r>
    <d v="2009-07-20T00:00:00"/>
    <n v="2009"/>
    <x v="6"/>
    <s v="20097"/>
    <x v="0"/>
    <s v="Niño7"/>
    <n v="3.674193386110495"/>
  </r>
  <r>
    <d v="2009-07-21T00:00:00"/>
    <n v="2009"/>
    <x v="6"/>
    <s v="20097"/>
    <x v="0"/>
    <s v="Niño7"/>
    <n v="10.552532551868699"/>
  </r>
  <r>
    <d v="2009-07-22T00:00:00"/>
    <n v="2009"/>
    <x v="6"/>
    <s v="20097"/>
    <x v="0"/>
    <s v="Niño7"/>
    <n v="6.0461593509265557"/>
  </r>
  <r>
    <d v="2009-07-23T00:00:00"/>
    <n v="2009"/>
    <x v="6"/>
    <s v="20097"/>
    <x v="0"/>
    <s v="Niño7"/>
    <n v="11.131944085258882"/>
  </r>
  <r>
    <d v="2009-07-24T00:00:00"/>
    <n v="2009"/>
    <x v="6"/>
    <s v="20097"/>
    <x v="0"/>
    <s v="Niño7"/>
    <n v="13.290252047137313"/>
  </r>
  <r>
    <d v="2009-07-25T00:00:00"/>
    <n v="2009"/>
    <x v="6"/>
    <s v="20097"/>
    <x v="0"/>
    <s v="Niño7"/>
    <s v=" "/>
  </r>
  <r>
    <d v="2009-07-26T00:00:00"/>
    <n v="2009"/>
    <x v="6"/>
    <s v="20097"/>
    <x v="0"/>
    <s v="Niño7"/>
    <s v=" "/>
  </r>
  <r>
    <d v="2009-07-27T00:00:00"/>
    <n v="2009"/>
    <x v="6"/>
    <s v="20097"/>
    <x v="0"/>
    <s v="Niño7"/>
    <s v=" "/>
  </r>
  <r>
    <d v="2009-07-28T00:00:00"/>
    <n v="2009"/>
    <x v="6"/>
    <s v="20097"/>
    <x v="0"/>
    <s v="Niño7"/>
    <s v=" "/>
  </r>
  <r>
    <d v="2009-07-29T00:00:00"/>
    <n v="2009"/>
    <x v="6"/>
    <s v="20097"/>
    <x v="0"/>
    <s v="Niño7"/>
    <s v=" "/>
  </r>
  <r>
    <d v="2009-07-30T00:00:00"/>
    <n v="2009"/>
    <x v="6"/>
    <s v="20097"/>
    <x v="0"/>
    <s v="Niño7"/>
    <s v=" "/>
  </r>
  <r>
    <d v="2009-07-31T00:00:00"/>
    <n v="2009"/>
    <x v="6"/>
    <s v="20097"/>
    <x v="0"/>
    <s v="Niño7"/>
    <s v=" "/>
  </r>
  <r>
    <d v="2009-08-01T00:00:00"/>
    <n v="2009"/>
    <x v="7"/>
    <s v="20098"/>
    <x v="0"/>
    <s v="Niño8"/>
    <s v=" "/>
  </r>
  <r>
    <d v="2009-08-02T00:00:00"/>
    <n v="2009"/>
    <x v="7"/>
    <s v="20098"/>
    <x v="0"/>
    <s v="Niño8"/>
    <s v=" "/>
  </r>
  <r>
    <d v="2009-08-03T00:00:00"/>
    <n v="2009"/>
    <x v="7"/>
    <s v="20098"/>
    <x v="0"/>
    <s v="Niño8"/>
    <s v=" "/>
  </r>
  <r>
    <d v="2009-08-04T00:00:00"/>
    <n v="2009"/>
    <x v="7"/>
    <s v="20098"/>
    <x v="0"/>
    <s v="Niño8"/>
    <s v=" "/>
  </r>
  <r>
    <d v="2009-08-05T00:00:00"/>
    <n v="2009"/>
    <x v="7"/>
    <s v="20098"/>
    <x v="0"/>
    <s v="Niño8"/>
    <s v=" "/>
  </r>
  <r>
    <d v="2009-08-06T00:00:00"/>
    <n v="2009"/>
    <x v="7"/>
    <s v="20098"/>
    <x v="0"/>
    <s v="Niño8"/>
    <s v=" "/>
  </r>
  <r>
    <d v="2009-08-07T00:00:00"/>
    <n v="2009"/>
    <x v="7"/>
    <s v="20098"/>
    <x v="0"/>
    <s v="Niño8"/>
    <n v="11.887171768730729"/>
  </r>
  <r>
    <d v="2009-08-08T00:00:00"/>
    <n v="2009"/>
    <x v="7"/>
    <s v="20098"/>
    <x v="0"/>
    <s v="Niño8"/>
    <n v="12.015681733798088"/>
  </r>
  <r>
    <d v="2009-08-09T00:00:00"/>
    <n v="2009"/>
    <x v="7"/>
    <s v="20098"/>
    <x v="0"/>
    <s v="Niño8"/>
    <s v=" "/>
  </r>
  <r>
    <d v="2009-08-10T00:00:00"/>
    <n v="2009"/>
    <x v="7"/>
    <s v="20098"/>
    <x v="0"/>
    <s v="Niño8"/>
    <s v=" "/>
  </r>
  <r>
    <d v="2009-08-11T00:00:00"/>
    <n v="2009"/>
    <x v="7"/>
    <s v="20098"/>
    <x v="0"/>
    <s v="Niño8"/>
    <s v=" "/>
  </r>
  <r>
    <d v="2009-08-12T00:00:00"/>
    <n v="2009"/>
    <x v="7"/>
    <s v="20098"/>
    <x v="0"/>
    <s v="Niño8"/>
    <s v=" "/>
  </r>
  <r>
    <d v="2009-08-13T00:00:00"/>
    <n v="2009"/>
    <x v="7"/>
    <s v="20098"/>
    <x v="0"/>
    <s v="Niño8"/>
    <s v=" "/>
  </r>
  <r>
    <d v="2009-08-14T00:00:00"/>
    <n v="2009"/>
    <x v="7"/>
    <s v="20098"/>
    <x v="0"/>
    <s v="Niño8"/>
    <s v=" "/>
  </r>
  <r>
    <d v="2009-08-15T00:00:00"/>
    <n v="2009"/>
    <x v="7"/>
    <s v="20098"/>
    <x v="0"/>
    <s v="Niño8"/>
    <s v=" "/>
  </r>
  <r>
    <d v="2009-08-16T00:00:00"/>
    <n v="2009"/>
    <x v="7"/>
    <s v="20098"/>
    <x v="0"/>
    <s v="Niño8"/>
    <s v=" "/>
  </r>
  <r>
    <d v="2009-08-17T00:00:00"/>
    <n v="2009"/>
    <x v="7"/>
    <s v="20098"/>
    <x v="0"/>
    <s v="Niño8"/>
    <n v="15.369791822056163"/>
  </r>
  <r>
    <d v="2009-08-18T00:00:00"/>
    <n v="2009"/>
    <x v="7"/>
    <s v="20098"/>
    <x v="0"/>
    <s v="Niño8"/>
    <n v="11.880746270477362"/>
  </r>
  <r>
    <d v="2009-08-19T00:00:00"/>
    <n v="2009"/>
    <x v="7"/>
    <s v="20098"/>
    <x v="0"/>
    <s v="Niño8"/>
    <n v="5.500226504882975"/>
  </r>
  <r>
    <d v="2009-08-20T00:00:00"/>
    <n v="2009"/>
    <x v="7"/>
    <s v="20098"/>
    <x v="0"/>
    <s v="Niño8"/>
    <n v="13.71201327268723"/>
  </r>
  <r>
    <d v="2009-08-21T00:00:00"/>
    <n v="2009"/>
    <x v="7"/>
    <s v="20098"/>
    <x v="0"/>
    <s v="Niño8"/>
    <n v="13.647758290153551"/>
  </r>
  <r>
    <d v="2009-08-22T00:00:00"/>
    <n v="2009"/>
    <x v="7"/>
    <s v="20098"/>
    <x v="0"/>
    <s v="Niño8"/>
    <n v="13.345759872245255"/>
  </r>
  <r>
    <d v="2009-08-23T00:00:00"/>
    <n v="2009"/>
    <x v="7"/>
    <s v="20098"/>
    <x v="0"/>
    <s v="Niño8"/>
    <n v="10.78198606915144"/>
  </r>
  <r>
    <d v="2009-08-24T00:00:00"/>
    <n v="2009"/>
    <x v="7"/>
    <s v="20098"/>
    <x v="0"/>
    <s v="Niño8"/>
    <n v="10.929772528978903"/>
  </r>
  <r>
    <d v="2009-08-25T00:00:00"/>
    <n v="2009"/>
    <x v="7"/>
    <s v="20098"/>
    <x v="0"/>
    <s v="Niño8"/>
    <n v="16.956889890638049"/>
  </r>
  <r>
    <d v="2009-08-26T00:00:00"/>
    <n v="2009"/>
    <x v="7"/>
    <s v="20098"/>
    <x v="0"/>
    <s v="Niño8"/>
    <n v="11.675130326369585"/>
  </r>
  <r>
    <d v="2009-08-27T00:00:00"/>
    <n v="2009"/>
    <x v="7"/>
    <s v="20098"/>
    <x v="0"/>
    <s v="Niño8"/>
    <n v="6.554008218435321"/>
  </r>
  <r>
    <d v="2009-08-28T00:00:00"/>
    <n v="2009"/>
    <x v="7"/>
    <s v="20098"/>
    <x v="0"/>
    <s v="Niño8"/>
    <n v="5.3961334331784148"/>
  </r>
  <r>
    <d v="2009-08-29T00:00:00"/>
    <n v="2009"/>
    <x v="7"/>
    <s v="20098"/>
    <x v="0"/>
    <s v="Niño8"/>
    <n v="4.9874717442642122"/>
  </r>
  <r>
    <d v="2009-08-30T00:00:00"/>
    <n v="2009"/>
    <x v="7"/>
    <s v="20098"/>
    <x v="0"/>
    <s v="Niño8"/>
    <n v="11.360280911954558"/>
  </r>
  <r>
    <d v="2009-08-31T00:00:00"/>
    <n v="2009"/>
    <x v="7"/>
    <s v="20098"/>
    <x v="0"/>
    <s v="Niño8"/>
    <s v=" "/>
  </r>
  <r>
    <d v="2009-09-01T00:00:00"/>
    <n v="2009"/>
    <x v="8"/>
    <s v="20099"/>
    <x v="0"/>
    <s v="Niño9"/>
    <n v="6.6668088053012298"/>
  </r>
  <r>
    <d v="2009-09-02T00:00:00"/>
    <n v="2009"/>
    <x v="8"/>
    <s v="20099"/>
    <x v="0"/>
    <s v="Niño9"/>
    <n v="4.6826018140797467"/>
  </r>
  <r>
    <d v="2009-09-03T00:00:00"/>
    <n v="2009"/>
    <x v="8"/>
    <s v="20099"/>
    <x v="0"/>
    <s v="Niño9"/>
    <n v="4.3811966020586066"/>
  </r>
  <r>
    <d v="2009-09-04T00:00:00"/>
    <n v="2009"/>
    <x v="8"/>
    <s v="20099"/>
    <x v="0"/>
    <s v="Niño9"/>
    <n v="5.8116836853813565"/>
  </r>
  <r>
    <d v="2009-09-05T00:00:00"/>
    <n v="2009"/>
    <x v="8"/>
    <s v="20099"/>
    <x v="0"/>
    <s v="Niño9"/>
    <n v="5.494970678003626"/>
  </r>
  <r>
    <d v="2009-09-06T00:00:00"/>
    <n v="2009"/>
    <x v="8"/>
    <s v="20099"/>
    <x v="0"/>
    <s v="Niño9"/>
    <n v="3.5540477977904339"/>
  </r>
  <r>
    <d v="2009-09-07T00:00:00"/>
    <n v="2009"/>
    <x v="8"/>
    <s v="20099"/>
    <x v="0"/>
    <s v="Niño9"/>
    <s v=" "/>
  </r>
  <r>
    <d v="2009-09-08T00:00:00"/>
    <n v="2009"/>
    <x v="8"/>
    <s v="20099"/>
    <x v="0"/>
    <s v="Niño9"/>
    <s v=" "/>
  </r>
  <r>
    <d v="2009-09-09T00:00:00"/>
    <n v="2009"/>
    <x v="8"/>
    <s v="20099"/>
    <x v="0"/>
    <s v="Niño9"/>
    <s v=" "/>
  </r>
  <r>
    <d v="2009-09-10T00:00:00"/>
    <n v="2009"/>
    <x v="8"/>
    <s v="20099"/>
    <x v="0"/>
    <s v="Niño9"/>
    <n v="10.2298301383007"/>
  </r>
  <r>
    <d v="2009-09-11T00:00:00"/>
    <n v="2009"/>
    <x v="8"/>
    <s v="20099"/>
    <x v="0"/>
    <s v="Niño9"/>
    <n v="4.2249515184189272"/>
  </r>
  <r>
    <d v="2009-09-12T00:00:00"/>
    <n v="2009"/>
    <x v="8"/>
    <s v="20099"/>
    <x v="0"/>
    <s v="Niño9"/>
    <n v="3.498623021499331"/>
  </r>
  <r>
    <d v="2009-09-13T00:00:00"/>
    <n v="2009"/>
    <x v="8"/>
    <s v="20099"/>
    <x v="0"/>
    <s v="Niño9"/>
    <n v="5.7747338345206218"/>
  </r>
  <r>
    <d v="2009-09-14T00:00:00"/>
    <n v="2009"/>
    <x v="8"/>
    <s v="20099"/>
    <x v="0"/>
    <s v="Niño9"/>
    <n v="3.9166841912379358"/>
  </r>
  <r>
    <d v="2009-09-15T00:00:00"/>
    <n v="2009"/>
    <x v="8"/>
    <s v="20099"/>
    <x v="0"/>
    <s v="Niño9"/>
    <n v="13.21221095777433"/>
  </r>
  <r>
    <d v="2009-09-16T00:00:00"/>
    <n v="2009"/>
    <x v="8"/>
    <s v="20099"/>
    <x v="0"/>
    <s v="Niño9"/>
    <n v="9.2269056149378859"/>
  </r>
  <r>
    <d v="2009-09-17T00:00:00"/>
    <n v="2009"/>
    <x v="8"/>
    <s v="20099"/>
    <x v="0"/>
    <s v="Niño9"/>
    <n v="6.3712099984153481"/>
  </r>
  <r>
    <d v="2009-09-18T00:00:00"/>
    <n v="2009"/>
    <x v="8"/>
    <s v="20099"/>
    <x v="0"/>
    <s v="Niño9"/>
    <n v="11.238033211786476"/>
  </r>
  <r>
    <d v="2009-09-19T00:00:00"/>
    <n v="2009"/>
    <x v="8"/>
    <s v="20099"/>
    <x v="0"/>
    <s v="Niño9"/>
    <n v="12.594620593387754"/>
  </r>
  <r>
    <d v="2009-09-20T00:00:00"/>
    <n v="2009"/>
    <x v="8"/>
    <s v="20099"/>
    <x v="0"/>
    <s v="Niño9"/>
    <n v="8.6884935023957439"/>
  </r>
  <r>
    <d v="2009-09-21T00:00:00"/>
    <n v="2009"/>
    <x v="8"/>
    <s v="20099"/>
    <x v="0"/>
    <s v="Niño9"/>
    <n v="5.7008341327991516"/>
  </r>
  <r>
    <d v="2009-09-22T00:00:00"/>
    <n v="2009"/>
    <x v="8"/>
    <s v="20099"/>
    <x v="0"/>
    <s v="Niño9"/>
    <n v="12.948283451626221"/>
  </r>
  <r>
    <d v="2009-09-23T00:00:00"/>
    <n v="2009"/>
    <x v="8"/>
    <s v="20099"/>
    <x v="0"/>
    <s v="Niño9"/>
    <n v="8.2134239913291474"/>
  </r>
  <r>
    <d v="2009-09-24T00:00:00"/>
    <n v="2009"/>
    <x v="8"/>
    <s v="20099"/>
    <x v="0"/>
    <s v="Niño9"/>
    <n v="5.0167340368632534"/>
  </r>
  <r>
    <d v="2009-09-25T00:00:00"/>
    <n v="2009"/>
    <x v="8"/>
    <s v="20099"/>
    <x v="0"/>
    <s v="Niño9"/>
    <n v="4.2650684993534389"/>
  </r>
  <r>
    <d v="2009-09-26T00:00:00"/>
    <n v="2009"/>
    <x v="8"/>
    <s v="20099"/>
    <x v="0"/>
    <s v="Niño9"/>
    <n v="4.2798484396977328"/>
  </r>
  <r>
    <d v="2009-09-27T00:00:00"/>
    <n v="2009"/>
    <x v="8"/>
    <s v="20099"/>
    <x v="0"/>
    <s v="Niño9"/>
    <n v="5.0019540965189595"/>
  </r>
  <r>
    <d v="2009-09-28T00:00:00"/>
    <n v="2009"/>
    <x v="8"/>
    <s v="20099"/>
    <x v="0"/>
    <s v="Niño9"/>
    <n v="7.2632849691959551"/>
  </r>
  <r>
    <d v="2009-09-29T00:00:00"/>
    <n v="2009"/>
    <x v="8"/>
    <s v="20099"/>
    <x v="0"/>
    <s v="Niño9"/>
    <n v="4.4719876641735565"/>
  </r>
  <r>
    <d v="2009-09-30T00:00:00"/>
    <n v="2009"/>
    <x v="8"/>
    <s v="20099"/>
    <x v="0"/>
    <s v="Niño9"/>
    <n v="3.5429628425322135"/>
  </r>
  <r>
    <d v="2009-10-01T00:00:00"/>
    <n v="2009"/>
    <x v="9"/>
    <s v="200910"/>
    <x v="0"/>
    <s v="Niño10"/>
    <s v=" "/>
  </r>
  <r>
    <d v="2009-10-02T00:00:00"/>
    <n v="2009"/>
    <x v="9"/>
    <s v="200910"/>
    <x v="0"/>
    <s v="Niño10"/>
    <s v=" "/>
  </r>
  <r>
    <d v="2009-10-03T00:00:00"/>
    <n v="2009"/>
    <x v="9"/>
    <s v="200910"/>
    <x v="0"/>
    <s v="Niño10"/>
    <n v="8.867380670176285"/>
  </r>
  <r>
    <d v="2009-10-04T00:00:00"/>
    <n v="2009"/>
    <x v="9"/>
    <s v="200910"/>
    <x v="0"/>
    <s v="Niño10"/>
    <n v="6.3865910226969085"/>
  </r>
  <r>
    <d v="2009-10-05T00:00:00"/>
    <n v="2009"/>
    <x v="9"/>
    <s v="200910"/>
    <x v="0"/>
    <s v="Niño10"/>
    <n v="4.8490783690846895"/>
  </r>
  <r>
    <d v="2009-10-06T00:00:00"/>
    <n v="2009"/>
    <x v="9"/>
    <s v="200910"/>
    <x v="0"/>
    <s v="Niño10"/>
    <n v="7.8346798634348715"/>
  </r>
  <r>
    <d v="2009-10-07T00:00:00"/>
    <n v="2009"/>
    <x v="9"/>
    <s v="200910"/>
    <x v="0"/>
    <s v="Niño10"/>
    <n v="10.730857544910794"/>
  </r>
  <r>
    <d v="2009-10-08T00:00:00"/>
    <n v="2009"/>
    <x v="9"/>
    <s v="200910"/>
    <x v="0"/>
    <s v="Niño10"/>
    <n v="10.373162293413769"/>
  </r>
  <r>
    <d v="2009-10-09T00:00:00"/>
    <n v="2009"/>
    <x v="9"/>
    <s v="200910"/>
    <x v="0"/>
    <s v="Niño10"/>
    <n v="4.8179242665349493"/>
  </r>
  <r>
    <d v="2009-10-10T00:00:00"/>
    <n v="2009"/>
    <x v="9"/>
    <s v="200910"/>
    <x v="0"/>
    <s v="Niño10"/>
    <n v="4.258881204114596"/>
  </r>
  <r>
    <d v="2009-10-11T00:00:00"/>
    <n v="2009"/>
    <x v="9"/>
    <s v="200910"/>
    <x v="0"/>
    <s v="Niño10"/>
    <s v=" "/>
  </r>
  <r>
    <d v="2009-10-12T00:00:00"/>
    <n v="2009"/>
    <x v="9"/>
    <s v="200910"/>
    <x v="0"/>
    <s v="Niño10"/>
    <n v="19.719393058336074"/>
  </r>
  <r>
    <d v="2009-10-13T00:00:00"/>
    <n v="2009"/>
    <x v="9"/>
    <s v="200910"/>
    <x v="0"/>
    <s v="Niño10"/>
    <n v="15.692436839869549"/>
  </r>
  <r>
    <d v="2009-10-14T00:00:00"/>
    <n v="2009"/>
    <x v="9"/>
    <s v="200910"/>
    <x v="0"/>
    <s v="Niño10"/>
    <n v="15.15012468437406"/>
  </r>
  <r>
    <d v="2009-10-15T00:00:00"/>
    <n v="2009"/>
    <x v="9"/>
    <s v="200910"/>
    <x v="0"/>
    <s v="Niño10"/>
    <n v="21.052096334074992"/>
  </r>
  <r>
    <d v="2009-10-16T00:00:00"/>
    <n v="2009"/>
    <x v="9"/>
    <s v="200910"/>
    <x v="0"/>
    <s v="Niño10"/>
    <n v="10.257776728414727"/>
  </r>
  <r>
    <d v="2009-10-17T00:00:00"/>
    <n v="2009"/>
    <x v="9"/>
    <s v="200910"/>
    <x v="0"/>
    <s v="Niño10"/>
    <n v="9.2885379824227847"/>
  </r>
  <r>
    <d v="2009-10-18T00:00:00"/>
    <n v="2009"/>
    <x v="9"/>
    <s v="200910"/>
    <x v="0"/>
    <s v="Niño10"/>
    <n v="17.261680523856505"/>
  </r>
  <r>
    <d v="2009-10-19T00:00:00"/>
    <n v="2009"/>
    <x v="9"/>
    <s v="200910"/>
    <x v="0"/>
    <s v="Niño10"/>
    <n v="17.486682375604634"/>
  </r>
  <r>
    <d v="2009-10-20T00:00:00"/>
    <n v="2009"/>
    <x v="9"/>
    <s v="200910"/>
    <x v="0"/>
    <s v="Niño10"/>
    <n v="14.452042016129861"/>
  </r>
  <r>
    <d v="2009-10-21T00:00:00"/>
    <n v="2009"/>
    <x v="9"/>
    <s v="200910"/>
    <x v="0"/>
    <s v="Niño10"/>
    <n v="16.402058064613652"/>
  </r>
  <r>
    <d v="2009-10-22T00:00:00"/>
    <n v="2009"/>
    <x v="9"/>
    <s v="200910"/>
    <x v="0"/>
    <s v="Niño10"/>
    <n v="10.453932188913097"/>
  </r>
  <r>
    <d v="2009-10-23T00:00:00"/>
    <n v="2009"/>
    <x v="9"/>
    <s v="200910"/>
    <x v="0"/>
    <s v="Niño10"/>
    <n v="9.2077680869234566"/>
  </r>
  <r>
    <d v="2009-10-24T00:00:00"/>
    <n v="2009"/>
    <x v="9"/>
    <s v="200910"/>
    <x v="0"/>
    <s v="Niño10"/>
    <n v="14.209732329631876"/>
  </r>
  <r>
    <d v="2009-10-25T00:00:00"/>
    <n v="2009"/>
    <x v="9"/>
    <s v="200910"/>
    <x v="0"/>
    <s v="Niño10"/>
    <n v="9.0231511829249911"/>
  </r>
  <r>
    <d v="2009-10-26T00:00:00"/>
    <n v="2009"/>
    <x v="9"/>
    <s v="200910"/>
    <x v="0"/>
    <s v="Niño10"/>
    <n v="6.4558223616963337"/>
  </r>
  <r>
    <d v="2009-10-27T00:00:00"/>
    <n v="2009"/>
    <x v="9"/>
    <s v="200910"/>
    <x v="0"/>
    <s v="Niño10"/>
    <n v="7.7712178026853973"/>
  </r>
  <r>
    <d v="2009-10-28T00:00:00"/>
    <n v="2009"/>
    <x v="9"/>
    <s v="200910"/>
    <x v="0"/>
    <s v="Niño10"/>
    <s v=" "/>
  </r>
  <r>
    <d v="2009-10-29T00:00:00"/>
    <n v="2009"/>
    <x v="9"/>
    <s v="200910"/>
    <x v="0"/>
    <s v="Niño10"/>
    <s v=" "/>
  </r>
  <r>
    <d v="2009-10-30T00:00:00"/>
    <n v="2009"/>
    <x v="9"/>
    <s v="200910"/>
    <x v="0"/>
    <s v="Niño10"/>
    <s v=" "/>
  </r>
  <r>
    <d v="2009-10-31T00:00:00"/>
    <n v="2009"/>
    <x v="9"/>
    <s v="200910"/>
    <x v="0"/>
    <s v="Niño10"/>
    <n v="11.284708256906191"/>
  </r>
  <r>
    <d v="2009-11-01T00:00:00"/>
    <n v="2009"/>
    <x v="10"/>
    <s v="200911"/>
    <x v="0"/>
    <s v="Niño11"/>
    <n v="13.070267662119281"/>
  </r>
  <r>
    <d v="2009-11-02T00:00:00"/>
    <n v="2009"/>
    <x v="10"/>
    <s v="200911"/>
    <x v="0"/>
    <s v="Niño11"/>
    <n v="9.8953246906517247"/>
  </r>
  <r>
    <d v="2009-11-03T00:00:00"/>
    <n v="2009"/>
    <x v="10"/>
    <s v="200911"/>
    <x v="0"/>
    <s v="Niño11"/>
    <n v="9.4836627170416694"/>
  </r>
  <r>
    <d v="2009-11-04T00:00:00"/>
    <n v="2009"/>
    <x v="10"/>
    <s v="200911"/>
    <x v="0"/>
    <s v="Niño11"/>
    <n v="14.294962033609199"/>
  </r>
  <r>
    <d v="2009-11-05T00:00:00"/>
    <n v="2009"/>
    <x v="10"/>
    <s v="200911"/>
    <x v="0"/>
    <s v="Niño11"/>
    <n v="21.447588825083926"/>
  </r>
  <r>
    <d v="2009-11-06T00:00:00"/>
    <n v="2009"/>
    <x v="10"/>
    <s v="200911"/>
    <x v="0"/>
    <s v="Niño11"/>
    <n v="11.485369063720565"/>
  </r>
  <r>
    <d v="2009-11-07T00:00:00"/>
    <n v="2009"/>
    <x v="10"/>
    <s v="200911"/>
    <x v="0"/>
    <s v="Niño11"/>
    <n v="11.017103568739127"/>
  </r>
  <r>
    <d v="2009-11-08T00:00:00"/>
    <n v="2009"/>
    <x v="10"/>
    <s v="200911"/>
    <x v="0"/>
    <s v="Niño11"/>
    <n v="19.950168396077345"/>
  </r>
  <r>
    <d v="2009-11-09T00:00:00"/>
    <n v="2009"/>
    <x v="10"/>
    <s v="200911"/>
    <x v="0"/>
    <s v="Niño11"/>
    <n v="18.457893741740889"/>
  </r>
  <r>
    <d v="2009-11-10T00:00:00"/>
    <n v="2009"/>
    <x v="10"/>
    <s v="200911"/>
    <x v="0"/>
    <s v="Niño11"/>
    <n v="12.370442306982188"/>
  </r>
  <r>
    <d v="2009-11-11T00:00:00"/>
    <n v="2009"/>
    <x v="10"/>
    <s v="200911"/>
    <x v="0"/>
    <s v="Niño11"/>
    <n v="15.257221896922704"/>
  </r>
  <r>
    <d v="2009-11-12T00:00:00"/>
    <n v="2009"/>
    <x v="10"/>
    <s v="200911"/>
    <x v="0"/>
    <s v="Niño11"/>
    <n v="13.065121887449157"/>
  </r>
  <r>
    <d v="2009-11-13T00:00:00"/>
    <n v="2009"/>
    <x v="10"/>
    <s v="200911"/>
    <x v="0"/>
    <s v="Niño11"/>
    <n v="9.5711408864338043"/>
  </r>
  <r>
    <d v="2009-11-14T00:00:00"/>
    <n v="2009"/>
    <x v="10"/>
    <s v="200911"/>
    <x v="0"/>
    <s v="Niño11"/>
    <n v="14.804393725951643"/>
  </r>
  <r>
    <d v="2009-11-15T00:00:00"/>
    <n v="2009"/>
    <x v="10"/>
    <s v="200911"/>
    <x v="0"/>
    <s v="Niño11"/>
    <n v="8.0222627107259683"/>
  </r>
  <r>
    <d v="2009-11-16T00:00:00"/>
    <n v="2009"/>
    <x v="10"/>
    <s v="200911"/>
    <x v="0"/>
    <s v="Niño11"/>
    <n v="11.418473993008933"/>
  </r>
  <r>
    <d v="2009-11-17T00:00:00"/>
    <n v="2009"/>
    <x v="10"/>
    <s v="200911"/>
    <x v="0"/>
    <s v="Niño11"/>
    <n v="15.756362039924898"/>
  </r>
  <r>
    <d v="2009-11-18T00:00:00"/>
    <n v="2009"/>
    <x v="10"/>
    <s v="200911"/>
    <x v="0"/>
    <s v="Niño11"/>
    <n v="9.5711408864338043"/>
  </r>
  <r>
    <d v="2009-11-19T00:00:00"/>
    <n v="2009"/>
    <x v="10"/>
    <s v="200911"/>
    <x v="0"/>
    <s v="Niño11"/>
    <n v="14.027381750762665"/>
  </r>
  <r>
    <d v="2009-11-20T00:00:00"/>
    <n v="2009"/>
    <x v="10"/>
    <s v="200911"/>
    <x v="0"/>
    <s v="Niño11"/>
    <n v="9.2469570822158857"/>
  </r>
  <r>
    <d v="2009-11-21T00:00:00"/>
    <n v="2009"/>
    <x v="10"/>
    <s v="200911"/>
    <x v="0"/>
    <s v="Niño11"/>
    <n v="10.502526101726557"/>
  </r>
  <r>
    <d v="2009-11-22T00:00:00"/>
    <n v="2009"/>
    <x v="10"/>
    <s v="200911"/>
    <x v="0"/>
    <s v="Niño11"/>
    <n v="6.9622331286800749"/>
  </r>
  <r>
    <d v="2009-11-23T00:00:00"/>
    <n v="2009"/>
    <x v="10"/>
    <s v="200911"/>
    <x v="0"/>
    <s v="Niño11"/>
    <n v="6.9313584806593198"/>
  </r>
  <r>
    <d v="2009-11-24T00:00:00"/>
    <n v="2009"/>
    <x v="10"/>
    <s v="200911"/>
    <x v="0"/>
    <s v="Niño11"/>
    <n v="10.142321874817757"/>
  </r>
  <r>
    <d v="2009-11-25T00:00:00"/>
    <n v="2009"/>
    <x v="10"/>
    <s v="200911"/>
    <x v="0"/>
    <s v="Niño11"/>
    <n v="6.2160958015118473"/>
  </r>
  <r>
    <d v="2009-11-26T00:00:00"/>
    <n v="2009"/>
    <x v="10"/>
    <s v="200911"/>
    <x v="0"/>
    <s v="Niño11"/>
    <n v="6.30871974557411"/>
  </r>
  <r>
    <d v="2009-11-27T00:00:00"/>
    <n v="2009"/>
    <x v="10"/>
    <s v="200911"/>
    <x v="0"/>
    <s v="Niño11"/>
    <n v="11.706637374535971"/>
  </r>
  <r>
    <d v="2009-11-28T00:00:00"/>
    <n v="2009"/>
    <x v="10"/>
    <s v="200911"/>
    <x v="0"/>
    <s v="Niño11"/>
    <n v="11.449348641029687"/>
  </r>
  <r>
    <d v="2009-11-29T00:00:00"/>
    <n v="2009"/>
    <x v="10"/>
    <s v="200911"/>
    <x v="0"/>
    <s v="Niño11"/>
    <n v="9.9107620146621009"/>
  </r>
  <r>
    <d v="2009-11-30T00:00:00"/>
    <n v="2009"/>
    <x v="10"/>
    <s v="200911"/>
    <x v="0"/>
    <s v="Niño11"/>
    <n v="14.598562739146615"/>
  </r>
  <r>
    <d v="2009-12-01T00:00:00"/>
    <n v="2009"/>
    <x v="11"/>
    <s v="200912"/>
    <x v="0"/>
    <s v="Niño12"/>
    <n v="10.619757270865545"/>
  </r>
  <r>
    <d v="2009-12-02T00:00:00"/>
    <n v="2009"/>
    <x v="11"/>
    <s v="200912"/>
    <x v="0"/>
    <s v="Niño12"/>
    <n v="7.875131358370786"/>
  </r>
  <r>
    <d v="2009-12-03T00:00:00"/>
    <n v="2009"/>
    <x v="11"/>
    <s v="200912"/>
    <x v="0"/>
    <s v="Niño12"/>
    <n v="6.9933932699472745"/>
  </r>
  <r>
    <d v="2009-12-04T00:00:00"/>
    <n v="2009"/>
    <x v="11"/>
    <s v="200912"/>
    <x v="0"/>
    <s v="Niño12"/>
    <n v="6.5698132078614684"/>
  </r>
  <r>
    <d v="2009-12-05T00:00:00"/>
    <n v="2009"/>
    <x v="11"/>
    <s v="200912"/>
    <x v="0"/>
    <s v="Niño12"/>
    <n v="6.3407341946926143"/>
  </r>
  <r>
    <d v="2009-12-06T00:00:00"/>
    <n v="2009"/>
    <x v="11"/>
    <s v="200912"/>
    <x v="0"/>
    <s v="Niño12"/>
    <n v="5.7615532934732485"/>
  </r>
  <r>
    <d v="2009-12-07T00:00:00"/>
    <n v="2009"/>
    <x v="11"/>
    <s v="200912"/>
    <x v="0"/>
    <s v="Niño12"/>
    <n v="4.5599690357196376"/>
  </r>
  <r>
    <d v="2009-12-08T00:00:00"/>
    <n v="2009"/>
    <x v="11"/>
    <s v="200912"/>
    <x v="0"/>
    <s v="Niño12"/>
    <n v="6.444468087448322"/>
  </r>
  <r>
    <d v="2009-12-09T00:00:00"/>
    <n v="2009"/>
    <x v="11"/>
    <s v="200912"/>
    <x v="0"/>
    <s v="Niño12"/>
    <n v="9.4484287318323492"/>
  </r>
  <r>
    <d v="2009-12-10T00:00:00"/>
    <n v="2009"/>
    <x v="11"/>
    <s v="200912"/>
    <x v="0"/>
    <s v="Niño12"/>
    <n v="7.4429068052220053"/>
  </r>
  <r>
    <d v="2009-12-11T00:00:00"/>
    <n v="2009"/>
    <x v="11"/>
    <s v="200912"/>
    <x v="0"/>
    <s v="Niño12"/>
    <n v="6.6778693461486638"/>
  </r>
  <r>
    <d v="2009-12-12T00:00:00"/>
    <n v="2009"/>
    <x v="11"/>
    <s v="200912"/>
    <x v="0"/>
    <s v="Niño12"/>
    <n v="12.534512041314644"/>
  </r>
  <r>
    <d v="2009-12-13T00:00:00"/>
    <n v="2009"/>
    <x v="11"/>
    <s v="200912"/>
    <x v="0"/>
    <s v="Niño12"/>
    <n v="10.204821699842714"/>
  </r>
  <r>
    <d v="2009-12-14T00:00:00"/>
    <n v="2009"/>
    <x v="11"/>
    <s v="200912"/>
    <x v="0"/>
    <s v="Niño12"/>
    <n v="5.4417071241431509"/>
  </r>
  <r>
    <d v="2009-12-15T00:00:00"/>
    <n v="2009"/>
    <x v="11"/>
    <s v="200912"/>
    <x v="0"/>
    <s v="Niño12"/>
    <n v="4.4605573884954186"/>
  </r>
  <r>
    <d v="2009-12-16T00:00:00"/>
    <n v="2009"/>
    <x v="11"/>
    <s v="200912"/>
    <x v="0"/>
    <s v="Niño12"/>
    <n v="5.095927481624126"/>
  </r>
  <r>
    <d v="2009-12-17T00:00:00"/>
    <n v="2009"/>
    <x v="11"/>
    <s v="200912"/>
    <x v="0"/>
    <s v="Niño12"/>
    <n v="6.2370003019369076"/>
  </r>
  <r>
    <d v="2009-12-18T00:00:00"/>
    <n v="2009"/>
    <x v="11"/>
    <s v="200912"/>
    <x v="0"/>
    <s v="Niño12"/>
    <n v="12.845713719581765"/>
  </r>
  <r>
    <d v="2009-12-19T00:00:00"/>
    <n v="2009"/>
    <x v="11"/>
    <s v="200912"/>
    <x v="0"/>
    <s v="Niño12"/>
    <n v="10.127021280275935"/>
  </r>
  <r>
    <d v="2009-12-20T00:00:00"/>
    <n v="2009"/>
    <x v="11"/>
    <s v="200912"/>
    <x v="0"/>
    <s v="Niño12"/>
    <n v="7.810297675398469"/>
  </r>
  <r>
    <d v="2009-12-21T00:00:00"/>
    <n v="2009"/>
    <x v="11"/>
    <s v="200912"/>
    <x v="0"/>
    <s v="Niño12"/>
    <n v="7.8708091128392983"/>
  </r>
  <r>
    <d v="2009-12-22T00:00:00"/>
    <n v="2009"/>
    <x v="11"/>
    <s v="200912"/>
    <x v="0"/>
    <s v="Niño12"/>
    <n v="6.0381770074884678"/>
  </r>
  <r>
    <d v="2009-12-23T00:00:00"/>
    <n v="2009"/>
    <x v="11"/>
    <s v="200912"/>
    <x v="0"/>
    <s v="Niño12"/>
    <n v="11.899141948185937"/>
  </r>
  <r>
    <d v="2009-12-24T00:00:00"/>
    <n v="2009"/>
    <x v="11"/>
    <s v="200912"/>
    <x v="0"/>
    <s v="Niño12"/>
    <n v="12.789524527672423"/>
  </r>
  <r>
    <d v="2009-12-25T00:00:00"/>
    <n v="2009"/>
    <x v="11"/>
    <s v="200912"/>
    <x v="0"/>
    <s v="Niño12"/>
    <n v="8.5105014514994952"/>
  </r>
  <r>
    <d v="2009-12-26T00:00:00"/>
    <n v="2009"/>
    <x v="11"/>
    <s v="200912"/>
    <x v="0"/>
    <s v="Niño12"/>
    <n v="9.2107052276005188"/>
  </r>
  <r>
    <d v="2009-12-27T00:00:00"/>
    <n v="2009"/>
    <x v="11"/>
    <s v="200912"/>
    <x v="0"/>
    <s v="Niño12"/>
    <n v="11.216227154210863"/>
  </r>
  <r>
    <d v="2009-12-28T00:00:00"/>
    <n v="2009"/>
    <x v="11"/>
    <s v="200912"/>
    <x v="0"/>
    <s v="Niño12"/>
    <n v="8.3203226481140309"/>
  </r>
  <r>
    <d v="2009-12-29T00:00:00"/>
    <n v="2009"/>
    <x v="11"/>
    <s v="200912"/>
    <x v="0"/>
    <s v="Niño12"/>
    <n v="5.9646988334531752"/>
  </r>
  <r>
    <d v="2009-12-30T00:00:00"/>
    <n v="2009"/>
    <x v="11"/>
    <s v="200912"/>
    <x v="0"/>
    <s v="Niño12"/>
    <n v="4.9835490978054429"/>
  </r>
  <r>
    <d v="2009-12-31T00:00:00"/>
    <n v="2009"/>
    <x v="11"/>
    <s v="200912"/>
    <x v="0"/>
    <s v="Niño12"/>
    <n v="4.3914014599916129"/>
  </r>
  <r>
    <d v="2010-01-01T00:00:00"/>
    <n v="2010"/>
    <x v="0"/>
    <s v="20101"/>
    <x v="0"/>
    <s v="Niño1"/>
    <n v="4.9210004068257591"/>
  </r>
  <r>
    <d v="2010-01-02T00:00:00"/>
    <n v="2010"/>
    <x v="0"/>
    <s v="20101"/>
    <x v="0"/>
    <s v="Niño1"/>
    <n v="4.4976595499097893"/>
  </r>
  <r>
    <d v="2010-01-03T00:00:00"/>
    <n v="2010"/>
    <x v="0"/>
    <s v="20101"/>
    <x v="0"/>
    <s v="Niño1"/>
    <n v="4.0888794613208654"/>
  </r>
  <r>
    <d v="2010-01-04T00:00:00"/>
    <n v="2010"/>
    <x v="0"/>
    <s v="20101"/>
    <x v="0"/>
    <s v="Niño1"/>
    <n v="3.8246284805707704"/>
  </r>
  <r>
    <d v="2010-01-05T00:00:00"/>
    <n v="2010"/>
    <x v="0"/>
    <s v="20101"/>
    <x v="0"/>
    <s v="Niño1"/>
    <n v="3.8472785646350647"/>
  </r>
  <r>
    <d v="2010-01-06T00:00:00"/>
    <n v="2010"/>
    <x v="0"/>
    <s v="20101"/>
    <x v="0"/>
    <s v="Niño1"/>
    <n v="3.4395770514777744"/>
  </r>
  <r>
    <d v="2010-01-07T00:00:00"/>
    <n v="2010"/>
    <x v="0"/>
    <s v="20101"/>
    <x v="0"/>
    <s v="Niño1"/>
    <n v="3.2200869511404497"/>
  </r>
  <r>
    <d v="2010-01-08T00:00:00"/>
    <n v="2010"/>
    <x v="0"/>
    <s v="20101"/>
    <x v="0"/>
    <s v="Niño1"/>
    <n v="4.5947313387567634"/>
  </r>
  <r>
    <d v="2010-01-09T00:00:00"/>
    <n v="2010"/>
    <x v="0"/>
    <s v="20101"/>
    <x v="0"/>
    <s v="Niño1"/>
    <n v="9.1948555546716921"/>
  </r>
  <r>
    <d v="2010-01-10T00:00:00"/>
    <n v="2010"/>
    <x v="0"/>
    <s v="20101"/>
    <x v="0"/>
    <s v="Niño1"/>
    <n v="6.0508081714613713"/>
  </r>
  <r>
    <d v="2010-01-11T00:00:00"/>
    <n v="2010"/>
    <x v="0"/>
    <s v="20101"/>
    <x v="0"/>
    <s v="Niño1"/>
    <n v="3.9556753955141848"/>
  </r>
  <r>
    <d v="2010-01-12T00:00:00"/>
    <n v="2010"/>
    <x v="0"/>
    <s v="20101"/>
    <x v="0"/>
    <s v="Niño1"/>
    <n v="3.1855725373281927"/>
  </r>
  <r>
    <d v="2010-01-13T00:00:00"/>
    <n v="2010"/>
    <x v="0"/>
    <s v="20101"/>
    <x v="0"/>
    <s v="Niño1"/>
    <n v="2.967700300138318"/>
  </r>
  <r>
    <d v="2010-01-14T00:00:00"/>
    <n v="2010"/>
    <x v="0"/>
    <s v="20101"/>
    <x v="0"/>
    <s v="Niño1"/>
    <n v="2.796206806508664"/>
  </r>
  <r>
    <d v="2010-01-15T00:00:00"/>
    <n v="2010"/>
    <x v="0"/>
    <s v="20101"/>
    <x v="0"/>
    <s v="Niño1"/>
    <n v="2.7875782030555993"/>
  </r>
  <r>
    <d v="2010-01-16T00:00:00"/>
    <n v="2010"/>
    <x v="0"/>
    <s v="20101"/>
    <x v="0"/>
    <s v="Niño1"/>
    <n v="2.590198899066753"/>
  </r>
  <r>
    <d v="2010-01-17T00:00:00"/>
    <n v="2010"/>
    <x v="0"/>
    <s v="20101"/>
    <x v="0"/>
    <s v="Niño1"/>
    <n v="2.4564555455442552"/>
  </r>
  <r>
    <d v="2010-01-18T00:00:00"/>
    <n v="2010"/>
    <x v="0"/>
    <s v="20101"/>
    <x v="0"/>
    <s v="Niño1"/>
    <n v="4.9673791503859794"/>
  </r>
  <r>
    <d v="2010-01-19T00:00:00"/>
    <n v="2010"/>
    <x v="0"/>
    <s v="20101"/>
    <x v="0"/>
    <s v="Niño1"/>
    <n v="6.8705254995024845"/>
  </r>
  <r>
    <d v="2010-01-20T00:00:00"/>
    <n v="2010"/>
    <x v="0"/>
    <s v="20101"/>
    <x v="0"/>
    <s v="Niño1"/>
    <n v="7.7549573534415801"/>
  </r>
  <r>
    <d v="2010-01-21T00:00:00"/>
    <n v="2010"/>
    <x v="0"/>
    <s v="20101"/>
    <x v="0"/>
    <s v="Niño1"/>
    <n v="3.3478981397889656"/>
  </r>
  <r>
    <d v="2010-01-22T00:00:00"/>
    <n v="2010"/>
    <x v="0"/>
    <s v="20101"/>
    <x v="0"/>
    <s v="Niño1"/>
    <n v="3.0917364747761176"/>
  </r>
  <r>
    <d v="2010-01-23T00:00:00"/>
    <n v="2010"/>
    <x v="0"/>
    <s v="20101"/>
    <x v="0"/>
    <s v="Niño1"/>
    <n v="4.0700043912672879"/>
  </r>
  <r>
    <d v="2010-01-24T00:00:00"/>
    <n v="2010"/>
    <x v="0"/>
    <s v="20101"/>
    <x v="0"/>
    <s v="Niño1"/>
    <n v="3.4595306969629855"/>
  </r>
  <r>
    <d v="2010-01-25T00:00:00"/>
    <n v="2010"/>
    <x v="0"/>
    <s v="20101"/>
    <x v="0"/>
    <s v="Niño1"/>
    <n v="4.9663005749543467"/>
  </r>
  <r>
    <d v="2010-01-26T00:00:00"/>
    <n v="2010"/>
    <x v="0"/>
    <s v="20101"/>
    <x v="0"/>
    <s v="Niño1"/>
    <n v="6.2072016090481625"/>
  </r>
  <r>
    <d v="2010-01-27T00:00:00"/>
    <n v="2010"/>
    <x v="0"/>
    <s v="20101"/>
    <x v="0"/>
    <s v="Niño1"/>
    <n v="3.6196991485604926"/>
  </r>
  <r>
    <d v="2010-01-28T00:00:00"/>
    <n v="2010"/>
    <x v="0"/>
    <s v="20101"/>
    <x v="0"/>
    <s v="Niño1"/>
    <n v="9.5885355872177538"/>
  </r>
  <r>
    <d v="2010-01-29T00:00:00"/>
    <n v="2010"/>
    <x v="0"/>
    <s v="20101"/>
    <x v="0"/>
    <s v="Niño1"/>
    <n v="4.5866420230195155"/>
  </r>
  <r>
    <d v="2010-01-30T00:00:00"/>
    <n v="2010"/>
    <x v="0"/>
    <s v="20101"/>
    <x v="0"/>
    <s v="Niño1"/>
    <n v="6.482238344114589"/>
  </r>
  <r>
    <d v="2010-01-31T00:00:00"/>
    <n v="2010"/>
    <x v="0"/>
    <s v="20101"/>
    <x v="0"/>
    <s v="Niño1"/>
    <n v="3.635877780034988"/>
  </r>
  <r>
    <d v="2010-02-01T00:00:00"/>
    <n v="2010"/>
    <x v="1"/>
    <s v="20102"/>
    <x v="0"/>
    <s v="Niño2"/>
    <n v="3.2418431614250349"/>
  </r>
  <r>
    <d v="2010-02-02T00:00:00"/>
    <n v="2010"/>
    <x v="1"/>
    <s v="20102"/>
    <x v="0"/>
    <s v="Niño2"/>
    <n v="2.9314413906999275"/>
  </r>
  <r>
    <d v="2010-02-03T00:00:00"/>
    <n v="2010"/>
    <x v="1"/>
    <s v="20102"/>
    <x v="0"/>
    <s v="Niño2"/>
    <n v="2.7388391534568339"/>
  </r>
  <r>
    <d v="2010-02-04T00:00:00"/>
    <n v="2010"/>
    <x v="1"/>
    <s v="20102"/>
    <x v="0"/>
    <s v="Niño2"/>
    <n v="2.5733308089146036"/>
  </r>
  <r>
    <d v="2010-02-05T00:00:00"/>
    <n v="2010"/>
    <x v="1"/>
    <s v="20102"/>
    <x v="0"/>
    <s v="Niño2"/>
    <n v="2.649900505677913"/>
  </r>
  <r>
    <d v="2010-02-06T00:00:00"/>
    <n v="2010"/>
    <x v="1"/>
    <s v="20102"/>
    <x v="0"/>
    <s v="Niño2"/>
    <n v="2.6610914613587044"/>
  </r>
  <r>
    <d v="2010-02-07T00:00:00"/>
    <n v="2010"/>
    <x v="1"/>
    <s v="20102"/>
    <x v="0"/>
    <s v="Niño2"/>
    <n v="3.8102259104757543"/>
  </r>
  <r>
    <d v="2010-02-08T00:00:00"/>
    <n v="2010"/>
    <x v="1"/>
    <s v="20102"/>
    <x v="0"/>
    <s v="Niño2"/>
    <n v="2.8896225563138125"/>
  </r>
  <r>
    <d v="2010-02-09T00:00:00"/>
    <n v="2010"/>
    <x v="1"/>
    <s v="20102"/>
    <x v="0"/>
    <s v="Niño2"/>
    <n v="14.754391568622298"/>
  </r>
  <r>
    <d v="2010-02-10T00:00:00"/>
    <n v="2010"/>
    <x v="1"/>
    <s v="20102"/>
    <x v="0"/>
    <s v="Niño2"/>
    <n v="4.0028281477188479"/>
  </r>
  <r>
    <d v="2010-02-11T00:00:00"/>
    <n v="2010"/>
    <x v="1"/>
    <s v="20102"/>
    <x v="0"/>
    <s v="Niño2"/>
    <n v="4.8710107094812942"/>
  </r>
  <r>
    <d v="2010-02-12T00:00:00"/>
    <n v="2010"/>
    <x v="1"/>
    <s v="20102"/>
    <x v="0"/>
    <s v="Niño2"/>
    <n v="4.1589125295825164"/>
  </r>
  <r>
    <d v="2010-02-13T00:00:00"/>
    <n v="2010"/>
    <x v="1"/>
    <s v="20102"/>
    <x v="0"/>
    <s v="Niño2"/>
    <n v="2.9284964023628768"/>
  </r>
  <r>
    <d v="2010-02-14T00:00:00"/>
    <n v="2010"/>
    <x v="1"/>
    <s v="20102"/>
    <x v="0"/>
    <s v="Niño2"/>
    <n v="11.644483884697118"/>
  </r>
  <r>
    <d v="2010-02-15T00:00:00"/>
    <n v="2010"/>
    <x v="1"/>
    <s v="20102"/>
    <x v="0"/>
    <s v="Niño2"/>
    <n v="5.0259170960101427"/>
  </r>
  <r>
    <d v="2010-02-16T00:00:00"/>
    <n v="2010"/>
    <x v="1"/>
    <s v="20102"/>
    <x v="0"/>
    <s v="Niño2"/>
    <n v="13.552836327105751"/>
  </r>
  <r>
    <d v="2010-02-17T00:00:00"/>
    <n v="2010"/>
    <x v="1"/>
    <s v="20102"/>
    <x v="0"/>
    <s v="Niño2"/>
    <n v="4.5664989154302864"/>
  </r>
  <r>
    <d v="2010-02-18T00:00:00"/>
    <n v="2010"/>
    <x v="1"/>
    <s v="20102"/>
    <x v="0"/>
    <s v="Niño2"/>
    <n v="4.3456247901515095"/>
  </r>
  <r>
    <d v="2010-02-19T00:00:00"/>
    <n v="2010"/>
    <x v="1"/>
    <s v="20102"/>
    <x v="0"/>
    <s v="Niño2"/>
    <n v="3.4509373333556108"/>
  </r>
  <r>
    <d v="2010-02-20T00:00:00"/>
    <n v="2010"/>
    <x v="1"/>
    <s v="20102"/>
    <x v="0"/>
    <s v="Niño2"/>
    <n v="3.0356939778315097"/>
  </r>
  <r>
    <d v="2010-02-21T00:00:00"/>
    <n v="2010"/>
    <x v="1"/>
    <s v="20102"/>
    <x v="0"/>
    <s v="Niño2"/>
    <n v="4.1901294059552505"/>
  </r>
  <r>
    <d v="2010-02-22T00:00:00"/>
    <n v="2010"/>
    <x v="1"/>
    <s v="20102"/>
    <x v="0"/>
    <s v="Niño2"/>
    <n v="7.3212410059071917"/>
  </r>
  <r>
    <d v="2010-02-23T00:00:00"/>
    <n v="2010"/>
    <x v="1"/>
    <s v="20102"/>
    <x v="0"/>
    <s v="Niño2"/>
    <n v="10.354578993069063"/>
  </r>
  <r>
    <d v="2010-02-24T00:00:00"/>
    <n v="2010"/>
    <x v="1"/>
    <s v="20102"/>
    <x v="0"/>
    <s v="Niño2"/>
    <n v="4.0817538351517975"/>
  </r>
  <r>
    <d v="2010-02-25T00:00:00"/>
    <n v="2010"/>
    <x v="1"/>
    <s v="20102"/>
    <x v="0"/>
    <s v="Niño2"/>
    <n v="15.838147276656828"/>
  </r>
  <r>
    <d v="2010-02-26T00:00:00"/>
    <n v="2010"/>
    <x v="1"/>
    <s v="20102"/>
    <x v="0"/>
    <s v="Niño2"/>
    <n v="12.262931435477693"/>
  </r>
  <r>
    <d v="2010-02-27T00:00:00"/>
    <n v="2010"/>
    <x v="1"/>
    <s v="20102"/>
    <x v="0"/>
    <s v="Niño2"/>
    <n v="5.0347520610212939"/>
  </r>
  <r>
    <d v="2010-02-28T00:00:00"/>
    <n v="2010"/>
    <x v="1"/>
    <s v="20102"/>
    <x v="0"/>
    <s v="Niño2"/>
    <n v="6.9266125687424438"/>
  </r>
  <r>
    <d v="2010-03-01T00:00:00"/>
    <n v="2010"/>
    <x v="2"/>
    <s v="20103"/>
    <x v="0"/>
    <s v="Niño3"/>
    <n v="6.22874585768459"/>
  </r>
  <r>
    <d v="2010-03-02T00:00:00"/>
    <n v="2010"/>
    <x v="2"/>
    <s v="20103"/>
    <x v="0"/>
    <s v="Niño3"/>
    <n v="4.9513338947044421"/>
  </r>
  <r>
    <d v="2010-03-03T00:00:00"/>
    <n v="2010"/>
    <x v="2"/>
    <s v="20103"/>
    <x v="0"/>
    <s v="Niño3"/>
    <n v="10.215143206602729"/>
  </r>
  <r>
    <d v="2010-03-04T00:00:00"/>
    <n v="2010"/>
    <x v="2"/>
    <s v="20103"/>
    <x v="0"/>
    <s v="Niño3"/>
    <n v="4.947181397465986"/>
  </r>
  <r>
    <d v="2010-03-05T00:00:00"/>
    <n v="2010"/>
    <x v="2"/>
    <s v="20103"/>
    <x v="0"/>
    <s v="Niño3"/>
    <n v="7.8949353746152182"/>
  </r>
  <r>
    <d v="2010-03-06T00:00:00"/>
    <n v="2010"/>
    <x v="2"/>
    <s v="20103"/>
    <x v="0"/>
    <s v="Niño3"/>
    <n v="10.511008634842746"/>
  </r>
  <r>
    <d v="2010-03-07T00:00:00"/>
    <n v="2010"/>
    <x v="2"/>
    <s v="20103"/>
    <x v="0"/>
    <s v="Niño3"/>
    <n v="11.813854643408439"/>
  </r>
  <r>
    <d v="2010-03-08T00:00:00"/>
    <n v="2010"/>
    <x v="2"/>
    <s v="20103"/>
    <x v="0"/>
    <s v="Niño3"/>
    <n v="6.8723829296453314"/>
  </r>
  <r>
    <d v="2010-03-09T00:00:00"/>
    <n v="2010"/>
    <x v="2"/>
    <s v="20103"/>
    <x v="0"/>
    <s v="Niño3"/>
    <n v="10.547342985679238"/>
  </r>
  <r>
    <d v="2010-03-10T00:00:00"/>
    <n v="2010"/>
    <x v="2"/>
    <s v="20103"/>
    <x v="0"/>
    <s v="Niño3"/>
    <n v="5.2321465204550552"/>
  </r>
  <r>
    <d v="2010-03-11T00:00:00"/>
    <n v="2010"/>
    <x v="2"/>
    <s v="20103"/>
    <x v="0"/>
    <s v="Niño3"/>
    <n v="10.713442875217495"/>
  </r>
  <r>
    <d v="2010-03-12T00:00:00"/>
    <n v="2010"/>
    <x v="2"/>
    <s v="20103"/>
    <x v="0"/>
    <s v="Niño3"/>
    <n v="4.7130843656480064"/>
  </r>
  <r>
    <d v="2010-03-13T00:00:00"/>
    <n v="2010"/>
    <x v="2"/>
    <s v="20103"/>
    <x v="0"/>
    <s v="Niño3"/>
    <n v="4.4182570617176031"/>
  </r>
  <r>
    <d v="2010-03-14T00:00:00"/>
    <n v="2010"/>
    <x v="2"/>
    <s v="20103"/>
    <x v="0"/>
    <s v="Niño3"/>
    <n v="3.6811888018915928"/>
  </r>
  <r>
    <d v="2010-03-15T00:00:00"/>
    <n v="2010"/>
    <x v="2"/>
    <s v="20103"/>
    <x v="0"/>
    <s v="Niño3"/>
    <n v="8.1129414796341788"/>
  </r>
  <r>
    <d v="2010-03-16T00:00:00"/>
    <n v="2010"/>
    <x v="2"/>
    <s v="20103"/>
    <x v="0"/>
    <s v="Niño3"/>
    <n v="5.1522109486147709"/>
  </r>
  <r>
    <d v="2010-03-17T00:00:00"/>
    <n v="2010"/>
    <x v="2"/>
    <s v="20103"/>
    <x v="0"/>
    <s v="Niño3"/>
    <n v="12.25505747499443"/>
  </r>
  <r>
    <d v="2010-03-18T00:00:00"/>
    <n v="2010"/>
    <x v="2"/>
    <s v="20103"/>
    <x v="0"/>
    <s v="Niño3"/>
    <n v="8.6787192283738612"/>
  </r>
  <r>
    <d v="2010-03-19T00:00:00"/>
    <n v="2010"/>
    <x v="2"/>
    <s v="20103"/>
    <x v="0"/>
    <s v="Niño3"/>
    <n v="18.701809437697982"/>
  </r>
  <r>
    <d v="2010-03-20T00:00:00"/>
    <n v="2010"/>
    <x v="2"/>
    <s v="20103"/>
    <x v="0"/>
    <s v="Niño3"/>
    <n v="7.1111515208565743"/>
  </r>
  <r>
    <d v="2010-03-21T00:00:00"/>
    <n v="2010"/>
    <x v="2"/>
    <s v="20103"/>
    <x v="0"/>
    <s v="Niño3"/>
    <n v="5.1589587566272623"/>
  </r>
  <r>
    <d v="2010-03-22T00:00:00"/>
    <n v="2010"/>
    <x v="2"/>
    <s v="20103"/>
    <x v="0"/>
    <s v="Niño3"/>
    <n v="6.1820302637519555"/>
  </r>
  <r>
    <d v="2010-03-23T00:00:00"/>
    <n v="2010"/>
    <x v="2"/>
    <s v="20103"/>
    <x v="0"/>
    <s v="Niño3"/>
    <n v="4.4686060907338865"/>
  </r>
  <r>
    <d v="2010-03-24T00:00:00"/>
    <n v="2010"/>
    <x v="2"/>
    <s v="20103"/>
    <x v="0"/>
    <s v="Niño3"/>
    <n v="3.7715056168280192"/>
  </r>
  <r>
    <d v="2010-03-25T00:00:00"/>
    <n v="2010"/>
    <x v="2"/>
    <s v="20103"/>
    <x v="0"/>
    <s v="Niño3"/>
    <n v="3.9080189635422737"/>
  </r>
  <r>
    <d v="2010-03-26T00:00:00"/>
    <n v="2010"/>
    <x v="2"/>
    <s v="20103"/>
    <x v="0"/>
    <s v="Niño3"/>
    <n v="10.433149311621689"/>
  </r>
  <r>
    <d v="2010-03-27T00:00:00"/>
    <n v="2010"/>
    <x v="2"/>
    <s v="20103"/>
    <x v="0"/>
    <s v="Niño3"/>
    <n v="7.7236448635288921"/>
  </r>
  <r>
    <d v="2010-03-28T00:00:00"/>
    <n v="2010"/>
    <x v="2"/>
    <s v="20103"/>
    <x v="0"/>
    <s v="Niño3"/>
    <n v="8.9797752781619504"/>
  </r>
  <r>
    <d v="2010-03-29T00:00:00"/>
    <n v="2010"/>
    <x v="2"/>
    <s v="20103"/>
    <x v="0"/>
    <s v="Niño3"/>
    <n v="4.6341869181173356"/>
  </r>
  <r>
    <d v="2010-03-30T00:00:00"/>
    <n v="2010"/>
    <x v="2"/>
    <s v="20103"/>
    <x v="0"/>
    <s v="Niño3"/>
    <n v="12.571685389426731"/>
  </r>
  <r>
    <d v="2010-03-31T00:00:00"/>
    <n v="2010"/>
    <x v="2"/>
    <s v="20103"/>
    <x v="0"/>
    <s v="Niño3"/>
    <n v="7.3603013551639584"/>
  </r>
  <r>
    <d v="2010-04-01T00:00:00"/>
    <n v="2010"/>
    <x v="3"/>
    <s v="20104"/>
    <x v="1"/>
    <s v="Neutro4"/>
    <n v="11.075175864032406"/>
  </r>
  <r>
    <d v="2010-04-02T00:00:00"/>
    <n v="2010"/>
    <x v="3"/>
    <s v="20104"/>
    <x v="1"/>
    <s v="Neutro4"/>
    <n v="15.840931849772016"/>
  </r>
  <r>
    <d v="2010-04-03T00:00:00"/>
    <n v="2010"/>
    <x v="3"/>
    <s v="20104"/>
    <x v="1"/>
    <s v="Neutro4"/>
    <n v="13.739833773796841"/>
  </r>
  <r>
    <d v="2010-04-04T00:00:00"/>
    <n v="2010"/>
    <x v="3"/>
    <s v="20104"/>
    <x v="1"/>
    <s v="Neutro4"/>
    <n v="7.5284243013804355"/>
  </r>
  <r>
    <d v="2010-04-05T00:00:00"/>
    <n v="2010"/>
    <x v="3"/>
    <s v="20104"/>
    <x v="1"/>
    <s v="Neutro4"/>
    <n v="10.848526800443247"/>
  </r>
  <r>
    <d v="2010-04-06T00:00:00"/>
    <n v="2010"/>
    <x v="3"/>
    <s v="20104"/>
    <x v="1"/>
    <s v="Neutro4"/>
    <n v="12.46569849740373"/>
  </r>
  <r>
    <d v="2010-04-07T00:00:00"/>
    <n v="2010"/>
    <x v="3"/>
    <s v="20104"/>
    <x v="1"/>
    <s v="Neutro4"/>
    <n v="7.1792622304457856"/>
  </r>
  <r>
    <d v="2010-04-08T00:00:00"/>
    <n v="2010"/>
    <x v="3"/>
    <s v="20104"/>
    <x v="1"/>
    <s v="Neutro4"/>
    <n v="6.3277968293946207"/>
  </r>
  <r>
    <d v="2010-04-09T00:00:00"/>
    <n v="2010"/>
    <x v="3"/>
    <s v="20104"/>
    <x v="1"/>
    <s v="Neutro4"/>
    <n v="5.3813838476507012"/>
  </r>
  <r>
    <d v="2010-04-10T00:00:00"/>
    <n v="2010"/>
    <x v="3"/>
    <s v="20104"/>
    <x v="1"/>
    <s v="Neutro4"/>
    <n v="6.321671179027347"/>
  </r>
  <r>
    <d v="2010-04-11T00:00:00"/>
    <n v="2010"/>
    <x v="3"/>
    <s v="20104"/>
    <x v="1"/>
    <s v="Neutro4"/>
    <s v=" "/>
  </r>
  <r>
    <d v="2010-04-12T00:00:00"/>
    <n v="2010"/>
    <x v="3"/>
    <s v="20104"/>
    <x v="1"/>
    <s v="Neutro4"/>
    <n v="9.5131350203773941"/>
  </r>
  <r>
    <d v="2010-04-13T00:00:00"/>
    <n v="2010"/>
    <x v="3"/>
    <s v="20104"/>
    <x v="1"/>
    <s v="Neutro4"/>
    <n v="10.989416758890561"/>
  </r>
  <r>
    <d v="2010-04-14T00:00:00"/>
    <n v="2010"/>
    <x v="3"/>
    <s v="20104"/>
    <x v="1"/>
    <s v="Neutro4"/>
    <n v="11.816379558472628"/>
  </r>
  <r>
    <d v="2010-04-15T00:00:00"/>
    <n v="2010"/>
    <x v="3"/>
    <s v="20104"/>
    <x v="1"/>
    <s v="Neutro4"/>
    <n v="6.3032942279255231"/>
  </r>
  <r>
    <d v="2010-04-16T00:00:00"/>
    <n v="2010"/>
    <x v="3"/>
    <s v="20104"/>
    <x v="1"/>
    <s v="Neutro4"/>
    <n v="13.654074668654996"/>
  </r>
  <r>
    <d v="2010-04-17T00:00:00"/>
    <n v="2010"/>
    <x v="3"/>
    <s v="20104"/>
    <x v="1"/>
    <s v="Neutro4"/>
    <n v="6.738215404002017"/>
  </r>
  <r>
    <d v="2010-04-18T00:00:00"/>
    <n v="2010"/>
    <x v="3"/>
    <s v="20104"/>
    <x v="1"/>
    <s v="Neutro4"/>
    <n v="5.7121689674835281"/>
  </r>
  <r>
    <d v="2010-04-19T00:00:00"/>
    <n v="2010"/>
    <x v="3"/>
    <s v="20104"/>
    <x v="1"/>
    <s v="Neutro4"/>
    <n v="16.018575710422976"/>
  </r>
  <r>
    <d v="2010-04-20T00:00:00"/>
    <n v="2010"/>
    <x v="3"/>
    <s v="20104"/>
    <x v="1"/>
    <s v="Neutro4"/>
    <n v="6.7933462573074879"/>
  </r>
  <r>
    <d v="2010-04-21T00:00:00"/>
    <n v="2010"/>
    <x v="3"/>
    <s v="20104"/>
    <x v="1"/>
    <s v="Neutro4"/>
    <n v="5.7434097843566283"/>
  </r>
  <r>
    <d v="2010-04-22T00:00:00"/>
    <n v="2010"/>
    <x v="3"/>
    <s v="20104"/>
    <x v="1"/>
    <s v="Neutro4"/>
    <n v="6.0405038271694442"/>
  </r>
  <r>
    <d v="2010-04-23T00:00:00"/>
    <n v="2010"/>
    <x v="3"/>
    <s v="20104"/>
    <x v="1"/>
    <s v="Neutro4"/>
    <n v="4.5599341333991825"/>
  </r>
  <r>
    <d v="2010-04-24T00:00:00"/>
    <n v="2010"/>
    <x v="3"/>
    <s v="20104"/>
    <x v="1"/>
    <s v="Neutro4"/>
    <n v="5.4463157415438115"/>
  </r>
  <r>
    <d v="2010-04-25T00:00:00"/>
    <n v="2010"/>
    <x v="3"/>
    <s v="20104"/>
    <x v="1"/>
    <s v="Neutro4"/>
    <n v="4.0368035920339356"/>
  </r>
  <r>
    <d v="2010-04-26T00:00:00"/>
    <n v="2010"/>
    <x v="3"/>
    <s v="20104"/>
    <x v="1"/>
    <s v="Neutro4"/>
    <n v="7.6754399101950241"/>
  </r>
  <r>
    <d v="2010-04-27T00:00:00"/>
    <n v="2010"/>
    <x v="3"/>
    <s v="20104"/>
    <x v="1"/>
    <s v="Neutro4"/>
    <n v="9.623396726988334"/>
  </r>
  <r>
    <d v="2010-04-28T00:00:00"/>
    <n v="2010"/>
    <x v="3"/>
    <s v="20104"/>
    <x v="1"/>
    <s v="Neutro4"/>
    <n v="13.611195116084073"/>
  </r>
  <r>
    <d v="2010-04-29T00:00:00"/>
    <n v="2010"/>
    <x v="3"/>
    <s v="20104"/>
    <x v="1"/>
    <s v="Neutro4"/>
    <n v="11.240568423948819"/>
  </r>
  <r>
    <d v="2010-04-30T00:00:00"/>
    <n v="2010"/>
    <x v="3"/>
    <s v="20104"/>
    <x v="1"/>
    <s v="Neutro4"/>
    <s v=" "/>
  </r>
  <r>
    <d v="2010-05-01T00:00:00"/>
    <n v="2010"/>
    <x v="4"/>
    <s v="20105"/>
    <x v="1"/>
    <s v="Neutro5"/>
    <n v="8.7552515877195987"/>
  </r>
  <r>
    <d v="2010-05-02T00:00:00"/>
    <n v="2010"/>
    <x v="4"/>
    <s v="20105"/>
    <x v="1"/>
    <s v="Neutro5"/>
    <n v="11.152360251752032"/>
  </r>
  <r>
    <d v="2010-05-03T00:00:00"/>
    <n v="2010"/>
    <x v="4"/>
    <s v="20105"/>
    <x v="1"/>
    <s v="Neutro5"/>
    <n v="10.011855559747996"/>
  </r>
  <r>
    <d v="2010-05-04T00:00:00"/>
    <n v="2010"/>
    <x v="4"/>
    <s v="20105"/>
    <x v="1"/>
    <s v="Neutro5"/>
    <n v="13.692885673461619"/>
  </r>
  <r>
    <d v="2010-05-05T00:00:00"/>
    <n v="2010"/>
    <x v="4"/>
    <s v="20105"/>
    <x v="1"/>
    <s v="Neutro5"/>
    <n v="11.78749160717943"/>
  </r>
  <r>
    <d v="2010-05-06T00:00:00"/>
    <n v="2010"/>
    <x v="4"/>
    <s v="20105"/>
    <x v="1"/>
    <s v="Neutro5"/>
    <n v="14.853878473705247"/>
  </r>
  <r>
    <d v="2010-05-07T00:00:00"/>
    <n v="2010"/>
    <x v="4"/>
    <s v="20105"/>
    <x v="1"/>
    <s v="Neutro5"/>
    <n v="16.923177405904188"/>
  </r>
  <r>
    <d v="2010-05-08T00:00:00"/>
    <n v="2010"/>
    <x v="4"/>
    <s v="20105"/>
    <x v="1"/>
    <s v="Neutro5"/>
    <s v=" "/>
  </r>
  <r>
    <d v="2010-05-09T00:00:00"/>
    <n v="2010"/>
    <x v="4"/>
    <s v="20105"/>
    <x v="1"/>
    <s v="Neutro5"/>
    <n v="13.447028374586498"/>
  </r>
  <r>
    <d v="2010-05-10T00:00:00"/>
    <n v="2010"/>
    <x v="4"/>
    <s v="20105"/>
    <x v="1"/>
    <s v="Neutro5"/>
    <n v="8.7893984347855874"/>
  </r>
  <r>
    <d v="2010-05-11T00:00:00"/>
    <n v="2010"/>
    <x v="4"/>
    <s v="20105"/>
    <x v="1"/>
    <s v="Neutro5"/>
    <s v=" "/>
  </r>
  <r>
    <d v="2010-05-12T00:00:00"/>
    <n v="2010"/>
    <x v="4"/>
    <s v="20105"/>
    <x v="1"/>
    <s v="Neutro5"/>
    <n v="8.6186641994556439"/>
  </r>
  <r>
    <d v="2010-05-13T00:00:00"/>
    <n v="2010"/>
    <x v="4"/>
    <s v="20105"/>
    <x v="1"/>
    <s v="Neutro5"/>
    <n v="6.9454686932221783"/>
  </r>
  <r>
    <d v="2010-05-14T00:00:00"/>
    <n v="2010"/>
    <x v="4"/>
    <s v="20105"/>
    <x v="1"/>
    <s v="Neutro5"/>
    <n v="9.7386807832200848"/>
  </r>
  <r>
    <d v="2010-05-15T00:00:00"/>
    <n v="2010"/>
    <x v="4"/>
    <s v="20105"/>
    <x v="1"/>
    <s v="Neutro5"/>
    <n v="6.1061391923401667"/>
  </r>
  <r>
    <d v="2010-05-16T00:00:00"/>
    <n v="2010"/>
    <x v="4"/>
    <s v="20105"/>
    <x v="1"/>
    <s v="Neutro5"/>
    <n v="10.797233042265745"/>
  </r>
  <r>
    <d v="2010-05-17T00:00:00"/>
    <n v="2010"/>
    <x v="4"/>
    <s v="20105"/>
    <x v="1"/>
    <s v="Neutro5"/>
    <n v="15.871454516271722"/>
  </r>
  <r>
    <d v="2010-05-18T00:00:00"/>
    <n v="2010"/>
    <x v="4"/>
    <s v="20105"/>
    <x v="1"/>
    <s v="Neutro5"/>
    <n v="6.8976631073297936"/>
  </r>
  <r>
    <d v="2010-05-19T00:00:00"/>
    <n v="2010"/>
    <x v="4"/>
    <s v="20105"/>
    <x v="1"/>
    <s v="Neutro5"/>
    <n v="12.190424402558101"/>
  </r>
  <r>
    <d v="2010-05-20T00:00:00"/>
    <n v="2010"/>
    <x v="4"/>
    <s v="20105"/>
    <x v="1"/>
    <s v="Neutro5"/>
    <s v=" "/>
  </r>
  <r>
    <d v="2010-05-21T00:00:00"/>
    <n v="2010"/>
    <x v="4"/>
    <s v="20105"/>
    <x v="1"/>
    <s v="Neutro5"/>
    <s v=" "/>
  </r>
  <r>
    <d v="2010-05-22T00:00:00"/>
    <n v="2010"/>
    <x v="4"/>
    <s v="20105"/>
    <x v="1"/>
    <s v="Neutro5"/>
    <n v="21.785688428101032"/>
  </r>
  <r>
    <d v="2010-05-23T00:00:00"/>
    <n v="2010"/>
    <x v="4"/>
    <s v="20105"/>
    <x v="1"/>
    <s v="Neutro5"/>
    <n v="19.484190935853366"/>
  </r>
  <r>
    <d v="2010-05-24T00:00:00"/>
    <n v="2010"/>
    <x v="4"/>
    <s v="20105"/>
    <x v="1"/>
    <s v="Neutro5"/>
    <n v="13.7543499981804"/>
  </r>
  <r>
    <d v="2010-05-25T00:00:00"/>
    <n v="2010"/>
    <x v="4"/>
    <s v="20105"/>
    <x v="1"/>
    <s v="Neutro5"/>
    <n v="19.682242648836102"/>
  </r>
  <r>
    <d v="2010-05-26T00:00:00"/>
    <n v="2010"/>
    <x v="4"/>
    <s v="20105"/>
    <x v="1"/>
    <s v="Neutro5"/>
    <n v="15.366081179695085"/>
  </r>
  <r>
    <d v="2010-05-27T00:00:00"/>
    <n v="2010"/>
    <x v="4"/>
    <s v="20105"/>
    <x v="1"/>
    <s v="Neutro5"/>
    <n v="14.512410003045357"/>
  </r>
  <r>
    <d v="2010-05-28T00:00:00"/>
    <n v="2010"/>
    <x v="4"/>
    <s v="20105"/>
    <x v="1"/>
    <s v="Neutro5"/>
    <n v="10.47625267984545"/>
  </r>
  <r>
    <d v="2010-05-29T00:00:00"/>
    <n v="2010"/>
    <x v="4"/>
    <s v="20105"/>
    <x v="1"/>
    <s v="Neutro5"/>
    <n v="9.2469661854698426"/>
  </r>
  <r>
    <d v="2010-05-30T00:00:00"/>
    <n v="2010"/>
    <x v="4"/>
    <s v="20105"/>
    <x v="1"/>
    <s v="Neutro5"/>
    <n v="8.0859733852262128"/>
  </r>
  <r>
    <d v="2010-05-31T00:00:00"/>
    <n v="2010"/>
    <x v="4"/>
    <s v="20105"/>
    <x v="1"/>
    <s v="Neutro5"/>
    <n v="18.849059580425969"/>
  </r>
  <r>
    <d v="2010-06-01T00:00:00"/>
    <n v="2010"/>
    <x v="5"/>
    <s v="20106"/>
    <x v="2"/>
    <s v="Niña6"/>
    <n v="12.309322513427125"/>
  </r>
  <r>
    <d v="2010-06-02T00:00:00"/>
    <n v="2010"/>
    <x v="5"/>
    <s v="20106"/>
    <x v="2"/>
    <s v="Niña6"/>
    <n v="17.683712734040743"/>
  </r>
  <r>
    <d v="2010-06-03T00:00:00"/>
    <n v="2010"/>
    <x v="5"/>
    <s v="20106"/>
    <x v="2"/>
    <s v="Niña6"/>
    <n v="19.696374472018167"/>
  </r>
  <r>
    <d v="2010-06-04T00:00:00"/>
    <n v="2010"/>
    <x v="5"/>
    <s v="20106"/>
    <x v="2"/>
    <s v="Niña6"/>
    <n v="9.3997136965684618"/>
  </r>
  <r>
    <d v="2010-06-05T00:00:00"/>
    <n v="2010"/>
    <x v="5"/>
    <s v="20106"/>
    <x v="2"/>
    <s v="Niña6"/>
    <n v="7.8318793716947459"/>
  </r>
  <r>
    <d v="2010-06-06T00:00:00"/>
    <n v="2010"/>
    <x v="5"/>
    <s v="20106"/>
    <x v="2"/>
    <s v="Niña6"/>
    <n v="6.9371199686156526"/>
  </r>
  <r>
    <d v="2010-06-07T00:00:00"/>
    <n v="2010"/>
    <x v="5"/>
    <s v="20106"/>
    <x v="2"/>
    <s v="Niña6"/>
    <n v="6.2706080742274777"/>
  </r>
  <r>
    <d v="2010-06-08T00:00:00"/>
    <n v="2010"/>
    <x v="5"/>
    <s v="20106"/>
    <x v="2"/>
    <s v="Niña6"/>
    <n v="7.5183125067200018"/>
  </r>
  <r>
    <d v="2010-06-09T00:00:00"/>
    <n v="2010"/>
    <x v="5"/>
    <s v="20106"/>
    <x v="2"/>
    <s v="Niña6"/>
    <n v="11.529051477327181"/>
  </r>
  <r>
    <d v="2010-06-10T00:00:00"/>
    <n v="2010"/>
    <x v="5"/>
    <s v="20106"/>
    <x v="2"/>
    <s v="Niña6"/>
    <n v="8.0506469519096839"/>
  </r>
  <r>
    <d v="2010-06-11T00:00:00"/>
    <n v="2010"/>
    <x v="5"/>
    <s v="20106"/>
    <x v="2"/>
    <s v="Niña6"/>
    <n v="12.032216911821537"/>
  </r>
  <r>
    <d v="2010-06-12T00:00:00"/>
    <n v="2010"/>
    <x v="5"/>
    <s v="20106"/>
    <x v="2"/>
    <s v="Niña6"/>
    <n v="7.0005625668779849"/>
  </r>
  <r>
    <d v="2010-06-13T00:00:00"/>
    <n v="2010"/>
    <x v="5"/>
    <s v="20106"/>
    <x v="2"/>
    <s v="Niña6"/>
    <n v="13.293776624394342"/>
  </r>
  <r>
    <d v="2010-06-14T00:00:00"/>
    <n v="2010"/>
    <x v="5"/>
    <s v="20106"/>
    <x v="2"/>
    <s v="Niña6"/>
    <n v="24.34883167792249"/>
  </r>
  <r>
    <d v="2010-06-15T00:00:00"/>
    <n v="2010"/>
    <x v="5"/>
    <s v="20106"/>
    <x v="2"/>
    <s v="Niña6"/>
    <n v="15.131424298199811"/>
  </r>
  <r>
    <d v="2010-06-16T00:00:00"/>
    <n v="2010"/>
    <x v="5"/>
    <s v="20106"/>
    <x v="2"/>
    <s v="Niña6"/>
    <n v="11.288407139090751"/>
  </r>
  <r>
    <d v="2010-06-17T00:00:00"/>
    <n v="2010"/>
    <x v="5"/>
    <s v="20106"/>
    <x v="2"/>
    <s v="Niña6"/>
    <n v="14.198015955949412"/>
  </r>
  <r>
    <d v="2010-06-18T00:00:00"/>
    <n v="2010"/>
    <x v="5"/>
    <s v="20106"/>
    <x v="2"/>
    <s v="Niña6"/>
    <n v="12.929163990702779"/>
  </r>
  <r>
    <d v="2010-06-19T00:00:00"/>
    <n v="2010"/>
    <x v="5"/>
    <s v="20106"/>
    <x v="2"/>
    <s v="Niña6"/>
    <n v="8.8090412299881304"/>
  </r>
  <r>
    <d v="2010-06-20T00:00:00"/>
    <n v="2010"/>
    <x v="5"/>
    <s v="20106"/>
    <x v="2"/>
    <s v="Niña6"/>
    <n v="24.815535849047691"/>
  </r>
  <r>
    <d v="2010-06-21T00:00:00"/>
    <n v="2010"/>
    <x v="5"/>
    <s v="20106"/>
    <x v="2"/>
    <s v="Niña6"/>
    <n v="10.712319177858083"/>
  </r>
  <r>
    <d v="2010-06-22T00:00:00"/>
    <n v="2010"/>
    <x v="5"/>
    <s v="20106"/>
    <x v="2"/>
    <s v="Niña6"/>
    <n v="12.870825969312129"/>
  </r>
  <r>
    <d v="2010-06-23T00:00:00"/>
    <n v="2010"/>
    <x v="5"/>
    <s v="20106"/>
    <x v="2"/>
    <s v="Niña6"/>
    <n v="8.2475377741031259"/>
  </r>
  <r>
    <d v="2010-06-24T00:00:00"/>
    <n v="2010"/>
    <x v="5"/>
    <s v="20106"/>
    <x v="2"/>
    <s v="Niña6"/>
    <n v="24.93950414450282"/>
  </r>
  <r>
    <d v="2010-06-25T00:00:00"/>
    <n v="2010"/>
    <x v="5"/>
    <s v="20106"/>
    <x v="2"/>
    <s v="Niña6"/>
    <n v="24.137356350381385"/>
  </r>
  <r>
    <d v="2010-06-26T00:00:00"/>
    <n v="2010"/>
    <x v="5"/>
    <s v="20106"/>
    <x v="2"/>
    <s v="Niña6"/>
    <s v=" "/>
  </r>
  <r>
    <d v="2010-06-27T00:00:00"/>
    <n v="2010"/>
    <x v="5"/>
    <s v="20106"/>
    <x v="2"/>
    <s v="Niña6"/>
    <n v="19.630744197953682"/>
  </r>
  <r>
    <d v="2010-06-28T00:00:00"/>
    <n v="2010"/>
    <x v="5"/>
    <s v="20106"/>
    <x v="2"/>
    <s v="Niña6"/>
    <n v="19.49219139715089"/>
  </r>
  <r>
    <d v="2010-06-29T00:00:00"/>
    <n v="2010"/>
    <x v="5"/>
    <s v="20106"/>
    <x v="2"/>
    <s v="Niña6"/>
    <n v="23.079979712675858"/>
  </r>
  <r>
    <d v="2010-06-30T00:00:00"/>
    <n v="2010"/>
    <x v="5"/>
    <s v="20106"/>
    <x v="2"/>
    <s v="Niña6"/>
    <s v=" "/>
  </r>
  <r>
    <d v="2010-07-01T00:00:00"/>
    <n v="2010"/>
    <x v="6"/>
    <s v="20107"/>
    <x v="2"/>
    <s v="Niña7"/>
    <n v="10.564637773724552"/>
  </r>
  <r>
    <d v="2010-07-02T00:00:00"/>
    <n v="2010"/>
    <x v="6"/>
    <s v="20107"/>
    <x v="2"/>
    <s v="Niña7"/>
    <n v="9.9512537499768836"/>
  </r>
  <r>
    <d v="2010-07-03T00:00:00"/>
    <n v="2010"/>
    <x v="6"/>
    <s v="20107"/>
    <x v="2"/>
    <s v="Niña7"/>
    <n v="10.96874960113478"/>
  </r>
  <r>
    <d v="2010-07-04T00:00:00"/>
    <n v="2010"/>
    <x v="6"/>
    <s v="20107"/>
    <x v="2"/>
    <s v="Niña7"/>
    <s v=" "/>
  </r>
  <r>
    <d v="2010-07-05T00:00:00"/>
    <n v="2010"/>
    <x v="6"/>
    <s v="20107"/>
    <x v="2"/>
    <s v="Niña7"/>
    <n v="12.209950213894768"/>
  </r>
  <r>
    <d v="2010-07-06T00:00:00"/>
    <n v="2010"/>
    <x v="6"/>
    <s v="20107"/>
    <x v="2"/>
    <s v="Niña7"/>
    <n v="16.186121944306127"/>
  </r>
  <r>
    <d v="2010-07-07T00:00:00"/>
    <n v="2010"/>
    <x v="6"/>
    <s v="20107"/>
    <x v="2"/>
    <s v="Niña7"/>
    <n v="13.516097370345687"/>
  </r>
  <r>
    <d v="2010-07-08T00:00:00"/>
    <n v="2010"/>
    <x v="6"/>
    <s v="20107"/>
    <x v="2"/>
    <s v="Niña7"/>
    <n v="16.121175400615197"/>
  </r>
  <r>
    <d v="2010-07-09T00:00:00"/>
    <n v="2010"/>
    <x v="6"/>
    <s v="20107"/>
    <x v="2"/>
    <s v="Niña7"/>
    <n v="18.682955735090751"/>
  </r>
  <r>
    <d v="2010-07-10T00:00:00"/>
    <n v="2010"/>
    <x v="6"/>
    <s v="20107"/>
    <x v="2"/>
    <s v="Niña7"/>
    <n v="20.01075173943865"/>
  </r>
  <r>
    <d v="2010-07-11T00:00:00"/>
    <n v="2010"/>
    <x v="6"/>
    <s v="20107"/>
    <x v="2"/>
    <s v="Niña7"/>
    <n v="25.646668475284873"/>
  </r>
  <r>
    <d v="2010-07-12T00:00:00"/>
    <n v="2010"/>
    <x v="6"/>
    <s v="20107"/>
    <x v="2"/>
    <s v="Niña7"/>
    <n v="13.696504436153825"/>
  </r>
  <r>
    <d v="2010-07-13T00:00:00"/>
    <n v="2010"/>
    <x v="6"/>
    <s v="20107"/>
    <x v="2"/>
    <s v="Niña7"/>
    <n v="23.633325620866056"/>
  </r>
  <r>
    <d v="2010-07-14T00:00:00"/>
    <n v="2010"/>
    <x v="6"/>
    <s v="20107"/>
    <x v="2"/>
    <s v="Niña7"/>
    <n v="23.496216250851873"/>
  </r>
  <r>
    <d v="2010-07-15T00:00:00"/>
    <n v="2010"/>
    <x v="6"/>
    <s v="20107"/>
    <x v="2"/>
    <s v="Niña7"/>
    <n v="24.694119167817906"/>
  </r>
  <r>
    <d v="2010-07-16T00:00:00"/>
    <n v="2010"/>
    <x v="6"/>
    <s v="20107"/>
    <x v="2"/>
    <s v="Niña7"/>
    <n v="24.549793515171395"/>
  </r>
  <r>
    <d v="2010-07-17T00:00:00"/>
    <n v="2010"/>
    <x v="6"/>
    <s v="20107"/>
    <x v="2"/>
    <s v="Niña7"/>
    <n v="21.468440831168401"/>
  </r>
  <r>
    <d v="2010-07-18T00:00:00"/>
    <n v="2010"/>
    <x v="6"/>
    <s v="20107"/>
    <x v="2"/>
    <s v="Niña7"/>
    <n v="21.692145592770494"/>
  </r>
  <r>
    <d v="2010-07-19T00:00:00"/>
    <n v="2010"/>
    <x v="6"/>
    <s v="20107"/>
    <x v="2"/>
    <s v="Niña7"/>
    <n v="13.501664805081035"/>
  </r>
  <r>
    <d v="2010-07-20T00:00:00"/>
    <n v="2010"/>
    <x v="6"/>
    <s v="20107"/>
    <x v="2"/>
    <s v="Niña7"/>
    <n v="24.932256494684648"/>
  </r>
  <r>
    <d v="2010-07-21T00:00:00"/>
    <n v="2010"/>
    <x v="6"/>
    <s v="20107"/>
    <x v="2"/>
    <s v="Niña7"/>
    <s v=" "/>
  </r>
  <r>
    <d v="2010-07-22T00:00:00"/>
    <n v="2010"/>
    <x v="6"/>
    <s v="20107"/>
    <x v="2"/>
    <s v="Niña7"/>
    <n v="13.710937001418475"/>
  </r>
  <r>
    <d v="2010-07-23T00:00:00"/>
    <n v="2010"/>
    <x v="6"/>
    <s v="20107"/>
    <x v="2"/>
    <s v="Niña7"/>
    <n v="22.882832227104203"/>
  </r>
  <r>
    <d v="2010-07-24T00:00:00"/>
    <n v="2010"/>
    <x v="6"/>
    <s v="20107"/>
    <x v="2"/>
    <s v="Niña7"/>
    <n v="14.511944373606607"/>
  </r>
  <r>
    <d v="2010-07-25T00:00:00"/>
    <n v="2010"/>
    <x v="6"/>
    <s v="20107"/>
    <x v="2"/>
    <s v="Niña7"/>
    <n v="11.250184623795475"/>
  </r>
  <r>
    <d v="2010-07-26T00:00:00"/>
    <n v="2010"/>
    <x v="6"/>
    <s v="20107"/>
    <x v="2"/>
    <s v="Niña7"/>
    <n v="15.312951745794738"/>
  </r>
  <r>
    <d v="2010-07-27T00:00:00"/>
    <n v="2010"/>
    <x v="6"/>
    <s v="20107"/>
    <x v="2"/>
    <s v="Niña7"/>
    <n v="13.249094912949641"/>
  </r>
  <r>
    <d v="2010-07-28T00:00:00"/>
    <n v="2010"/>
    <x v="6"/>
    <s v="20107"/>
    <x v="2"/>
    <s v="Niña7"/>
    <n v="10.564637773724552"/>
  </r>
  <r>
    <d v="2010-07-29T00:00:00"/>
    <n v="2010"/>
    <x v="6"/>
    <s v="20107"/>
    <x v="2"/>
    <s v="Niña7"/>
    <n v="13.783099827741729"/>
  </r>
  <r>
    <d v="2010-07-30T00:00:00"/>
    <n v="2010"/>
    <x v="6"/>
    <s v="20107"/>
    <x v="2"/>
    <s v="Niña7"/>
    <n v="13.494448522448709"/>
  </r>
  <r>
    <d v="2010-07-31T00:00:00"/>
    <n v="2010"/>
    <x v="6"/>
    <s v="20107"/>
    <x v="2"/>
    <s v="Niña7"/>
    <n v="19.058202431971683"/>
  </r>
  <r>
    <d v="2010-08-01T00:00:00"/>
    <n v="2010"/>
    <x v="7"/>
    <s v="20108"/>
    <x v="2"/>
    <s v="Niña8"/>
    <n v="12.559101178798281"/>
  </r>
  <r>
    <d v="2010-08-02T00:00:00"/>
    <n v="2010"/>
    <x v="7"/>
    <s v="20108"/>
    <x v="2"/>
    <s v="Niña8"/>
    <n v="11.048324215480738"/>
  </r>
  <r>
    <d v="2010-08-03T00:00:00"/>
    <n v="2010"/>
    <x v="7"/>
    <s v="20108"/>
    <x v="2"/>
    <s v="Niña8"/>
    <n v="9.0155308217485963"/>
  </r>
  <r>
    <d v="2010-08-04T00:00:00"/>
    <n v="2010"/>
    <x v="7"/>
    <s v="20108"/>
    <x v="2"/>
    <s v="Niña8"/>
    <n v="11.85898502506576"/>
  </r>
  <r>
    <d v="2010-08-05T00:00:00"/>
    <n v="2010"/>
    <x v="7"/>
    <s v="20108"/>
    <x v="2"/>
    <s v="Niña8"/>
    <n v="7.4679056398135497"/>
  </r>
  <r>
    <d v="2010-08-06T00:00:00"/>
    <n v="2010"/>
    <x v="7"/>
    <s v="20108"/>
    <x v="2"/>
    <s v="Niña8"/>
    <n v="6.5712656534543576"/>
  </r>
  <r>
    <d v="2010-08-07T00:00:00"/>
    <n v="2010"/>
    <x v="7"/>
    <s v="20108"/>
    <x v="2"/>
    <s v="Niña8"/>
    <n v="5.9405469781181308"/>
  </r>
  <r>
    <d v="2010-08-08T00:00:00"/>
    <n v="2010"/>
    <x v="7"/>
    <s v="20108"/>
    <x v="2"/>
    <s v="Niña8"/>
    <n v="6.8783341419335331"/>
  </r>
  <r>
    <d v="2010-08-09T00:00:00"/>
    <n v="2010"/>
    <x v="7"/>
    <s v="20108"/>
    <x v="2"/>
    <s v="Niña8"/>
    <n v="21.771155833173548"/>
  </r>
  <r>
    <d v="2010-08-10T00:00:00"/>
    <n v="2010"/>
    <x v="7"/>
    <s v="20108"/>
    <x v="2"/>
    <s v="Niña8"/>
    <n v="8.2417182307810712"/>
  </r>
  <r>
    <d v="2010-08-11T00:00:00"/>
    <n v="2010"/>
    <x v="7"/>
    <s v="20108"/>
    <x v="2"/>
    <s v="Niña8"/>
    <n v="6.3256108626710166"/>
  </r>
  <r>
    <d v="2010-08-12T00:00:00"/>
    <n v="2010"/>
    <x v="7"/>
    <s v="20108"/>
    <x v="2"/>
    <s v="Niña8"/>
    <n v="5.6150543803302053"/>
  </r>
  <r>
    <d v="2010-08-13T00:00:00"/>
    <n v="2010"/>
    <x v="7"/>
    <s v="20108"/>
    <x v="2"/>
    <s v="Niña8"/>
    <n v="5.54995586077262"/>
  </r>
  <r>
    <d v="2010-08-14T00:00:00"/>
    <n v="2010"/>
    <x v="7"/>
    <s v="20108"/>
    <x v="2"/>
    <s v="Niña8"/>
    <n v="5.5468851758878275"/>
  </r>
  <r>
    <d v="2010-08-15T00:00:00"/>
    <n v="2010"/>
    <x v="7"/>
    <s v="20108"/>
    <x v="2"/>
    <s v="Niña8"/>
    <n v="4.7067457914088031"/>
  </r>
  <r>
    <d v="2010-08-16T00:00:00"/>
    <n v="2010"/>
    <x v="7"/>
    <s v="20108"/>
    <x v="2"/>
    <s v="Niña8"/>
    <n v="5.6887508175652064"/>
  </r>
  <r>
    <d v="2010-08-17T00:00:00"/>
    <n v="2010"/>
    <x v="7"/>
    <s v="20108"/>
    <x v="2"/>
    <s v="Niña8"/>
    <n v="5.4467808486436162"/>
  </r>
  <r>
    <d v="2010-08-18T00:00:00"/>
    <n v="2010"/>
    <x v="7"/>
    <s v="20108"/>
    <x v="2"/>
    <s v="Niña8"/>
    <n v="14.653308270226258"/>
  </r>
  <r>
    <d v="2010-08-19T00:00:00"/>
    <n v="2010"/>
    <x v="7"/>
    <s v="20108"/>
    <x v="2"/>
    <s v="Niña8"/>
    <n v="5.7409524606066666"/>
  </r>
  <r>
    <d v="2010-08-20T00:00:00"/>
    <n v="2010"/>
    <x v="7"/>
    <s v="20108"/>
    <x v="2"/>
    <s v="Niña8"/>
    <n v="11.797571327369925"/>
  </r>
  <r>
    <d v="2010-08-21T00:00:00"/>
    <n v="2010"/>
    <x v="7"/>
    <s v="20108"/>
    <x v="2"/>
    <s v="Niña8"/>
    <n v="5.7219142143209574"/>
  </r>
  <r>
    <d v="2010-08-22T00:00:00"/>
    <n v="2010"/>
    <x v="7"/>
    <s v="20108"/>
    <x v="2"/>
    <s v="Niña8"/>
    <n v="4.835714556570057"/>
  </r>
  <r>
    <d v="2010-08-23T00:00:00"/>
    <n v="2010"/>
    <x v="7"/>
    <s v="20108"/>
    <x v="2"/>
    <s v="Niña8"/>
    <n v="4.4844282057498797"/>
  </r>
  <r>
    <d v="2010-08-24T00:00:00"/>
    <n v="2010"/>
    <x v="7"/>
    <s v="20108"/>
    <x v="2"/>
    <s v="Niña8"/>
    <n v="10.538590524605306"/>
  </r>
  <r>
    <d v="2010-08-25T00:00:00"/>
    <n v="2010"/>
    <x v="7"/>
    <s v="20108"/>
    <x v="2"/>
    <s v="Niña8"/>
    <n v="24.172431413080702"/>
  </r>
  <r>
    <d v="2010-08-26T00:00:00"/>
    <n v="2010"/>
    <x v="7"/>
    <s v="20108"/>
    <x v="2"/>
    <s v="Niña8"/>
    <n v="11.220282569029076"/>
  </r>
  <r>
    <d v="2010-08-27T00:00:00"/>
    <n v="2010"/>
    <x v="7"/>
    <s v="20108"/>
    <x v="2"/>
    <s v="Niña8"/>
    <n v="10.900931341010732"/>
  </r>
  <r>
    <d v="2010-08-28T00:00:00"/>
    <n v="2010"/>
    <x v="7"/>
    <s v="20108"/>
    <x v="2"/>
    <s v="Niña8"/>
    <s v=" "/>
  </r>
  <r>
    <d v="2010-08-29T00:00:00"/>
    <n v="2010"/>
    <x v="7"/>
    <s v="20108"/>
    <x v="2"/>
    <s v="Niña8"/>
    <n v="24.037321278149861"/>
  </r>
  <r>
    <d v="2010-08-30T00:00:00"/>
    <n v="2010"/>
    <x v="7"/>
    <s v="20108"/>
    <x v="2"/>
    <s v="Niña8"/>
    <n v="11.920398722761595"/>
  </r>
  <r>
    <d v="2010-08-31T00:00:00"/>
    <n v="2010"/>
    <x v="7"/>
    <s v="20108"/>
    <x v="2"/>
    <s v="Niña8"/>
    <n v="18.890853411238883"/>
  </r>
  <r>
    <d v="2010-09-01T00:00:00"/>
    <n v="2010"/>
    <x v="8"/>
    <s v="20109"/>
    <x v="2"/>
    <s v="Niña9"/>
    <n v="18.443326566250811"/>
  </r>
  <r>
    <d v="2010-09-02T00:00:00"/>
    <n v="2010"/>
    <x v="8"/>
    <s v="20109"/>
    <x v="2"/>
    <s v="Niña9"/>
    <n v="29.709001535394506"/>
  </r>
  <r>
    <d v="2010-09-03T00:00:00"/>
    <n v="2010"/>
    <x v="8"/>
    <s v="20109"/>
    <x v="2"/>
    <s v="Niña9"/>
    <n v="14.301335888972833"/>
  </r>
  <r>
    <d v="2010-09-04T00:00:00"/>
    <n v="2010"/>
    <x v="8"/>
    <s v="20109"/>
    <x v="2"/>
    <s v="Niña9"/>
    <s v=" "/>
  </r>
  <r>
    <d v="2010-09-05T00:00:00"/>
    <n v="2010"/>
    <x v="8"/>
    <s v="20109"/>
    <x v="2"/>
    <s v="Niña9"/>
    <n v="26.167397128927178"/>
  </r>
  <r>
    <d v="2010-09-06T00:00:00"/>
    <n v="2010"/>
    <x v="8"/>
    <s v="20109"/>
    <x v="2"/>
    <s v="Niña9"/>
    <n v="14.416016412610821"/>
  </r>
  <r>
    <d v="2010-09-07T00:00:00"/>
    <n v="2010"/>
    <x v="8"/>
    <s v="20109"/>
    <x v="2"/>
    <s v="Niña9"/>
    <s v=" "/>
  </r>
  <r>
    <d v="2010-09-08T00:00:00"/>
    <n v="2010"/>
    <x v="8"/>
    <s v="20109"/>
    <x v="2"/>
    <s v="Niña9"/>
    <n v="16.594946361732628"/>
  </r>
  <r>
    <d v="2010-09-09T00:00:00"/>
    <n v="2010"/>
    <x v="8"/>
    <s v="20109"/>
    <x v="2"/>
    <s v="Niña9"/>
    <n v="15.987814177766799"/>
  </r>
  <r>
    <d v="2010-09-10T00:00:00"/>
    <n v="2010"/>
    <x v="8"/>
    <s v="20109"/>
    <x v="2"/>
    <s v="Niña9"/>
    <n v="12.560890294937458"/>
  </r>
  <r>
    <d v="2010-09-11T00:00:00"/>
    <n v="2010"/>
    <x v="8"/>
    <s v="20109"/>
    <x v="2"/>
    <s v="Niña9"/>
    <n v="13.532301789282783"/>
  </r>
  <r>
    <d v="2010-09-12T00:00:00"/>
    <n v="2010"/>
    <x v="8"/>
    <s v="20109"/>
    <x v="2"/>
    <s v="Niña9"/>
    <n v="15.090607728128408"/>
  </r>
  <r>
    <d v="2010-09-13T00:00:00"/>
    <n v="2010"/>
    <x v="8"/>
    <s v="20109"/>
    <x v="2"/>
    <s v="Niña9"/>
    <n v="19.104426055458049"/>
  </r>
  <r>
    <d v="2010-09-14T00:00:00"/>
    <n v="2010"/>
    <x v="8"/>
    <s v="20109"/>
    <x v="2"/>
    <s v="Niña9"/>
    <n v="22.787694638184071"/>
  </r>
  <r>
    <d v="2010-09-15T00:00:00"/>
    <n v="2010"/>
    <x v="8"/>
    <s v="20109"/>
    <x v="2"/>
    <s v="Niña9"/>
    <n v="16.959225672112122"/>
  </r>
  <r>
    <d v="2010-09-16T00:00:00"/>
    <n v="2010"/>
    <x v="8"/>
    <s v="20109"/>
    <x v="2"/>
    <s v="Niña9"/>
    <n v="16.756848277456847"/>
  </r>
  <r>
    <d v="2010-09-17T00:00:00"/>
    <n v="2010"/>
    <x v="8"/>
    <s v="20109"/>
    <x v="2"/>
    <s v="Niña9"/>
    <n v="16.385823053922174"/>
  </r>
  <r>
    <d v="2010-09-18T00:00:00"/>
    <n v="2010"/>
    <x v="8"/>
    <s v="20109"/>
    <x v="2"/>
    <s v="Niña9"/>
    <n v="16.696135059060264"/>
  </r>
  <r>
    <d v="2010-09-19T00:00:00"/>
    <n v="2010"/>
    <x v="8"/>
    <s v="20109"/>
    <x v="2"/>
    <s v="Niña9"/>
    <n v="17.99135038485403"/>
  </r>
  <r>
    <d v="2010-09-20T00:00:00"/>
    <n v="2010"/>
    <x v="8"/>
    <s v="20109"/>
    <x v="2"/>
    <s v="Niña9"/>
    <n v="26.349536784116928"/>
  </r>
  <r>
    <d v="2010-09-21T00:00:00"/>
    <n v="2010"/>
    <x v="8"/>
    <s v="20109"/>
    <x v="2"/>
    <s v="Niña9"/>
    <n v="22.625792722459849"/>
  </r>
  <r>
    <d v="2010-09-22T00:00:00"/>
    <n v="2010"/>
    <x v="8"/>
    <s v="20109"/>
    <x v="2"/>
    <s v="Niña9"/>
    <n v="19.057204663371817"/>
  </r>
  <r>
    <d v="2010-09-23T00:00:00"/>
    <n v="2010"/>
    <x v="8"/>
    <s v="20109"/>
    <x v="2"/>
    <s v="Niña9"/>
    <n v="19.913935634079152"/>
  </r>
  <r>
    <d v="2010-09-24T00:00:00"/>
    <n v="2010"/>
    <x v="8"/>
    <s v="20109"/>
    <x v="2"/>
    <s v="Niña9"/>
    <n v="19.832984676217041"/>
  </r>
  <r>
    <d v="2010-09-25T00:00:00"/>
    <n v="2010"/>
    <x v="8"/>
    <s v="20109"/>
    <x v="2"/>
    <s v="Niña9"/>
    <n v="28.386802556980037"/>
  </r>
  <r>
    <d v="2010-09-26T00:00:00"/>
    <n v="2010"/>
    <x v="8"/>
    <s v="20109"/>
    <x v="2"/>
    <s v="Niña9"/>
    <n v="18.868319095026891"/>
  </r>
  <r>
    <d v="2010-09-27T00:00:00"/>
    <n v="2010"/>
    <x v="8"/>
    <s v="20109"/>
    <x v="2"/>
    <s v="Niña9"/>
    <s v=" "/>
  </r>
  <r>
    <d v="2010-09-28T00:00:00"/>
    <n v="2010"/>
    <x v="8"/>
    <s v="20109"/>
    <x v="2"/>
    <s v="Niña9"/>
    <n v="17.417947766664081"/>
  </r>
  <r>
    <d v="2010-09-29T00:00:00"/>
    <n v="2010"/>
    <x v="8"/>
    <s v="20109"/>
    <x v="2"/>
    <s v="Niña9"/>
    <n v="18.875065008182069"/>
  </r>
  <r>
    <d v="2010-09-30T00:00:00"/>
    <n v="2010"/>
    <x v="8"/>
    <s v="20109"/>
    <x v="2"/>
    <s v="Niña9"/>
    <n v="18.396105174164582"/>
  </r>
  <r>
    <d v="2010-10-01T00:00:00"/>
    <n v="2010"/>
    <x v="9"/>
    <s v="201010"/>
    <x v="2"/>
    <s v="Niña10"/>
    <n v="9.4381566183846672"/>
  </r>
  <r>
    <d v="2010-10-02T00:00:00"/>
    <n v="2010"/>
    <x v="9"/>
    <s v="201010"/>
    <x v="2"/>
    <s v="Niña10"/>
    <n v="10.811169963202426"/>
  </r>
  <r>
    <d v="2010-10-03T00:00:00"/>
    <n v="2010"/>
    <x v="9"/>
    <s v="201010"/>
    <x v="2"/>
    <s v="Niña10"/>
    <n v="9.5324857794790177"/>
  </r>
  <r>
    <d v="2010-10-04T00:00:00"/>
    <n v="2010"/>
    <x v="9"/>
    <s v="201010"/>
    <x v="2"/>
    <s v="Niña10"/>
    <n v="17.136464265473549"/>
  </r>
  <r>
    <d v="2010-10-05T00:00:00"/>
    <n v="2010"/>
    <x v="9"/>
    <s v="201010"/>
    <x v="2"/>
    <s v="Niña10"/>
    <n v="12.965019141523413"/>
  </r>
  <r>
    <d v="2010-10-06T00:00:00"/>
    <n v="2010"/>
    <x v="9"/>
    <s v="201010"/>
    <x v="2"/>
    <s v="Niña10"/>
    <n v="13.195601535309601"/>
  </r>
  <r>
    <d v="2010-10-07T00:00:00"/>
    <n v="2010"/>
    <x v="9"/>
    <s v="201010"/>
    <x v="2"/>
    <s v="Niña10"/>
    <n v="11.995524985831484"/>
  </r>
  <r>
    <d v="2010-10-08T00:00:00"/>
    <n v="2010"/>
    <x v="9"/>
    <s v="201010"/>
    <x v="2"/>
    <s v="Niña10"/>
    <s v=" "/>
  </r>
  <r>
    <d v="2010-10-09T00:00:00"/>
    <n v="2010"/>
    <x v="9"/>
    <s v="201010"/>
    <x v="2"/>
    <s v="Niña10"/>
    <s v=" "/>
  </r>
  <r>
    <d v="2010-10-10T00:00:00"/>
    <n v="2010"/>
    <x v="9"/>
    <s v="201010"/>
    <x v="2"/>
    <s v="Niña10"/>
    <n v="12.702993694039108"/>
  </r>
  <r>
    <d v="2010-10-11T00:00:00"/>
    <n v="2010"/>
    <x v="9"/>
    <s v="201010"/>
    <x v="2"/>
    <s v="Niña10"/>
    <n v="12.472411300252919"/>
  </r>
  <r>
    <d v="2010-10-12T00:00:00"/>
    <n v="2010"/>
    <x v="9"/>
    <s v="201010"/>
    <x v="2"/>
    <s v="Niña10"/>
    <n v="9.3385869483406303"/>
  </r>
  <r>
    <d v="2010-10-13T00:00:00"/>
    <n v="2010"/>
    <x v="9"/>
    <s v="201010"/>
    <x v="2"/>
    <s v="Niña10"/>
    <n v="8.2538015957556077"/>
  </r>
  <r>
    <d v="2010-10-14T00:00:00"/>
    <n v="2010"/>
    <x v="9"/>
    <s v="201010"/>
    <x v="2"/>
    <s v="Niña10"/>
    <n v="10.915980142196148"/>
  </r>
  <r>
    <d v="2010-10-15T00:00:00"/>
    <n v="2010"/>
    <x v="9"/>
    <s v="201010"/>
    <x v="2"/>
    <s v="Niña10"/>
    <n v="11.602486814605028"/>
  </r>
  <r>
    <d v="2010-10-16T00:00:00"/>
    <n v="2010"/>
    <x v="9"/>
    <s v="201010"/>
    <x v="2"/>
    <s v="Niña10"/>
    <n v="14.73107065756763"/>
  </r>
  <r>
    <d v="2010-10-17T00:00:00"/>
    <n v="2010"/>
    <x v="9"/>
    <s v="201010"/>
    <x v="2"/>
    <s v="Niña10"/>
    <n v="10.460055863573457"/>
  </r>
  <r>
    <d v="2010-10-18T00:00:00"/>
    <n v="2010"/>
    <x v="9"/>
    <s v="201010"/>
    <x v="2"/>
    <s v="Niña10"/>
    <n v="12.461930282353547"/>
  </r>
  <r>
    <d v="2010-10-19T00:00:00"/>
    <n v="2010"/>
    <x v="9"/>
    <s v="201010"/>
    <x v="2"/>
    <s v="Niña10"/>
    <n v="10.439093827774713"/>
  </r>
  <r>
    <d v="2010-10-20T00:00:00"/>
    <n v="2010"/>
    <x v="9"/>
    <s v="201010"/>
    <x v="2"/>
    <s v="Niña10"/>
    <n v="10.234713978736956"/>
  </r>
  <r>
    <d v="2010-10-21T00:00:00"/>
    <n v="2010"/>
    <x v="9"/>
    <s v="201010"/>
    <x v="2"/>
    <s v="Niña10"/>
    <n v="8.4267383910952507"/>
  </r>
  <r>
    <d v="2010-10-22T00:00:00"/>
    <n v="2010"/>
    <x v="9"/>
    <s v="201010"/>
    <x v="2"/>
    <s v="Niña10"/>
    <n v="7.934130549824757"/>
  </r>
  <r>
    <d v="2010-10-23T00:00:00"/>
    <n v="2010"/>
    <x v="9"/>
    <s v="201010"/>
    <x v="2"/>
    <s v="Niña10"/>
    <n v="24.247834910197586"/>
  </r>
  <r>
    <d v="2010-10-24T00:00:00"/>
    <n v="2010"/>
    <x v="9"/>
    <s v="201010"/>
    <x v="2"/>
    <s v="Niña10"/>
    <n v="25.856671157751219"/>
  </r>
  <r>
    <d v="2010-10-25T00:00:00"/>
    <n v="2010"/>
    <x v="9"/>
    <s v="201010"/>
    <x v="2"/>
    <s v="Niña10"/>
    <n v="20.034465714649961"/>
  </r>
  <r>
    <d v="2010-10-26T00:00:00"/>
    <n v="2010"/>
    <x v="9"/>
    <s v="201010"/>
    <x v="2"/>
    <s v="Niña10"/>
    <n v="12.268031451215162"/>
  </r>
  <r>
    <d v="2010-10-27T00:00:00"/>
    <n v="2010"/>
    <x v="9"/>
    <s v="201010"/>
    <x v="2"/>
    <s v="Niña10"/>
    <n v="17.927781116876151"/>
  </r>
  <r>
    <d v="2010-10-28T00:00:00"/>
    <n v="2010"/>
    <x v="9"/>
    <s v="201010"/>
    <x v="2"/>
    <s v="Niña10"/>
    <n v="12.912614052026552"/>
  </r>
  <r>
    <d v="2010-10-29T00:00:00"/>
    <n v="2010"/>
    <x v="9"/>
    <s v="201010"/>
    <x v="2"/>
    <s v="Niña10"/>
    <n v="11.78590462784404"/>
  </r>
  <r>
    <d v="2010-10-30T00:00:00"/>
    <n v="2010"/>
    <x v="9"/>
    <s v="201010"/>
    <x v="2"/>
    <s v="Niña10"/>
    <n v="11.712537502548434"/>
  </r>
  <r>
    <d v="2010-10-31T00:00:00"/>
    <n v="2010"/>
    <x v="9"/>
    <s v="201010"/>
    <x v="2"/>
    <s v="Niña10"/>
    <n v="17.052616122278572"/>
  </r>
  <r>
    <d v="2010-11-01T00:00:00"/>
    <n v="2010"/>
    <x v="10"/>
    <s v="201011"/>
    <x v="2"/>
    <s v="Niña11"/>
    <n v="18.440554891472576"/>
  </r>
  <r>
    <d v="2010-11-02T00:00:00"/>
    <n v="2010"/>
    <x v="10"/>
    <s v="201011"/>
    <x v="2"/>
    <s v="Niña11"/>
    <n v="18.292581429421471"/>
  </r>
  <r>
    <d v="2010-11-03T00:00:00"/>
    <n v="2010"/>
    <x v="10"/>
    <s v="201011"/>
    <x v="2"/>
    <s v="Niña11"/>
    <n v="15.741314842333399"/>
  </r>
  <r>
    <d v="2010-11-04T00:00:00"/>
    <n v="2010"/>
    <x v="10"/>
    <s v="201011"/>
    <x v="2"/>
    <s v="Niña11"/>
    <n v="11.021471656220468"/>
  </r>
  <r>
    <d v="2010-11-05T00:00:00"/>
    <n v="2010"/>
    <x v="10"/>
    <s v="201011"/>
    <x v="2"/>
    <s v="Niña11"/>
    <n v="8.7100241283186737"/>
  </r>
  <r>
    <d v="2010-11-06T00:00:00"/>
    <n v="2010"/>
    <x v="10"/>
    <s v="201011"/>
    <x v="2"/>
    <s v="Niña11"/>
    <n v="19.323293130605052"/>
  </r>
  <r>
    <d v="2010-11-07T00:00:00"/>
    <n v="2010"/>
    <x v="10"/>
    <s v="201011"/>
    <x v="2"/>
    <s v="Niña11"/>
    <n v="17.516996386946698"/>
  </r>
  <r>
    <d v="2010-11-08T00:00:00"/>
    <n v="2010"/>
    <x v="10"/>
    <s v="201011"/>
    <x v="2"/>
    <s v="Niña11"/>
    <n v="18.134402901022007"/>
  </r>
  <r>
    <d v="2010-11-09T00:00:00"/>
    <n v="2010"/>
    <x v="10"/>
    <s v="201011"/>
    <x v="2"/>
    <s v="Niña11"/>
    <n v="23.430832335816845"/>
  </r>
  <r>
    <d v="2010-11-10T00:00:00"/>
    <n v="2010"/>
    <x v="10"/>
    <s v="201011"/>
    <x v="2"/>
    <s v="Niña11"/>
    <n v="19.73659831771332"/>
  </r>
  <r>
    <d v="2010-11-11T00:00:00"/>
    <n v="2010"/>
    <x v="10"/>
    <s v="201011"/>
    <x v="2"/>
    <s v="Niña11"/>
    <n v="22.440940900026675"/>
  </r>
  <r>
    <d v="2010-11-12T00:00:00"/>
    <n v="2010"/>
    <x v="10"/>
    <s v="201011"/>
    <x v="2"/>
    <s v="Niña11"/>
    <n v="16.761821477168628"/>
  </r>
  <r>
    <d v="2010-11-13T00:00:00"/>
    <n v="2010"/>
    <x v="10"/>
    <s v="201011"/>
    <x v="2"/>
    <s v="Niña11"/>
    <n v="25.181001214559263"/>
  </r>
  <r>
    <d v="2010-11-14T00:00:00"/>
    <n v="2010"/>
    <x v="10"/>
    <s v="201011"/>
    <x v="2"/>
    <s v="Niña11"/>
    <n v="19.195729801250646"/>
  </r>
  <r>
    <d v="2010-11-15T00:00:00"/>
    <n v="2010"/>
    <x v="10"/>
    <s v="201011"/>
    <x v="2"/>
    <s v="Niña11"/>
    <n v="15.062677930167972"/>
  </r>
  <r>
    <d v="2010-11-16T00:00:00"/>
    <n v="2010"/>
    <x v="10"/>
    <s v="201011"/>
    <x v="2"/>
    <s v="Niña11"/>
    <n v="16.552617617027405"/>
  </r>
  <r>
    <d v="2010-11-17T00:00:00"/>
    <n v="2010"/>
    <x v="10"/>
    <s v="201011"/>
    <x v="2"/>
    <s v="Niña11"/>
    <n v="16.134209896744963"/>
  </r>
  <r>
    <d v="2010-11-18T00:00:00"/>
    <n v="2010"/>
    <x v="10"/>
    <s v="201011"/>
    <x v="2"/>
    <s v="Niña11"/>
    <n v="16.470977086240588"/>
  </r>
  <r>
    <d v="2010-11-19T00:00:00"/>
    <n v="2010"/>
    <x v="10"/>
    <s v="201011"/>
    <x v="2"/>
    <s v="Niña11"/>
    <n v="10.950036191782001"/>
  </r>
  <r>
    <d v="2010-11-20T00:00:00"/>
    <n v="2010"/>
    <x v="10"/>
    <s v="201011"/>
    <x v="2"/>
    <s v="Niña11"/>
    <n v="15.241266591264136"/>
  </r>
  <r>
    <d v="2010-11-21T00:00:00"/>
    <n v="2010"/>
    <x v="10"/>
    <s v="201011"/>
    <x v="2"/>
    <s v="Niña11"/>
    <n v="17.185331730625247"/>
  </r>
  <r>
    <d v="2010-11-22T00:00:00"/>
    <n v="2010"/>
    <x v="10"/>
    <s v="201011"/>
    <x v="2"/>
    <s v="Niña11"/>
    <n v="20.083570573557296"/>
  </r>
  <r>
    <d v="2010-11-23T00:00:00"/>
    <n v="2010"/>
    <x v="10"/>
    <s v="201011"/>
    <x v="2"/>
    <s v="Niña11"/>
    <n v="17.078178533967549"/>
  </r>
  <r>
    <d v="2010-11-24T00:00:00"/>
    <n v="2010"/>
    <x v="10"/>
    <s v="201011"/>
    <x v="2"/>
    <s v="Niña11"/>
    <n v="21.451049464236501"/>
  </r>
  <r>
    <d v="2010-11-25T00:00:00"/>
    <n v="2010"/>
    <x v="10"/>
    <s v="201011"/>
    <x v="2"/>
    <s v="Niña11"/>
    <n v="17.455765988856584"/>
  </r>
  <r>
    <d v="2010-11-26T00:00:00"/>
    <n v="2010"/>
    <x v="10"/>
    <s v="201011"/>
    <x v="2"/>
    <s v="Niña11"/>
    <n v="12.450180944989787"/>
  </r>
  <r>
    <d v="2010-11-27T00:00:00"/>
    <n v="2010"/>
    <x v="10"/>
    <s v="201011"/>
    <x v="2"/>
    <s v="Niña11"/>
    <n v="17.27717732776042"/>
  </r>
  <r>
    <d v="2010-11-28T00:00:00"/>
    <n v="2010"/>
    <x v="10"/>
    <s v="201011"/>
    <x v="2"/>
    <s v="Niña11"/>
    <n v="15.634161645675698"/>
  </r>
  <r>
    <d v="2010-11-29T00:00:00"/>
    <n v="2010"/>
    <x v="10"/>
    <s v="201011"/>
    <x v="2"/>
    <s v="Niña11"/>
    <n v="19.27226779886329"/>
  </r>
  <r>
    <d v="2010-11-30T00:00:00"/>
    <n v="2010"/>
    <x v="10"/>
    <s v="201011"/>
    <x v="2"/>
    <s v="Niña11"/>
    <n v="14.128914359293736"/>
  </r>
  <r>
    <d v="2010-12-01T00:00:00"/>
    <n v="2010"/>
    <x v="11"/>
    <s v="201012"/>
    <x v="2"/>
    <s v="Niña12"/>
    <n v="17.285461802607095"/>
  </r>
  <r>
    <d v="2010-12-02T00:00:00"/>
    <n v="2010"/>
    <x v="11"/>
    <s v="201012"/>
    <x v="2"/>
    <s v="Niña12"/>
    <n v="19.396119206350743"/>
  </r>
  <r>
    <d v="2010-12-03T00:00:00"/>
    <n v="2010"/>
    <x v="11"/>
    <s v="201012"/>
    <x v="2"/>
    <s v="Niña12"/>
    <n v="18.628607423171236"/>
  </r>
  <r>
    <d v="2010-12-04T00:00:00"/>
    <n v="2010"/>
    <x v="11"/>
    <s v="201012"/>
    <x v="2"/>
    <s v="Niña12"/>
    <n v="17.077137175744085"/>
  </r>
  <r>
    <d v="2010-12-05T00:00:00"/>
    <n v="2010"/>
    <x v="11"/>
    <s v="201012"/>
    <x v="2"/>
    <s v="Niña12"/>
    <n v="12.620086606280218"/>
  </r>
  <r>
    <d v="2010-12-06T00:00:00"/>
    <n v="2010"/>
    <x v="11"/>
    <s v="201012"/>
    <x v="2"/>
    <s v="Niña12"/>
    <n v="10.772576099626685"/>
  </r>
  <r>
    <d v="2010-12-07T00:00:00"/>
    <n v="2010"/>
    <x v="11"/>
    <s v="201012"/>
    <x v="2"/>
    <s v="Niña12"/>
    <n v="11.244047623579812"/>
  </r>
  <r>
    <d v="2010-12-08T00:00:00"/>
    <n v="2010"/>
    <x v="11"/>
    <s v="201012"/>
    <x v="2"/>
    <s v="Niña12"/>
    <n v="15.723027101134521"/>
  </r>
  <r>
    <d v="2010-12-09T00:00:00"/>
    <n v="2010"/>
    <x v="11"/>
    <s v="201012"/>
    <x v="2"/>
    <s v="Niña12"/>
    <n v="18.628607423171236"/>
  </r>
  <r>
    <d v="2010-12-10T00:00:00"/>
    <n v="2010"/>
    <x v="11"/>
    <s v="201012"/>
    <x v="2"/>
    <s v="Niña12"/>
    <n v="15.832671641588737"/>
  </r>
  <r>
    <d v="2010-12-11T00:00:00"/>
    <n v="2010"/>
    <x v="11"/>
    <s v="201012"/>
    <x v="2"/>
    <s v="Niña12"/>
    <n v="17.290944029629802"/>
  </r>
  <r>
    <d v="2010-12-12T00:00:00"/>
    <n v="2010"/>
    <x v="11"/>
    <s v="201012"/>
    <x v="2"/>
    <s v="Niña12"/>
    <n v="16.07388963058801"/>
  </r>
  <r>
    <d v="2010-12-13T00:00:00"/>
    <n v="2010"/>
    <x v="11"/>
    <s v="201012"/>
    <x v="2"/>
    <s v="Niña12"/>
    <n v="13.151862627483164"/>
  </r>
  <r>
    <d v="2010-12-14T00:00:00"/>
    <n v="2010"/>
    <x v="11"/>
    <s v="201012"/>
    <x v="2"/>
    <s v="Niña12"/>
    <n v="13.349222800300751"/>
  </r>
  <r>
    <d v="2010-12-15T00:00:00"/>
    <n v="2010"/>
    <x v="11"/>
    <s v="201012"/>
    <x v="2"/>
    <s v="Niña12"/>
    <n v="17.784344461673772"/>
  </r>
  <r>
    <d v="2010-12-16T00:00:00"/>
    <n v="2010"/>
    <x v="11"/>
    <s v="201012"/>
    <x v="2"/>
    <s v="Niña12"/>
    <n v="12.269224076826729"/>
  </r>
  <r>
    <d v="2010-12-17T00:00:00"/>
    <n v="2010"/>
    <x v="11"/>
    <s v="201012"/>
    <x v="2"/>
    <s v="Niña12"/>
    <n v="15.733991555179943"/>
  </r>
  <r>
    <d v="2010-12-18T00:00:00"/>
    <n v="2010"/>
    <x v="11"/>
    <s v="201012"/>
    <x v="2"/>
    <s v="Niña12"/>
    <n v="10.136637764992235"/>
  </r>
  <r>
    <d v="2010-12-19T00:00:00"/>
    <n v="2010"/>
    <x v="11"/>
    <s v="201012"/>
    <x v="2"/>
    <s v="Niña12"/>
    <n v="24.938650726311341"/>
  </r>
  <r>
    <d v="2010-12-20T00:00:00"/>
    <n v="2010"/>
    <x v="11"/>
    <s v="201012"/>
    <x v="2"/>
    <s v="Niña12"/>
    <n v="9.8899375489702486"/>
  </r>
  <r>
    <d v="2010-12-21T00:00:00"/>
    <n v="2010"/>
    <x v="11"/>
    <s v="201012"/>
    <x v="2"/>
    <s v="Niña12"/>
    <n v="9.2101413981541125"/>
  </r>
  <r>
    <d v="2010-12-22T00:00:00"/>
    <n v="2010"/>
    <x v="11"/>
    <s v="201012"/>
    <x v="2"/>
    <s v="Niña12"/>
    <n v="7.6970467398859368"/>
  </r>
  <r>
    <d v="2010-12-23T00:00:00"/>
    <n v="2010"/>
    <x v="11"/>
    <s v="201012"/>
    <x v="2"/>
    <s v="Niña12"/>
    <n v="8.0588737233848491"/>
  </r>
  <r>
    <d v="2010-12-24T00:00:00"/>
    <n v="2010"/>
    <x v="11"/>
    <s v="201012"/>
    <x v="2"/>
    <s v="Niña12"/>
    <n v="10.432678024218617"/>
  </r>
  <r>
    <d v="2010-12-25T00:00:00"/>
    <n v="2010"/>
    <x v="11"/>
    <s v="201012"/>
    <x v="2"/>
    <s v="Niña12"/>
    <n v="17.378659661993176"/>
  </r>
  <r>
    <d v="2010-12-26T00:00:00"/>
    <n v="2010"/>
    <x v="11"/>
    <s v="201012"/>
    <x v="2"/>
    <s v="Niña12"/>
    <n v="23.973778770314247"/>
  </r>
  <r>
    <d v="2010-12-27T00:00:00"/>
    <n v="2010"/>
    <x v="11"/>
    <s v="201012"/>
    <x v="2"/>
    <s v="Niña12"/>
    <n v="10.80546946176295"/>
  </r>
  <r>
    <d v="2010-12-28T00:00:00"/>
    <n v="2010"/>
    <x v="11"/>
    <s v="201012"/>
    <x v="2"/>
    <s v="Niña12"/>
    <n v="17.861095639991724"/>
  </r>
  <r>
    <d v="2010-12-29T00:00:00"/>
    <n v="2010"/>
    <x v="11"/>
    <s v="201012"/>
    <x v="2"/>
    <s v="Niña12"/>
    <n v="15.026784269250252"/>
  </r>
  <r>
    <d v="2010-12-30T00:00:00"/>
    <n v="2010"/>
    <x v="11"/>
    <s v="201012"/>
    <x v="2"/>
    <s v="Niña12"/>
    <n v="11.074098585875777"/>
  </r>
  <r>
    <d v="2010-12-31T00:00:00"/>
    <n v="2010"/>
    <x v="11"/>
    <s v="201012"/>
    <x v="2"/>
    <s v="Niña12"/>
    <n v="11.139885310148307"/>
  </r>
  <r>
    <d v="2011-01-01T00:00:00"/>
    <n v="2011"/>
    <x v="0"/>
    <s v="20111"/>
    <x v="2"/>
    <s v="Niña1"/>
    <n v="8.8844870069761299"/>
  </r>
  <r>
    <d v="2011-01-02T00:00:00"/>
    <n v="2011"/>
    <x v="0"/>
    <s v="20111"/>
    <x v="2"/>
    <s v="Niña1"/>
    <n v="9.3223375831153152"/>
  </r>
  <r>
    <d v="2011-01-03T00:00:00"/>
    <n v="2011"/>
    <x v="0"/>
    <s v="20111"/>
    <x v="2"/>
    <s v="Niña1"/>
    <n v="8.3247033590007149"/>
  </r>
  <r>
    <d v="2011-01-04T00:00:00"/>
    <n v="2011"/>
    <x v="0"/>
    <s v="20111"/>
    <x v="2"/>
    <s v="Niña1"/>
    <n v="12.442715739651536"/>
  </r>
  <r>
    <d v="2011-01-05T00:00:00"/>
    <n v="2011"/>
    <x v="0"/>
    <s v="20111"/>
    <x v="2"/>
    <s v="Niña1"/>
    <n v="11.040485413534903"/>
  </r>
  <r>
    <d v="2011-01-06T00:00:00"/>
    <n v="2011"/>
    <x v="0"/>
    <s v="20111"/>
    <x v="2"/>
    <s v="Niña1"/>
    <n v="9.5606613144315808"/>
  </r>
  <r>
    <d v="2011-01-07T00:00:00"/>
    <n v="2011"/>
    <x v="0"/>
    <s v="20111"/>
    <x v="2"/>
    <s v="Niña1"/>
    <n v="15.302600515446724"/>
  </r>
  <r>
    <d v="2011-01-08T00:00:00"/>
    <n v="2011"/>
    <x v="0"/>
    <s v="20111"/>
    <x v="2"/>
    <s v="Niña1"/>
    <n v="9.7491033345421165"/>
  </r>
  <r>
    <d v="2011-01-09T00:00:00"/>
    <n v="2011"/>
    <x v="0"/>
    <s v="20111"/>
    <x v="2"/>
    <s v="Niña1"/>
    <n v="16.915442511098657"/>
  </r>
  <r>
    <d v="2011-01-10T00:00:00"/>
    <n v="2011"/>
    <x v="0"/>
    <s v="20111"/>
    <x v="2"/>
    <s v="Niña1"/>
    <n v="8.0254130917663371"/>
  </r>
  <r>
    <d v="2011-01-11T00:00:00"/>
    <n v="2011"/>
    <x v="0"/>
    <s v="20111"/>
    <x v="2"/>
    <s v="Niña1"/>
    <n v="7.0942878159260427"/>
  </r>
  <r>
    <d v="2011-01-12T00:00:00"/>
    <n v="2011"/>
    <x v="0"/>
    <s v="20111"/>
    <x v="2"/>
    <s v="Niña1"/>
    <n v="8.6350784509474803"/>
  </r>
  <r>
    <d v="2011-01-13T00:00:00"/>
    <n v="2011"/>
    <x v="0"/>
    <s v="20111"/>
    <x v="2"/>
    <s v="Niña1"/>
    <n v="21.493475117313434"/>
  </r>
  <r>
    <d v="2011-01-14T00:00:00"/>
    <n v="2011"/>
    <x v="0"/>
    <s v="20111"/>
    <x v="2"/>
    <s v="Niña1"/>
    <n v="9.7491033345421165"/>
  </r>
  <r>
    <d v="2011-01-15T00:00:00"/>
    <n v="2011"/>
    <x v="0"/>
    <s v="20111"/>
    <x v="2"/>
    <s v="Niña1"/>
    <n v="12.110170998280003"/>
  </r>
  <r>
    <d v="2011-01-16T00:00:00"/>
    <n v="2011"/>
    <x v="0"/>
    <s v="20111"/>
    <x v="2"/>
    <s v="Niña1"/>
    <n v="17.99621292055614"/>
  </r>
  <r>
    <d v="2011-01-17T00:00:00"/>
    <n v="2011"/>
    <x v="0"/>
    <s v="20111"/>
    <x v="2"/>
    <s v="Niña1"/>
    <n v="13.717470581575746"/>
  </r>
  <r>
    <d v="2011-01-18T00:00:00"/>
    <n v="2011"/>
    <x v="0"/>
    <s v="20111"/>
    <x v="2"/>
    <s v="Niña1"/>
    <n v="13.484689262615674"/>
  </r>
  <r>
    <d v="2011-01-19T00:00:00"/>
    <n v="2011"/>
    <x v="0"/>
    <s v="20111"/>
    <x v="2"/>
    <s v="Niña1"/>
    <n v="8.3579578331378706"/>
  </r>
  <r>
    <d v="2011-01-20T00:00:00"/>
    <n v="2011"/>
    <x v="0"/>
    <s v="20111"/>
    <x v="2"/>
    <s v="Niña1"/>
    <n v="8.4410940184807526"/>
  </r>
  <r>
    <d v="2011-01-21T00:00:00"/>
    <n v="2011"/>
    <x v="0"/>
    <s v="20111"/>
    <x v="2"/>
    <s v="Niña1"/>
    <n v="6.5123345185258597"/>
  </r>
  <r>
    <d v="2011-01-22T00:00:00"/>
    <n v="2011"/>
    <x v="0"/>
    <s v="20111"/>
    <x v="2"/>
    <s v="Niña1"/>
    <n v="6.0467718806057125"/>
  </r>
  <r>
    <d v="2011-01-23T00:00:00"/>
    <n v="2011"/>
    <x v="0"/>
    <s v="20111"/>
    <x v="2"/>
    <s v="Niña1"/>
    <n v="5.5025069872276369"/>
  </r>
  <r>
    <d v="2011-01-24T00:00:00"/>
    <n v="2011"/>
    <x v="0"/>
    <s v="20111"/>
    <x v="2"/>
    <s v="Niña1"/>
    <n v="12.614530522693494"/>
  </r>
  <r>
    <d v="2011-01-25T00:00:00"/>
    <n v="2011"/>
    <x v="0"/>
    <s v="20111"/>
    <x v="2"/>
    <s v="Niña1"/>
    <n v="5.9747205199752136"/>
  </r>
  <r>
    <d v="2011-01-26T00:00:00"/>
    <n v="2011"/>
    <x v="0"/>
    <s v="20111"/>
    <x v="2"/>
    <s v="Niña1"/>
    <n v="6.8559640846097771"/>
  </r>
  <r>
    <d v="2011-01-27T00:00:00"/>
    <n v="2011"/>
    <x v="0"/>
    <s v="20111"/>
    <x v="2"/>
    <s v="Niña1"/>
    <n v="17.225817603045424"/>
  </r>
  <r>
    <d v="2011-01-28T00:00:00"/>
    <n v="2011"/>
    <x v="0"/>
    <s v="20111"/>
    <x v="2"/>
    <s v="Niña1"/>
    <n v="8.3136185342883309"/>
  </r>
  <r>
    <d v="2011-01-29T00:00:00"/>
    <n v="2011"/>
    <x v="0"/>
    <s v="20111"/>
    <x v="2"/>
    <s v="Niña1"/>
    <n v="6.0966535918114433"/>
  </r>
  <r>
    <d v="2011-01-30T00:00:00"/>
    <n v="2011"/>
    <x v="0"/>
    <s v="20111"/>
    <x v="2"/>
    <s v="Niña1"/>
    <n v="9.7324760974735387"/>
  </r>
  <r>
    <d v="2011-01-31T00:00:00"/>
    <n v="2011"/>
    <x v="0"/>
    <s v="20111"/>
    <x v="2"/>
    <s v="Niña1"/>
    <n v="9.2946255213343534"/>
  </r>
  <r>
    <d v="2011-02-01T00:00:00"/>
    <n v="2011"/>
    <x v="1"/>
    <s v="20112"/>
    <x v="2"/>
    <s v="Niña2"/>
    <n v="12.717416656084964"/>
  </r>
  <r>
    <d v="2011-02-02T00:00:00"/>
    <n v="2011"/>
    <x v="1"/>
    <s v="20112"/>
    <x v="2"/>
    <s v="Niña2"/>
    <n v="5.7398697496883475"/>
  </r>
  <r>
    <d v="2011-02-03T00:00:00"/>
    <n v="2011"/>
    <x v="1"/>
    <s v="20112"/>
    <x v="2"/>
    <s v="Niña2"/>
    <n v="9.5096754013135332"/>
  </r>
  <r>
    <d v="2011-02-04T00:00:00"/>
    <n v="2011"/>
    <x v="1"/>
    <s v="20112"/>
    <x v="2"/>
    <s v="Niña2"/>
    <n v="16.396383617309546"/>
  </r>
  <r>
    <d v="2011-02-05T00:00:00"/>
    <n v="2011"/>
    <x v="1"/>
    <s v="20112"/>
    <x v="2"/>
    <s v="Niña2"/>
    <n v="9.5834818372640278"/>
  </r>
  <r>
    <d v="2011-02-06T00:00:00"/>
    <n v="2011"/>
    <x v="1"/>
    <s v="20112"/>
    <x v="2"/>
    <s v="Niña2"/>
    <n v="5.7114826589381584"/>
  </r>
  <r>
    <d v="2011-02-07T00:00:00"/>
    <n v="2011"/>
    <x v="1"/>
    <s v="20112"/>
    <x v="2"/>
    <s v="Niña2"/>
    <n v="27.001800721580398"/>
  </r>
  <r>
    <d v="2011-02-08T00:00:00"/>
    <n v="2011"/>
    <x v="1"/>
    <s v="20112"/>
    <x v="2"/>
    <s v="Niña2"/>
    <n v="8.3571595168558339"/>
  </r>
  <r>
    <d v="2011-02-09T00:00:00"/>
    <n v="2011"/>
    <x v="1"/>
    <s v="20112"/>
    <x v="2"/>
    <s v="Niña2"/>
    <n v="7.4998693762001061"/>
  </r>
  <r>
    <d v="2011-02-10T00:00:00"/>
    <n v="2011"/>
    <x v="1"/>
    <s v="20112"/>
    <x v="2"/>
    <s v="Niña2"/>
    <n v="9.2882560934620546"/>
  </r>
  <r>
    <d v="2011-02-11T00:00:00"/>
    <n v="2011"/>
    <x v="1"/>
    <s v="20112"/>
    <x v="2"/>
    <s v="Niña2"/>
    <n v="6.9832243245466552"/>
  </r>
  <r>
    <d v="2011-02-12T00:00:00"/>
    <n v="2011"/>
    <x v="1"/>
    <s v="20112"/>
    <x v="2"/>
    <s v="Niña2"/>
    <n v="8.7829658781086781"/>
  </r>
  <r>
    <d v="2011-02-13T00:00:00"/>
    <n v="2011"/>
    <x v="1"/>
    <s v="20112"/>
    <x v="2"/>
    <s v="Niña2"/>
    <n v="12.89341661873614"/>
  </r>
  <r>
    <d v="2011-02-14T00:00:00"/>
    <n v="2011"/>
    <x v="1"/>
    <s v="20112"/>
    <x v="2"/>
    <s v="Niña2"/>
    <n v="10.963094447723243"/>
  </r>
  <r>
    <d v="2011-02-15T00:00:00"/>
    <n v="2011"/>
    <x v="1"/>
    <s v="20112"/>
    <x v="2"/>
    <s v="Niña2"/>
    <n v="7.2387081412983614"/>
  </r>
  <r>
    <d v="2011-02-16T00:00:00"/>
    <n v="2011"/>
    <x v="1"/>
    <s v="20112"/>
    <x v="2"/>
    <s v="Niña2"/>
    <n v="14.715867844898316"/>
  </r>
  <r>
    <d v="2011-02-17T00:00:00"/>
    <n v="2011"/>
    <x v="1"/>
    <s v="20112"/>
    <x v="2"/>
    <s v="Niña2"/>
    <n v="10.775739648771992"/>
  </r>
  <r>
    <d v="2011-02-18T00:00:00"/>
    <n v="2011"/>
    <x v="1"/>
    <s v="20112"/>
    <x v="2"/>
    <s v="Niña2"/>
    <n v="9.5721270009639507"/>
  </r>
  <r>
    <d v="2011-02-19T00:00:00"/>
    <n v="2011"/>
    <x v="1"/>
    <s v="20112"/>
    <x v="2"/>
    <s v="Niña2"/>
    <n v="8.4082562802061744"/>
  </r>
  <r>
    <d v="2011-02-20T00:00:00"/>
    <n v="2011"/>
    <x v="1"/>
    <s v="20112"/>
    <x v="2"/>
    <s v="Niña2"/>
    <n v="8.2265788994049611"/>
  </r>
  <r>
    <d v="2011-02-21T00:00:00"/>
    <n v="2011"/>
    <x v="1"/>
    <s v="20112"/>
    <x v="2"/>
    <s v="Niña2"/>
    <n v="7.301159740948779"/>
  </r>
  <r>
    <d v="2011-02-22T00:00:00"/>
    <n v="2011"/>
    <x v="1"/>
    <s v="20112"/>
    <x v="2"/>
    <s v="Niña2"/>
    <n v="9.9865785259167197"/>
  </r>
  <r>
    <d v="2011-02-23T00:00:00"/>
    <n v="2011"/>
    <x v="1"/>
    <s v="20112"/>
    <x v="2"/>
    <s v="Niña2"/>
    <n v="13.324900398139023"/>
  </r>
  <r>
    <d v="2011-02-24T00:00:00"/>
    <n v="2011"/>
    <x v="1"/>
    <s v="20112"/>
    <x v="2"/>
    <s v="Niña2"/>
    <n v="13.449803597439859"/>
  </r>
  <r>
    <d v="2011-02-25T00:00:00"/>
    <n v="2011"/>
    <x v="1"/>
    <s v="20112"/>
    <x v="2"/>
    <s v="Niña2"/>
    <n v="8.3060627535054934"/>
  </r>
  <r>
    <d v="2011-02-26T00:00:00"/>
    <n v="2011"/>
    <x v="1"/>
    <s v="20112"/>
    <x v="2"/>
    <s v="Niña2"/>
    <n v="6.8129017800455172"/>
  </r>
  <r>
    <d v="2011-02-27T00:00:00"/>
    <n v="2011"/>
    <x v="1"/>
    <s v="20112"/>
    <x v="2"/>
    <s v="Niña2"/>
    <n v="9.6572882732145207"/>
  </r>
  <r>
    <d v="2011-02-28T00:00:00"/>
    <n v="2011"/>
    <x v="1"/>
    <s v="20112"/>
    <x v="2"/>
    <s v="Niña2"/>
    <n v="7.2387081412983614"/>
  </r>
  <r>
    <d v="2011-03-01T00:00:00"/>
    <n v="2011"/>
    <x v="2"/>
    <s v="20113"/>
    <x v="2"/>
    <s v="Niña3"/>
    <n v="12.815532393709084"/>
  </r>
  <r>
    <d v="2011-03-02T00:00:00"/>
    <n v="2011"/>
    <x v="2"/>
    <s v="20113"/>
    <x v="2"/>
    <s v="Niña3"/>
    <n v="7.419244343469499"/>
  </r>
  <r>
    <d v="2011-03-03T00:00:00"/>
    <n v="2011"/>
    <x v="2"/>
    <s v="20113"/>
    <x v="2"/>
    <s v="Niña3"/>
    <n v="6.7935877579344739"/>
  </r>
  <r>
    <d v="2011-03-04T00:00:00"/>
    <n v="2011"/>
    <x v="2"/>
    <s v="20113"/>
    <x v="2"/>
    <s v="Niña3"/>
    <n v="9.0042410268248929"/>
  </r>
  <r>
    <d v="2011-03-05T00:00:00"/>
    <n v="2011"/>
    <x v="2"/>
    <s v="20113"/>
    <x v="2"/>
    <s v="Niña3"/>
    <n v="7.919769611897518"/>
  </r>
  <r>
    <d v="2011-03-06T00:00:00"/>
    <n v="2011"/>
    <x v="2"/>
    <s v="20113"/>
    <x v="2"/>
    <s v="Niña3"/>
    <n v="12.617407808289659"/>
  </r>
  <r>
    <d v="2011-03-07T00:00:00"/>
    <n v="2011"/>
    <x v="2"/>
    <s v="20113"/>
    <x v="2"/>
    <s v="Niña3"/>
    <n v="12.836387613226917"/>
  </r>
  <r>
    <d v="2011-03-08T00:00:00"/>
    <n v="2011"/>
    <x v="2"/>
    <s v="20113"/>
    <x v="2"/>
    <s v="Niña3"/>
    <n v="14.285825369716392"/>
  </r>
  <r>
    <d v="2011-03-09T00:00:00"/>
    <n v="2011"/>
    <x v="2"/>
    <s v="20113"/>
    <x v="2"/>
    <s v="Niña3"/>
    <n v="16.40263015077656"/>
  </r>
  <r>
    <d v="2011-03-10T00:00:00"/>
    <n v="2011"/>
    <x v="2"/>
    <s v="20113"/>
    <x v="2"/>
    <s v="Niña3"/>
    <n v="10.797789905358629"/>
  </r>
  <r>
    <d v="2011-03-11T00:00:00"/>
    <n v="2011"/>
    <x v="2"/>
    <s v="20113"/>
    <x v="2"/>
    <s v="Niña3"/>
    <n v="7.9823352704510198"/>
  </r>
  <r>
    <d v="2011-03-12T00:00:00"/>
    <n v="2011"/>
    <x v="2"/>
    <s v="20113"/>
    <x v="2"/>
    <s v="Niña3"/>
    <n v="7.351464880036537"/>
  </r>
  <r>
    <d v="2011-03-13T00:00:00"/>
    <n v="2011"/>
    <x v="2"/>
    <s v="20113"/>
    <x v="2"/>
    <s v="Niña3"/>
    <n v="5.9958756113773175"/>
  </r>
  <r>
    <d v="2011-03-14T00:00:00"/>
    <n v="2011"/>
    <x v="2"/>
    <s v="20113"/>
    <x v="2"/>
    <s v="Niña3"/>
    <n v="6.6163183920328832"/>
  </r>
  <r>
    <d v="2011-03-15T00:00:00"/>
    <n v="2011"/>
    <x v="2"/>
    <s v="20113"/>
    <x v="2"/>
    <s v="Niña3"/>
    <n v="5.8186062454757268"/>
  </r>
  <r>
    <d v="2011-03-16T00:00:00"/>
    <n v="2011"/>
    <x v="2"/>
    <s v="20113"/>
    <x v="2"/>
    <s v="Niña3"/>
    <n v="7.5235204410586691"/>
  </r>
  <r>
    <d v="2011-03-17T00:00:00"/>
    <n v="2011"/>
    <x v="2"/>
    <s v="20113"/>
    <x v="2"/>
    <s v="Niña3"/>
    <n v="9.6455390269982928"/>
  </r>
  <r>
    <d v="2011-03-18T00:00:00"/>
    <n v="2011"/>
    <x v="2"/>
    <s v="20113"/>
    <x v="2"/>
    <s v="Niña3"/>
    <n v="10.130422880787938"/>
  </r>
  <r>
    <d v="2011-03-19T00:00:00"/>
    <n v="2011"/>
    <x v="2"/>
    <s v="20113"/>
    <x v="2"/>
    <s v="Niña3"/>
    <n v="20.45375654211584"/>
  </r>
  <r>
    <d v="2011-03-20T00:00:00"/>
    <n v="2011"/>
    <x v="2"/>
    <s v="20113"/>
    <x v="2"/>
    <s v="Niña3"/>
    <s v=" "/>
  </r>
  <r>
    <d v="2011-03-21T00:00:00"/>
    <n v="2011"/>
    <x v="2"/>
    <s v="20113"/>
    <x v="2"/>
    <s v="Niña3"/>
    <s v=" "/>
  </r>
  <r>
    <d v="2011-03-22T00:00:00"/>
    <n v="2011"/>
    <x v="2"/>
    <s v="20113"/>
    <x v="2"/>
    <s v="Niña3"/>
    <s v=" "/>
  </r>
  <r>
    <d v="2011-03-23T00:00:00"/>
    <n v="2011"/>
    <x v="2"/>
    <s v="20113"/>
    <x v="2"/>
    <s v="Niña3"/>
    <n v="22.455857615827917"/>
  </r>
  <r>
    <d v="2011-03-24T00:00:00"/>
    <n v="2011"/>
    <x v="2"/>
    <s v="20113"/>
    <x v="2"/>
    <s v="Niña3"/>
    <s v=" "/>
  </r>
  <r>
    <d v="2011-03-25T00:00:00"/>
    <n v="2011"/>
    <x v="2"/>
    <s v="20113"/>
    <x v="2"/>
    <s v="Niña3"/>
    <n v="21.366172396021085"/>
  </r>
  <r>
    <d v="2011-03-26T00:00:00"/>
    <n v="2011"/>
    <x v="2"/>
    <s v="20113"/>
    <x v="2"/>
    <s v="Niña3"/>
    <n v="22.393291957274418"/>
  </r>
  <r>
    <d v="2011-03-27T00:00:00"/>
    <n v="2011"/>
    <x v="2"/>
    <s v="20113"/>
    <x v="2"/>
    <s v="Niña3"/>
    <n v="12.054316881308138"/>
  </r>
  <r>
    <d v="2011-03-28T00:00:00"/>
    <n v="2011"/>
    <x v="2"/>
    <s v="20113"/>
    <x v="2"/>
    <s v="Niña3"/>
    <n v="15.25559307729568"/>
  </r>
  <r>
    <d v="2011-03-29T00:00:00"/>
    <n v="2011"/>
    <x v="2"/>
    <s v="20113"/>
    <x v="2"/>
    <s v="Niña3"/>
    <n v="18.962608346590699"/>
  </r>
  <r>
    <d v="2011-03-30T00:00:00"/>
    <n v="2011"/>
    <x v="2"/>
    <s v="20113"/>
    <x v="2"/>
    <s v="Niña3"/>
    <n v="21.074199322771406"/>
  </r>
  <r>
    <d v="2011-03-31T00:00:00"/>
    <n v="2011"/>
    <x v="2"/>
    <s v="20113"/>
    <x v="2"/>
    <s v="Niña3"/>
    <n v="22.028325615712319"/>
  </r>
  <r>
    <d v="2011-04-01T00:00:00"/>
    <n v="2011"/>
    <x v="3"/>
    <s v="20114"/>
    <x v="2"/>
    <s v="Niña4"/>
    <n v="13.208728262669943"/>
  </r>
  <r>
    <d v="2011-04-02T00:00:00"/>
    <n v="2011"/>
    <x v="3"/>
    <s v="20114"/>
    <x v="2"/>
    <s v="Niña4"/>
    <s v=" "/>
  </r>
  <r>
    <d v="2011-04-03T00:00:00"/>
    <n v="2011"/>
    <x v="3"/>
    <s v="20114"/>
    <x v="2"/>
    <s v="Niña4"/>
    <n v="11.241735740990535"/>
  </r>
  <r>
    <d v="2011-04-04T00:00:00"/>
    <n v="2011"/>
    <x v="3"/>
    <s v="20114"/>
    <x v="2"/>
    <s v="Niña4"/>
    <n v="12.175434722800381"/>
  </r>
  <r>
    <d v="2011-04-05T00:00:00"/>
    <n v="2011"/>
    <x v="3"/>
    <s v="20114"/>
    <x v="2"/>
    <s v="Niña4"/>
    <n v="12.797900710673611"/>
  </r>
  <r>
    <d v="2011-04-06T00:00:00"/>
    <n v="2011"/>
    <x v="3"/>
    <s v="20114"/>
    <x v="2"/>
    <s v="Niña4"/>
    <n v="17.777628613659452"/>
  </r>
  <r>
    <d v="2011-04-07T00:00:00"/>
    <n v="2011"/>
    <x v="3"/>
    <s v="20114"/>
    <x v="2"/>
    <s v="Niña4"/>
    <n v="14.204673843267111"/>
  </r>
  <r>
    <d v="2011-04-08T00:00:00"/>
    <n v="2011"/>
    <x v="3"/>
    <s v="20114"/>
    <x v="2"/>
    <s v="Niña4"/>
    <n v="20.354637803454626"/>
  </r>
  <r>
    <d v="2011-04-09T00:00:00"/>
    <n v="2011"/>
    <x v="3"/>
    <s v="20114"/>
    <x v="2"/>
    <s v="Niña4"/>
    <n v="18.020390348930011"/>
  </r>
  <r>
    <d v="2011-04-10T00:00:00"/>
    <n v="2011"/>
    <x v="3"/>
    <s v="20114"/>
    <x v="2"/>
    <s v="Niña4"/>
    <s v=" "/>
  </r>
  <r>
    <d v="2011-04-11T00:00:00"/>
    <n v="2011"/>
    <x v="3"/>
    <s v="20114"/>
    <x v="2"/>
    <s v="Niña4"/>
    <n v="18.213354805170717"/>
  </r>
  <r>
    <d v="2011-04-12T00:00:00"/>
    <n v="2011"/>
    <x v="3"/>
    <s v="20114"/>
    <x v="2"/>
    <s v="Niña4"/>
    <n v="22.576841380162055"/>
  </r>
  <r>
    <d v="2011-04-13T00:00:00"/>
    <n v="2011"/>
    <x v="3"/>
    <s v="20114"/>
    <x v="2"/>
    <s v="Niña4"/>
    <n v="20.952205151812926"/>
  </r>
  <r>
    <d v="2011-04-14T00:00:00"/>
    <n v="2011"/>
    <x v="3"/>
    <s v="20114"/>
    <x v="2"/>
    <s v="Niña4"/>
    <n v="14.85203847065527"/>
  </r>
  <r>
    <d v="2011-04-15T00:00:00"/>
    <n v="2011"/>
    <x v="3"/>
    <s v="20114"/>
    <x v="2"/>
    <s v="Niña4"/>
    <n v="24.108107710330202"/>
  </r>
  <r>
    <d v="2011-04-16T00:00:00"/>
    <n v="2011"/>
    <x v="3"/>
    <s v="20114"/>
    <x v="2"/>
    <s v="Niña4"/>
    <n v="25.054256011897511"/>
  </r>
  <r>
    <d v="2011-04-17T00:00:00"/>
    <n v="2011"/>
    <x v="3"/>
    <s v="20114"/>
    <x v="2"/>
    <s v="Niña4"/>
    <n v="19.71972249582393"/>
  </r>
  <r>
    <d v="2011-04-18T00:00:00"/>
    <n v="2011"/>
    <x v="3"/>
    <s v="20114"/>
    <x v="2"/>
    <s v="Niña4"/>
    <n v="21.051799709872643"/>
  </r>
  <r>
    <d v="2011-04-19T00:00:00"/>
    <n v="2011"/>
    <x v="3"/>
    <s v="20114"/>
    <x v="2"/>
    <s v="Niña4"/>
    <n v="22.732457877130365"/>
  </r>
  <r>
    <d v="2011-04-20T00:00:00"/>
    <n v="2011"/>
    <x v="3"/>
    <s v="20114"/>
    <x v="2"/>
    <s v="Niña4"/>
    <n v="25.365489005834128"/>
  </r>
  <r>
    <d v="2011-04-21T00:00:00"/>
    <n v="2011"/>
    <x v="3"/>
    <s v="20114"/>
    <x v="2"/>
    <s v="Niña4"/>
    <n v="25.726519278800602"/>
  </r>
  <r>
    <d v="2011-04-22T00:00:00"/>
    <n v="2011"/>
    <x v="3"/>
    <s v="20114"/>
    <x v="2"/>
    <s v="Niña4"/>
    <n v="26.205818089462987"/>
  </r>
  <r>
    <d v="2011-04-23T00:00:00"/>
    <n v="2011"/>
    <x v="3"/>
    <s v="20114"/>
    <x v="2"/>
    <s v="Niña4"/>
    <n v="30.706247181786441"/>
  </r>
  <r>
    <d v="2011-04-24T00:00:00"/>
    <n v="2011"/>
    <x v="3"/>
    <s v="20114"/>
    <x v="2"/>
    <s v="Niña4"/>
    <n v="27.033697853334385"/>
  </r>
  <r>
    <d v="2011-04-25T00:00:00"/>
    <n v="2011"/>
    <x v="3"/>
    <s v="20114"/>
    <x v="2"/>
    <s v="Niña4"/>
    <s v=" "/>
  </r>
  <r>
    <d v="2011-04-26T00:00:00"/>
    <n v="2011"/>
    <x v="3"/>
    <s v="20114"/>
    <x v="2"/>
    <s v="Niña4"/>
    <n v="21.412829982839117"/>
  </r>
  <r>
    <d v="2011-04-27T00:00:00"/>
    <n v="2011"/>
    <x v="3"/>
    <s v="20114"/>
    <x v="2"/>
    <s v="Niña4"/>
    <n v="30.083781193913211"/>
  </r>
  <r>
    <d v="2011-04-28T00:00:00"/>
    <n v="2011"/>
    <x v="3"/>
    <s v="20114"/>
    <x v="2"/>
    <s v="Niña4"/>
    <n v="34.634007565266522"/>
  </r>
  <r>
    <d v="2011-04-29T00:00:00"/>
    <n v="2011"/>
    <x v="3"/>
    <s v="20114"/>
    <x v="2"/>
    <s v="Niña4"/>
    <n v="17.422823000571711"/>
  </r>
  <r>
    <d v="2011-04-30T00:00:00"/>
    <n v="2011"/>
    <x v="3"/>
    <s v="20114"/>
    <x v="2"/>
    <s v="Niña4"/>
    <n v="16.476674699004402"/>
  </r>
  <r>
    <d v="2011-05-01T00:00:00"/>
    <n v="2011"/>
    <x v="4"/>
    <s v="20115"/>
    <x v="1"/>
    <s v="Neutro5"/>
    <n v="16.813907495293019"/>
  </r>
  <r>
    <d v="2011-05-02T00:00:00"/>
    <n v="2011"/>
    <x v="4"/>
    <s v="20115"/>
    <x v="1"/>
    <s v="Neutro5"/>
    <n v="16.492927132872722"/>
  </r>
  <r>
    <d v="2011-05-03T00:00:00"/>
    <n v="2011"/>
    <x v="4"/>
    <s v="20115"/>
    <x v="1"/>
    <s v="Neutro5"/>
    <n v="26.388683412596357"/>
  </r>
  <r>
    <d v="2011-05-04T00:00:00"/>
    <n v="2011"/>
    <x v="4"/>
    <s v="20115"/>
    <x v="1"/>
    <s v="Neutro5"/>
    <n v="13.672397565222026"/>
  </r>
  <r>
    <d v="2011-05-05T00:00:00"/>
    <n v="2011"/>
    <x v="4"/>
    <s v="20115"/>
    <x v="1"/>
    <s v="Neutro5"/>
    <n v="13.979719188815928"/>
  </r>
  <r>
    <d v="2011-05-06T00:00:00"/>
    <n v="2011"/>
    <x v="4"/>
    <s v="20115"/>
    <x v="1"/>
    <s v="Neutro5"/>
    <n v="15.871454516271722"/>
  </r>
  <r>
    <d v="2011-05-07T00:00:00"/>
    <n v="2011"/>
    <x v="4"/>
    <s v="20115"/>
    <x v="1"/>
    <s v="Neutro5"/>
    <n v="22.78960573184111"/>
  </r>
  <r>
    <d v="2011-05-08T00:00:00"/>
    <n v="2011"/>
    <x v="4"/>
    <s v="20115"/>
    <x v="1"/>
    <s v="Neutro5"/>
    <n v="11.343582595321571"/>
  </r>
  <r>
    <d v="2011-05-09T00:00:00"/>
    <n v="2011"/>
    <x v="4"/>
    <s v="20115"/>
    <x v="1"/>
    <s v="Neutro5"/>
    <n v="10.373812138647482"/>
  </r>
  <r>
    <d v="2011-05-10T00:00:00"/>
    <n v="2011"/>
    <x v="4"/>
    <s v="20115"/>
    <x v="1"/>
    <s v="Neutro5"/>
    <n v="18.91735327455795"/>
  </r>
  <r>
    <d v="2011-05-11T00:00:00"/>
    <n v="2011"/>
    <x v="4"/>
    <s v="20115"/>
    <x v="1"/>
    <s v="Neutro5"/>
    <n v="13.453857743999697"/>
  </r>
  <r>
    <d v="2011-05-12T00:00:00"/>
    <n v="2011"/>
    <x v="4"/>
    <s v="20115"/>
    <x v="1"/>
    <s v="Neutro5"/>
    <n v="14.683144238375302"/>
  </r>
  <r>
    <d v="2011-05-13T00:00:00"/>
    <n v="2011"/>
    <x v="4"/>
    <s v="20115"/>
    <x v="1"/>
    <s v="Neutro5"/>
    <n v="12.012860797814957"/>
  </r>
  <r>
    <d v="2011-05-14T00:00:00"/>
    <n v="2011"/>
    <x v="4"/>
    <s v="20115"/>
    <x v="1"/>
    <s v="Neutro5"/>
    <n v="20.023711119495992"/>
  </r>
  <r>
    <d v="2011-05-15T00:00:00"/>
    <n v="2011"/>
    <x v="4"/>
    <s v="20115"/>
    <x v="1"/>
    <s v="Neutro5"/>
    <n v="11.152360251752032"/>
  </r>
  <r>
    <d v="2011-05-16T00:00:00"/>
    <n v="2011"/>
    <x v="4"/>
    <s v="20115"/>
    <x v="1"/>
    <s v="Neutro5"/>
    <n v="10.339665291581493"/>
  </r>
  <r>
    <d v="2011-05-17T00:00:00"/>
    <n v="2011"/>
    <x v="4"/>
    <s v="20115"/>
    <x v="1"/>
    <s v="Neutro5"/>
    <n v="10.203077903317537"/>
  </r>
  <r>
    <d v="2011-05-18T00:00:00"/>
    <n v="2011"/>
    <x v="4"/>
    <s v="20115"/>
    <x v="1"/>
    <s v="Neutro5"/>
    <n v="9.1923312301642586"/>
  </r>
  <r>
    <d v="2011-05-19T00:00:00"/>
    <n v="2011"/>
    <x v="4"/>
    <s v="20115"/>
    <x v="1"/>
    <s v="Neutro5"/>
    <n v="14.929001537250423"/>
  </r>
  <r>
    <d v="2011-05-20T00:00:00"/>
    <n v="2011"/>
    <x v="4"/>
    <s v="20115"/>
    <x v="1"/>
    <s v="Neutro5"/>
    <n v="10.18941916449114"/>
  </r>
  <r>
    <d v="2011-05-21T00:00:00"/>
    <n v="2011"/>
    <x v="4"/>
    <s v="20115"/>
    <x v="1"/>
    <s v="Neutro5"/>
    <n v="7.8879216722434764"/>
  </r>
  <r>
    <d v="2011-05-22T00:00:00"/>
    <n v="2011"/>
    <x v="4"/>
    <s v="20115"/>
    <x v="1"/>
    <s v="Neutro5"/>
    <n v="21.437390588027942"/>
  </r>
  <r>
    <d v="2011-05-23T00:00:00"/>
    <n v="2011"/>
    <x v="4"/>
    <s v="20115"/>
    <x v="1"/>
    <s v="Neutro5"/>
    <n v="19.934929317124421"/>
  </r>
  <r>
    <d v="2011-05-24T00:00:00"/>
    <n v="2011"/>
    <x v="4"/>
    <s v="20115"/>
    <x v="1"/>
    <s v="Neutro5"/>
    <n v="26.484294584381129"/>
  </r>
  <r>
    <d v="2011-05-25T00:00:00"/>
    <n v="2011"/>
    <x v="4"/>
    <s v="20115"/>
    <x v="1"/>
    <s v="Neutro5"/>
    <n v="25.937945031325302"/>
  </r>
  <r>
    <d v="2011-05-26T00:00:00"/>
    <n v="2011"/>
    <x v="4"/>
    <s v="20115"/>
    <x v="1"/>
    <s v="Neutro5"/>
    <n v="17.066594163581339"/>
  </r>
  <r>
    <d v="2011-05-27T00:00:00"/>
    <n v="2011"/>
    <x v="4"/>
    <s v="20115"/>
    <x v="1"/>
    <s v="Neutro5"/>
    <n v="11.780662237766231"/>
  </r>
  <r>
    <d v="2011-05-28T00:00:00"/>
    <n v="2011"/>
    <x v="4"/>
    <s v="20115"/>
    <x v="1"/>
    <s v="Neutro5"/>
    <n v="13.679226934635224"/>
  </r>
  <r>
    <d v="2011-05-29T00:00:00"/>
    <n v="2011"/>
    <x v="4"/>
    <s v="20115"/>
    <x v="1"/>
    <s v="Neutro5"/>
    <n v="9.9230737573764269"/>
  </r>
  <r>
    <d v="2011-05-30T00:00:00"/>
    <n v="2011"/>
    <x v="4"/>
    <s v="20115"/>
    <x v="1"/>
    <s v="Neutro5"/>
    <n v="8.8098865430251809"/>
  </r>
  <r>
    <d v="2011-05-31T00:00:00"/>
    <n v="2011"/>
    <x v="4"/>
    <s v="20115"/>
    <x v="1"/>
    <s v="Neutro5"/>
    <n v="8.2293901429033678"/>
  </r>
  <r>
    <d v="2011-06-01T00:00:00"/>
    <n v="2011"/>
    <x v="5"/>
    <s v="20116"/>
    <x v="1"/>
    <s v="Neutro6"/>
    <n v="11.564596891741688"/>
  </r>
  <r>
    <d v="2011-06-02T00:00:00"/>
    <n v="2011"/>
    <x v="5"/>
    <s v="20116"/>
    <x v="1"/>
    <s v="Neutro6"/>
    <n v="26.661763209268855"/>
  </r>
  <r>
    <d v="2011-06-03T00:00:00"/>
    <n v="2011"/>
    <x v="5"/>
    <s v="20116"/>
    <x v="1"/>
    <s v="Neutro6"/>
    <n v="28.709739880683284"/>
  </r>
  <r>
    <d v="2011-06-04T00:00:00"/>
    <n v="2011"/>
    <x v="5"/>
    <s v="20116"/>
    <x v="1"/>
    <s v="Neutro6"/>
    <n v="13.559280489922282"/>
  </r>
  <r>
    <d v="2011-06-05T00:00:00"/>
    <n v="2011"/>
    <x v="5"/>
    <s v="20116"/>
    <x v="1"/>
    <s v="Neutro6"/>
    <n v="13.117709311699098"/>
  </r>
  <r>
    <d v="2011-06-06T00:00:00"/>
    <n v="2011"/>
    <x v="5"/>
    <s v="20116"/>
    <x v="1"/>
    <s v="Neutro6"/>
    <n v="13.612573563156117"/>
  </r>
  <r>
    <d v="2011-06-07T00:00:00"/>
    <n v="2011"/>
    <x v="5"/>
    <s v="20116"/>
    <x v="1"/>
    <s v="Neutro6"/>
    <n v="17.388768466581972"/>
  </r>
  <r>
    <d v="2011-06-08T00:00:00"/>
    <n v="2011"/>
    <x v="5"/>
    <s v="20116"/>
    <x v="1"/>
    <s v="Neutro6"/>
    <n v="11.694022926738139"/>
  </r>
  <r>
    <d v="2011-06-09T00:00:00"/>
    <n v="2011"/>
    <x v="5"/>
    <s v="20116"/>
    <x v="1"/>
    <s v="Neutro6"/>
    <n v="9.8972850291403525"/>
  </r>
  <r>
    <d v="2011-06-10T00:00:00"/>
    <n v="2011"/>
    <x v="5"/>
    <s v="20116"/>
    <x v="1"/>
    <s v="Neutro6"/>
    <n v="9.4404872585646427"/>
  </r>
  <r>
    <d v="2011-06-11T00:00:00"/>
    <n v="2011"/>
    <x v="5"/>
    <s v="20116"/>
    <x v="1"/>
    <s v="Neutro6"/>
    <n v="8.4126922747692987"/>
  </r>
  <r>
    <d v="2011-06-12T00:00:00"/>
    <n v="2011"/>
    <x v="5"/>
    <s v="20116"/>
    <x v="1"/>
    <s v="Neutro6"/>
    <n v="7.9787343927223757"/>
  </r>
  <r>
    <d v="2011-06-13T00:00:00"/>
    <n v="2011"/>
    <x v="5"/>
    <s v="20116"/>
    <x v="1"/>
    <s v="Neutro6"/>
    <n v="7.5927402765859027"/>
  </r>
  <r>
    <d v="2011-06-14T00:00:00"/>
    <n v="2011"/>
    <x v="5"/>
    <s v="20116"/>
    <x v="1"/>
    <s v="Neutro6"/>
    <n v="6.6966553166398866"/>
  </r>
  <r>
    <d v="2011-06-15T00:00:00"/>
    <n v="2011"/>
    <x v="5"/>
    <s v="20116"/>
    <x v="1"/>
    <s v="Neutro6"/>
    <n v="6.3700449106782555"/>
  </r>
  <r>
    <d v="2011-06-16T00:00:00"/>
    <n v="2011"/>
    <x v="5"/>
    <s v="20116"/>
    <x v="1"/>
    <s v="Neutro6"/>
    <n v="6.6745767577287287"/>
  </r>
  <r>
    <d v="2011-06-17T00:00:00"/>
    <n v="2011"/>
    <x v="5"/>
    <s v="20116"/>
    <x v="1"/>
    <s v="Neutro6"/>
    <n v="23.456565519062636"/>
  </r>
  <r>
    <d v="2011-06-18T00:00:00"/>
    <n v="2011"/>
    <x v="5"/>
    <s v="20116"/>
    <x v="1"/>
    <s v="Neutro6"/>
    <n v="21.713120694698681"/>
  </r>
  <r>
    <d v="2011-06-19T00:00:00"/>
    <n v="2011"/>
    <x v="5"/>
    <s v="20116"/>
    <x v="1"/>
    <s v="Neutro6"/>
    <n v="7.5927402765859027"/>
  </r>
  <r>
    <d v="2011-06-20T00:00:00"/>
    <n v="2011"/>
    <x v="5"/>
    <s v="20116"/>
    <x v="1"/>
    <s v="Neutro6"/>
    <n v="9.3339011120969779"/>
  </r>
  <r>
    <d v="2011-06-21T00:00:00"/>
    <n v="2011"/>
    <x v="5"/>
    <s v="20116"/>
    <x v="1"/>
    <s v="Neutro6"/>
    <n v="14.160730887846965"/>
  </r>
  <r>
    <d v="2011-06-22T00:00:00"/>
    <n v="2011"/>
    <x v="5"/>
    <s v="20116"/>
    <x v="1"/>
    <s v="Neutro6"/>
    <n v="26.098379292225484"/>
  </r>
  <r>
    <d v="2011-06-23T00:00:00"/>
    <n v="2011"/>
    <x v="5"/>
    <s v="20116"/>
    <x v="1"/>
    <s v="Neutro6"/>
    <n v="21.576081363525965"/>
  </r>
  <r>
    <d v="2011-06-24T00:00:00"/>
    <n v="2011"/>
    <x v="5"/>
    <s v="20116"/>
    <x v="1"/>
    <s v="Neutro6"/>
    <n v="8.5801847906470599"/>
  </r>
  <r>
    <d v="2011-06-25T00:00:00"/>
    <n v="2011"/>
    <x v="5"/>
    <s v="20116"/>
    <x v="1"/>
    <s v="Neutro6"/>
    <n v="18.782001666837882"/>
  </r>
  <r>
    <d v="2011-06-26T00:00:00"/>
    <n v="2011"/>
    <x v="5"/>
    <s v="20116"/>
    <x v="1"/>
    <s v="Neutro6"/>
    <n v="24.667079611088262"/>
  </r>
  <r>
    <d v="2011-06-27T00:00:00"/>
    <n v="2011"/>
    <x v="5"/>
    <s v="20116"/>
    <x v="1"/>
    <s v="Neutro6"/>
    <n v="25.961339961052769"/>
  </r>
  <r>
    <d v="2011-06-28T00:00:00"/>
    <n v="2011"/>
    <x v="5"/>
    <s v="20116"/>
    <x v="1"/>
    <s v="Neutro6"/>
    <n v="10.47589553853625"/>
  </r>
  <r>
    <d v="2011-06-29T00:00:00"/>
    <n v="2011"/>
    <x v="5"/>
    <s v="20116"/>
    <x v="1"/>
    <s v="Neutro6"/>
    <n v="10.034324360313066"/>
  </r>
  <r>
    <d v="2011-06-30T00:00:00"/>
    <n v="2011"/>
    <x v="5"/>
    <s v="20116"/>
    <x v="1"/>
    <s v="Neutro6"/>
    <n v="11.922421812025993"/>
  </r>
  <r>
    <d v="2011-07-01T00:00:00"/>
    <n v="2011"/>
    <x v="6"/>
    <s v="20117"/>
    <x v="1"/>
    <s v="Neutro7"/>
    <n v="17.052795748062948"/>
  </r>
  <r>
    <d v="2011-07-02T00:00:00"/>
    <n v="2011"/>
    <x v="6"/>
    <s v="20117"/>
    <x v="1"/>
    <s v="Neutro7"/>
    <n v="9.0233892341961859"/>
  </r>
  <r>
    <d v="2011-07-03T00:00:00"/>
    <n v="2011"/>
    <x v="6"/>
    <s v="20117"/>
    <x v="1"/>
    <s v="Neutro7"/>
    <n v="19.780961086839454"/>
  </r>
  <r>
    <d v="2011-07-04T00:00:00"/>
    <n v="2011"/>
    <x v="6"/>
    <s v="20117"/>
    <x v="1"/>
    <s v="Neutro7"/>
    <n v="21.0992218577728"/>
  </r>
  <r>
    <d v="2011-07-05T00:00:00"/>
    <n v="2011"/>
    <x v="6"/>
    <s v="20117"/>
    <x v="1"/>
    <s v="Neutro7"/>
    <n v="9.3124196706040312"/>
  </r>
  <r>
    <d v="2011-07-06T00:00:00"/>
    <n v="2011"/>
    <x v="6"/>
    <s v="20117"/>
    <x v="1"/>
    <s v="Neutro7"/>
    <n v="12.118129760611909"/>
  </r>
  <r>
    <d v="2011-07-07T00:00:00"/>
    <n v="2011"/>
    <x v="6"/>
    <s v="20117"/>
    <x v="1"/>
    <s v="Neutro7"/>
    <n v="9.1009339854275595"/>
  </r>
  <r>
    <d v="2011-07-08T00:00:00"/>
    <n v="2011"/>
    <x v="6"/>
    <s v="20117"/>
    <x v="1"/>
    <s v="Neutro7"/>
    <n v="7.8602179657255835"/>
  </r>
  <r>
    <d v="2011-07-09T00:00:00"/>
    <n v="2011"/>
    <x v="6"/>
    <s v="20117"/>
    <x v="1"/>
    <s v="Neutro7"/>
    <n v="7.127067590447143"/>
  </r>
  <r>
    <d v="2011-07-10T00:00:00"/>
    <n v="2011"/>
    <x v="6"/>
    <s v="20117"/>
    <x v="1"/>
    <s v="Neutro7"/>
    <n v="6.6117474709004718"/>
  </r>
  <r>
    <d v="2011-07-11T00:00:00"/>
    <n v="2011"/>
    <x v="6"/>
    <s v="20117"/>
    <x v="1"/>
    <s v="Neutro7"/>
    <n v="6.9663384697130235"/>
  </r>
  <r>
    <d v="2011-07-12T00:00:00"/>
    <n v="2011"/>
    <x v="6"/>
    <s v="20117"/>
    <x v="1"/>
    <s v="Neutro7"/>
    <s v=" "/>
  </r>
  <r>
    <d v="2011-07-13T00:00:00"/>
    <n v="2011"/>
    <x v="6"/>
    <s v="20117"/>
    <x v="1"/>
    <s v="Neutro7"/>
    <n v="25.794204068690501"/>
  </r>
  <r>
    <d v="2011-07-14T00:00:00"/>
    <n v="2011"/>
    <x v="6"/>
    <s v="20117"/>
    <x v="1"/>
    <s v="Neutro7"/>
    <n v="21.768926527498298"/>
  </r>
  <r>
    <d v="2011-07-15T00:00:00"/>
    <n v="2011"/>
    <x v="6"/>
    <s v="20117"/>
    <x v="1"/>
    <s v="Neutro7"/>
    <n v="20.232130548549261"/>
  </r>
  <r>
    <d v="2011-07-16T00:00:00"/>
    <n v="2011"/>
    <x v="6"/>
    <s v="20117"/>
    <x v="1"/>
    <s v="Neutro7"/>
    <n v="16.672121514745296"/>
  </r>
  <r>
    <d v="2011-07-17T00:00:00"/>
    <n v="2011"/>
    <x v="6"/>
    <s v="20117"/>
    <x v="1"/>
    <s v="Neutro7"/>
    <n v="9.6437472440471748"/>
  </r>
  <r>
    <d v="2011-07-18T00:00:00"/>
    <n v="2011"/>
    <x v="6"/>
    <s v="20117"/>
    <x v="1"/>
    <s v="Neutro7"/>
    <n v="28.938291254980737"/>
  </r>
  <r>
    <d v="2011-07-19T00:00:00"/>
    <n v="2011"/>
    <x v="6"/>
    <s v="20117"/>
    <x v="1"/>
    <s v="Neutro7"/>
    <n v="12.287318308753088"/>
  </r>
  <r>
    <d v="2011-07-20T00:00:00"/>
    <n v="2011"/>
    <x v="6"/>
    <s v="20117"/>
    <x v="1"/>
    <s v="Neutro7"/>
    <n v="21.726629390463003"/>
  </r>
  <r>
    <d v="2011-07-21T00:00:00"/>
    <n v="2011"/>
    <x v="6"/>
    <s v="20117"/>
    <x v="1"/>
    <s v="Neutro7"/>
    <n v="10.052619568721688"/>
  </r>
  <r>
    <d v="2011-07-22T00:00:00"/>
    <n v="2011"/>
    <x v="6"/>
    <s v="20117"/>
    <x v="1"/>
    <s v="Neutro7"/>
    <n v="8.6709130922353967"/>
  </r>
  <r>
    <d v="2011-07-23T00:00:00"/>
    <n v="2011"/>
    <x v="6"/>
    <s v="20117"/>
    <x v="1"/>
    <s v="Neutro7"/>
    <n v="7.7544751231373477"/>
  </r>
  <r>
    <d v="2011-07-24T00:00:00"/>
    <n v="2011"/>
    <x v="6"/>
    <s v="20117"/>
    <x v="1"/>
    <s v="Neutro7"/>
    <n v="7.1623152046432219"/>
  </r>
  <r>
    <d v="2011-07-25T00:00:00"/>
    <n v="2011"/>
    <x v="6"/>
    <s v="20117"/>
    <x v="1"/>
    <s v="Neutro7"/>
    <n v="6.5475968130636071"/>
  </r>
  <r>
    <d v="2011-07-26T00:00:00"/>
    <n v="2011"/>
    <x v="6"/>
    <s v="20117"/>
    <x v="1"/>
    <s v="Neutro7"/>
    <n v="6.2007602893741911"/>
  </r>
  <r>
    <d v="2011-07-27T00:00:00"/>
    <n v="2011"/>
    <x v="6"/>
    <s v="20117"/>
    <x v="1"/>
    <s v="Neutro7"/>
    <n v="6.4185905451059586"/>
  </r>
  <r>
    <d v="2011-07-28T00:00:00"/>
    <n v="2011"/>
    <x v="6"/>
    <s v="20117"/>
    <x v="1"/>
    <s v="Neutro7"/>
    <n v="6.2310732375828195"/>
  </r>
  <r>
    <d v="2011-07-29T00:00:00"/>
    <n v="2011"/>
    <x v="6"/>
    <s v="20117"/>
    <x v="1"/>
    <s v="Neutro7"/>
    <n v="15.967169230823719"/>
  </r>
  <r>
    <d v="2011-07-30T00:00:00"/>
    <n v="2011"/>
    <x v="6"/>
    <s v="20117"/>
    <x v="1"/>
    <s v="Neutro7"/>
    <n v="9.382914898996189"/>
  </r>
  <r>
    <d v="2011-07-31T00:00:00"/>
    <n v="2011"/>
    <x v="6"/>
    <s v="20117"/>
    <x v="1"/>
    <s v="Neutro7"/>
    <n v="6.8056093489789049"/>
  </r>
  <r>
    <d v="2011-08-01T00:00:00"/>
    <n v="2011"/>
    <x v="7"/>
    <s v="20118"/>
    <x v="2"/>
    <s v="Niña8"/>
    <n v="10.360490801287384"/>
  </r>
  <r>
    <d v="2011-08-02T00:00:00"/>
    <n v="2011"/>
    <x v="7"/>
    <s v="20118"/>
    <x v="2"/>
    <s v="Niña8"/>
    <n v="7.8670946748364781"/>
  </r>
  <r>
    <d v="2011-08-03T00:00:00"/>
    <n v="2011"/>
    <x v="7"/>
    <s v="20118"/>
    <x v="2"/>
    <s v="Niña8"/>
    <n v="14.014605814189572"/>
  </r>
  <r>
    <d v="2011-08-04T00:00:00"/>
    <n v="2011"/>
    <x v="7"/>
    <s v="20118"/>
    <x v="2"/>
    <s v="Niña8"/>
    <n v="11.791429957600343"/>
  </r>
  <r>
    <d v="2011-08-05T00:00:00"/>
    <n v="2011"/>
    <x v="7"/>
    <s v="20118"/>
    <x v="2"/>
    <s v="Niña8"/>
    <n v="6.9397478396293684"/>
  </r>
  <r>
    <d v="2011-08-06T00:00:00"/>
    <n v="2011"/>
    <x v="7"/>
    <s v="20118"/>
    <x v="2"/>
    <s v="Niña8"/>
    <n v="5.9847648404591318"/>
  </r>
  <r>
    <d v="2011-08-07T00:00:00"/>
    <n v="2011"/>
    <x v="7"/>
    <s v="20118"/>
    <x v="2"/>
    <s v="Niña8"/>
    <n v="5.3227251792980299"/>
  </r>
  <r>
    <d v="2011-08-08T00:00:00"/>
    <n v="2011"/>
    <x v="7"/>
    <s v="20118"/>
    <x v="2"/>
    <s v="Niña8"/>
    <n v="4.95731367800781"/>
  </r>
  <r>
    <d v="2011-08-09T00:00:00"/>
    <n v="2011"/>
    <x v="7"/>
    <s v="20118"/>
    <x v="2"/>
    <s v="Niña8"/>
    <n v="5.0924238129386481"/>
  </r>
  <r>
    <d v="2011-08-10T00:00:00"/>
    <n v="2011"/>
    <x v="7"/>
    <s v="20118"/>
    <x v="2"/>
    <s v="Niña8"/>
    <n v="4.3112415782476257"/>
  </r>
  <r>
    <d v="2011-08-11T00:00:00"/>
    <n v="2011"/>
    <x v="7"/>
    <s v="20118"/>
    <x v="2"/>
    <s v="Niña8"/>
    <n v="4.403976261768336"/>
  </r>
  <r>
    <d v="2011-08-12T00:00:00"/>
    <n v="2011"/>
    <x v="7"/>
    <s v="20118"/>
    <x v="2"/>
    <s v="Niña8"/>
    <n v="12.331870497323692"/>
  </r>
  <r>
    <d v="2011-08-13T00:00:00"/>
    <n v="2011"/>
    <x v="7"/>
    <s v="20118"/>
    <x v="2"/>
    <s v="Niña8"/>
    <n v="10.366632171056969"/>
  </r>
  <r>
    <d v="2011-08-14T00:00:00"/>
    <n v="2011"/>
    <x v="7"/>
    <s v="20118"/>
    <x v="2"/>
    <s v="Niña8"/>
    <n v="8.3215560377856583"/>
  </r>
  <r>
    <d v="2011-08-15T00:00:00"/>
    <n v="2011"/>
    <x v="7"/>
    <s v="20118"/>
    <x v="2"/>
    <s v="Niña8"/>
    <s v=" "/>
  </r>
  <r>
    <d v="2011-08-16T00:00:00"/>
    <n v="2011"/>
    <x v="7"/>
    <s v="20118"/>
    <x v="2"/>
    <s v="Niña8"/>
    <n v="9.3471647893061043"/>
  </r>
  <r>
    <d v="2011-08-17T00:00:00"/>
    <n v="2011"/>
    <x v="7"/>
    <s v="20118"/>
    <x v="2"/>
    <s v="Niña8"/>
    <n v="22.434423768288568"/>
  </r>
  <r>
    <d v="2011-08-18T00:00:00"/>
    <n v="2011"/>
    <x v="7"/>
    <s v="20118"/>
    <x v="2"/>
    <s v="Niña8"/>
    <n v="23.932917992066944"/>
  </r>
  <r>
    <d v="2011-08-19T00:00:00"/>
    <n v="2011"/>
    <x v="7"/>
    <s v="20118"/>
    <x v="2"/>
    <s v="Niña8"/>
    <n v="28.201169981927485"/>
  </r>
  <r>
    <d v="2011-08-20T00:00:00"/>
    <n v="2011"/>
    <x v="7"/>
    <s v="20118"/>
    <x v="2"/>
    <s v="Niña8"/>
    <n v="9.4392853358498563"/>
  </r>
  <r>
    <d v="2011-08-21T00:00:00"/>
    <n v="2011"/>
    <x v="7"/>
    <s v="20118"/>
    <x v="2"/>
    <s v="Niña8"/>
    <n v="9.1444995869098484"/>
  </r>
  <r>
    <d v="2011-08-22T00:00:00"/>
    <n v="2011"/>
    <x v="7"/>
    <s v="20118"/>
    <x v="2"/>
    <s v="Niña8"/>
    <n v="18.356554241285114"/>
  </r>
  <r>
    <d v="2011-08-23T00:00:00"/>
    <n v="2011"/>
    <x v="7"/>
    <s v="20118"/>
    <x v="2"/>
    <s v="Niña8"/>
    <n v="18.93998436939555"/>
  </r>
  <r>
    <d v="2011-08-24T00:00:00"/>
    <n v="2011"/>
    <x v="7"/>
    <s v="20118"/>
    <x v="2"/>
    <s v="Niña8"/>
    <n v="17.902092878335935"/>
  </r>
  <r>
    <d v="2011-08-25T00:00:00"/>
    <n v="2011"/>
    <x v="7"/>
    <s v="20118"/>
    <x v="2"/>
    <s v="Niña8"/>
    <n v="17.023877001285491"/>
  </r>
  <r>
    <d v="2011-08-26T00:00:00"/>
    <n v="2011"/>
    <x v="7"/>
    <s v="20118"/>
    <x v="2"/>
    <s v="Niña8"/>
    <n v="9.568254101011112"/>
  </r>
  <r>
    <d v="2011-08-27T00:00:00"/>
    <n v="2011"/>
    <x v="7"/>
    <s v="20118"/>
    <x v="2"/>
    <s v="Niña8"/>
    <n v="8.819006989121922"/>
  </r>
  <r>
    <d v="2011-08-28T00:00:00"/>
    <n v="2011"/>
    <x v="7"/>
    <s v="20118"/>
    <x v="2"/>
    <s v="Niña8"/>
    <n v="19.683090111515153"/>
  </r>
  <r>
    <d v="2011-08-29T00:00:00"/>
    <n v="2011"/>
    <x v="7"/>
    <s v="20118"/>
    <x v="2"/>
    <s v="Niña8"/>
    <n v="9.4331439660802729"/>
  </r>
  <r>
    <d v="2011-08-30T00:00:00"/>
    <n v="2011"/>
    <x v="7"/>
    <s v="20118"/>
    <x v="2"/>
    <s v="Niña8"/>
    <n v="8.7883001402740053"/>
  </r>
  <r>
    <d v="2011-08-31T00:00:00"/>
    <n v="2011"/>
    <x v="7"/>
    <s v="20118"/>
    <x v="2"/>
    <s v="Niña8"/>
    <n v="7.5538848165877193"/>
  </r>
  <r>
    <d v="2011-09-01T00:00:00"/>
    <n v="2011"/>
    <x v="8"/>
    <s v="20119"/>
    <x v="2"/>
    <s v="Niña9"/>
    <n v="7.4879636022452098"/>
  </r>
  <r>
    <d v="2011-09-02T00:00:00"/>
    <n v="2011"/>
    <x v="8"/>
    <s v="20119"/>
    <x v="2"/>
    <s v="Niña9"/>
    <n v="7.0359874208484268"/>
  </r>
  <r>
    <d v="2011-09-03T00:00:00"/>
    <n v="2011"/>
    <x v="8"/>
    <s v="20119"/>
    <x v="2"/>
    <s v="Niña9"/>
    <n v="9.2823765015219895"/>
  </r>
  <r>
    <d v="2011-09-04T00:00:00"/>
    <n v="2011"/>
    <x v="8"/>
    <s v="20119"/>
    <x v="2"/>
    <s v="Niña9"/>
    <n v="6.4194109584653525"/>
  </r>
  <r>
    <d v="2011-09-05T00:00:00"/>
    <n v="2011"/>
    <x v="8"/>
    <s v="20119"/>
    <x v="2"/>
    <s v="Niña9"/>
    <n v="5.4803798472648717"/>
  </r>
  <r>
    <d v="2011-09-06T00:00:00"/>
    <n v="2011"/>
    <x v="8"/>
    <s v="20119"/>
    <x v="2"/>
    <s v="Niña9"/>
    <n v="6.7594049814862167"/>
  </r>
  <r>
    <d v="2011-09-07T00:00:00"/>
    <n v="2011"/>
    <x v="8"/>
    <s v="20119"/>
    <x v="2"/>
    <s v="Niña9"/>
    <n v="6.0470365522996445"/>
  </r>
  <r>
    <d v="2011-09-08T00:00:00"/>
    <n v="2011"/>
    <x v="8"/>
    <s v="20119"/>
    <x v="2"/>
    <s v="Niña9"/>
    <n v="15.421157472732025"/>
  </r>
  <r>
    <d v="2011-09-09T00:00:00"/>
    <n v="2011"/>
    <x v="8"/>
    <s v="20119"/>
    <x v="2"/>
    <s v="Niña9"/>
    <n v="11.245437229678165"/>
  </r>
  <r>
    <d v="2011-09-10T00:00:00"/>
    <n v="2011"/>
    <x v="8"/>
    <s v="20119"/>
    <x v="2"/>
    <s v="Niña9"/>
    <n v="8.1288253519869169"/>
  </r>
  <r>
    <d v="2011-09-11T00:00:00"/>
    <n v="2011"/>
    <x v="8"/>
    <s v="20119"/>
    <x v="2"/>
    <s v="Niña9"/>
    <n v="12.466447510764999"/>
  </r>
  <r>
    <d v="2011-09-12T00:00:00"/>
    <n v="2011"/>
    <x v="8"/>
    <s v="20119"/>
    <x v="2"/>
    <s v="Niña9"/>
    <n v="11.973995850437159"/>
  </r>
  <r>
    <d v="2011-09-13T00:00:00"/>
    <n v="2011"/>
    <x v="8"/>
    <s v="20119"/>
    <x v="2"/>
    <s v="Niña9"/>
    <n v="6.4194109584653525"/>
  </r>
  <r>
    <d v="2011-09-14T00:00:00"/>
    <n v="2011"/>
    <x v="8"/>
    <s v="20119"/>
    <x v="2"/>
    <s v="Niña9"/>
    <n v="12.87120230007555"/>
  </r>
  <r>
    <d v="2011-09-15T00:00:00"/>
    <n v="2011"/>
    <x v="8"/>
    <s v="20119"/>
    <x v="2"/>
    <s v="Niña9"/>
    <n v="12.122405939851028"/>
  </r>
  <r>
    <d v="2011-09-16T00:00:00"/>
    <n v="2011"/>
    <x v="8"/>
    <s v="20119"/>
    <x v="2"/>
    <s v="Niña9"/>
    <n v="20.993281738907289"/>
  </r>
  <r>
    <d v="2011-09-17T00:00:00"/>
    <n v="2011"/>
    <x v="8"/>
    <s v="20119"/>
    <x v="2"/>
    <s v="Niña9"/>
    <n v="24.143623182374416"/>
  </r>
  <r>
    <d v="2011-09-18T00:00:00"/>
    <n v="2011"/>
    <x v="8"/>
    <s v="20119"/>
    <x v="2"/>
    <s v="Niña9"/>
    <n v="21.775807664907692"/>
  </r>
  <r>
    <d v="2011-09-19T00:00:00"/>
    <n v="2011"/>
    <x v="8"/>
    <s v="20119"/>
    <x v="2"/>
    <s v="Niña9"/>
    <n v="11.414085058557562"/>
  </r>
  <r>
    <d v="2011-09-20T00:00:00"/>
    <n v="2011"/>
    <x v="8"/>
    <s v="20119"/>
    <x v="2"/>
    <s v="Niña9"/>
    <n v="19.246090231716742"/>
  </r>
  <r>
    <d v="2011-09-21T00:00:00"/>
    <n v="2011"/>
    <x v="8"/>
    <s v="20119"/>
    <x v="2"/>
    <s v="Niña9"/>
    <n v="9.8355413802464113"/>
  </r>
  <r>
    <d v="2011-09-22T00:00:00"/>
    <n v="2011"/>
    <x v="8"/>
    <s v="20119"/>
    <x v="2"/>
    <s v="Niña9"/>
    <n v="15.879879567283986"/>
  </r>
  <r>
    <d v="2011-09-23T00:00:00"/>
    <n v="2011"/>
    <x v="8"/>
    <s v="20119"/>
    <x v="2"/>
    <s v="Niña9"/>
    <n v="27.698719415152102"/>
  </r>
  <r>
    <d v="2011-09-24T00:00:00"/>
    <n v="2011"/>
    <x v="8"/>
    <s v="20119"/>
    <x v="2"/>
    <s v="Niña9"/>
    <n v="18.854827268716541"/>
  </r>
  <r>
    <d v="2011-09-25T00:00:00"/>
    <n v="2011"/>
    <x v="8"/>
    <s v="20119"/>
    <x v="2"/>
    <s v="Niña9"/>
    <n v="11.110518966574649"/>
  </r>
  <r>
    <d v="2011-09-26T00:00:00"/>
    <n v="2011"/>
    <x v="8"/>
    <s v="20119"/>
    <x v="2"/>
    <s v="Niña9"/>
    <n v="12.392242466058063"/>
  </r>
  <r>
    <d v="2011-09-27T00:00:00"/>
    <n v="2011"/>
    <x v="8"/>
    <s v="20119"/>
    <x v="2"/>
    <s v="Niña9"/>
    <n v="10.091886080143093"/>
  </r>
  <r>
    <d v="2011-09-28T00:00:00"/>
    <n v="2011"/>
    <x v="8"/>
    <s v="20119"/>
    <x v="2"/>
    <s v="Niña9"/>
    <n v="12.850964560610022"/>
  </r>
  <r>
    <d v="2011-09-29T00:00:00"/>
    <n v="2011"/>
    <x v="8"/>
    <s v="20119"/>
    <x v="2"/>
    <s v="Niña9"/>
    <n v="7.6228818653487265"/>
  </r>
  <r>
    <d v="2011-09-30T00:00:00"/>
    <n v="2011"/>
    <x v="8"/>
    <s v="20119"/>
    <x v="2"/>
    <s v="Niña9"/>
    <n v="17.660800640250415"/>
  </r>
  <r>
    <d v="2011-10-01T00:00:00"/>
    <n v="2011"/>
    <x v="9"/>
    <s v="201110"/>
    <x v="2"/>
    <s v="Niña10"/>
    <n v="11.314258822372292"/>
  </r>
  <r>
    <d v="2011-10-02T00:00:00"/>
    <n v="2011"/>
    <x v="9"/>
    <s v="201110"/>
    <x v="2"/>
    <s v="Niña10"/>
    <n v="20.773377476555702"/>
  </r>
  <r>
    <d v="2011-10-03T00:00:00"/>
    <n v="2011"/>
    <x v="9"/>
    <s v="201110"/>
    <x v="2"/>
    <s v="Niña10"/>
    <n v="16.759147621096151"/>
  </r>
  <r>
    <d v="2011-10-04T00:00:00"/>
    <n v="2011"/>
    <x v="9"/>
    <s v="201110"/>
    <x v="2"/>
    <s v="Niña10"/>
    <n v="20.479908975373281"/>
  </r>
  <r>
    <d v="2011-10-05T00:00:00"/>
    <n v="2011"/>
    <x v="9"/>
    <s v="201110"/>
    <x v="2"/>
    <s v="Niña10"/>
    <n v="10.601549605214982"/>
  </r>
  <r>
    <d v="2011-10-06T00:00:00"/>
    <n v="2011"/>
    <x v="9"/>
    <s v="201110"/>
    <x v="2"/>
    <s v="Niña10"/>
    <n v="9.6530174853217972"/>
  </r>
  <r>
    <d v="2011-10-07T00:00:00"/>
    <n v="2011"/>
    <x v="9"/>
    <s v="201110"/>
    <x v="2"/>
    <s v="Niña10"/>
    <n v="13.494310545441708"/>
  </r>
  <r>
    <d v="2011-10-08T00:00:00"/>
    <n v="2011"/>
    <x v="9"/>
    <s v="201110"/>
    <x v="2"/>
    <s v="Niña10"/>
    <n v="15.354691222580275"/>
  </r>
  <r>
    <d v="2011-10-09T00:00:00"/>
    <n v="2011"/>
    <x v="9"/>
    <s v="201110"/>
    <x v="2"/>
    <s v="Niña10"/>
    <n v="8.7044853654286136"/>
  </r>
  <r>
    <d v="2011-10-10T00:00:00"/>
    <n v="2011"/>
    <x v="9"/>
    <s v="201110"/>
    <x v="2"/>
    <s v="Niña10"/>
    <n v="15.637678705863323"/>
  </r>
  <r>
    <d v="2011-10-11T00:00:00"/>
    <n v="2011"/>
    <x v="9"/>
    <s v="201110"/>
    <x v="2"/>
    <s v="Niña10"/>
    <n v="12.079373129026461"/>
  </r>
  <r>
    <d v="2011-10-12T00:00:00"/>
    <n v="2011"/>
    <x v="9"/>
    <s v="201110"/>
    <x v="2"/>
    <s v="Niña10"/>
    <n v="13.305652223253009"/>
  </r>
  <r>
    <d v="2011-10-13T00:00:00"/>
    <n v="2011"/>
    <x v="9"/>
    <s v="201110"/>
    <x v="2"/>
    <s v="Niña10"/>
    <n v="11.361423402919467"/>
  </r>
  <r>
    <d v="2011-10-14T00:00:00"/>
    <n v="2011"/>
    <x v="9"/>
    <s v="201110"/>
    <x v="2"/>
    <s v="Niña10"/>
    <n v="10.171827871340721"/>
  </r>
  <r>
    <d v="2011-10-15T00:00:00"/>
    <n v="2011"/>
    <x v="9"/>
    <s v="201110"/>
    <x v="2"/>
    <s v="Niña10"/>
    <n v="11.324739840271663"/>
  </r>
  <r>
    <d v="2011-10-16T00:00:00"/>
    <n v="2011"/>
    <x v="9"/>
    <s v="201110"/>
    <x v="2"/>
    <s v="Niña10"/>
    <n v="11.094157446485474"/>
  </r>
  <r>
    <d v="2011-10-17T00:00:00"/>
    <n v="2011"/>
    <x v="9"/>
    <s v="201110"/>
    <x v="2"/>
    <s v="Niña10"/>
    <n v="20.354136760580815"/>
  </r>
  <r>
    <d v="2011-10-18T00:00:00"/>
    <n v="2011"/>
    <x v="9"/>
    <s v="201110"/>
    <x v="2"/>
    <s v="Niña10"/>
    <n v="13.358057312749871"/>
  </r>
  <r>
    <d v="2011-10-19T00:00:00"/>
    <n v="2011"/>
    <x v="9"/>
    <s v="201110"/>
    <x v="2"/>
    <s v="Niña10"/>
    <n v="11.895955315787448"/>
  </r>
  <r>
    <d v="2011-10-20T00:00:00"/>
    <n v="2011"/>
    <x v="9"/>
    <s v="201110"/>
    <x v="2"/>
    <s v="Niña10"/>
    <n v="8.5996751864348902"/>
  </r>
  <r>
    <d v="2011-10-21T00:00:00"/>
    <n v="2011"/>
    <x v="9"/>
    <s v="201110"/>
    <x v="2"/>
    <s v="Niña10"/>
    <n v="8.6153967132839497"/>
  </r>
  <r>
    <d v="2011-10-22T00:00:00"/>
    <n v="2011"/>
    <x v="9"/>
    <s v="201110"/>
    <x v="2"/>
    <s v="Niña10"/>
    <n v="8.9088652144663705"/>
  </r>
  <r>
    <d v="2011-10-23T00:00:00"/>
    <n v="2011"/>
    <x v="9"/>
    <s v="201110"/>
    <x v="2"/>
    <s v="Niña10"/>
    <n v="9.8259542806614384"/>
  </r>
  <r>
    <d v="2011-10-24T00:00:00"/>
    <n v="2011"/>
    <x v="9"/>
    <s v="201110"/>
    <x v="2"/>
    <s v="Niña10"/>
    <n v="7.4467632175039489"/>
  </r>
  <r>
    <d v="2011-10-25T00:00:00"/>
    <n v="2011"/>
    <x v="9"/>
    <s v="201110"/>
    <x v="2"/>
    <s v="Niña10"/>
    <n v="12.970259650473098"/>
  </r>
  <r>
    <d v="2011-10-26T00:00:00"/>
    <n v="2011"/>
    <x v="9"/>
    <s v="201110"/>
    <x v="2"/>
    <s v="Niña10"/>
    <n v="15.899704153347628"/>
  </r>
  <r>
    <d v="2011-10-27T00:00:00"/>
    <n v="2011"/>
    <x v="9"/>
    <s v="201110"/>
    <x v="2"/>
    <s v="Niña10"/>
    <n v="24.614670536675614"/>
  </r>
  <r>
    <d v="2011-10-28T00:00:00"/>
    <n v="2011"/>
    <x v="9"/>
    <s v="201110"/>
    <x v="2"/>
    <s v="Niña10"/>
    <n v="25.956240827795256"/>
  </r>
  <r>
    <d v="2011-10-29T00:00:00"/>
    <n v="2011"/>
    <x v="9"/>
    <s v="201110"/>
    <x v="2"/>
    <s v="Niña10"/>
    <n v="12.409525192856687"/>
  </r>
  <r>
    <d v="2011-10-30T00:00:00"/>
    <n v="2011"/>
    <x v="9"/>
    <s v="201110"/>
    <x v="2"/>
    <s v="Niña10"/>
    <n v="23.178771084461623"/>
  </r>
  <r>
    <d v="2011-10-31T00:00:00"/>
    <n v="2011"/>
    <x v="9"/>
    <s v="201110"/>
    <x v="2"/>
    <s v="Niña10"/>
    <n v="10.177068380290407"/>
  </r>
  <r>
    <d v="2011-11-01T00:00:00"/>
    <n v="2011"/>
    <x v="10"/>
    <s v="201111"/>
    <x v="2"/>
    <s v="Niña11"/>
    <n v="13.475790112999192"/>
  </r>
  <r>
    <d v="2011-11-02T00:00:00"/>
    <n v="2011"/>
    <x v="10"/>
    <s v="201111"/>
    <x v="2"/>
    <s v="Niña11"/>
    <n v="9.3274306423939883"/>
  </r>
  <r>
    <d v="2011-11-03T00:00:00"/>
    <n v="2011"/>
    <x v="10"/>
    <s v="201111"/>
    <x v="2"/>
    <s v="Niña11"/>
    <n v="12.26138721754527"/>
  </r>
  <r>
    <d v="2011-11-04T00:00:00"/>
    <n v="2011"/>
    <x v="10"/>
    <s v="201111"/>
    <x v="2"/>
    <s v="Niña11"/>
    <n v="12.02156815835899"/>
  </r>
  <r>
    <d v="2011-11-05T00:00:00"/>
    <n v="2011"/>
    <x v="10"/>
    <s v="201111"/>
    <x v="2"/>
    <s v="Niña11"/>
    <n v="8.3987696046939302"/>
  </r>
  <r>
    <d v="2011-11-06T00:00:00"/>
    <n v="2011"/>
    <x v="10"/>
    <s v="201111"/>
    <x v="2"/>
    <s v="Niña11"/>
    <n v="20.221338969260053"/>
  </r>
  <r>
    <d v="2011-11-07T00:00:00"/>
    <n v="2011"/>
    <x v="10"/>
    <s v="201111"/>
    <x v="2"/>
    <s v="Niña11"/>
    <n v="17.139408932057663"/>
  </r>
  <r>
    <d v="2011-11-08T00:00:00"/>
    <n v="2011"/>
    <x v="10"/>
    <s v="201111"/>
    <x v="2"/>
    <s v="Niña11"/>
    <n v="18.986525941109427"/>
  </r>
  <r>
    <d v="2011-11-09T00:00:00"/>
    <n v="2011"/>
    <x v="10"/>
    <s v="201111"/>
    <x v="2"/>
    <s v="Niña11"/>
    <n v="14.128914359293736"/>
  </r>
  <r>
    <d v="2011-11-10T00:00:00"/>
    <n v="2011"/>
    <x v="10"/>
    <s v="201111"/>
    <x v="2"/>
    <s v="Niña11"/>
    <n v="9.9346320901209477"/>
  </r>
  <r>
    <d v="2011-11-11T00:00:00"/>
    <n v="2011"/>
    <x v="10"/>
    <s v="201111"/>
    <x v="2"/>
    <s v="Niña11"/>
    <n v="11.276598314929274"/>
  </r>
  <r>
    <d v="2011-11-12T00:00:00"/>
    <n v="2011"/>
    <x v="10"/>
    <s v="201111"/>
    <x v="2"/>
    <s v="Niña11"/>
    <n v="13.741121838056351"/>
  </r>
  <r>
    <d v="2011-11-13T00:00:00"/>
    <n v="2011"/>
    <x v="10"/>
    <s v="201111"/>
    <x v="2"/>
    <s v="Niña11"/>
    <n v="20.251954168305108"/>
  </r>
  <r>
    <d v="2011-11-14T00:00:00"/>
    <n v="2011"/>
    <x v="10"/>
    <s v="201111"/>
    <x v="2"/>
    <s v="Niña11"/>
    <n v="11.342931246193565"/>
  </r>
  <r>
    <d v="2011-11-15T00:00:00"/>
    <n v="2011"/>
    <x v="10"/>
    <s v="201111"/>
    <x v="2"/>
    <s v="Niña11"/>
    <n v="10.960241258130354"/>
  </r>
  <r>
    <d v="2011-11-16T00:00:00"/>
    <n v="2011"/>
    <x v="10"/>
    <s v="201111"/>
    <x v="2"/>
    <s v="Niña11"/>
    <n v="13.654378774095358"/>
  </r>
  <r>
    <d v="2011-11-17T00:00:00"/>
    <n v="2011"/>
    <x v="10"/>
    <s v="201111"/>
    <x v="2"/>
    <s v="Niña11"/>
    <n v="11.424571776980383"/>
  </r>
  <r>
    <d v="2011-11-18T00:00:00"/>
    <n v="2011"/>
    <x v="10"/>
    <s v="201111"/>
    <x v="2"/>
    <s v="Niña11"/>
    <n v="14.623860077188825"/>
  </r>
  <r>
    <d v="2011-11-19T00:00:00"/>
    <n v="2011"/>
    <x v="10"/>
    <s v="201111"/>
    <x v="2"/>
    <s v="Niña11"/>
    <n v="18.716091682878091"/>
  </r>
  <r>
    <d v="2011-11-20T00:00:00"/>
    <n v="2011"/>
    <x v="10"/>
    <s v="201111"/>
    <x v="2"/>
    <s v="Niña11"/>
    <n v="14.557527145924535"/>
  </r>
  <r>
    <d v="2011-11-21T00:00:00"/>
    <n v="2011"/>
    <x v="10"/>
    <s v="201111"/>
    <x v="2"/>
    <s v="Niña11"/>
    <n v="11.516417374115553"/>
  </r>
  <r>
    <d v="2011-11-22T00:00:00"/>
    <n v="2011"/>
    <x v="10"/>
    <s v="201111"/>
    <x v="2"/>
    <s v="Niña11"/>
    <n v="17.562919185514282"/>
  </r>
  <r>
    <d v="2011-11-23T00:00:00"/>
    <n v="2011"/>
    <x v="10"/>
    <s v="201111"/>
    <x v="2"/>
    <s v="Niña11"/>
    <n v="15.016755131600387"/>
  </r>
  <r>
    <d v="2011-11-24T00:00:00"/>
    <n v="2011"/>
    <x v="10"/>
    <s v="201111"/>
    <x v="2"/>
    <s v="Niña11"/>
    <n v="17.654764782649451"/>
  </r>
  <r>
    <d v="2011-11-25T00:00:00"/>
    <n v="2011"/>
    <x v="10"/>
    <s v="201111"/>
    <x v="2"/>
    <s v="Niña11"/>
    <n v="17.700687581217036"/>
  </r>
  <r>
    <d v="2011-11-26T00:00:00"/>
    <n v="2011"/>
    <x v="10"/>
    <s v="201111"/>
    <x v="2"/>
    <s v="Niña11"/>
    <n v="17.027153202225787"/>
  </r>
  <r>
    <d v="2011-11-27T00:00:00"/>
    <n v="2011"/>
    <x v="10"/>
    <s v="201111"/>
    <x v="2"/>
    <s v="Niña11"/>
    <n v="12.108311222319987"/>
  </r>
  <r>
    <d v="2011-11-28T00:00:00"/>
    <n v="2011"/>
    <x v="10"/>
    <s v="201111"/>
    <x v="2"/>
    <s v="Niña11"/>
    <n v="10.154041016610524"/>
  </r>
  <r>
    <d v="2011-11-29T00:00:00"/>
    <n v="2011"/>
    <x v="10"/>
    <s v="201111"/>
    <x v="2"/>
    <s v="Niña11"/>
    <n v="10.22547648104899"/>
  </r>
  <r>
    <d v="2011-11-30T00:00:00"/>
    <n v="2011"/>
    <x v="10"/>
    <s v="201111"/>
    <x v="2"/>
    <s v="Niña11"/>
    <n v="8.6283835975318564"/>
  </r>
  <r>
    <d v="2011-12-01T00:00:00"/>
    <n v="2011"/>
    <x v="11"/>
    <s v="201112"/>
    <x v="2"/>
    <s v="Niña12"/>
    <n v="8.3439495285658083"/>
  </r>
  <r>
    <d v="2011-12-02T00:00:00"/>
    <n v="2011"/>
    <x v="11"/>
    <s v="201112"/>
    <x v="2"/>
    <s v="Niña12"/>
    <n v="11.441407796397399"/>
  </r>
  <r>
    <d v="2011-12-03T00:00:00"/>
    <n v="2011"/>
    <x v="11"/>
    <s v="201112"/>
    <x v="2"/>
    <s v="Niña12"/>
    <n v="9.0511568144954992"/>
  </r>
  <r>
    <d v="2011-12-04T00:00:00"/>
    <n v="2011"/>
    <x v="11"/>
    <s v="201112"/>
    <x v="2"/>
    <s v="Niña12"/>
    <n v="10.438160251241328"/>
  </r>
  <r>
    <d v="2011-12-05T00:00:00"/>
    <n v="2011"/>
    <x v="11"/>
    <s v="201112"/>
    <x v="2"/>
    <s v="Niña12"/>
    <n v="17.241603986425407"/>
  </r>
  <r>
    <d v="2011-12-06T00:00:00"/>
    <n v="2011"/>
    <x v="11"/>
    <s v="201112"/>
    <x v="2"/>
    <s v="Niña12"/>
    <n v="13.146380400460453"/>
  </r>
  <r>
    <d v="2011-12-07T00:00:00"/>
    <n v="2011"/>
    <x v="11"/>
    <s v="201112"/>
    <x v="2"/>
    <s v="Niña12"/>
    <n v="10.185977808196633"/>
  </r>
  <r>
    <d v="2011-12-08T00:00:00"/>
    <n v="2011"/>
    <x v="11"/>
    <s v="201112"/>
    <x v="2"/>
    <s v="Niña12"/>
    <n v="16.435716614086921"/>
  </r>
  <r>
    <d v="2011-12-09T00:00:00"/>
    <n v="2011"/>
    <x v="11"/>
    <s v="201112"/>
    <x v="2"/>
    <s v="Niña12"/>
    <n v="15.936833955020241"/>
  </r>
  <r>
    <d v="2011-12-10T00:00:00"/>
    <n v="2011"/>
    <x v="11"/>
    <s v="201112"/>
    <x v="2"/>
    <s v="Niña12"/>
    <s v=" "/>
  </r>
  <r>
    <d v="2011-12-11T00:00:00"/>
    <n v="2011"/>
    <x v="11"/>
    <s v="201112"/>
    <x v="2"/>
    <s v="Niña12"/>
    <n v="23.184338079043894"/>
  </r>
  <r>
    <d v="2011-12-12T00:00:00"/>
    <n v="2011"/>
    <x v="11"/>
    <s v="201112"/>
    <x v="2"/>
    <s v="Niña12"/>
    <n v="20.761193735005726"/>
  </r>
  <r>
    <d v="2011-12-13T00:00:00"/>
    <n v="2011"/>
    <x v="11"/>
    <s v="201112"/>
    <x v="2"/>
    <s v="Niña12"/>
    <n v="27.191846032645476"/>
  </r>
  <r>
    <d v="2011-12-14T00:00:00"/>
    <n v="2011"/>
    <x v="11"/>
    <s v="201112"/>
    <x v="2"/>
    <s v="Niña12"/>
    <n v="21.769923507184512"/>
  </r>
  <r>
    <d v="2011-12-15T00:00:00"/>
    <n v="2011"/>
    <x v="11"/>
    <s v="201112"/>
    <x v="2"/>
    <s v="Niña12"/>
    <n v="23.754489689405816"/>
  </r>
  <r>
    <d v="2011-12-16T00:00:00"/>
    <n v="2011"/>
    <x v="11"/>
    <s v="201112"/>
    <x v="2"/>
    <s v="Niña12"/>
    <n v="32.120368126062466"/>
  </r>
  <r>
    <d v="2011-12-17T00:00:00"/>
    <n v="2011"/>
    <x v="11"/>
    <s v="201112"/>
    <x v="2"/>
    <s v="Niña12"/>
    <n v="18.573785152944126"/>
  </r>
  <r>
    <d v="2011-12-18T00:00:00"/>
    <n v="2011"/>
    <x v="11"/>
    <s v="201112"/>
    <x v="2"/>
    <s v="Niña12"/>
    <n v="20.399366751506818"/>
  </r>
  <r>
    <d v="2011-12-19T00:00:00"/>
    <n v="2011"/>
    <x v="11"/>
    <s v="201112"/>
    <x v="2"/>
    <s v="Niña12"/>
    <n v="16.764650235449569"/>
  </r>
  <r>
    <d v="2011-12-20T00:00:00"/>
    <n v="2011"/>
    <x v="11"/>
    <s v="201112"/>
    <x v="2"/>
    <s v="Niña12"/>
    <s v=" "/>
  </r>
  <r>
    <d v="2011-12-21T00:00:00"/>
    <n v="2011"/>
    <x v="11"/>
    <s v="201112"/>
    <x v="2"/>
    <s v="Niña12"/>
    <n v="15.103535447568202"/>
  </r>
  <r>
    <d v="2011-12-22T00:00:00"/>
    <n v="2011"/>
    <x v="11"/>
    <s v="201112"/>
    <x v="2"/>
    <s v="Niña12"/>
    <n v="12.411761979417209"/>
  </r>
  <r>
    <d v="2011-12-23T00:00:00"/>
    <n v="2011"/>
    <x v="11"/>
    <s v="201112"/>
    <x v="2"/>
    <s v="Niña12"/>
    <n v="11.309834347852343"/>
  </r>
  <r>
    <d v="2011-12-24T00:00:00"/>
    <n v="2011"/>
    <x v="11"/>
    <s v="201112"/>
    <x v="2"/>
    <s v="Niña12"/>
    <n v="17.904953456173413"/>
  </r>
  <r>
    <d v="2011-12-25T00:00:00"/>
    <n v="2011"/>
    <x v="11"/>
    <s v="201112"/>
    <x v="2"/>
    <s v="Niña12"/>
    <n v="18.946576590488462"/>
  </r>
  <r>
    <d v="2011-12-26T00:00:00"/>
    <n v="2011"/>
    <x v="11"/>
    <s v="201112"/>
    <x v="2"/>
    <s v="Niña12"/>
    <s v=" "/>
  </r>
  <r>
    <d v="2011-12-27T00:00:00"/>
    <n v="2011"/>
    <x v="11"/>
    <s v="201112"/>
    <x v="2"/>
    <s v="Niña12"/>
    <n v="22.855404457681246"/>
  </r>
  <r>
    <d v="2011-12-28T00:00:00"/>
    <n v="2011"/>
    <x v="11"/>
    <s v="201112"/>
    <x v="2"/>
    <s v="Niña12"/>
    <n v="15.898458365861265"/>
  </r>
  <r>
    <d v="2011-12-29T00:00:00"/>
    <n v="2011"/>
    <x v="11"/>
    <s v="201112"/>
    <x v="2"/>
    <s v="Niña12"/>
    <s v=" "/>
  </r>
  <r>
    <d v="2011-12-30T00:00:00"/>
    <n v="2011"/>
    <x v="11"/>
    <s v="201112"/>
    <x v="2"/>
    <s v="Niña12"/>
    <s v=" "/>
  </r>
  <r>
    <d v="2011-12-31T00:00:00"/>
    <n v="2011"/>
    <x v="11"/>
    <s v="201112"/>
    <x v="2"/>
    <s v="Niña12"/>
    <s v=" "/>
  </r>
  <r>
    <d v="2012-01-01T00:00:00"/>
    <n v="2012"/>
    <x v="0"/>
    <s v="20121"/>
    <x v="2"/>
    <s v="Niña1"/>
    <n v="16.998578696441541"/>
  </r>
  <r>
    <d v="2012-01-02T00:00:00"/>
    <n v="2012"/>
    <x v="0"/>
    <s v="20121"/>
    <x v="2"/>
    <s v="Niña1"/>
    <n v="18.356469723708635"/>
  </r>
  <r>
    <d v="2012-01-03T00:00:00"/>
    <n v="2012"/>
    <x v="0"/>
    <s v="20121"/>
    <x v="2"/>
    <s v="Niña1"/>
    <s v=" "/>
  </r>
  <r>
    <d v="2012-01-04T00:00:00"/>
    <n v="2012"/>
    <x v="0"/>
    <s v="20121"/>
    <x v="2"/>
    <s v="Niña1"/>
    <n v="12.95261767642122"/>
  </r>
  <r>
    <d v="2012-01-05T00:00:00"/>
    <n v="2012"/>
    <x v="0"/>
    <s v="20121"/>
    <x v="2"/>
    <s v="Niña1"/>
    <n v="21.53781441616297"/>
  </r>
  <r>
    <d v="2012-01-06T00:00:00"/>
    <n v="2012"/>
    <x v="0"/>
    <s v="20121"/>
    <x v="2"/>
    <s v="Niña1"/>
    <n v="13.883742952261514"/>
  </r>
  <r>
    <d v="2012-01-07T00:00:00"/>
    <n v="2012"/>
    <x v="0"/>
    <s v="20121"/>
    <x v="2"/>
    <s v="Niña1"/>
    <n v="14.72064721804654"/>
  </r>
  <r>
    <d v="2012-01-08T00:00:00"/>
    <n v="2012"/>
    <x v="0"/>
    <s v="20121"/>
    <x v="2"/>
    <s v="Niña1"/>
    <n v="12.70320912039257"/>
  </r>
  <r>
    <d v="2012-01-09T00:00:00"/>
    <n v="2012"/>
    <x v="0"/>
    <s v="20121"/>
    <x v="2"/>
    <s v="Niña1"/>
    <n v="10.392023167860414"/>
  </r>
  <r>
    <d v="2012-01-10T00:00:00"/>
    <n v="2012"/>
    <x v="0"/>
    <s v="20121"/>
    <x v="2"/>
    <s v="Niña1"/>
    <n v="11.788711081620853"/>
  </r>
  <r>
    <d v="2012-01-11T00:00:00"/>
    <n v="2012"/>
    <x v="0"/>
    <s v="20121"/>
    <x v="2"/>
    <s v="Niña1"/>
    <n v="14.460153837305503"/>
  </r>
  <r>
    <d v="2012-01-12T00:00:00"/>
    <n v="2012"/>
    <x v="0"/>
    <s v="20121"/>
    <x v="2"/>
    <s v="Niña1"/>
    <n v="13.312874479573715"/>
  </r>
  <r>
    <d v="2012-01-13T00:00:00"/>
    <n v="2012"/>
    <x v="0"/>
    <s v="20121"/>
    <x v="2"/>
    <s v="Niña1"/>
    <n v="8.3579578331378706"/>
  </r>
  <r>
    <d v="2012-01-14T00:00:00"/>
    <n v="2012"/>
    <x v="0"/>
    <s v="20121"/>
    <x v="2"/>
    <s v="Niña1"/>
    <n v="14.731732042758924"/>
  </r>
  <r>
    <d v="2012-01-15T00:00:00"/>
    <n v="2012"/>
    <x v="0"/>
    <s v="20121"/>
    <x v="2"/>
    <s v="Niña1"/>
    <n v="16.272522677780362"/>
  </r>
  <r>
    <d v="2012-01-16T00:00:00"/>
    <n v="2012"/>
    <x v="0"/>
    <s v="20121"/>
    <x v="2"/>
    <s v="Niña1"/>
    <n v="11.068197475315865"/>
  </r>
  <r>
    <d v="2012-01-17T00:00:00"/>
    <n v="2012"/>
    <x v="0"/>
    <s v="20121"/>
    <x v="2"/>
    <s v="Niña1"/>
    <n v="15.14741296947334"/>
  </r>
  <r>
    <d v="2012-01-18T00:00:00"/>
    <n v="2012"/>
    <x v="0"/>
    <s v="20121"/>
    <x v="2"/>
    <s v="Niña1"/>
    <n v="14.637511032703657"/>
  </r>
  <r>
    <d v="2012-01-19T00:00:00"/>
    <n v="2012"/>
    <x v="0"/>
    <s v="20121"/>
    <x v="2"/>
    <s v="Niña1"/>
    <n v="10.719025496875755"/>
  </r>
  <r>
    <d v="2012-01-20T00:00:00"/>
    <n v="2012"/>
    <x v="0"/>
    <s v="20121"/>
    <x v="2"/>
    <s v="Niña1"/>
    <n v="9.3445072325400833"/>
  </r>
  <r>
    <d v="2012-01-21T00:00:00"/>
    <n v="2012"/>
    <x v="0"/>
    <s v="20121"/>
    <x v="2"/>
    <s v="Niña1"/>
    <n v="13.723012993931938"/>
  </r>
  <r>
    <d v="2012-01-22T00:00:00"/>
    <n v="2012"/>
    <x v="0"/>
    <s v="20121"/>
    <x v="2"/>
    <s v="Niña1"/>
    <n v="15.37465187607722"/>
  </r>
  <r>
    <d v="2012-01-23T00:00:00"/>
    <n v="2012"/>
    <x v="0"/>
    <s v="20121"/>
    <x v="2"/>
    <s v="Niña1"/>
    <n v="9.3001679336905472"/>
  </r>
  <r>
    <d v="2012-01-24T00:00:00"/>
    <n v="2012"/>
    <x v="0"/>
    <s v="20121"/>
    <x v="2"/>
    <s v="Niña1"/>
    <n v="14.825953052814191"/>
  </r>
  <r>
    <d v="2012-01-25T00:00:00"/>
    <n v="2012"/>
    <x v="0"/>
    <s v="20121"/>
    <x v="2"/>
    <s v="Niña1"/>
    <n v="9.7657305716106926"/>
  </r>
  <r>
    <d v="2012-01-26T00:00:00"/>
    <n v="2012"/>
    <x v="0"/>
    <s v="20121"/>
    <x v="2"/>
    <s v="Niña1"/>
    <n v="18.794320299847822"/>
  </r>
  <r>
    <d v="2012-01-27T00:00:00"/>
    <n v="2012"/>
    <x v="0"/>
    <s v="20121"/>
    <x v="2"/>
    <s v="Niña1"/>
    <n v="16.239268203643206"/>
  </r>
  <r>
    <d v="2012-01-28T00:00:00"/>
    <n v="2012"/>
    <x v="0"/>
    <s v="20121"/>
    <x v="2"/>
    <s v="Niña1"/>
    <n v="9.0673866147304736"/>
  </r>
  <r>
    <d v="2012-01-29T00:00:00"/>
    <n v="2012"/>
    <x v="0"/>
    <s v="20121"/>
    <x v="2"/>
    <s v="Niña1"/>
    <n v="14.842580289882768"/>
  </r>
  <r>
    <d v="2012-01-30T00:00:00"/>
    <n v="2012"/>
    <x v="0"/>
    <s v="20121"/>
    <x v="2"/>
    <s v="Niña1"/>
    <n v="18.373096960777211"/>
  </r>
  <r>
    <d v="2012-01-31T00:00:00"/>
    <n v="2012"/>
    <x v="0"/>
    <s v="20121"/>
    <x v="2"/>
    <s v="Niña1"/>
    <n v="19.830751410455768"/>
  </r>
  <r>
    <d v="2012-02-01T00:00:00"/>
    <n v="2012"/>
    <x v="1"/>
    <s v="20122"/>
    <x v="2"/>
    <s v="Niña2"/>
    <n v="19.808511925482339"/>
  </r>
  <r>
    <d v="2012-02-02T00:00:00"/>
    <n v="2012"/>
    <x v="1"/>
    <s v="20122"/>
    <x v="2"/>
    <s v="Niña2"/>
    <n v="22.193027548498272"/>
  </r>
  <r>
    <d v="2012-02-03T00:00:00"/>
    <n v="2012"/>
    <x v="1"/>
    <s v="20122"/>
    <x v="2"/>
    <s v="Niña2"/>
    <n v="15.771867620805372"/>
  </r>
  <r>
    <d v="2012-02-04T00:00:00"/>
    <n v="2012"/>
    <x v="1"/>
    <s v="20122"/>
    <x v="2"/>
    <s v="Niña2"/>
    <n v="10.599739686120817"/>
  </r>
  <r>
    <d v="2012-02-05T00:00:00"/>
    <n v="2012"/>
    <x v="1"/>
    <s v="20122"/>
    <x v="2"/>
    <s v="Niña2"/>
    <n v="13.393029415939479"/>
  </r>
  <r>
    <d v="2012-02-06T00:00:00"/>
    <n v="2012"/>
    <x v="1"/>
    <s v="20122"/>
    <x v="2"/>
    <s v="Niña2"/>
    <n v="28.358703659439463"/>
  </r>
  <r>
    <d v="2012-02-07T00:00:00"/>
    <n v="2012"/>
    <x v="1"/>
    <s v="20122"/>
    <x v="2"/>
    <s v="Niña2"/>
    <n v="12.013416805480261"/>
  </r>
  <r>
    <d v="2012-02-08T00:00:00"/>
    <n v="2012"/>
    <x v="1"/>
    <s v="20122"/>
    <x v="2"/>
    <s v="Niña2"/>
    <n v="14.71019042674828"/>
  </r>
  <r>
    <d v="2012-02-09T00:00:00"/>
    <n v="2012"/>
    <x v="1"/>
    <s v="20122"/>
    <x v="2"/>
    <s v="Niña2"/>
    <n v="9.6345786006143683"/>
  </r>
  <r>
    <d v="2012-02-10T00:00:00"/>
    <n v="2012"/>
    <x v="1"/>
    <s v="20122"/>
    <x v="2"/>
    <s v="Niña2"/>
    <n v="10.639481613171082"/>
  </r>
  <r>
    <d v="2012-02-11T00:00:00"/>
    <n v="2012"/>
    <x v="1"/>
    <s v="20122"/>
    <x v="2"/>
    <s v="Niña2"/>
    <n v="10.213675251918238"/>
  </r>
  <r>
    <d v="2012-02-12T00:00:00"/>
    <n v="2012"/>
    <x v="1"/>
    <s v="20122"/>
    <x v="2"/>
    <s v="Niña2"/>
    <n v="9.424514129062965"/>
  </r>
  <r>
    <d v="2012-02-13T00:00:00"/>
    <n v="2012"/>
    <x v="1"/>
    <s v="20122"/>
    <x v="2"/>
    <s v="Niña2"/>
    <n v="10.242062342668428"/>
  </r>
  <r>
    <d v="2012-02-14T00:00:00"/>
    <n v="2012"/>
    <x v="1"/>
    <s v="20122"/>
    <x v="2"/>
    <s v="Niña2"/>
    <n v="7.0116114152968443"/>
  </r>
  <r>
    <d v="2012-02-15T00:00:00"/>
    <n v="2012"/>
    <x v="1"/>
    <s v="20122"/>
    <x v="2"/>
    <s v="Niña2"/>
    <n v="6.5006437817934311"/>
  </r>
  <r>
    <d v="2012-02-16T00:00:00"/>
    <n v="2012"/>
    <x v="1"/>
    <s v="20122"/>
    <x v="2"/>
    <s v="Niña2"/>
    <n v="6.0237406571902445"/>
  </r>
  <r>
    <d v="2012-02-17T00:00:00"/>
    <n v="2012"/>
    <x v="1"/>
    <s v="20122"/>
    <x v="2"/>
    <s v="Niña2"/>
    <n v="6.1770309472412688"/>
  </r>
  <r>
    <d v="2012-02-18T00:00:00"/>
    <n v="2012"/>
    <x v="1"/>
    <s v="20122"/>
    <x v="2"/>
    <s v="Niña2"/>
    <n v="6.9037404704461238"/>
  </r>
  <r>
    <d v="2012-02-19T00:00:00"/>
    <n v="2012"/>
    <x v="1"/>
    <s v="20122"/>
    <x v="2"/>
    <s v="Niña2"/>
    <n v="6.6652889081445306"/>
  </r>
  <r>
    <d v="2012-02-20T00:00:00"/>
    <n v="2012"/>
    <x v="1"/>
    <s v="20122"/>
    <x v="2"/>
    <s v="Niña2"/>
    <n v="5.7398697496883475"/>
  </r>
  <r>
    <d v="2012-02-21T00:00:00"/>
    <n v="2012"/>
    <x v="1"/>
    <s v="20122"/>
    <x v="2"/>
    <s v="Niña2"/>
    <n v="5.0216763537085498"/>
  </r>
  <r>
    <d v="2012-02-22T00:00:00"/>
    <n v="2012"/>
    <x v="1"/>
    <s v="20122"/>
    <x v="2"/>
    <s v="Niña2"/>
    <n v="4.6770570720012472"/>
  </r>
  <r>
    <d v="2012-02-23T00:00:00"/>
    <n v="2012"/>
    <x v="1"/>
    <s v="20122"/>
    <x v="2"/>
    <s v="Niña2"/>
    <n v="5.4395343295513419"/>
  </r>
  <r>
    <d v="2012-02-24T00:00:00"/>
    <n v="2012"/>
    <x v="1"/>
    <s v="20122"/>
    <x v="2"/>
    <s v="Niña2"/>
    <n v="4.6526441739560847"/>
  </r>
  <r>
    <d v="2012-02-25T00:00:00"/>
    <n v="2012"/>
    <x v="1"/>
    <s v="20122"/>
    <x v="2"/>
    <s v="Niña2"/>
    <n v="13.915351885742968"/>
  </r>
  <r>
    <d v="2012-02-26T00:00:00"/>
    <n v="2012"/>
    <x v="1"/>
    <s v="20122"/>
    <x v="2"/>
    <s v="Niña2"/>
    <n v="10.469159068669944"/>
  </r>
  <r>
    <d v="2012-02-27T00:00:00"/>
    <n v="2012"/>
    <x v="1"/>
    <s v="20122"/>
    <x v="2"/>
    <s v="Niña2"/>
    <n v="6.3246438191422554"/>
  </r>
  <r>
    <d v="2012-02-28T00:00:00"/>
    <n v="2012"/>
    <x v="1"/>
    <s v="20122"/>
    <x v="2"/>
    <s v="Niña2"/>
    <n v="14.971351661650022"/>
  </r>
  <r>
    <d v="2012-02-29T00:00:00"/>
    <n v="2012"/>
    <x v="1"/>
    <s v="20122"/>
    <x v="2"/>
    <s v="Niña2"/>
    <n v="11.564900771627265"/>
  </r>
  <r>
    <d v="2012-03-01T00:00:00"/>
    <n v="2012"/>
    <x v="2"/>
    <s v="20123"/>
    <x v="2"/>
    <s v="Niña3"/>
    <n v="9.3327107342307816"/>
  </r>
  <r>
    <d v="2012-03-02T00:00:00"/>
    <n v="2012"/>
    <x v="2"/>
    <s v="20123"/>
    <x v="2"/>
    <s v="Niña3"/>
    <n v="4.7263141232291641"/>
  </r>
  <r>
    <d v="2012-03-03T00:00:00"/>
    <n v="2012"/>
    <x v="2"/>
    <s v="20123"/>
    <x v="2"/>
    <s v="Niña3"/>
    <n v="4.120991376724028"/>
  </r>
  <r>
    <d v="2012-03-04T00:00:00"/>
    <n v="2012"/>
    <x v="2"/>
    <s v="20123"/>
    <x v="2"/>
    <s v="Niña3"/>
    <n v="3.8425741961609416"/>
  </r>
  <r>
    <d v="2012-03-05T00:00:00"/>
    <n v="2012"/>
    <x v="2"/>
    <s v="20123"/>
    <x v="2"/>
    <s v="Niña3"/>
    <n v="14.145052637971011"/>
  </r>
  <r>
    <d v="2012-03-06T00:00:00"/>
    <n v="2012"/>
    <x v="2"/>
    <s v="20123"/>
    <x v="2"/>
    <s v="Niña3"/>
    <n v="6.1053655138459462"/>
  </r>
  <r>
    <d v="2012-03-07T00:00:00"/>
    <n v="2012"/>
    <x v="2"/>
    <s v="20123"/>
    <x v="2"/>
    <s v="Niña3"/>
    <n v="14.025135125743464"/>
  </r>
  <r>
    <d v="2012-03-08T00:00:00"/>
    <n v="2012"/>
    <x v="2"/>
    <s v="20123"/>
    <x v="2"/>
    <s v="Niña3"/>
    <n v="5.7612543918016836"/>
  </r>
  <r>
    <d v="2012-03-09T00:00:00"/>
    <n v="2012"/>
    <x v="2"/>
    <s v="20123"/>
    <x v="2"/>
    <s v="Niña3"/>
    <n v="6.6736702457069272"/>
  </r>
  <r>
    <d v="2012-03-10T00:00:00"/>
    <n v="2012"/>
    <x v="2"/>
    <s v="20123"/>
    <x v="2"/>
    <s v="Niña3"/>
    <n v="7.1533402946171121"/>
  </r>
  <r>
    <d v="2012-03-11T00:00:00"/>
    <n v="2012"/>
    <x v="2"/>
    <s v="20123"/>
    <x v="2"/>
    <s v="Niña3"/>
    <n v="5.3545776112039176"/>
  </r>
  <r>
    <d v="2012-03-12T00:00:00"/>
    <n v="2012"/>
    <x v="2"/>
    <s v="20123"/>
    <x v="2"/>
    <s v="Niña3"/>
    <n v="5.5631298063822587"/>
  </r>
  <r>
    <d v="2012-03-13T00:00:00"/>
    <n v="2012"/>
    <x v="2"/>
    <s v="20123"/>
    <x v="2"/>
    <s v="Niña3"/>
    <n v="7.3671062946749135"/>
  </r>
  <r>
    <d v="2012-03-14T00:00:00"/>
    <n v="2012"/>
    <x v="2"/>
    <s v="20123"/>
    <x v="2"/>
    <s v="Niña3"/>
    <n v="5.2711567331325808"/>
  </r>
  <r>
    <d v="2012-03-15T00:00:00"/>
    <n v="2012"/>
    <x v="2"/>
    <s v="20123"/>
    <x v="2"/>
    <s v="Niña3"/>
    <n v="4.3848099036246291"/>
  </r>
  <r>
    <d v="2012-03-16T00:00:00"/>
    <n v="2012"/>
    <x v="2"/>
    <s v="20123"/>
    <x v="2"/>
    <s v="Niña3"/>
    <n v="6.2044278065556586"/>
  </r>
  <r>
    <d v="2012-03-17T00:00:00"/>
    <n v="2012"/>
    <x v="2"/>
    <s v="20123"/>
    <x v="2"/>
    <s v="Niña3"/>
    <n v="5.9020271235470636"/>
  </r>
  <r>
    <d v="2012-03-18T00:00:00"/>
    <n v="2012"/>
    <x v="2"/>
    <s v="20123"/>
    <x v="2"/>
    <s v="Niña3"/>
    <n v="21.444379469212961"/>
  </r>
  <r>
    <d v="2012-03-19T00:00:00"/>
    <n v="2012"/>
    <x v="2"/>
    <s v="20123"/>
    <x v="2"/>
    <s v="Niña3"/>
    <n v="6.3869109773367079"/>
  </r>
  <r>
    <d v="2012-03-20T00:00:00"/>
    <n v="2012"/>
    <x v="2"/>
    <s v="20123"/>
    <x v="2"/>
    <s v="Niña3"/>
    <n v="12.111668734982182"/>
  </r>
  <r>
    <d v="2012-03-21T00:00:00"/>
    <n v="2012"/>
    <x v="2"/>
    <s v="20123"/>
    <x v="2"/>
    <s v="Niña3"/>
    <n v="9.8905878563328447"/>
  </r>
  <r>
    <d v="2012-03-22T00:00:00"/>
    <n v="2012"/>
    <x v="2"/>
    <s v="20123"/>
    <x v="2"/>
    <s v="Niña3"/>
    <n v="19.181588151527958"/>
  </r>
  <r>
    <d v="2012-03-23T00:00:00"/>
    <n v="2012"/>
    <x v="2"/>
    <s v="20123"/>
    <x v="2"/>
    <s v="Niña3"/>
    <n v="8.1231080021964015"/>
  </r>
  <r>
    <d v="2012-03-24T00:00:00"/>
    <n v="2012"/>
    <x v="2"/>
    <s v="20123"/>
    <x v="2"/>
    <s v="Niña3"/>
    <n v="10.865569368791592"/>
  </r>
  <r>
    <d v="2012-03-25T00:00:00"/>
    <n v="2012"/>
    <x v="2"/>
    <s v="20123"/>
    <x v="2"/>
    <s v="Niña3"/>
    <n v="9.37442117326645"/>
  </r>
  <r>
    <d v="2012-03-26T00:00:00"/>
    <n v="2012"/>
    <x v="2"/>
    <s v="20123"/>
    <x v="2"/>
    <s v="Niña3"/>
    <n v="7.8937005875002253"/>
  </r>
  <r>
    <d v="2012-03-27T00:00:00"/>
    <n v="2012"/>
    <x v="2"/>
    <s v="20123"/>
    <x v="2"/>
    <s v="Niña3"/>
    <n v="6.5693941481177562"/>
  </r>
  <r>
    <d v="2012-03-28T00:00:00"/>
    <n v="2012"/>
    <x v="2"/>
    <s v="20123"/>
    <x v="2"/>
    <s v="Niña3"/>
    <n v="6.2044278065556586"/>
  </r>
  <r>
    <d v="2012-03-29T00:00:00"/>
    <n v="2012"/>
    <x v="2"/>
    <s v="20123"/>
    <x v="2"/>
    <s v="Niña3"/>
    <n v="5.6674059039714297"/>
  </r>
  <r>
    <d v="2012-03-30T00:00:00"/>
    <n v="2012"/>
    <x v="2"/>
    <s v="20123"/>
    <x v="2"/>
    <s v="Niña3"/>
    <n v="6.048013660171903"/>
  </r>
  <r>
    <d v="2012-03-31T00:00:00"/>
    <n v="2012"/>
    <x v="2"/>
    <s v="20123"/>
    <x v="2"/>
    <s v="Niña3"/>
    <n v="4.7231858403014888"/>
  </r>
  <r>
    <d v="2012-04-01T00:00:00"/>
    <n v="2012"/>
    <x v="3"/>
    <s v="20124"/>
    <x v="1"/>
    <s v="Neutro4"/>
    <n v="5.1253316622986249"/>
  </r>
  <r>
    <d v="2012-04-02T00:00:00"/>
    <n v="2012"/>
    <x v="3"/>
    <s v="20124"/>
    <x v="1"/>
    <s v="Neutro4"/>
    <n v="21.782812706028338"/>
  </r>
  <r>
    <d v="2012-04-03T00:00:00"/>
    <n v="2012"/>
    <x v="3"/>
    <s v="20124"/>
    <x v="1"/>
    <s v="Neutro4"/>
    <s v=" "/>
  </r>
  <r>
    <d v="2012-04-04T00:00:00"/>
    <n v="2012"/>
    <x v="3"/>
    <s v="20124"/>
    <x v="1"/>
    <s v="Neutro4"/>
    <n v="24.34946020991638"/>
  </r>
  <r>
    <d v="2012-04-05T00:00:00"/>
    <n v="2012"/>
    <x v="3"/>
    <s v="20124"/>
    <x v="1"/>
    <s v="Neutro4"/>
    <n v="11.522348340843449"/>
  </r>
  <r>
    <d v="2012-04-06T00:00:00"/>
    <n v="2012"/>
    <x v="3"/>
    <s v="20124"/>
    <x v="1"/>
    <s v="Neutro4"/>
    <n v="8.4411462061043459"/>
  </r>
  <r>
    <d v="2012-04-07T00:00:00"/>
    <n v="2012"/>
    <x v="3"/>
    <s v="20124"/>
    <x v="1"/>
    <s v="Neutro4"/>
    <n v="33.366417550544533"/>
  </r>
  <r>
    <d v="2012-04-08T00:00:00"/>
    <n v="2012"/>
    <x v="3"/>
    <s v="20124"/>
    <x v="1"/>
    <s v="Neutro4"/>
    <n v="12.000149069490865"/>
  </r>
  <r>
    <d v="2012-04-09T00:00:00"/>
    <n v="2012"/>
    <x v="3"/>
    <s v="20124"/>
    <x v="1"/>
    <s v="Neutro4"/>
    <n v="12.202295531610924"/>
  </r>
  <r>
    <d v="2012-04-10T00:00:00"/>
    <n v="2012"/>
    <x v="3"/>
    <s v="20124"/>
    <x v="1"/>
    <s v="Neutro4"/>
    <n v="13.384546052494915"/>
  </r>
  <r>
    <d v="2012-04-11T00:00:00"/>
    <n v="2012"/>
    <x v="3"/>
    <s v="20124"/>
    <x v="1"/>
    <s v="Neutro4"/>
    <n v="16.827161558903217"/>
  </r>
  <r>
    <d v="2012-04-12T00:00:00"/>
    <n v="2012"/>
    <x v="3"/>
    <s v="20124"/>
    <x v="1"/>
    <s v="Neutro4"/>
    <n v="22.897681072872309"/>
  </r>
  <r>
    <d v="2012-04-13T00:00:00"/>
    <n v="2012"/>
    <x v="3"/>
    <s v="20124"/>
    <x v="1"/>
    <s v="Neutro4"/>
    <n v="16.355486480623078"/>
  </r>
  <r>
    <d v="2012-04-14T00:00:00"/>
    <n v="2012"/>
    <x v="3"/>
    <s v="20124"/>
    <x v="1"/>
    <s v="Neutro4"/>
    <n v="11.020045010726935"/>
  </r>
  <r>
    <d v="2012-04-15T00:00:00"/>
    <n v="2012"/>
    <x v="3"/>
    <s v="20124"/>
    <x v="1"/>
    <s v="Neutro4"/>
    <n v="16.281978676215783"/>
  </r>
  <r>
    <d v="2012-04-16T00:00:00"/>
    <n v="2012"/>
    <x v="3"/>
    <s v="20124"/>
    <x v="1"/>
    <s v="Neutro4"/>
    <n v="12.912870974214774"/>
  </r>
  <r>
    <d v="2012-04-17T00:00:00"/>
    <n v="2012"/>
    <x v="3"/>
    <s v="20124"/>
    <x v="1"/>
    <s v="Neutro4"/>
    <n v="11.730620453330783"/>
  </r>
  <r>
    <d v="2012-04-18T00:00:00"/>
    <n v="2012"/>
    <x v="3"/>
    <s v="20124"/>
    <x v="1"/>
    <s v="Neutro4"/>
    <n v="10.389103022897654"/>
  </r>
  <r>
    <d v="2012-04-19T00:00:00"/>
    <n v="2012"/>
    <x v="3"/>
    <s v="20124"/>
    <x v="1"/>
    <s v="Neutro4"/>
    <n v="16.496376439070392"/>
  </r>
  <r>
    <d v="2012-04-20T00:00:00"/>
    <n v="2012"/>
    <x v="3"/>
    <s v="20124"/>
    <x v="1"/>
    <s v="Neutro4"/>
    <n v="9.8929253431484145"/>
  </r>
  <r>
    <d v="2012-04-21T00:00:00"/>
    <n v="2012"/>
    <x v="3"/>
    <s v="20124"/>
    <x v="1"/>
    <s v="Neutro4"/>
    <n v="17.396847043059751"/>
  </r>
  <r>
    <d v="2012-04-22T00:00:00"/>
    <n v="2012"/>
    <x v="3"/>
    <s v="20124"/>
    <x v="1"/>
    <s v="Neutro4"/>
    <n v="22.015587419984769"/>
  </r>
  <r>
    <d v="2012-04-23T00:00:00"/>
    <n v="2012"/>
    <x v="3"/>
    <s v="20124"/>
    <x v="1"/>
    <s v="Neutro4"/>
    <n v="16.453496886499472"/>
  </r>
  <r>
    <d v="2012-04-24T00:00:00"/>
    <n v="2012"/>
    <x v="3"/>
    <s v="20124"/>
    <x v="1"/>
    <s v="Neutro4"/>
    <n v="27.320400638044539"/>
  </r>
  <r>
    <d v="2012-04-25T00:00:00"/>
    <n v="2012"/>
    <x v="3"/>
    <s v="20124"/>
    <x v="1"/>
    <s v="Neutro4"/>
    <n v="37.495105898087587"/>
  </r>
  <r>
    <d v="2012-04-26T00:00:00"/>
    <n v="2012"/>
    <x v="3"/>
    <s v="20124"/>
    <x v="1"/>
    <s v="Neutro4"/>
    <n v="29.501132168794285"/>
  </r>
  <r>
    <d v="2012-04-27T00:00:00"/>
    <n v="2012"/>
    <x v="3"/>
    <s v="20124"/>
    <x v="1"/>
    <s v="Neutro4"/>
    <n v="25.017156099949304"/>
  </r>
  <r>
    <d v="2012-04-28T00:00:00"/>
    <n v="2012"/>
    <x v="3"/>
    <s v="20124"/>
    <x v="1"/>
    <s v="Neutro4"/>
    <n v="28.992703188310497"/>
  </r>
  <r>
    <d v="2012-04-29T00:00:00"/>
    <n v="2012"/>
    <x v="3"/>
    <s v="20124"/>
    <x v="1"/>
    <s v="Neutro4"/>
    <n v="24.870140491134716"/>
  </r>
  <r>
    <d v="2012-04-30T00:00:00"/>
    <n v="2012"/>
    <x v="3"/>
    <s v="20124"/>
    <x v="1"/>
    <s v="Neutro4"/>
    <n v="29.495006518427008"/>
  </r>
  <r>
    <d v="2012-05-01T00:00:00"/>
    <n v="2012"/>
    <x v="4"/>
    <s v="20125"/>
    <x v="1"/>
    <s v="Neutro5"/>
    <n v="32.780973183349516"/>
  </r>
  <r>
    <d v="2012-05-02T00:00:00"/>
    <n v="2012"/>
    <x v="4"/>
    <s v="20125"/>
    <x v="1"/>
    <s v="Neutro5"/>
    <n v="27.699922339930339"/>
  </r>
  <r>
    <d v="2012-05-03T00:00:00"/>
    <n v="2012"/>
    <x v="4"/>
    <s v="20125"/>
    <x v="1"/>
    <s v="Neutro5"/>
    <n v="28.137001982375001"/>
  </r>
  <r>
    <d v="2012-05-04T00:00:00"/>
    <n v="2012"/>
    <x v="4"/>
    <s v="20125"/>
    <x v="1"/>
    <s v="Neutro5"/>
    <n v="28.505787930687678"/>
  </r>
  <r>
    <d v="2012-05-05T00:00:00"/>
    <n v="2012"/>
    <x v="4"/>
    <s v="20125"/>
    <x v="1"/>
    <s v="Neutro5"/>
    <n v="29.338970999097818"/>
  </r>
  <r>
    <d v="2012-05-06T00:00:00"/>
    <n v="2012"/>
    <x v="4"/>
    <s v="20125"/>
    <x v="1"/>
    <s v="Neutro5"/>
    <n v="28.799450815455184"/>
  </r>
  <r>
    <d v="2012-05-07T00:00:00"/>
    <n v="2012"/>
    <x v="4"/>
    <s v="20125"/>
    <x v="1"/>
    <s v="Neutro5"/>
    <n v="26.655028819711074"/>
  </r>
  <r>
    <d v="2012-05-08T00:00:00"/>
    <n v="2012"/>
    <x v="4"/>
    <s v="20125"/>
    <x v="1"/>
    <s v="Neutro5"/>
    <n v="19.668583910009708"/>
  </r>
  <r>
    <d v="2012-05-09T00:00:00"/>
    <n v="2012"/>
    <x v="4"/>
    <s v="20125"/>
    <x v="1"/>
    <s v="Neutro5"/>
    <n v="34.385874995450997"/>
  </r>
  <r>
    <d v="2012-05-10T00:00:00"/>
    <n v="2012"/>
    <x v="4"/>
    <s v="20125"/>
    <x v="1"/>
    <s v="Neutro5"/>
    <n v="27.822850989367897"/>
  </r>
  <r>
    <d v="2012-05-11T00:00:00"/>
    <n v="2012"/>
    <x v="4"/>
    <s v="20125"/>
    <x v="1"/>
    <s v="Neutro5"/>
    <n v="25.234519981765928"/>
  </r>
  <r>
    <d v="2012-05-12T00:00:00"/>
    <n v="2012"/>
    <x v="4"/>
    <s v="20125"/>
    <x v="1"/>
    <s v="Neutro5"/>
    <s v=" "/>
  </r>
  <r>
    <d v="2012-05-13T00:00:00"/>
    <n v="2012"/>
    <x v="4"/>
    <s v="20125"/>
    <x v="1"/>
    <s v="Neutro5"/>
    <n v="28.888232617826759"/>
  </r>
  <r>
    <d v="2012-05-14T00:00:00"/>
    <n v="2012"/>
    <x v="4"/>
    <s v="20125"/>
    <x v="1"/>
    <s v="Neutro5"/>
    <n v="19.620778324117325"/>
  </r>
  <r>
    <d v="2012-05-15T00:00:00"/>
    <n v="2012"/>
    <x v="4"/>
    <s v="20125"/>
    <x v="1"/>
    <s v="Neutro5"/>
    <n v="15.598279739743811"/>
  </r>
  <r>
    <d v="2012-05-16T00:00:00"/>
    <n v="2012"/>
    <x v="4"/>
    <s v="20125"/>
    <x v="1"/>
    <s v="Neutro5"/>
    <n v="14.833390365465654"/>
  </r>
  <r>
    <d v="2012-05-17T00:00:00"/>
    <n v="2012"/>
    <x v="4"/>
    <s v="20125"/>
    <x v="1"/>
    <s v="Neutro5"/>
    <n v="11.739686021287044"/>
  </r>
  <r>
    <d v="2012-05-18T00:00:00"/>
    <n v="2012"/>
    <x v="4"/>
    <s v="20125"/>
    <x v="1"/>
    <s v="Neutro5"/>
    <n v="15.202176313778336"/>
  </r>
  <r>
    <d v="2012-05-19T00:00:00"/>
    <n v="2012"/>
    <x v="4"/>
    <s v="20125"/>
    <x v="1"/>
    <s v="Neutro5"/>
    <n v="26.545758909099906"/>
  </r>
  <r>
    <d v="2012-05-20T00:00:00"/>
    <n v="2012"/>
    <x v="4"/>
    <s v="20125"/>
    <x v="1"/>
    <s v="Neutro5"/>
    <n v="11.473340614172329"/>
  </r>
  <r>
    <d v="2012-05-21T00:00:00"/>
    <n v="2012"/>
    <x v="4"/>
    <s v="20125"/>
    <x v="1"/>
    <s v="Neutro5"/>
    <n v="14.553386219524544"/>
  </r>
  <r>
    <d v="2012-05-22T00:00:00"/>
    <n v="2012"/>
    <x v="4"/>
    <s v="20125"/>
    <x v="1"/>
    <s v="Neutro5"/>
    <n v="27.187719633940503"/>
  </r>
  <r>
    <d v="2012-05-23T00:00:00"/>
    <n v="2012"/>
    <x v="4"/>
    <s v="20125"/>
    <x v="1"/>
    <s v="Neutro5"/>
    <n v="15.755355236247359"/>
  </r>
  <r>
    <d v="2012-05-24T00:00:00"/>
    <n v="2012"/>
    <x v="4"/>
    <s v="20125"/>
    <x v="1"/>
    <s v="Neutro5"/>
    <n v="11.739686021287044"/>
  </r>
  <r>
    <d v="2012-05-25T00:00:00"/>
    <n v="2012"/>
    <x v="4"/>
    <s v="20125"/>
    <x v="1"/>
    <s v="Neutro5"/>
    <n v="11.596269263609891"/>
  </r>
  <r>
    <d v="2012-05-26T00:00:00"/>
    <n v="2012"/>
    <x v="4"/>
    <s v="20125"/>
    <x v="1"/>
    <s v="Neutro5"/>
    <n v="25.405254217095873"/>
  </r>
  <r>
    <d v="2012-05-27T00:00:00"/>
    <n v="2012"/>
    <x v="4"/>
    <s v="20125"/>
    <x v="1"/>
    <s v="Neutro5"/>
    <n v="19.361262286415805"/>
  </r>
  <r>
    <d v="2012-05-28T00:00:00"/>
    <n v="2012"/>
    <x v="4"/>
    <s v="20125"/>
    <x v="1"/>
    <s v="Neutro5"/>
    <n v="13.590445132263653"/>
  </r>
  <r>
    <d v="2012-05-29T00:00:00"/>
    <n v="2012"/>
    <x v="4"/>
    <s v="20125"/>
    <x v="1"/>
    <s v="Neutro5"/>
    <n v="10.373812138647482"/>
  </r>
  <r>
    <d v="2012-05-30T00:00:00"/>
    <n v="2012"/>
    <x v="4"/>
    <s v="20125"/>
    <x v="1"/>
    <s v="Neutro5"/>
    <n v="7.0820560814861349"/>
  </r>
  <r>
    <d v="2012-05-31T00:00:00"/>
    <n v="2012"/>
    <x v="4"/>
    <s v="20125"/>
    <x v="1"/>
    <s v="Neutro5"/>
    <s v=" "/>
  </r>
  <r>
    <d v="2012-06-01T00:00:00"/>
    <n v="2012"/>
    <x v="5"/>
    <s v="20126"/>
    <x v="1"/>
    <s v="Neutro6"/>
    <n v="6.3274104520911898"/>
  </r>
  <r>
    <d v="2012-06-02T00:00:00"/>
    <n v="2012"/>
    <x v="5"/>
    <s v="20126"/>
    <x v="1"/>
    <s v="Neutro6"/>
    <n v="4.8687029047194272"/>
  </r>
  <r>
    <d v="2012-06-03T00:00:00"/>
    <n v="2012"/>
    <x v="5"/>
    <s v="20126"/>
    <x v="1"/>
    <s v="Neutro6"/>
    <s v=" "/>
  </r>
  <r>
    <d v="2012-06-04T00:00:00"/>
    <n v="2012"/>
    <x v="5"/>
    <s v="20126"/>
    <x v="1"/>
    <s v="Neutro6"/>
    <n v="6.0388665270108666"/>
  </r>
  <r>
    <d v="2012-06-05T00:00:00"/>
    <n v="2012"/>
    <x v="5"/>
    <s v="20126"/>
    <x v="1"/>
    <s v="Neutro6"/>
    <n v="14.236863849609584"/>
  </r>
  <r>
    <d v="2012-06-06T00:00:00"/>
    <n v="2012"/>
    <x v="5"/>
    <s v="20126"/>
    <x v="1"/>
    <s v="Neutro6"/>
    <n v="8.6410911600571527"/>
  </r>
  <r>
    <d v="2012-06-07T00:00:00"/>
    <n v="2012"/>
    <x v="5"/>
    <s v="20126"/>
    <x v="1"/>
    <s v="Neutro6"/>
    <n v="7.5234592813819194"/>
  </r>
  <r>
    <d v="2012-06-08T00:00:00"/>
    <n v="2012"/>
    <x v="5"/>
    <s v="20126"/>
    <x v="1"/>
    <s v="Neutro6"/>
    <n v="7.1062506509227727"/>
  </r>
  <r>
    <d v="2012-06-09T00:00:00"/>
    <n v="2012"/>
    <x v="5"/>
    <s v="20126"/>
    <x v="1"/>
    <s v="Neutro6"/>
    <n v="7.0011871636903598"/>
  </r>
  <r>
    <d v="2012-06-10T00:00:00"/>
    <n v="2012"/>
    <x v="5"/>
    <s v="20126"/>
    <x v="1"/>
    <s v="Neutro6"/>
    <n v="6.5702746001139412"/>
  </r>
  <r>
    <d v="2012-06-11T00:00:00"/>
    <n v="2012"/>
    <x v="5"/>
    <s v="20126"/>
    <x v="1"/>
    <s v="Neutro6"/>
    <n v="6.4355192577941072"/>
  </r>
  <r>
    <d v="2012-06-12T00:00:00"/>
    <n v="2012"/>
    <x v="5"/>
    <s v="20126"/>
    <x v="1"/>
    <s v="Neutro6"/>
    <n v="6.8664318213705258"/>
  </r>
  <r>
    <d v="2012-06-13T00:00:00"/>
    <n v="2012"/>
    <x v="5"/>
    <s v="20126"/>
    <x v="1"/>
    <s v="Neutro6"/>
    <n v="8.2680396474203253"/>
  </r>
  <r>
    <d v="2012-06-14T00:00:00"/>
    <n v="2012"/>
    <x v="5"/>
    <s v="20126"/>
    <x v="1"/>
    <s v="Neutro6"/>
    <n v="6.6311809695240358"/>
  </r>
  <r>
    <d v="2012-06-15T00:00:00"/>
    <n v="2012"/>
    <x v="5"/>
    <s v="20126"/>
    <x v="1"/>
    <s v="Neutro6"/>
    <n v="8.4888252365319179"/>
  </r>
  <r>
    <d v="2012-06-16T00:00:00"/>
    <n v="2012"/>
    <x v="5"/>
    <s v="20126"/>
    <x v="1"/>
    <s v="Neutro6"/>
    <n v="18.447016635082363"/>
  </r>
  <r>
    <d v="2012-06-17T00:00:00"/>
    <n v="2012"/>
    <x v="5"/>
    <s v="20126"/>
    <x v="1"/>
    <s v="Neutro6"/>
    <n v="8.37462579388799"/>
  </r>
  <r>
    <d v="2012-06-18T00:00:00"/>
    <n v="2012"/>
    <x v="5"/>
    <s v="20126"/>
    <x v="1"/>
    <s v="Neutro6"/>
    <n v="9.790698882672686"/>
  </r>
  <r>
    <d v="2012-06-19T00:00:00"/>
    <n v="2012"/>
    <x v="5"/>
    <s v="20126"/>
    <x v="1"/>
    <s v="Neutro6"/>
    <n v="20.517833195025577"/>
  </r>
  <r>
    <d v="2012-06-20T00:00:00"/>
    <n v="2012"/>
    <x v="5"/>
    <s v="20126"/>
    <x v="1"/>
    <s v="Neutro6"/>
    <n v="8.603024679175844"/>
  </r>
  <r>
    <d v="2012-06-21T00:00:00"/>
    <n v="2012"/>
    <x v="5"/>
    <s v="20126"/>
    <x v="1"/>
    <s v="Neutro6"/>
    <n v="18.332817192438437"/>
  </r>
  <r>
    <d v="2012-06-22T00:00:00"/>
    <n v="2012"/>
    <x v="5"/>
    <s v="20126"/>
    <x v="1"/>
    <s v="Neutro6"/>
    <n v="8.2680396474203253"/>
  </r>
  <r>
    <d v="2012-06-23T00:00:00"/>
    <n v="2012"/>
    <x v="5"/>
    <s v="20126"/>
    <x v="1"/>
    <s v="Neutro6"/>
    <n v="7.4541782861779371"/>
  </r>
  <r>
    <d v="2012-06-24T00:00:00"/>
    <n v="2012"/>
    <x v="5"/>
    <s v="20126"/>
    <x v="1"/>
    <s v="Neutro6"/>
    <n v="6.9669273308971817"/>
  </r>
  <r>
    <d v="2012-06-25T00:00:00"/>
    <n v="2012"/>
    <x v="5"/>
    <s v="20126"/>
    <x v="1"/>
    <s v="Neutro6"/>
    <n v="6.7339604679035707"/>
  </r>
  <r>
    <d v="2012-06-26T00:00:00"/>
    <n v="2012"/>
    <x v="5"/>
    <s v="20126"/>
    <x v="1"/>
    <s v="Neutro6"/>
    <n v="6.1469753327137848"/>
  </r>
  <r>
    <d v="2012-06-27T00:00:00"/>
    <n v="2012"/>
    <x v="5"/>
    <s v="20126"/>
    <x v="1"/>
    <s v="Neutro6"/>
    <n v="9.014142672693982"/>
  </r>
  <r>
    <d v="2012-06-28T00:00:00"/>
    <n v="2012"/>
    <x v="5"/>
    <s v="20126"/>
    <x v="1"/>
    <s v="Neutro6"/>
    <n v="7.0529575776889404"/>
  </r>
  <r>
    <d v="2012-06-29T00:00:00"/>
    <n v="2012"/>
    <x v="5"/>
    <s v="20126"/>
    <x v="1"/>
    <s v="Neutro6"/>
    <n v="8.9684628956364119"/>
  </r>
  <r>
    <d v="2012-06-30T00:00:00"/>
    <n v="2012"/>
    <x v="5"/>
    <s v="20126"/>
    <x v="1"/>
    <s v="Neutro6"/>
    <n v="18.05112523391675"/>
  </r>
  <r>
    <d v="2012-07-01T00:00:00"/>
    <n v="2012"/>
    <x v="6"/>
    <s v="20127"/>
    <x v="1"/>
    <s v="Neutro7"/>
    <n v="19.816208701035531"/>
  </r>
  <r>
    <d v="2012-07-02T00:00:00"/>
    <n v="2012"/>
    <x v="6"/>
    <s v="20127"/>
    <x v="1"/>
    <s v="Neutro7"/>
    <n v="8.3889321786667672"/>
  </r>
  <r>
    <d v="2012-07-03T00:00:00"/>
    <n v="2012"/>
    <x v="6"/>
    <s v="20127"/>
    <x v="1"/>
    <s v="Neutro7"/>
    <n v="6.837332201755375"/>
  </r>
  <r>
    <d v="2012-07-04T00:00:00"/>
    <n v="2012"/>
    <x v="6"/>
    <s v="20127"/>
    <x v="1"/>
    <s v="Neutro7"/>
    <n v="14.458571343231544"/>
  </r>
  <r>
    <d v="2012-07-05T00:00:00"/>
    <n v="2012"/>
    <x v="6"/>
    <s v="20127"/>
    <x v="1"/>
    <s v="Neutro7"/>
    <n v="26.308819235953255"/>
  </r>
  <r>
    <d v="2012-07-06T00:00:00"/>
    <n v="2012"/>
    <x v="6"/>
    <s v="20127"/>
    <x v="1"/>
    <s v="Neutro7"/>
    <n v="26.689493469270907"/>
  </r>
  <r>
    <d v="2012-07-07T00:00:00"/>
    <n v="2012"/>
    <x v="6"/>
    <s v="20127"/>
    <x v="1"/>
    <s v="Neutro7"/>
    <n v="10.369848096486397"/>
  </r>
  <r>
    <d v="2012-07-08T00:00:00"/>
    <n v="2012"/>
    <x v="6"/>
    <s v="20127"/>
    <x v="1"/>
    <s v="Neutro7"/>
    <n v="7.613484666353032"/>
  </r>
  <r>
    <d v="2012-07-09T00:00:00"/>
    <n v="2012"/>
    <x v="6"/>
    <s v="20127"/>
    <x v="1"/>
    <s v="Neutro7"/>
    <n v="7.253959001553028"/>
  </r>
  <r>
    <d v="2012-07-10T00:00:00"/>
    <n v="2012"/>
    <x v="6"/>
    <s v="20127"/>
    <x v="1"/>
    <s v="Neutro7"/>
    <n v="6.7083259337977266"/>
  </r>
  <r>
    <d v="2012-07-11T00:00:00"/>
    <n v="2012"/>
    <x v="6"/>
    <s v="20127"/>
    <x v="1"/>
    <s v="Neutro7"/>
    <n v="6.0795084965396802"/>
  </r>
  <r>
    <d v="2012-07-12T00:00:00"/>
    <n v="2012"/>
    <x v="6"/>
    <s v="20127"/>
    <x v="1"/>
    <s v="Neutro7"/>
    <n v="17.842342306055112"/>
  </r>
  <r>
    <d v="2012-07-13T00:00:00"/>
    <n v="2012"/>
    <x v="6"/>
    <s v="20127"/>
    <x v="1"/>
    <s v="Neutro7"/>
    <n v="14.56431418581978"/>
  </r>
  <r>
    <d v="2012-07-14T00:00:00"/>
    <n v="2012"/>
    <x v="6"/>
    <s v="20127"/>
    <x v="1"/>
    <s v="Neutro7"/>
    <n v="9.8481834063844307"/>
  </r>
  <r>
    <d v="2012-07-15T00:00:00"/>
    <n v="2012"/>
    <x v="6"/>
    <s v="20127"/>
    <x v="1"/>
    <s v="Neutro7"/>
    <n v="7.4795437324079321"/>
  </r>
  <r>
    <d v="2012-07-16T00:00:00"/>
    <n v="2012"/>
    <x v="6"/>
    <s v="20127"/>
    <x v="1"/>
    <s v="Neutro7"/>
    <n v="7.352652321302048"/>
  </r>
  <r>
    <d v="2012-07-17T00:00:00"/>
    <n v="2012"/>
    <x v="6"/>
    <s v="20127"/>
    <x v="1"/>
    <s v="Neutro7"/>
    <n v="6.8056093489789049"/>
  </r>
  <r>
    <d v="2012-07-18T00:00:00"/>
    <n v="2012"/>
    <x v="6"/>
    <s v="20127"/>
    <x v="1"/>
    <s v="Neutro7"/>
    <n v="10.947908969302093"/>
  </r>
  <r>
    <d v="2012-07-19T00:00:00"/>
    <n v="2012"/>
    <x v="6"/>
    <s v="20127"/>
    <x v="1"/>
    <s v="Neutro7"/>
    <n v="7.8954655799216624"/>
  </r>
  <r>
    <d v="2012-07-20T00:00:00"/>
    <n v="2012"/>
    <x v="6"/>
    <s v="20127"/>
    <x v="1"/>
    <s v="Neutro7"/>
    <n v="7.0304891275498882"/>
  </r>
  <r>
    <d v="2012-07-21T00:00:00"/>
    <n v="2012"/>
    <x v="6"/>
    <s v="20127"/>
    <x v="1"/>
    <s v="Neutro7"/>
    <n v="6.2007602893741911"/>
  </r>
  <r>
    <d v="2012-07-22T00:00:00"/>
    <n v="2012"/>
    <x v="6"/>
    <s v="20127"/>
    <x v="1"/>
    <s v="Neutro7"/>
    <n v="5.2822074634243767"/>
  </r>
  <r>
    <d v="2012-07-23T00:00:00"/>
    <n v="2012"/>
    <x v="6"/>
    <s v="20127"/>
    <x v="1"/>
    <s v="Neutro7"/>
    <n v="4.8063646717773123"/>
  </r>
  <r>
    <d v="2012-07-24T00:00:00"/>
    <n v="2012"/>
    <x v="6"/>
    <s v="20127"/>
    <x v="1"/>
    <s v="Neutro7"/>
    <s v=" "/>
  </r>
  <r>
    <d v="2012-07-25T00:00:00"/>
    <n v="2012"/>
    <x v="6"/>
    <s v="20127"/>
    <x v="1"/>
    <s v="Neutro7"/>
    <s v=" "/>
  </r>
  <r>
    <d v="2012-07-26T00:00:00"/>
    <n v="2012"/>
    <x v="6"/>
    <s v="20127"/>
    <x v="1"/>
    <s v="Neutro7"/>
    <s v=" "/>
  </r>
  <r>
    <d v="2012-07-27T00:00:00"/>
    <n v="2012"/>
    <x v="6"/>
    <s v="20127"/>
    <x v="1"/>
    <s v="Neutro7"/>
    <s v=" "/>
  </r>
  <r>
    <d v="2012-07-28T00:00:00"/>
    <n v="2012"/>
    <x v="6"/>
    <s v="20127"/>
    <x v="1"/>
    <s v="Neutro7"/>
    <s v=" "/>
  </r>
  <r>
    <d v="2012-07-29T00:00:00"/>
    <n v="2012"/>
    <x v="6"/>
    <s v="20127"/>
    <x v="1"/>
    <s v="Neutro7"/>
    <s v=" "/>
  </r>
  <r>
    <d v="2012-07-30T00:00:00"/>
    <n v="2012"/>
    <x v="6"/>
    <s v="20127"/>
    <x v="1"/>
    <s v="Neutro7"/>
    <s v=" "/>
  </r>
  <r>
    <d v="2012-07-31T00:00:00"/>
    <n v="2012"/>
    <x v="6"/>
    <s v="20127"/>
    <x v="1"/>
    <s v="Neutro7"/>
    <s v=" "/>
  </r>
  <r>
    <d v="2012-08-01T00:00:00"/>
    <n v="2012"/>
    <x v="7"/>
    <s v="20128"/>
    <x v="1"/>
    <s v="Neutro8"/>
    <n v="5.1012693651829721"/>
  </r>
  <r>
    <d v="2012-08-02T00:00:00"/>
    <n v="2012"/>
    <x v="7"/>
    <s v="20128"/>
    <x v="1"/>
    <s v="Neutro8"/>
    <n v="4.6948289793543001"/>
  </r>
  <r>
    <d v="2012-08-03T00:00:00"/>
    <n v="2012"/>
    <x v="7"/>
    <s v="20128"/>
    <x v="1"/>
    <s v="Neutro8"/>
    <n v="5.6731452849419064"/>
  </r>
  <r>
    <d v="2012-08-04T00:00:00"/>
    <n v="2012"/>
    <x v="7"/>
    <s v="20128"/>
    <x v="1"/>
    <s v="Neutro8"/>
    <n v="17.455831645975096"/>
  </r>
  <r>
    <d v="2012-08-05T00:00:00"/>
    <n v="2012"/>
    <x v="7"/>
    <s v="20128"/>
    <x v="1"/>
    <s v="Neutro8"/>
    <n v="22.568674690486521"/>
  </r>
  <r>
    <d v="2012-08-06T00:00:00"/>
    <n v="2012"/>
    <x v="7"/>
    <s v="20128"/>
    <x v="1"/>
    <s v="Neutro8"/>
    <n v="6.7277117131640365"/>
  </r>
  <r>
    <d v="2012-08-07T00:00:00"/>
    <n v="2012"/>
    <x v="7"/>
    <s v="20128"/>
    <x v="1"/>
    <s v="Neutro8"/>
    <n v="5.2973411091003211"/>
  </r>
  <r>
    <d v="2012-08-08T00:00:00"/>
    <n v="2012"/>
    <x v="7"/>
    <s v="20128"/>
    <x v="1"/>
    <s v="Neutro8"/>
    <n v="6.9169754104175887"/>
  </r>
  <r>
    <d v="2012-08-09T00:00:00"/>
    <n v="2012"/>
    <x v="7"/>
    <s v="20128"/>
    <x v="1"/>
    <s v="Neutro8"/>
    <n v="6.4315616832888738"/>
  </r>
  <r>
    <d v="2012-08-10T00:00:00"/>
    <n v="2012"/>
    <x v="7"/>
    <s v="20128"/>
    <x v="1"/>
    <s v="Neutro8"/>
    <n v="5.737821728247976"/>
  </r>
  <r>
    <d v="2012-08-11T00:00:00"/>
    <n v="2012"/>
    <x v="7"/>
    <s v="20128"/>
    <x v="1"/>
    <s v="Neutro8"/>
    <s v=" "/>
  </r>
  <r>
    <d v="2012-08-12T00:00:00"/>
    <n v="2012"/>
    <x v="7"/>
    <s v="20128"/>
    <x v="1"/>
    <s v="Neutro8"/>
    <n v="9.8716676625054163"/>
  </r>
  <r>
    <d v="2012-08-13T00:00:00"/>
    <n v="2012"/>
    <x v="7"/>
    <s v="20128"/>
    <x v="1"/>
    <s v="Neutro8"/>
    <n v="6.8216627571244333"/>
  </r>
  <r>
    <d v="2012-08-14T00:00:00"/>
    <n v="2012"/>
    <x v="7"/>
    <s v="20128"/>
    <x v="1"/>
    <s v="Neutro8"/>
    <n v="6.1769407380628722"/>
  </r>
  <r>
    <d v="2012-08-15T00:00:00"/>
    <n v="2012"/>
    <x v="7"/>
    <s v="20128"/>
    <x v="1"/>
    <s v="Neutro8"/>
    <n v="4.8350747406285146"/>
  </r>
  <r>
    <d v="2012-08-16T00:00:00"/>
    <n v="2012"/>
    <x v="7"/>
    <s v="20128"/>
    <x v="1"/>
    <s v="Neutro8"/>
    <s v=" "/>
  </r>
  <r>
    <d v="2012-08-17T00:00:00"/>
    <n v="2012"/>
    <x v="7"/>
    <s v="20128"/>
    <x v="1"/>
    <s v="Neutro8"/>
    <n v="21.561083784244587"/>
  </r>
  <r>
    <d v="2012-08-18T00:00:00"/>
    <n v="2012"/>
    <x v="7"/>
    <s v="20128"/>
    <x v="1"/>
    <s v="Neutro8"/>
    <n v="8.2036962298751916"/>
  </r>
  <r>
    <d v="2012-08-19T00:00:00"/>
    <n v="2012"/>
    <x v="7"/>
    <s v="20128"/>
    <x v="1"/>
    <s v="Neutro8"/>
    <n v="5.2415151264571858"/>
  </r>
  <r>
    <d v="2012-08-20T00:00:00"/>
    <n v="2012"/>
    <x v="7"/>
    <s v="20128"/>
    <x v="1"/>
    <s v="Neutro8"/>
    <n v="26.701159015411204"/>
  </r>
  <r>
    <d v="2012-08-21T00:00:00"/>
    <n v="2012"/>
    <x v="7"/>
    <s v="20128"/>
    <x v="1"/>
    <s v="Neutro8"/>
    <n v="9.2044790894533257"/>
  </r>
  <r>
    <d v="2012-08-22T00:00:00"/>
    <n v="2012"/>
    <x v="7"/>
    <s v="20128"/>
    <x v="1"/>
    <s v="Neutro8"/>
    <n v="15.045783126991015"/>
  </r>
  <r>
    <d v="2012-08-23T00:00:00"/>
    <n v="2012"/>
    <x v="7"/>
    <s v="20128"/>
    <x v="1"/>
    <s v="Neutro8"/>
    <n v="24.216221983125358"/>
  </r>
  <r>
    <d v="2012-08-24T00:00:00"/>
    <n v="2012"/>
    <x v="7"/>
    <s v="20128"/>
    <x v="1"/>
    <s v="Neutro8"/>
    <n v="14.337746273956142"/>
  </r>
  <r>
    <d v="2012-08-25T00:00:00"/>
    <n v="2012"/>
    <x v="7"/>
    <s v="20128"/>
    <x v="1"/>
    <s v="Neutro8"/>
    <n v="21.588315970899778"/>
  </r>
  <r>
    <d v="2012-08-26T00:00:00"/>
    <n v="2012"/>
    <x v="7"/>
    <s v="20128"/>
    <x v="1"/>
    <s v="Neutro8"/>
    <n v="16.427816599741774"/>
  </r>
  <r>
    <d v="2012-08-27T00:00:00"/>
    <n v="2012"/>
    <x v="7"/>
    <s v="20128"/>
    <x v="1"/>
    <s v="Neutro8"/>
    <n v="11.097116061988848"/>
  </r>
  <r>
    <d v="2012-08-28T00:00:00"/>
    <n v="2012"/>
    <x v="7"/>
    <s v="20128"/>
    <x v="1"/>
    <s v="Neutro8"/>
    <n v="7.590972030133476"/>
  </r>
  <r>
    <d v="2012-08-29T00:00:00"/>
    <n v="2012"/>
    <x v="7"/>
    <s v="20128"/>
    <x v="1"/>
    <s v="Neutro8"/>
    <n v="6.9169754104175887"/>
  </r>
  <r>
    <d v="2012-08-30T00:00:00"/>
    <n v="2012"/>
    <x v="7"/>
    <s v="20128"/>
    <x v="1"/>
    <s v="Neutro8"/>
    <n v="6.6031244592165539"/>
  </r>
  <r>
    <d v="2012-08-31T00:00:00"/>
    <n v="2012"/>
    <x v="7"/>
    <s v="20128"/>
    <x v="1"/>
    <s v="Neutro8"/>
    <n v="5.9005340435127209"/>
  </r>
  <r>
    <d v="2012-09-01T00:00:00"/>
    <n v="2012"/>
    <x v="8"/>
    <s v="20129"/>
    <x v="1"/>
    <s v="Neutro9"/>
    <s v=" "/>
  </r>
  <r>
    <d v="2012-09-02T00:00:00"/>
    <n v="2012"/>
    <x v="8"/>
    <s v="20129"/>
    <x v="1"/>
    <s v="Neutro9"/>
    <s v=" "/>
  </r>
  <r>
    <d v="2012-09-03T00:00:00"/>
    <n v="2012"/>
    <x v="8"/>
    <s v="20129"/>
    <x v="1"/>
    <s v="Neutro9"/>
    <s v=" "/>
  </r>
  <r>
    <d v="2012-09-04T00:00:00"/>
    <n v="2012"/>
    <x v="8"/>
    <s v="20129"/>
    <x v="1"/>
    <s v="Neutro9"/>
    <s v=" "/>
  </r>
  <r>
    <d v="2012-09-05T00:00:00"/>
    <n v="2012"/>
    <x v="8"/>
    <s v="20129"/>
    <x v="1"/>
    <s v="Neutro9"/>
    <s v=" "/>
  </r>
  <r>
    <d v="2012-09-06T00:00:00"/>
    <n v="2012"/>
    <x v="8"/>
    <s v="20129"/>
    <x v="1"/>
    <s v="Neutro9"/>
    <s v=" "/>
  </r>
  <r>
    <d v="2012-09-07T00:00:00"/>
    <n v="2012"/>
    <x v="8"/>
    <s v="20129"/>
    <x v="1"/>
    <s v="Neutro9"/>
    <s v=" "/>
  </r>
  <r>
    <d v="2012-09-08T00:00:00"/>
    <n v="2012"/>
    <x v="8"/>
    <s v="20129"/>
    <x v="1"/>
    <s v="Neutro9"/>
    <s v=" "/>
  </r>
  <r>
    <d v="2012-09-09T00:00:00"/>
    <n v="2012"/>
    <x v="8"/>
    <s v="20129"/>
    <x v="1"/>
    <s v="Neutro9"/>
    <s v=" "/>
  </r>
  <r>
    <d v="2012-09-10T00:00:00"/>
    <n v="2012"/>
    <x v="8"/>
    <s v="20129"/>
    <x v="1"/>
    <s v="Neutro9"/>
    <s v=" "/>
  </r>
  <r>
    <d v="2012-09-11T00:00:00"/>
    <n v="2012"/>
    <x v="8"/>
    <s v="20129"/>
    <x v="1"/>
    <s v="Neutro9"/>
    <s v=" "/>
  </r>
  <r>
    <d v="2012-09-12T00:00:00"/>
    <n v="2012"/>
    <x v="8"/>
    <s v="20129"/>
    <x v="1"/>
    <s v="Neutro9"/>
    <s v=" "/>
  </r>
  <r>
    <d v="2012-09-13T00:00:00"/>
    <n v="2012"/>
    <x v="8"/>
    <s v="20129"/>
    <x v="1"/>
    <s v="Neutro9"/>
    <s v=" "/>
  </r>
  <r>
    <d v="2012-09-14T00:00:00"/>
    <n v="2012"/>
    <x v="8"/>
    <s v="20129"/>
    <x v="1"/>
    <s v="Neutro9"/>
    <s v=" "/>
  </r>
  <r>
    <d v="2012-09-15T00:00:00"/>
    <n v="2012"/>
    <x v="8"/>
    <s v="20129"/>
    <x v="1"/>
    <s v="Neutro9"/>
    <s v=" "/>
  </r>
  <r>
    <d v="2012-09-16T00:00:00"/>
    <n v="2012"/>
    <x v="8"/>
    <s v="20129"/>
    <x v="1"/>
    <s v="Neutro9"/>
    <s v=" "/>
  </r>
  <r>
    <d v="2012-09-17T00:00:00"/>
    <n v="2012"/>
    <x v="8"/>
    <s v="20129"/>
    <x v="1"/>
    <s v="Neutro9"/>
    <s v=" "/>
  </r>
  <r>
    <d v="2012-09-18T00:00:00"/>
    <n v="2012"/>
    <x v="8"/>
    <s v="20129"/>
    <x v="1"/>
    <s v="Neutro9"/>
    <s v=" "/>
  </r>
  <r>
    <d v="2012-09-19T00:00:00"/>
    <n v="2012"/>
    <x v="8"/>
    <s v="20129"/>
    <x v="1"/>
    <s v="Neutro9"/>
    <s v=" "/>
  </r>
  <r>
    <d v="2012-09-20T00:00:00"/>
    <n v="2012"/>
    <x v="8"/>
    <s v="20129"/>
    <x v="1"/>
    <s v="Neutro9"/>
    <s v=" "/>
  </r>
  <r>
    <d v="2012-09-21T00:00:00"/>
    <n v="2012"/>
    <x v="8"/>
    <s v="20129"/>
    <x v="1"/>
    <s v="Neutro9"/>
    <s v=" "/>
  </r>
  <r>
    <d v="2012-09-22T00:00:00"/>
    <n v="2012"/>
    <x v="8"/>
    <s v="20129"/>
    <x v="1"/>
    <s v="Neutro9"/>
    <s v=" "/>
  </r>
  <r>
    <d v="2012-09-23T00:00:00"/>
    <n v="2012"/>
    <x v="8"/>
    <s v="20129"/>
    <x v="1"/>
    <s v="Neutro9"/>
    <s v=" "/>
  </r>
  <r>
    <d v="2012-09-24T00:00:00"/>
    <n v="2012"/>
    <x v="8"/>
    <s v="20129"/>
    <x v="1"/>
    <s v="Neutro9"/>
    <s v=" "/>
  </r>
  <r>
    <d v="2012-09-25T00:00:00"/>
    <n v="2012"/>
    <x v="8"/>
    <s v="20129"/>
    <x v="1"/>
    <s v="Neutro9"/>
    <s v=" "/>
  </r>
  <r>
    <d v="2012-09-26T00:00:00"/>
    <n v="2012"/>
    <x v="8"/>
    <s v="20129"/>
    <x v="1"/>
    <s v="Neutro9"/>
    <s v=" "/>
  </r>
  <r>
    <d v="2012-09-27T00:00:00"/>
    <n v="2012"/>
    <x v="8"/>
    <s v="20129"/>
    <x v="1"/>
    <s v="Neutro9"/>
    <s v=" "/>
  </r>
  <r>
    <d v="2012-09-28T00:00:00"/>
    <n v="2012"/>
    <x v="8"/>
    <s v="20129"/>
    <x v="1"/>
    <s v="Neutro9"/>
    <s v=" "/>
  </r>
  <r>
    <d v="2012-09-29T00:00:00"/>
    <n v="2012"/>
    <x v="8"/>
    <s v="20129"/>
    <x v="1"/>
    <s v="Neutro9"/>
    <s v=" "/>
  </r>
  <r>
    <d v="2012-09-30T00:00:00"/>
    <n v="2012"/>
    <x v="8"/>
    <s v="20129"/>
    <x v="1"/>
    <s v="Neutro9"/>
    <s v=" "/>
  </r>
  <r>
    <d v="2012-10-01T00:00:00"/>
    <n v="2012"/>
    <x v="9"/>
    <s v="201210"/>
    <x v="1"/>
    <s v="Neutro10"/>
    <n v="7.4219027332577365"/>
  </r>
  <r>
    <d v="2012-10-02T00:00:00"/>
    <n v="2012"/>
    <x v="9"/>
    <s v="201210"/>
    <x v="1"/>
    <s v="Neutro10"/>
    <n v="7.3820612308552782"/>
  </r>
  <r>
    <d v="2012-10-03T00:00:00"/>
    <n v="2012"/>
    <x v="9"/>
    <s v="201210"/>
    <x v="1"/>
    <s v="Neutro10"/>
    <n v="6.198199445182266"/>
  </r>
  <r>
    <d v="2012-10-04T00:00:00"/>
    <n v="2012"/>
    <x v="9"/>
    <s v="201210"/>
    <x v="1"/>
    <s v="Neutro10"/>
    <n v="17.564410916283261"/>
  </r>
  <r>
    <d v="2012-10-05T00:00:00"/>
    <n v="2012"/>
    <x v="9"/>
    <s v="201210"/>
    <x v="1"/>
    <s v="Neutro10"/>
    <n v="10.580764709452554"/>
  </r>
  <r>
    <d v="2012-10-06T00:00:00"/>
    <n v="2012"/>
    <x v="9"/>
    <s v="201210"/>
    <x v="1"/>
    <s v="Neutro10"/>
    <n v="24.656198343920636"/>
  </r>
  <r>
    <d v="2012-10-07T00:00:00"/>
    <n v="2012"/>
    <x v="9"/>
    <s v="201210"/>
    <x v="1"/>
    <s v="Neutro10"/>
    <n v="21.804685100544777"/>
  </r>
  <r>
    <d v="2012-10-08T00:00:00"/>
    <n v="2012"/>
    <x v="9"/>
    <s v="201210"/>
    <x v="1"/>
    <s v="Neutro10"/>
    <n v="11.497119264709069"/>
  </r>
  <r>
    <d v="2012-10-09T00:00:00"/>
    <n v="2012"/>
    <x v="9"/>
    <s v="201210"/>
    <x v="1"/>
    <s v="Neutro10"/>
    <n v="7.8373926868833603"/>
  </r>
  <r>
    <d v="2012-10-10T00:00:00"/>
    <n v="2012"/>
    <x v="9"/>
    <s v="201210"/>
    <x v="1"/>
    <s v="Neutro10"/>
    <n v="11.667868560719599"/>
  </r>
  <r>
    <d v="2012-10-11T00:00:00"/>
    <n v="2012"/>
    <x v="9"/>
    <s v="201210"/>
    <x v="1"/>
    <s v="Neutro10"/>
    <n v="7.3422197284528217"/>
  </r>
  <r>
    <d v="2012-10-12T00:00:00"/>
    <n v="2012"/>
    <x v="9"/>
    <s v="201210"/>
    <x v="1"/>
    <s v="Neutro10"/>
    <n v="8.0309085556952944"/>
  </r>
  <r>
    <d v="2012-10-13T00:00:00"/>
    <n v="2012"/>
    <x v="9"/>
    <s v="201210"/>
    <x v="1"/>
    <s v="Neutro10"/>
    <n v="9.6644101541960392"/>
  </r>
  <r>
    <d v="2012-10-14T00:00:00"/>
    <n v="2012"/>
    <x v="9"/>
    <s v="201210"/>
    <x v="1"/>
    <s v="Neutro10"/>
    <n v="8.6626809509342593"/>
  </r>
  <r>
    <d v="2012-10-15T00:00:00"/>
    <n v="2012"/>
    <x v="9"/>
    <s v="201210"/>
    <x v="1"/>
    <s v="Neutro10"/>
    <n v="13.033862928803845"/>
  </r>
  <r>
    <d v="2012-10-16T00:00:00"/>
    <n v="2012"/>
    <x v="9"/>
    <s v="201210"/>
    <x v="1"/>
    <s v="Neutro10"/>
    <n v="10.973488090276776"/>
  </r>
  <r>
    <d v="2012-10-17T00:00:00"/>
    <n v="2012"/>
    <x v="9"/>
    <s v="201210"/>
    <x v="1"/>
    <s v="Neutro10"/>
    <n v="8.6342227349325036"/>
  </r>
  <r>
    <d v="2012-10-18T00:00:00"/>
    <n v="2012"/>
    <x v="9"/>
    <s v="201210"/>
    <x v="1"/>
    <s v="Neutro10"/>
    <n v="13.346903304823153"/>
  </r>
  <r>
    <d v="2012-10-19T00:00:00"/>
    <n v="2012"/>
    <x v="9"/>
    <s v="201210"/>
    <x v="1"/>
    <s v="Neutro10"/>
    <n v="16.551298426620779"/>
  </r>
  <r>
    <d v="2012-10-20T00:00:00"/>
    <n v="2012"/>
    <x v="9"/>
    <s v="201210"/>
    <x v="1"/>
    <s v="Neutro10"/>
    <n v="17.154612605857984"/>
  </r>
  <r>
    <d v="2012-10-21T00:00:00"/>
    <n v="2012"/>
    <x v="9"/>
    <s v="201210"/>
    <x v="1"/>
    <s v="Neutro10"/>
    <n v="12.584223115976114"/>
  </r>
  <r>
    <d v="2012-10-22T00:00:00"/>
    <n v="2012"/>
    <x v="9"/>
    <s v="201210"/>
    <x v="1"/>
    <s v="Neutro10"/>
    <n v="12.071975227944522"/>
  </r>
  <r>
    <d v="2012-10-23T00:00:00"/>
    <n v="2012"/>
    <x v="9"/>
    <s v="201210"/>
    <x v="1"/>
    <s v="Neutro10"/>
    <n v="9.6644101541960392"/>
  </r>
  <r>
    <d v="2012-10-24T00:00:00"/>
    <n v="2012"/>
    <x v="9"/>
    <s v="201210"/>
    <x v="1"/>
    <s v="Neutro10"/>
    <n v="9.3229115621749781"/>
  </r>
  <r>
    <d v="2012-10-25T00:00:00"/>
    <n v="2012"/>
    <x v="9"/>
    <s v="201210"/>
    <x v="1"/>
    <s v="Neutro10"/>
    <n v="11.400361330303102"/>
  </r>
  <r>
    <d v="2012-10-26T00:00:00"/>
    <n v="2012"/>
    <x v="9"/>
    <s v="201210"/>
    <x v="1"/>
    <s v="Neutro10"/>
    <n v="18.993013359571368"/>
  </r>
  <r>
    <d v="2012-10-27T00:00:00"/>
    <n v="2012"/>
    <x v="9"/>
    <s v="201210"/>
    <x v="1"/>
    <s v="Neutro10"/>
    <n v="10.819813723867297"/>
  </r>
  <r>
    <d v="2012-10-28T00:00:00"/>
    <n v="2012"/>
    <x v="9"/>
    <s v="201210"/>
    <x v="1"/>
    <s v="Neutro10"/>
    <n v="8.4919316549237269"/>
  </r>
  <r>
    <d v="2012-10-29T00:00:00"/>
    <n v="2012"/>
    <x v="9"/>
    <s v="201210"/>
    <x v="1"/>
    <s v="Neutro10"/>
    <n v="16.130116829794801"/>
  </r>
  <r>
    <d v="2012-10-30T00:00:00"/>
    <n v="2012"/>
    <x v="9"/>
    <s v="201210"/>
    <x v="1"/>
    <s v="Neutro10"/>
    <n v="12.766355698387349"/>
  </r>
  <r>
    <d v="2012-10-31T00:00:00"/>
    <n v="2012"/>
    <x v="9"/>
    <s v="201210"/>
    <x v="1"/>
    <s v="Neutro10"/>
    <n v="15.060087908128812"/>
  </r>
  <r>
    <d v="2012-11-01T00:00:00"/>
    <n v="2012"/>
    <x v="10"/>
    <s v="201211"/>
    <x v="1"/>
    <s v="Neutro11"/>
    <n v="25.144795725244435"/>
  </r>
  <r>
    <d v="2012-11-02T00:00:00"/>
    <n v="2012"/>
    <x v="10"/>
    <s v="201211"/>
    <x v="1"/>
    <s v="Neutro11"/>
    <n v="14.108317038003095"/>
  </r>
  <r>
    <d v="2012-11-03T00:00:00"/>
    <n v="2012"/>
    <x v="10"/>
    <s v="201211"/>
    <x v="1"/>
    <s v="Neutro11"/>
    <n v="12.791024195694449"/>
  </r>
  <r>
    <d v="2012-11-04T00:00:00"/>
    <n v="2012"/>
    <x v="10"/>
    <s v="201211"/>
    <x v="1"/>
    <s v="Neutro11"/>
    <n v="14.423803138892142"/>
  </r>
  <r>
    <d v="2012-11-05T00:00:00"/>
    <n v="2012"/>
    <x v="10"/>
    <s v="201211"/>
    <x v="1"/>
    <s v="Neutro11"/>
    <n v="18.469774011697265"/>
  </r>
  <r>
    <d v="2012-11-06T00:00:00"/>
    <n v="2012"/>
    <x v="10"/>
    <s v="201211"/>
    <x v="1"/>
    <s v="Neutro11"/>
    <n v="10.267135388582087"/>
  </r>
  <r>
    <d v="2012-11-07T00:00:00"/>
    <n v="2012"/>
    <x v="10"/>
    <s v="201211"/>
    <x v="1"/>
    <s v="Neutro11"/>
    <n v="9.7191858449326922"/>
  </r>
  <r>
    <d v="2012-11-08T00:00:00"/>
    <n v="2012"/>
    <x v="10"/>
    <s v="201211"/>
    <x v="1"/>
    <s v="Neutro11"/>
    <n v="13.593576557605179"/>
  </r>
  <r>
    <d v="2012-11-09T00:00:00"/>
    <n v="2012"/>
    <x v="10"/>
    <s v="201211"/>
    <x v="1"/>
    <s v="Neutro11"/>
    <n v="13.914597502369471"/>
  </r>
  <r>
    <d v="2012-11-10T00:00:00"/>
    <n v="2012"/>
    <x v="10"/>
    <s v="201211"/>
    <x v="1"/>
    <s v="Neutro11"/>
    <n v="14.036364067624891"/>
  </r>
  <r>
    <d v="2012-11-11T00:00:00"/>
    <n v="2012"/>
    <x v="10"/>
    <s v="201211"/>
    <x v="1"/>
    <s v="Neutro11"/>
    <n v="16.521508967610529"/>
  </r>
  <r>
    <d v="2012-11-12T00:00:00"/>
    <n v="2012"/>
    <x v="10"/>
    <s v="201211"/>
    <x v="1"/>
    <s v="Neutro11"/>
    <n v="14.60645298677527"/>
  </r>
  <r>
    <d v="2012-11-13T00:00:00"/>
    <n v="2012"/>
    <x v="10"/>
    <s v="201211"/>
    <x v="1"/>
    <s v="Neutro11"/>
    <n v="13.233811705714162"/>
  </r>
  <r>
    <d v="2012-11-14T00:00:00"/>
    <n v="2012"/>
    <x v="10"/>
    <s v="201211"/>
    <x v="1"/>
    <s v="Neutro11"/>
    <n v="11.379639007506615"/>
  </r>
  <r>
    <d v="2012-11-15T00:00:00"/>
    <n v="2012"/>
    <x v="10"/>
    <s v="201211"/>
    <x v="1"/>
    <s v="Neutro11"/>
    <n v="15.220820656927623"/>
  </r>
  <r>
    <d v="2012-11-16T00:00:00"/>
    <n v="2012"/>
    <x v="10"/>
    <s v="201211"/>
    <x v="1"/>
    <s v="Neutro11"/>
    <n v="18.563866357576451"/>
  </r>
  <r>
    <d v="2012-11-17T00:00:00"/>
    <n v="2012"/>
    <x v="10"/>
    <s v="201211"/>
    <x v="1"/>
    <s v="Neutro11"/>
    <n v="21.314683763573921"/>
  </r>
  <r>
    <d v="2012-11-18T00:00:00"/>
    <n v="2012"/>
    <x v="10"/>
    <s v="201211"/>
    <x v="1"/>
    <s v="Neutro11"/>
    <n v="25.748093707646291"/>
  </r>
  <r>
    <d v="2012-11-19T00:00:00"/>
    <n v="2012"/>
    <x v="10"/>
    <s v="201211"/>
    <x v="1"/>
    <s v="Neutro11"/>
    <n v="17.346200705022241"/>
  </r>
  <r>
    <d v="2012-11-20T00:00:00"/>
    <n v="2012"/>
    <x v="10"/>
    <s v="201211"/>
    <x v="1"/>
    <s v="Neutro11"/>
    <n v="15.298308471181072"/>
  </r>
  <r>
    <d v="2012-11-21T00:00:00"/>
    <n v="2012"/>
    <x v="10"/>
    <s v="201211"/>
    <x v="1"/>
    <s v="Neutro11"/>
    <n v="14.052968599250631"/>
  </r>
  <r>
    <d v="2012-11-22T00:00:00"/>
    <n v="2012"/>
    <x v="10"/>
    <s v="201211"/>
    <x v="1"/>
    <s v="Neutro11"/>
    <n v="26.124463091163047"/>
  </r>
  <r>
    <d v="2012-11-23T00:00:00"/>
    <n v="2012"/>
    <x v="10"/>
    <s v="201211"/>
    <x v="1"/>
    <s v="Neutro11"/>
    <n v="15.043705652919739"/>
  </r>
  <r>
    <d v="2012-11-24T00:00:00"/>
    <n v="2012"/>
    <x v="10"/>
    <s v="201211"/>
    <x v="1"/>
    <s v="Neutro11"/>
    <n v="13.831574844240775"/>
  </r>
  <r>
    <d v="2012-11-25T00:00:00"/>
    <n v="2012"/>
    <x v="10"/>
    <s v="201211"/>
    <x v="1"/>
    <s v="Neutro11"/>
    <n v="14.19133969613179"/>
  </r>
  <r>
    <d v="2012-11-26T00:00:00"/>
    <n v="2012"/>
    <x v="10"/>
    <s v="201211"/>
    <x v="1"/>
    <s v="Neutro11"/>
    <n v="11.678520576769921"/>
  </r>
  <r>
    <d v="2012-11-27T00:00:00"/>
    <n v="2012"/>
    <x v="10"/>
    <s v="201211"/>
    <x v="1"/>
    <s v="Neutro11"/>
    <n v="18.126613691431988"/>
  </r>
  <r>
    <d v="2012-11-28T00:00:00"/>
    <n v="2012"/>
    <x v="10"/>
    <s v="201211"/>
    <x v="1"/>
    <s v="Neutro11"/>
    <n v="13.704273435110107"/>
  </r>
  <r>
    <d v="2012-11-29T00:00:00"/>
    <n v="2012"/>
    <x v="10"/>
    <s v="201211"/>
    <x v="1"/>
    <s v="Neutro11"/>
    <n v="18.464239167822019"/>
  </r>
  <r>
    <d v="2012-11-30T00:00:00"/>
    <n v="2012"/>
    <x v="10"/>
    <s v="201211"/>
    <x v="1"/>
    <s v="Neutro11"/>
    <n v="21.967795340852994"/>
  </r>
  <r>
    <d v="2012-12-01T00:00:00"/>
    <n v="2012"/>
    <x v="11"/>
    <s v="201212"/>
    <x v="1"/>
    <s v="Neutro12"/>
    <n v="17.238965769943245"/>
  </r>
  <r>
    <d v="2012-12-02T00:00:00"/>
    <n v="2012"/>
    <x v="11"/>
    <s v="201212"/>
    <x v="1"/>
    <s v="Neutro12"/>
    <n v="12.148848432193441"/>
  </r>
  <r>
    <d v="2012-12-03T00:00:00"/>
    <n v="2012"/>
    <x v="11"/>
    <s v="201212"/>
    <x v="1"/>
    <s v="Neutro12"/>
    <n v="13.366996171142112"/>
  </r>
  <r>
    <d v="2012-12-04T00:00:00"/>
    <n v="2012"/>
    <x v="11"/>
    <s v="201212"/>
    <x v="1"/>
    <s v="Neutro12"/>
    <n v="17.65770405520685"/>
  </r>
  <r>
    <d v="2012-12-05T00:00:00"/>
    <n v="2012"/>
    <x v="11"/>
    <s v="201212"/>
    <x v="1"/>
    <s v="Neutro12"/>
    <n v="16.260097051145205"/>
  </r>
  <r>
    <d v="2012-12-06T00:00:00"/>
    <n v="2012"/>
    <x v="11"/>
    <s v="201212"/>
    <x v="1"/>
    <s v="Neutro12"/>
    <n v="11.740986466027591"/>
  </r>
  <r>
    <d v="2012-12-07T00:00:00"/>
    <n v="2012"/>
    <x v="11"/>
    <s v="201212"/>
    <x v="1"/>
    <s v="Neutro12"/>
    <n v="8.7771895118890839"/>
  </r>
  <r>
    <d v="2012-12-08T00:00:00"/>
    <n v="2012"/>
    <x v="11"/>
    <s v="201212"/>
    <x v="1"/>
    <s v="Neutro12"/>
    <n v="14.514447835955368"/>
  </r>
  <r>
    <d v="2012-12-09T00:00:00"/>
    <n v="2012"/>
    <x v="11"/>
    <s v="201212"/>
    <x v="1"/>
    <s v="Neutro12"/>
    <n v="7.7276247189556306"/>
  </r>
  <r>
    <d v="2012-12-10T00:00:00"/>
    <n v="2012"/>
    <x v="11"/>
    <s v="201212"/>
    <x v="1"/>
    <s v="Neutro12"/>
    <n v="8.0865432491815774"/>
  </r>
  <r>
    <d v="2012-12-11T00:00:00"/>
    <n v="2012"/>
    <x v="11"/>
    <s v="201212"/>
    <x v="1"/>
    <s v="Neutro12"/>
    <n v="10.892633576402625"/>
  </r>
  <r>
    <d v="2012-12-12T00:00:00"/>
    <n v="2012"/>
    <x v="11"/>
    <s v="201212"/>
    <x v="1"/>
    <s v="Neutro12"/>
    <n v="9.9409556553489757"/>
  </r>
  <r>
    <d v="2012-12-13T00:00:00"/>
    <n v="2012"/>
    <x v="11"/>
    <s v="201212"/>
    <x v="1"/>
    <s v="Neutro12"/>
    <n v="8.0811050896327004"/>
  </r>
  <r>
    <d v="2012-12-14T00:00:00"/>
    <n v="2012"/>
    <x v="11"/>
    <s v="201212"/>
    <x v="1"/>
    <s v="Neutro12"/>
    <n v="7.9614655795573857"/>
  </r>
  <r>
    <d v="2012-12-15T00:00:00"/>
    <n v="2012"/>
    <x v="11"/>
    <s v="201212"/>
    <x v="1"/>
    <s v="Neutro12"/>
    <n v="7.3741443482785609"/>
  </r>
  <r>
    <d v="2012-12-16T00:00:00"/>
    <n v="2012"/>
    <x v="11"/>
    <s v="201212"/>
    <x v="1"/>
    <s v="Neutro12"/>
    <n v="6.5529822563979838"/>
  </r>
  <r>
    <d v="2012-12-17T00:00:00"/>
    <n v="2012"/>
    <x v="11"/>
    <s v="201212"/>
    <x v="1"/>
    <s v="Neutro12"/>
    <n v="8.8424474264756192"/>
  </r>
  <r>
    <d v="2012-12-18T00:00:00"/>
    <n v="2012"/>
    <x v="11"/>
    <s v="201212"/>
    <x v="1"/>
    <s v="Neutro12"/>
    <n v="7.8527023885798251"/>
  </r>
  <r>
    <d v="2012-12-19T00:00:00"/>
    <n v="2012"/>
    <x v="11"/>
    <s v="201212"/>
    <x v="1"/>
    <s v="Neutro12"/>
    <n v="10.109538601364193"/>
  </r>
  <r>
    <d v="2012-12-20T00:00:00"/>
    <n v="2012"/>
    <x v="11"/>
    <s v="201212"/>
    <x v="1"/>
    <s v="Neutro12"/>
    <n v="10.68598351354526"/>
  </r>
  <r>
    <d v="2012-12-21T00:00:00"/>
    <n v="2012"/>
    <x v="11"/>
    <s v="201212"/>
    <x v="1"/>
    <s v="Neutro12"/>
    <n v="13.279985618360064"/>
  </r>
  <r>
    <d v="2012-12-22T00:00:00"/>
    <n v="2012"/>
    <x v="11"/>
    <s v="201212"/>
    <x v="1"/>
    <s v="Neutro12"/>
    <n v="24.825198340628049"/>
  </r>
  <r>
    <d v="2012-12-23T00:00:00"/>
    <n v="2012"/>
    <x v="11"/>
    <s v="201212"/>
    <x v="1"/>
    <s v="Neutro12"/>
    <n v="17.124764419416806"/>
  </r>
  <r>
    <d v="2012-12-24T00:00:00"/>
    <n v="2012"/>
    <x v="11"/>
    <s v="201212"/>
    <x v="1"/>
    <s v="Neutro12"/>
    <n v="8.2333735570012845"/>
  </r>
  <r>
    <d v="2012-12-25T00:00:00"/>
    <n v="2012"/>
    <x v="11"/>
    <s v="201212"/>
    <x v="1"/>
    <s v="Neutro12"/>
    <s v=" "/>
  </r>
  <r>
    <d v="2012-12-26T00:00:00"/>
    <n v="2012"/>
    <x v="11"/>
    <s v="201212"/>
    <x v="1"/>
    <s v="Neutro12"/>
    <n v="11.936760209787199"/>
  </r>
  <r>
    <d v="2012-12-27T00:00:00"/>
    <n v="2012"/>
    <x v="11"/>
    <s v="201212"/>
    <x v="1"/>
    <s v="Neutro12"/>
    <n v="10.533715046176676"/>
  </r>
  <r>
    <d v="2012-12-28T00:00:00"/>
    <n v="2012"/>
    <x v="11"/>
    <s v="201212"/>
    <x v="1"/>
    <s v="Neutro12"/>
    <n v="6.7976994360974938"/>
  </r>
  <r>
    <d v="2012-12-29T00:00:00"/>
    <n v="2012"/>
    <x v="11"/>
    <s v="201212"/>
    <x v="1"/>
    <s v="Neutro12"/>
    <n v="6.5529822563979838"/>
  </r>
  <r>
    <d v="2012-12-30T00:00:00"/>
    <n v="2012"/>
    <x v="11"/>
    <s v="201212"/>
    <x v="1"/>
    <s v="Neutro12"/>
    <n v="17.16826969580783"/>
  </r>
  <r>
    <d v="2012-12-31T00:00:00"/>
    <n v="2012"/>
    <x v="11"/>
    <s v="201212"/>
    <x v="1"/>
    <s v="Neutro12"/>
    <n v="8.0375998132416768"/>
  </r>
  <r>
    <d v="2013-01-01T00:00:00"/>
    <n v="2013"/>
    <x v="0"/>
    <s v="20131"/>
    <x v="1"/>
    <s v="Neutro1"/>
    <n v="17.531611675787133"/>
  </r>
  <r>
    <d v="2013-01-02T00:00:00"/>
    <n v="2013"/>
    <x v="0"/>
    <s v="20131"/>
    <x v="1"/>
    <s v="Neutro1"/>
    <n v="14.722929701888418"/>
  </r>
  <r>
    <d v="2013-01-03T00:00:00"/>
    <n v="2013"/>
    <x v="0"/>
    <s v="20131"/>
    <x v="1"/>
    <s v="Neutro1"/>
    <n v="14.230277823402153"/>
  </r>
  <r>
    <d v="2013-01-04T00:00:00"/>
    <n v="2013"/>
    <x v="0"/>
    <s v="20131"/>
    <x v="1"/>
    <s v="Neutro1"/>
    <n v="13.188347413730048"/>
  </r>
  <r>
    <d v="2013-01-05T00:00:00"/>
    <n v="2013"/>
    <x v="0"/>
    <s v="20131"/>
    <x v="1"/>
    <s v="Neutro1"/>
    <n v="8.324117946836914"/>
  </r>
  <r>
    <d v="2013-01-06T00:00:00"/>
    <n v="2013"/>
    <x v="0"/>
    <s v="20131"/>
    <x v="1"/>
    <s v="Neutro1"/>
    <n v="7.423754168913737"/>
  </r>
  <r>
    <d v="2013-01-07T00:00:00"/>
    <n v="2013"/>
    <x v="0"/>
    <s v="20131"/>
    <x v="1"/>
    <s v="Neutro1"/>
    <n v="6.7668849975987149"/>
  </r>
  <r>
    <d v="2013-01-08T00:00:00"/>
    <n v="2013"/>
    <x v="0"/>
    <s v="20131"/>
    <x v="1"/>
    <s v="Neutro1"/>
    <n v="6.3138717760021486"/>
  </r>
  <r>
    <d v="2013-01-09T00:00:00"/>
    <n v="2013"/>
    <x v="0"/>
    <s v="20131"/>
    <x v="1"/>
    <s v="Neutro1"/>
    <n v="7.3048381982446378"/>
  </r>
  <r>
    <d v="2013-01-10T00:00:00"/>
    <n v="2013"/>
    <x v="0"/>
    <s v="20131"/>
    <x v="1"/>
    <s v="Neutro1"/>
    <n v="5.7759185753562257"/>
  </r>
  <r>
    <d v="2013-01-11T00:00:00"/>
    <n v="2013"/>
    <x v="0"/>
    <s v="20131"/>
    <x v="1"/>
    <s v="Neutro1"/>
    <s v=" "/>
  </r>
  <r>
    <d v="2013-01-12T00:00:00"/>
    <n v="2013"/>
    <x v="0"/>
    <s v="20131"/>
    <x v="1"/>
    <s v="Neutro1"/>
    <n v="4.8834825288109887"/>
  </r>
  <r>
    <d v="2013-01-13T00:00:00"/>
    <n v="2013"/>
    <x v="0"/>
    <s v="20131"/>
    <x v="1"/>
    <s v="Neutro1"/>
    <n v="6.4497757424811191"/>
  </r>
  <r>
    <d v="2013-01-14T00:00:00"/>
    <n v="2013"/>
    <x v="0"/>
    <s v="20131"/>
    <x v="1"/>
    <s v="Neutro1"/>
    <n v="5.0329768919378557"/>
  </r>
  <r>
    <d v="2013-01-15T00:00:00"/>
    <n v="2013"/>
    <x v="0"/>
    <s v="20131"/>
    <x v="1"/>
    <s v="Neutro1"/>
    <n v="9.5812296367673859"/>
  </r>
  <r>
    <d v="2013-01-16T00:00:00"/>
    <n v="2013"/>
    <x v="0"/>
    <s v="20131"/>
    <x v="1"/>
    <s v="Neutro1"/>
    <n v="6.9084516293476419"/>
  </r>
  <r>
    <d v="2013-01-17T00:00:00"/>
    <n v="2013"/>
    <x v="0"/>
    <s v="20131"/>
    <x v="1"/>
    <s v="Neutro1"/>
    <n v="11.121474590195714"/>
  </r>
  <r>
    <d v="2013-01-18T00:00:00"/>
    <n v="2013"/>
    <x v="0"/>
    <s v="20131"/>
    <x v="1"/>
    <s v="Neutro1"/>
    <n v="7.8484540641605181"/>
  </r>
  <r>
    <d v="2013-01-19T00:00:00"/>
    <n v="2013"/>
    <x v="0"/>
    <s v="20131"/>
    <x v="1"/>
    <s v="Neutro1"/>
    <n v="12.746659522673395"/>
  </r>
  <r>
    <d v="2013-01-20T00:00:00"/>
    <n v="2013"/>
    <x v="0"/>
    <s v="20131"/>
    <x v="1"/>
    <s v="Neutro1"/>
    <n v="8.8790591432927073"/>
  </r>
  <r>
    <d v="2013-01-21T00:00:00"/>
    <n v="2013"/>
    <x v="0"/>
    <s v="20131"/>
    <x v="1"/>
    <s v="Neutro1"/>
    <n v="7.8767673905103033"/>
  </r>
  <r>
    <d v="2013-01-22T00:00:00"/>
    <n v="2013"/>
    <x v="0"/>
    <s v="20131"/>
    <x v="1"/>
    <s v="Neutro1"/>
    <n v="18.77739803517769"/>
  </r>
  <r>
    <d v="2013-01-23T00:00:00"/>
    <n v="2013"/>
    <x v="0"/>
    <s v="20131"/>
    <x v="1"/>
    <s v="Neutro1"/>
    <n v="13.737625944915886"/>
  </r>
  <r>
    <d v="2013-01-24T00:00:00"/>
    <n v="2013"/>
    <x v="0"/>
    <s v="20131"/>
    <x v="1"/>
    <s v="Neutro1"/>
    <n v="17.599563659026618"/>
  </r>
  <r>
    <d v="2013-01-25T00:00:00"/>
    <n v="2013"/>
    <x v="0"/>
    <s v="20131"/>
    <x v="1"/>
    <s v="Neutro1"/>
    <n v="12.248344978917173"/>
  </r>
  <r>
    <d v="2013-01-26T00:00:00"/>
    <n v="2013"/>
    <x v="0"/>
    <s v="20131"/>
    <x v="1"/>
    <s v="Neutro1"/>
    <n v="7.1915848928454968"/>
  </r>
  <r>
    <d v="2013-01-27T00:00:00"/>
    <n v="2013"/>
    <x v="0"/>
    <s v="20131"/>
    <x v="1"/>
    <s v="Neutro1"/>
    <n v="6.4554384077510756"/>
  </r>
  <r>
    <d v="2013-01-28T00:00:00"/>
    <n v="2013"/>
    <x v="0"/>
    <s v="20131"/>
    <x v="1"/>
    <s v="Neutro1"/>
    <n v="6.3818237592416338"/>
  </r>
  <r>
    <d v="2013-01-29T00:00:00"/>
    <n v="2013"/>
    <x v="0"/>
    <s v="20131"/>
    <x v="1"/>
    <s v="Neutro1"/>
    <n v="13.256299396969533"/>
  </r>
  <r>
    <d v="2013-01-30T00:00:00"/>
    <n v="2013"/>
    <x v="0"/>
    <s v="20131"/>
    <x v="1"/>
    <s v="Neutro1"/>
    <n v="8.7091791851939959"/>
  </r>
  <r>
    <d v="2013-01-31T00:00:00"/>
    <n v="2013"/>
    <x v="0"/>
    <s v="20131"/>
    <x v="1"/>
    <s v="Neutro1"/>
    <n v="15.555341496572108"/>
  </r>
  <r>
    <d v="2013-02-01T00:00:00"/>
    <n v="2013"/>
    <x v="1"/>
    <s v="20132"/>
    <x v="1"/>
    <s v="Neutro2"/>
    <n v="11.782152517266248"/>
  </r>
  <r>
    <d v="2013-02-02T00:00:00"/>
    <n v="2013"/>
    <x v="1"/>
    <s v="20132"/>
    <x v="1"/>
    <s v="Neutro2"/>
    <n v="7.1864032673084797"/>
  </r>
  <r>
    <d v="2013-02-03T00:00:00"/>
    <n v="2013"/>
    <x v="1"/>
    <s v="20132"/>
    <x v="1"/>
    <s v="Neutro2"/>
    <n v="6.2518751057984066"/>
  </r>
  <r>
    <d v="2013-02-04T00:00:00"/>
    <n v="2013"/>
    <x v="1"/>
    <s v="20132"/>
    <x v="1"/>
    <s v="Neutro2"/>
    <n v="6.76645706814889"/>
  </r>
  <r>
    <d v="2013-02-05T00:00:00"/>
    <n v="2013"/>
    <x v="1"/>
    <s v="20132"/>
    <x v="1"/>
    <s v="Neutro2"/>
    <n v="12.474176535599659"/>
  </r>
  <r>
    <d v="2013-02-06T00:00:00"/>
    <n v="2013"/>
    <x v="1"/>
    <s v="20132"/>
    <x v="1"/>
    <s v="Neutro2"/>
    <n v="13.059735320343313"/>
  </r>
  <r>
    <d v="2013-02-07T00:00:00"/>
    <n v="2013"/>
    <x v="1"/>
    <s v="20132"/>
    <x v="1"/>
    <s v="Neutro2"/>
    <n v="7.6063494664680702"/>
  </r>
  <r>
    <d v="2013-02-08T00:00:00"/>
    <n v="2013"/>
    <x v="1"/>
    <s v="20132"/>
    <x v="1"/>
    <s v="Neutro2"/>
    <n v="10.640608623776096"/>
  </r>
  <r>
    <d v="2013-02-09T00:00:00"/>
    <n v="2013"/>
    <x v="1"/>
    <s v="20132"/>
    <x v="1"/>
    <s v="Neutro2"/>
    <n v="9.3630258206990327"/>
  </r>
  <r>
    <d v="2013-02-10T00:00:00"/>
    <n v="2013"/>
    <x v="1"/>
    <s v="20132"/>
    <x v="1"/>
    <s v="Neutro2"/>
    <n v="11.734834635670802"/>
  </r>
  <r>
    <d v="2013-02-11T00:00:00"/>
    <n v="2013"/>
    <x v="1"/>
    <s v="20132"/>
    <x v="1"/>
    <s v="Neutro2"/>
    <n v="8.7774670359553788"/>
  </r>
  <r>
    <d v="2013-02-12T00:00:00"/>
    <n v="2013"/>
    <x v="1"/>
    <s v="20132"/>
    <x v="1"/>
    <s v="Neutro2"/>
    <n v="13.905542453861923"/>
  </r>
  <r>
    <d v="2013-02-13T00:00:00"/>
    <n v="2013"/>
    <x v="1"/>
    <s v="20132"/>
    <x v="1"/>
    <s v="Neutro2"/>
    <n v="12.556982828391691"/>
  </r>
  <r>
    <d v="2013-02-14T00:00:00"/>
    <n v="2013"/>
    <x v="1"/>
    <s v="20132"/>
    <x v="1"/>
    <s v="Neutro2"/>
    <n v="13.036076379545589"/>
  </r>
  <r>
    <d v="2013-02-15T00:00:00"/>
    <n v="2013"/>
    <x v="1"/>
    <s v="20132"/>
    <x v="1"/>
    <s v="Neutro2"/>
    <n v="14.71586117618395"/>
  </r>
  <r>
    <d v="2013-02-16T00:00:00"/>
    <n v="2013"/>
    <x v="1"/>
    <s v="20132"/>
    <x v="1"/>
    <s v="Neutro2"/>
    <n v="9.0377153847303351"/>
  </r>
  <r>
    <d v="2013-02-17T00:00:00"/>
    <n v="2013"/>
    <x v="1"/>
    <s v="20132"/>
    <x v="1"/>
    <s v="Neutro2"/>
    <n v="14.532504385001593"/>
  </r>
  <r>
    <d v="2013-02-18T00:00:00"/>
    <n v="2013"/>
    <x v="1"/>
    <s v="20132"/>
    <x v="1"/>
    <s v="Neutro2"/>
    <n v="9.8243751662546384"/>
  </r>
  <r>
    <d v="2013-02-19T00:00:00"/>
    <n v="2013"/>
    <x v="1"/>
    <s v="20132"/>
    <x v="1"/>
    <s v="Neutro2"/>
    <n v="7.4229926752857134"/>
  </r>
  <r>
    <d v="2013-02-20T00:00:00"/>
    <n v="2013"/>
    <x v="1"/>
    <s v="20132"/>
    <x v="1"/>
    <s v="Neutro2"/>
    <n v="17.105414196754012"/>
  </r>
  <r>
    <d v="2013-02-21T00:00:00"/>
    <n v="2013"/>
    <x v="1"/>
    <s v="20132"/>
    <x v="1"/>
    <s v="Neutro2"/>
    <n v="7.3342716472942513"/>
  </r>
  <r>
    <d v="2013-02-22T00:00:00"/>
    <n v="2013"/>
    <x v="1"/>
    <s v="20132"/>
    <x v="1"/>
    <s v="Neutro2"/>
    <n v="18.412570675828228"/>
  </r>
  <r>
    <d v="2013-02-23T00:00:00"/>
    <n v="2013"/>
    <x v="1"/>
    <s v="20132"/>
    <x v="1"/>
    <s v="Neutro2"/>
    <n v="21.990985471483892"/>
  </r>
  <r>
    <d v="2013-02-24T00:00:00"/>
    <n v="2013"/>
    <x v="1"/>
    <s v="20132"/>
    <x v="1"/>
    <s v="Neutro2"/>
    <s v=" "/>
  </r>
  <r>
    <d v="2013-02-25T00:00:00"/>
    <n v="2013"/>
    <x v="1"/>
    <s v="20132"/>
    <x v="1"/>
    <s v="Neutro2"/>
    <n v="10.569631801382924"/>
  </r>
  <r>
    <d v="2013-02-26T00:00:00"/>
    <n v="2013"/>
    <x v="1"/>
    <s v="20132"/>
    <x v="1"/>
    <s v="Neutro2"/>
    <n v="9.445832113491063"/>
  </r>
  <r>
    <d v="2013-02-27T00:00:00"/>
    <n v="2013"/>
    <x v="1"/>
    <s v="20132"/>
    <x v="1"/>
    <s v="Neutro2"/>
    <n v="18.933067373378144"/>
  </r>
  <r>
    <d v="2013-02-28T00:00:00"/>
    <n v="2013"/>
    <x v="1"/>
    <s v="20132"/>
    <x v="1"/>
    <s v="Neutro2"/>
    <n v="13.083394261141034"/>
  </r>
  <r>
    <d v="2013-03-01T00:00:00"/>
    <n v="2013"/>
    <x v="2"/>
    <s v="20133"/>
    <x v="1"/>
    <s v="Neutro3"/>
    <n v="18.20893936778101"/>
  </r>
  <r>
    <d v="2013-03-02T00:00:00"/>
    <n v="2013"/>
    <x v="2"/>
    <s v="20133"/>
    <x v="1"/>
    <s v="Neutro3"/>
    <n v="9.7878137834479197"/>
  </r>
  <r>
    <d v="2013-03-03T00:00:00"/>
    <n v="2013"/>
    <x v="2"/>
    <s v="20133"/>
    <x v="1"/>
    <s v="Neutro3"/>
    <n v="11.038188093276384"/>
  </r>
  <r>
    <d v="2013-03-04T00:00:00"/>
    <n v="2013"/>
    <x v="2"/>
    <s v="20133"/>
    <x v="1"/>
    <s v="Neutro3"/>
    <n v="21.465728267799332"/>
  </r>
  <r>
    <d v="2013-03-05T00:00:00"/>
    <n v="2013"/>
    <x v="2"/>
    <s v="20133"/>
    <x v="1"/>
    <s v="Neutro3"/>
    <n v="9.5958958661254119"/>
  </r>
  <r>
    <d v="2013-03-06T00:00:00"/>
    <n v="2013"/>
    <x v="2"/>
    <s v="20133"/>
    <x v="1"/>
    <s v="Neutro3"/>
    <n v="9.7761823945192834"/>
  </r>
  <r>
    <d v="2013-03-07T00:00:00"/>
    <n v="2013"/>
    <x v="2"/>
    <s v="20133"/>
    <x v="1"/>
    <s v="Neutro3"/>
    <n v="15.202225329728378"/>
  </r>
  <r>
    <d v="2013-03-08T00:00:00"/>
    <n v="2013"/>
    <x v="2"/>
    <s v="20133"/>
    <x v="1"/>
    <s v="Neutro3"/>
    <n v="8.4153098898687695"/>
  </r>
  <r>
    <d v="2013-03-09T00:00:00"/>
    <n v="2013"/>
    <x v="2"/>
    <s v="20133"/>
    <x v="1"/>
    <s v="Neutro3"/>
    <n v="7.2696180803980388"/>
  </r>
  <r>
    <d v="2013-03-10T00:00:00"/>
    <n v="2013"/>
    <x v="2"/>
    <s v="20133"/>
    <x v="1"/>
    <s v="Neutro3"/>
    <n v="6.8334409955741569"/>
  </r>
  <r>
    <d v="2013-03-11T00:00:00"/>
    <n v="2013"/>
    <x v="2"/>
    <s v="20133"/>
    <x v="1"/>
    <s v="Neutro3"/>
    <n v="6.1704518266418553"/>
  </r>
  <r>
    <d v="2013-03-12T00:00:00"/>
    <n v="2013"/>
    <x v="2"/>
    <s v="20133"/>
    <x v="1"/>
    <s v="Neutro3"/>
    <n v="13.253967684181706"/>
  </r>
  <r>
    <d v="2013-03-13T00:00:00"/>
    <n v="2013"/>
    <x v="2"/>
    <s v="20133"/>
    <x v="1"/>
    <s v="Neutro3"/>
    <n v="7.2696180803980388"/>
  </r>
  <r>
    <d v="2013-03-14T00:00:00"/>
    <n v="2013"/>
    <x v="2"/>
    <s v="20133"/>
    <x v="1"/>
    <s v="Neutro3"/>
    <n v="9.2644012816592625"/>
  </r>
  <r>
    <d v="2013-03-15T00:00:00"/>
    <n v="2013"/>
    <x v="2"/>
    <s v="20133"/>
    <x v="1"/>
    <s v="Neutro3"/>
    <n v="13.986745186685827"/>
  </r>
  <r>
    <d v="2013-03-16T00:00:00"/>
    <n v="2013"/>
    <x v="2"/>
    <s v="20133"/>
    <x v="1"/>
    <s v="Neutro3"/>
    <n v="7.5080615534350947"/>
  </r>
  <r>
    <d v="2013-03-17T00:00:00"/>
    <n v="2013"/>
    <x v="2"/>
    <s v="20133"/>
    <x v="1"/>
    <s v="Neutro3"/>
    <n v="7.0369903018253019"/>
  </r>
  <r>
    <d v="2013-03-18T00:00:00"/>
    <n v="2013"/>
    <x v="2"/>
    <s v="20133"/>
    <x v="1"/>
    <s v="Neutro3"/>
    <n v="15.766347692767269"/>
  </r>
  <r>
    <d v="2013-03-19T00:00:00"/>
    <n v="2013"/>
    <x v="2"/>
    <s v="20133"/>
    <x v="1"/>
    <s v="Neutro3"/>
    <n v="12.951551572037147"/>
  </r>
  <r>
    <d v="2013-03-20T00:00:00"/>
    <n v="2013"/>
    <x v="2"/>
    <s v="20133"/>
    <x v="1"/>
    <s v="Neutro3"/>
    <n v="9.4330564211244958"/>
  </r>
  <r>
    <d v="2013-03-21T00:00:00"/>
    <n v="2013"/>
    <x v="2"/>
    <s v="20133"/>
    <x v="1"/>
    <s v="Neutro3"/>
    <n v="13.015524211144649"/>
  </r>
  <r>
    <d v="2013-03-22T00:00:00"/>
    <n v="2013"/>
    <x v="2"/>
    <s v="20133"/>
    <x v="1"/>
    <s v="Neutro3"/>
    <n v="9.2004286425517581"/>
  </r>
  <r>
    <d v="2013-03-23T00:00:00"/>
    <n v="2013"/>
    <x v="2"/>
    <s v="20133"/>
    <x v="1"/>
    <s v="Neutro3"/>
    <n v="9.8924962838056523"/>
  </r>
  <r>
    <d v="2013-03-24T00:00:00"/>
    <n v="2013"/>
    <x v="2"/>
    <s v="20133"/>
    <x v="1"/>
    <s v="Neutro3"/>
    <n v="7.2696180803980388"/>
  </r>
  <r>
    <d v="2013-03-25T00:00:00"/>
    <n v="2013"/>
    <x v="2"/>
    <s v="20133"/>
    <x v="1"/>
    <s v="Neutro3"/>
    <n v="14.068164909186287"/>
  </r>
  <r>
    <d v="2013-03-26T00:00:00"/>
    <n v="2013"/>
    <x v="2"/>
    <s v="20133"/>
    <x v="1"/>
    <s v="Neutro3"/>
    <n v="6.5717347446798273"/>
  </r>
  <r>
    <d v="2013-03-27T00:00:00"/>
    <n v="2013"/>
    <x v="2"/>
    <s v="20133"/>
    <x v="1"/>
    <s v="Neutro3"/>
    <n v="12.561900042927812"/>
  </r>
  <r>
    <d v="2013-03-28T00:00:00"/>
    <n v="2013"/>
    <x v="2"/>
    <s v="20133"/>
    <x v="1"/>
    <s v="Neutro3"/>
    <n v="11.224290316134573"/>
  </r>
  <r>
    <d v="2013-03-29T00:00:00"/>
    <n v="2013"/>
    <x v="2"/>
    <s v="20133"/>
    <x v="1"/>
    <s v="Neutro3"/>
    <n v="18.104256867423278"/>
  </r>
  <r>
    <d v="2013-03-30T00:00:00"/>
    <n v="2013"/>
    <x v="2"/>
    <s v="20133"/>
    <x v="1"/>
    <s v="Neutro3"/>
    <n v="16.743384362772762"/>
  </r>
  <r>
    <d v="2013-03-31T00:00:00"/>
    <n v="2013"/>
    <x v="2"/>
    <s v="20133"/>
    <x v="1"/>
    <s v="Neutro3"/>
    <n v="8.7584358632635571"/>
  </r>
  <r>
    <d v="2013-04-01T00:00:00"/>
    <n v="2013"/>
    <x v="3"/>
    <s v="20134"/>
    <x v="1"/>
    <s v="Neutro4"/>
    <n v="7.1670109297112363"/>
  </r>
  <r>
    <d v="2013-04-02T00:00:00"/>
    <n v="2013"/>
    <x v="3"/>
    <s v="20134"/>
    <x v="1"/>
    <s v="Neutro4"/>
    <n v="6.860728411347508"/>
  </r>
  <r>
    <d v="2013-04-03T00:00:00"/>
    <n v="2013"/>
    <x v="3"/>
    <s v="20134"/>
    <x v="1"/>
    <s v="Neutro4"/>
    <n v="7.2343930837512556"/>
  </r>
  <r>
    <d v="2013-04-04T00:00:00"/>
    <n v="2013"/>
    <x v="3"/>
    <s v="20134"/>
    <x v="1"/>
    <s v="Neutro4"/>
    <n v="6.7688436558383893"/>
  </r>
  <r>
    <d v="2013-04-05T00:00:00"/>
    <n v="2013"/>
    <x v="3"/>
    <s v="20134"/>
    <x v="1"/>
    <s v="Neutro4"/>
    <n v="13.837844179673233"/>
  </r>
  <r>
    <d v="2013-04-06T00:00:00"/>
    <n v="2013"/>
    <x v="3"/>
    <s v="20134"/>
    <x v="1"/>
    <s v="Neutro4"/>
    <n v="7.2895239370567273"/>
  </r>
  <r>
    <d v="2013-04-07T00:00:00"/>
    <n v="2013"/>
    <x v="3"/>
    <s v="20134"/>
    <x v="1"/>
    <s v="Neutro4"/>
    <n v="8.2206227928824589"/>
  </r>
  <r>
    <d v="2013-04-08T00:00:00"/>
    <n v="2013"/>
    <x v="3"/>
    <s v="20134"/>
    <x v="1"/>
    <s v="Neutro4"/>
    <n v="7.1976391815476086"/>
  </r>
  <r>
    <d v="2013-04-09T00:00:00"/>
    <n v="2013"/>
    <x v="3"/>
    <s v="20134"/>
    <x v="1"/>
    <s v="Neutro4"/>
    <n v="9.3844963626646258"/>
  </r>
  <r>
    <d v="2013-04-10T00:00:00"/>
    <n v="2013"/>
    <x v="3"/>
    <s v="20134"/>
    <x v="1"/>
    <s v="Neutro4"/>
    <n v="11.626484397087117"/>
  </r>
  <r>
    <d v="2013-04-11T00:00:00"/>
    <n v="2013"/>
    <x v="3"/>
    <s v="20134"/>
    <x v="1"/>
    <s v="Neutro4"/>
    <n v="15.289623316717304"/>
  </r>
  <r>
    <d v="2013-04-12T00:00:00"/>
    <n v="2013"/>
    <x v="3"/>
    <s v="20134"/>
    <x v="1"/>
    <s v="Neutro4"/>
    <n v="8.3063818980243038"/>
  </r>
  <r>
    <d v="2013-04-13T00:00:00"/>
    <n v="2013"/>
    <x v="3"/>
    <s v="20134"/>
    <x v="1"/>
    <s v="Neutro4"/>
    <n v="12.968001827520244"/>
  </r>
  <r>
    <d v="2013-04-14T00:00:00"/>
    <n v="2013"/>
    <x v="3"/>
    <s v="20134"/>
    <x v="1"/>
    <s v="Neutro4"/>
    <n v="8.5514079127152858"/>
  </r>
  <r>
    <d v="2013-04-15T00:00:00"/>
    <n v="2013"/>
    <x v="3"/>
    <s v="20134"/>
    <x v="1"/>
    <s v="Neutro4"/>
    <n v="6.8913566631838803"/>
  </r>
  <r>
    <d v="2013-04-16T00:00:00"/>
    <n v="2013"/>
    <x v="3"/>
    <s v="20134"/>
    <x v="1"/>
    <s v="Neutro4"/>
    <n v="9.2742346560536859"/>
  </r>
  <r>
    <d v="2013-04-17T00:00:00"/>
    <n v="2013"/>
    <x v="3"/>
    <s v="20134"/>
    <x v="1"/>
    <s v="Neutro4"/>
    <n v="16.686271600455903"/>
  </r>
  <r>
    <d v="2013-04-18T00:00:00"/>
    <n v="2013"/>
    <x v="3"/>
    <s v="20134"/>
    <x v="1"/>
    <s v="Neutro4"/>
    <n v="13.115017436334833"/>
  </r>
  <r>
    <d v="2013-04-19T00:00:00"/>
    <n v="2013"/>
    <x v="3"/>
    <s v="20134"/>
    <x v="1"/>
    <s v="Neutro4"/>
    <n v="12.931247925316598"/>
  </r>
  <r>
    <d v="2013-04-20T00:00:00"/>
    <n v="2013"/>
    <x v="3"/>
    <s v="20134"/>
    <x v="1"/>
    <s v="Neutro4"/>
    <n v="8.3737640520643239"/>
  </r>
  <r>
    <d v="2013-04-21T00:00:00"/>
    <n v="2013"/>
    <x v="3"/>
    <s v="20134"/>
    <x v="1"/>
    <s v="Neutro4"/>
    <n v="19.112029145896628"/>
  </r>
  <r>
    <d v="2013-04-22T00:00:00"/>
    <n v="2013"/>
    <x v="3"/>
    <s v="20134"/>
    <x v="1"/>
    <s v="Neutro4"/>
    <n v="7.9082146241514577"/>
  </r>
  <r>
    <d v="2013-04-23T00:00:00"/>
    <n v="2013"/>
    <x v="3"/>
    <s v="20134"/>
    <x v="1"/>
    <s v="Neutro4"/>
    <n v="14.646430028153475"/>
  </r>
  <r>
    <d v="2013-04-24T00:00:00"/>
    <n v="2013"/>
    <x v="3"/>
    <s v="20134"/>
    <x v="1"/>
    <s v="Neutro4"/>
    <n v="9.0904651450354486"/>
  </r>
  <r>
    <d v="2013-04-25T00:00:00"/>
    <n v="2013"/>
    <x v="3"/>
    <s v="20134"/>
    <x v="1"/>
    <s v="Neutro4"/>
    <n v="9.3906220130319014"/>
  </r>
  <r>
    <d v="2013-04-26T00:00:00"/>
    <n v="2013"/>
    <x v="3"/>
    <s v="20134"/>
    <x v="1"/>
    <s v="Neutro4"/>
    <n v="11.050673262563308"/>
  </r>
  <r>
    <d v="2013-04-27T00:00:00"/>
    <n v="2013"/>
    <x v="3"/>
    <s v="20134"/>
    <x v="1"/>
    <s v="Neutro4"/>
    <n v="11.767374355534431"/>
  </r>
  <r>
    <d v="2013-04-28T00:00:00"/>
    <n v="2013"/>
    <x v="3"/>
    <s v="20134"/>
    <x v="1"/>
    <s v="Neutro4"/>
    <n v="10.370726071795831"/>
  </r>
  <r>
    <d v="2013-04-29T00:00:00"/>
    <n v="2013"/>
    <x v="3"/>
    <s v="20134"/>
    <x v="1"/>
    <s v="Neutro4"/>
    <n v="9.9480561964538872"/>
  </r>
  <r>
    <d v="2013-04-30T00:00:00"/>
    <n v="2013"/>
    <x v="3"/>
    <s v="20134"/>
    <x v="1"/>
    <s v="Neutro4"/>
    <n v="9.1394703479736439"/>
  </r>
  <r>
    <d v="2013-05-01T00:00:00"/>
    <n v="2013"/>
    <x v="4"/>
    <s v="20135"/>
    <x v="1"/>
    <s v="Neutro5"/>
    <n v="15.35242244086869"/>
  </r>
  <r>
    <d v="2013-05-02T00:00:00"/>
    <n v="2013"/>
    <x v="4"/>
    <s v="20135"/>
    <x v="1"/>
    <s v="Neutro5"/>
    <n v="14.232405857104247"/>
  </r>
  <r>
    <d v="2013-05-03T00:00:00"/>
    <n v="2013"/>
    <x v="4"/>
    <s v="20135"/>
    <x v="1"/>
    <s v="Neutro5"/>
    <n v="19.750536342968083"/>
  </r>
  <r>
    <d v="2013-05-04T00:00:00"/>
    <n v="2013"/>
    <x v="4"/>
    <s v="20135"/>
    <x v="1"/>
    <s v="Neutro5"/>
    <n v="13.453857743999697"/>
  </r>
  <r>
    <d v="2013-05-05T00:00:00"/>
    <n v="2013"/>
    <x v="4"/>
    <s v="20135"/>
    <x v="1"/>
    <s v="Neutro5"/>
    <n v="16.991471100036165"/>
  </r>
  <r>
    <d v="2013-05-06T00:00:00"/>
    <n v="2013"/>
    <x v="4"/>
    <s v="20135"/>
    <x v="1"/>
    <s v="Neutro5"/>
    <n v="18.514420479179279"/>
  </r>
  <r>
    <d v="2013-05-07T00:00:00"/>
    <n v="2013"/>
    <x v="4"/>
    <s v="20135"/>
    <x v="1"/>
    <s v="Neutro5"/>
    <n v="17.974900295536649"/>
  </r>
  <r>
    <d v="2013-05-08T00:00:00"/>
    <n v="2013"/>
    <x v="4"/>
    <s v="20135"/>
    <x v="1"/>
    <s v="Neutro5"/>
    <n v="11.28211827060279"/>
  </r>
  <r>
    <d v="2013-05-09T00:00:00"/>
    <n v="2013"/>
    <x v="4"/>
    <s v="20135"/>
    <x v="1"/>
    <s v="Neutro5"/>
    <n v="9.6567283502617105"/>
  </r>
  <r>
    <d v="2013-05-10T00:00:00"/>
    <n v="2013"/>
    <x v="4"/>
    <s v="20135"/>
    <x v="1"/>
    <s v="Neutro5"/>
    <n v="21.252997613871599"/>
  </r>
  <r>
    <d v="2013-05-11T00:00:00"/>
    <n v="2013"/>
    <x v="4"/>
    <s v="20135"/>
    <x v="1"/>
    <s v="Neutro5"/>
    <n v="9.9230737573764269"/>
  </r>
  <r>
    <d v="2013-05-12T00:00:00"/>
    <n v="2013"/>
    <x v="4"/>
    <s v="20135"/>
    <x v="1"/>
    <s v="Neutro5"/>
    <n v="15.728037758594569"/>
  </r>
  <r>
    <d v="2013-05-13T00:00:00"/>
    <n v="2013"/>
    <x v="4"/>
    <s v="20135"/>
    <x v="1"/>
    <s v="Neutro5"/>
    <n v="20.37883832898228"/>
  </r>
  <r>
    <d v="2013-05-14T00:00:00"/>
    <n v="2013"/>
    <x v="4"/>
    <s v="20135"/>
    <x v="1"/>
    <s v="Neutro5"/>
    <s v=" "/>
  </r>
  <r>
    <d v="2013-05-15T00:00:00"/>
    <n v="2013"/>
    <x v="4"/>
    <s v="20135"/>
    <x v="1"/>
    <s v="Neutro5"/>
    <n v="20.884211665558919"/>
  </r>
  <r>
    <d v="2013-05-16T00:00:00"/>
    <n v="2013"/>
    <x v="4"/>
    <s v="20135"/>
    <x v="1"/>
    <s v="Neutro5"/>
    <n v="13.460687113412893"/>
  </r>
  <r>
    <d v="2013-05-17T00:00:00"/>
    <n v="2013"/>
    <x v="4"/>
    <s v="20135"/>
    <x v="1"/>
    <s v="Neutro5"/>
    <n v="32.473651559755609"/>
  </r>
  <r>
    <d v="2013-05-18T00:00:00"/>
    <n v="2013"/>
    <x v="4"/>
    <s v="20135"/>
    <x v="1"/>
    <s v="Neutro5"/>
    <n v="14.21874711827785"/>
  </r>
  <r>
    <d v="2013-05-19T00:00:00"/>
    <n v="2013"/>
    <x v="4"/>
    <s v="20135"/>
    <x v="1"/>
    <s v="Neutro5"/>
    <n v="13.829473061725576"/>
  </r>
  <r>
    <d v="2013-05-20T00:00:00"/>
    <n v="2013"/>
    <x v="4"/>
    <s v="20135"/>
    <x v="1"/>
    <s v="Neutro5"/>
    <n v="13.337758463975334"/>
  </r>
  <r>
    <d v="2013-05-21T00:00:00"/>
    <n v="2013"/>
    <x v="4"/>
    <s v="20135"/>
    <x v="1"/>
    <s v="Neutro5"/>
    <n v="17.660749302529553"/>
  </r>
  <r>
    <d v="2013-05-22T00:00:00"/>
    <n v="2013"/>
    <x v="4"/>
    <s v="20135"/>
    <x v="1"/>
    <s v="Neutro5"/>
    <n v="31.428758039536344"/>
  </r>
  <r>
    <d v="2013-05-23T00:00:00"/>
    <n v="2013"/>
    <x v="4"/>
    <s v="20135"/>
    <x v="1"/>
    <s v="Neutro5"/>
    <n v="31.572174797213499"/>
  </r>
  <r>
    <d v="2013-05-24T00:00:00"/>
    <n v="2013"/>
    <x v="4"/>
    <s v="20135"/>
    <x v="1"/>
    <s v="Neutro5"/>
    <n v="30.575086862886618"/>
  </r>
  <r>
    <d v="2013-05-25T00:00:00"/>
    <n v="2013"/>
    <x v="4"/>
    <s v="20135"/>
    <x v="1"/>
    <s v="Neutro5"/>
    <n v="32.972195526919052"/>
  </r>
  <r>
    <d v="2013-05-26T00:00:00"/>
    <n v="2013"/>
    <x v="4"/>
    <s v="20135"/>
    <x v="1"/>
    <s v="Neutro5"/>
    <n v="23.814011143820782"/>
  </r>
  <r>
    <d v="2013-05-27T00:00:00"/>
    <n v="2013"/>
    <x v="4"/>
    <s v="20135"/>
    <x v="1"/>
    <s v="Neutro5"/>
    <n v="15.229493791431128"/>
  </r>
  <r>
    <d v="2013-05-28T00:00:00"/>
    <n v="2013"/>
    <x v="4"/>
    <s v="20135"/>
    <x v="1"/>
    <s v="Neutro5"/>
    <n v="12.333841160235254"/>
  </r>
  <r>
    <d v="2013-05-29T00:00:00"/>
    <n v="2013"/>
    <x v="4"/>
    <s v="20135"/>
    <x v="1"/>
    <s v="Neutro5"/>
    <n v="10.90650295287691"/>
  </r>
  <r>
    <d v="2013-05-30T00:00:00"/>
    <n v="2013"/>
    <x v="4"/>
    <s v="20135"/>
    <x v="1"/>
    <s v="Neutro5"/>
    <n v="24.121332767414682"/>
  </r>
  <r>
    <d v="2013-05-31T00:00:00"/>
    <n v="2013"/>
    <x v="4"/>
    <s v="20135"/>
    <x v="1"/>
    <s v="Neutro5"/>
    <n v="23.431566456681704"/>
  </r>
  <r>
    <d v="2013-06-01T00:00:00"/>
    <n v="2013"/>
    <x v="5"/>
    <s v="20136"/>
    <x v="1"/>
    <s v="Neutro6"/>
    <n v="19.931609389453417"/>
  </r>
  <r>
    <d v="2013-06-02T00:00:00"/>
    <n v="2013"/>
    <x v="5"/>
    <s v="20136"/>
    <x v="1"/>
    <s v="Neutro6"/>
    <n v="12.32592650936787"/>
  </r>
  <r>
    <d v="2013-06-03T00:00:00"/>
    <n v="2013"/>
    <x v="5"/>
    <s v="20136"/>
    <x v="1"/>
    <s v="Neutro6"/>
    <n v="10.453055650007466"/>
  </r>
  <r>
    <d v="2013-06-04T00:00:00"/>
    <n v="2013"/>
    <x v="5"/>
    <s v="20136"/>
    <x v="1"/>
    <s v="Neutro6"/>
    <n v="9.5927531820898793"/>
  </r>
  <r>
    <d v="2013-06-05T00:00:00"/>
    <n v="2013"/>
    <x v="5"/>
    <s v="20136"/>
    <x v="1"/>
    <s v="Neutro6"/>
    <n v="8.7933570835823893"/>
  </r>
  <r>
    <d v="2013-06-06T00:00:00"/>
    <n v="2013"/>
    <x v="5"/>
    <s v="20136"/>
    <x v="1"/>
    <s v="Neutro6"/>
    <n v="9.4404872585646427"/>
  </r>
  <r>
    <d v="2013-06-07T00:00:00"/>
    <n v="2013"/>
    <x v="5"/>
    <s v="20136"/>
    <x v="1"/>
    <s v="Neutro6"/>
    <n v="8.9836894879889346"/>
  </r>
  <r>
    <d v="2013-06-08T00:00:00"/>
    <n v="2013"/>
    <x v="5"/>
    <s v="20136"/>
    <x v="1"/>
    <s v="Neutro6"/>
    <n v="8.0472540583087326"/>
  </r>
  <r>
    <d v="2013-06-09T00:00:00"/>
    <n v="2013"/>
    <x v="5"/>
    <s v="20136"/>
    <x v="1"/>
    <s v="Neutro6"/>
    <n v="7.6589759533193797"/>
  </r>
  <r>
    <d v="2013-06-10T00:00:00"/>
    <n v="2013"/>
    <x v="5"/>
    <s v="20136"/>
    <x v="1"/>
    <s v="Neutro6"/>
    <n v="7.735108915081998"/>
  </r>
  <r>
    <d v="2013-06-11T00:00:00"/>
    <n v="2013"/>
    <x v="5"/>
    <s v="20136"/>
    <x v="1"/>
    <s v="Neutro6"/>
    <n v="6.8968850060755731"/>
  </r>
  <r>
    <d v="2013-06-12T00:00:00"/>
    <n v="2013"/>
    <x v="5"/>
    <s v="20136"/>
    <x v="1"/>
    <s v="Neutro6"/>
    <n v="11.10779912116598"/>
  </r>
  <r>
    <d v="2013-06-13T00:00:00"/>
    <n v="2013"/>
    <x v="5"/>
    <s v="20136"/>
    <x v="1"/>
    <s v="Neutro6"/>
    <n v="8.1386136124238746"/>
  </r>
  <r>
    <d v="2013-06-14T00:00:00"/>
    <n v="2013"/>
    <x v="5"/>
    <s v="20136"/>
    <x v="1"/>
    <s v="Neutro6"/>
    <n v="8.1995199818339692"/>
  </r>
  <r>
    <d v="2013-06-15T00:00:00"/>
    <n v="2013"/>
    <x v="5"/>
    <s v="20136"/>
    <x v="1"/>
    <s v="Neutro6"/>
    <n v="12.600005171713294"/>
  </r>
  <r>
    <d v="2013-06-16T00:00:00"/>
    <n v="2013"/>
    <x v="5"/>
    <s v="20136"/>
    <x v="1"/>
    <s v="Neutro6"/>
    <n v="26.676989801621378"/>
  </r>
  <r>
    <d v="2013-06-17T00:00:00"/>
    <n v="2013"/>
    <x v="5"/>
    <s v="20136"/>
    <x v="1"/>
    <s v="Neutro6"/>
    <n v="21.492335105587088"/>
  </r>
  <r>
    <d v="2013-06-18T00:00:00"/>
    <n v="2013"/>
    <x v="5"/>
    <s v="20136"/>
    <x v="1"/>
    <s v="Neutro6"/>
    <n v="24.187441951983768"/>
  </r>
  <r>
    <d v="2013-06-19T00:00:00"/>
    <n v="2013"/>
    <x v="5"/>
    <s v="20136"/>
    <x v="1"/>
    <s v="Neutro6"/>
    <n v="9.6688861438524984"/>
  </r>
  <r>
    <d v="2013-06-20T00:00:00"/>
    <n v="2013"/>
    <x v="5"/>
    <s v="20136"/>
    <x v="1"/>
    <s v="Neutro6"/>
    <n v="11.556983595565427"/>
  </r>
  <r>
    <d v="2013-06-21T00:00:00"/>
    <n v="2013"/>
    <x v="5"/>
    <s v="20136"/>
    <x v="1"/>
    <s v="Neutro6"/>
    <n v="8.443145459474346"/>
  </r>
  <r>
    <d v="2013-06-22T00:00:00"/>
    <n v="2013"/>
    <x v="5"/>
    <s v="20136"/>
    <x v="1"/>
    <s v="Neutro6"/>
    <n v="8.1919066856577061"/>
  </r>
  <r>
    <d v="2013-06-23T00:00:00"/>
    <n v="2013"/>
    <x v="5"/>
    <s v="20136"/>
    <x v="1"/>
    <s v="Neutro6"/>
    <n v="13.201455569637977"/>
  </r>
  <r>
    <d v="2013-06-24T00:00:00"/>
    <n v="2013"/>
    <x v="5"/>
    <s v="20136"/>
    <x v="1"/>
    <s v="Neutro6"/>
    <n v="15.424538053106426"/>
  </r>
  <r>
    <d v="2013-06-25T00:00:00"/>
    <n v="2013"/>
    <x v="5"/>
    <s v="20136"/>
    <x v="1"/>
    <s v="Neutro6"/>
    <n v="31.3972334309037"/>
  </r>
  <r>
    <d v="2013-06-26T00:00:00"/>
    <n v="2013"/>
    <x v="5"/>
    <s v="20136"/>
    <x v="1"/>
    <s v="Neutro6"/>
    <n v="9.2120883732767886"/>
  </r>
  <r>
    <d v="2013-06-27T00:00:00"/>
    <n v="2013"/>
    <x v="5"/>
    <s v="20136"/>
    <x v="1"/>
    <s v="Neutro6"/>
    <n v="14.214023961080796"/>
  </r>
  <r>
    <d v="2013-06-28T00:00:00"/>
    <n v="2013"/>
    <x v="5"/>
    <s v="20136"/>
    <x v="1"/>
    <s v="Neutro6"/>
    <n v="29.067564800967588"/>
  </r>
  <r>
    <d v="2013-06-29T00:00:00"/>
    <n v="2013"/>
    <x v="5"/>
    <s v="20136"/>
    <x v="1"/>
    <s v="Neutro6"/>
    <n v="21.385748959119422"/>
  </r>
  <r>
    <d v="2013-06-30T00:00:00"/>
    <n v="2013"/>
    <x v="5"/>
    <s v="20136"/>
    <x v="1"/>
    <s v="Neutro6"/>
    <n v="16.787318068657289"/>
  </r>
  <r>
    <d v="2013-07-01T00:00:00"/>
    <n v="2013"/>
    <x v="6"/>
    <s v="20137"/>
    <x v="1"/>
    <s v="Neutro7"/>
    <n v="13.894609516094283"/>
  </r>
  <r>
    <d v="2013-07-02T00:00:00"/>
    <n v="2013"/>
    <x v="6"/>
    <s v="20137"/>
    <x v="1"/>
    <s v="Neutro7"/>
    <n v="10.870364218070717"/>
  </r>
  <r>
    <d v="2013-07-03T00:00:00"/>
    <n v="2013"/>
    <x v="6"/>
    <s v="20137"/>
    <x v="1"/>
    <s v="Neutro7"/>
    <n v="23.284573937929689"/>
  </r>
  <r>
    <d v="2013-07-04T00:00:00"/>
    <n v="2013"/>
    <x v="6"/>
    <s v="20137"/>
    <x v="1"/>
    <s v="Neutro7"/>
    <n v="13.654925739560946"/>
  </r>
  <r>
    <d v="2013-07-05T00:00:00"/>
    <n v="2013"/>
    <x v="6"/>
    <s v="20137"/>
    <x v="1"/>
    <s v="Neutro7"/>
    <n v="17.496915686933541"/>
  </r>
  <r>
    <d v="2013-07-06T00:00:00"/>
    <n v="2013"/>
    <x v="6"/>
    <s v="20137"/>
    <x v="1"/>
    <s v="Neutro7"/>
    <n v="13.027518206870743"/>
  </r>
  <r>
    <d v="2013-07-07T00:00:00"/>
    <n v="2013"/>
    <x v="6"/>
    <s v="20137"/>
    <x v="1"/>
    <s v="Neutro7"/>
    <n v="8.988141620000107"/>
  </r>
  <r>
    <d v="2013-07-08T00:00:00"/>
    <n v="2013"/>
    <x v="6"/>
    <s v="20137"/>
    <x v="1"/>
    <s v="Neutro7"/>
    <n v="20.669200964580636"/>
  </r>
  <r>
    <d v="2013-07-09T00:00:00"/>
    <n v="2013"/>
    <x v="6"/>
    <s v="20137"/>
    <x v="1"/>
    <s v="Neutro7"/>
    <n v="18.561393635655122"/>
  </r>
  <r>
    <d v="2013-07-10T00:00:00"/>
    <n v="2013"/>
    <x v="6"/>
    <s v="20137"/>
    <x v="1"/>
    <s v="Neutro7"/>
    <n v="8.3536845644706883"/>
  </r>
  <r>
    <d v="2013-07-11T00:00:00"/>
    <n v="2013"/>
    <x v="6"/>
    <s v="20137"/>
    <x v="1"/>
    <s v="Neutro7"/>
    <n v="9.869331974902078"/>
  </r>
  <r>
    <d v="2013-07-12T00:00:00"/>
    <n v="2013"/>
    <x v="6"/>
    <s v="20137"/>
    <x v="1"/>
    <s v="Neutro7"/>
    <n v="7.2892066157491069"/>
  </r>
  <r>
    <d v="2013-07-13T00:00:00"/>
    <n v="2013"/>
    <x v="6"/>
    <s v="20137"/>
    <x v="1"/>
    <s v="Neutro7"/>
    <n v="10.482640461913849"/>
  </r>
  <r>
    <d v="2013-07-14T00:00:00"/>
    <n v="2013"/>
    <x v="6"/>
    <s v="20137"/>
    <x v="1"/>
    <s v="Neutro7"/>
    <n v="9.7706386551530571"/>
  </r>
  <r>
    <d v="2013-07-15T00:00:00"/>
    <n v="2013"/>
    <x v="6"/>
    <s v="20137"/>
    <x v="1"/>
    <s v="Neutro7"/>
    <n v="7.0918199762510641"/>
  </r>
  <r>
    <d v="2013-07-16T00:00:00"/>
    <n v="2013"/>
    <x v="6"/>
    <s v="20137"/>
    <x v="1"/>
    <s v="Neutro7"/>
    <n v="6.2007602893741911"/>
  </r>
  <r>
    <d v="2013-07-17T00:00:00"/>
    <n v="2013"/>
    <x v="6"/>
    <s v="20137"/>
    <x v="1"/>
    <s v="Neutro7"/>
    <n v="5.8680228113632067"/>
  </r>
  <r>
    <d v="2013-07-18T00:00:00"/>
    <n v="2013"/>
    <x v="6"/>
    <s v="20137"/>
    <x v="1"/>
    <s v="Neutro7"/>
    <n v="5.5719428521161456"/>
  </r>
  <r>
    <d v="2013-07-19T00:00:00"/>
    <n v="2013"/>
    <x v="6"/>
    <s v="20137"/>
    <x v="1"/>
    <s v="Neutro7"/>
    <n v="5.3111105070651616"/>
  </r>
  <r>
    <d v="2013-07-20T00:00:00"/>
    <n v="2013"/>
    <x v="6"/>
    <s v="20137"/>
    <x v="1"/>
    <s v="Neutro7"/>
    <n v="5.7813136804408538"/>
  </r>
  <r>
    <d v="2013-07-21T00:00:00"/>
    <n v="2013"/>
    <x v="6"/>
    <s v="20137"/>
    <x v="1"/>
    <s v="Neutro7"/>
    <n v="5.4852337211937909"/>
  </r>
  <r>
    <d v="2013-07-22T00:00:00"/>
    <n v="2013"/>
    <x v="6"/>
    <s v="20137"/>
    <x v="1"/>
    <s v="Neutro7"/>
    <n v="13.168508663655059"/>
  </r>
  <r>
    <d v="2013-07-23T00:00:00"/>
    <n v="2013"/>
    <x v="6"/>
    <s v="20137"/>
    <x v="1"/>
    <s v="Neutro7"/>
    <n v="6.9057125732957685"/>
  </r>
  <r>
    <d v="2013-07-24T00:00:00"/>
    <n v="2013"/>
    <x v="6"/>
    <s v="20137"/>
    <x v="1"/>
    <s v="Neutro7"/>
    <n v="5.0559177802855499"/>
  </r>
  <r>
    <d v="2013-07-25T00:00:00"/>
    <n v="2013"/>
    <x v="6"/>
    <s v="20137"/>
    <x v="1"/>
    <s v="Neutro7"/>
    <n v="5.0573276848533935"/>
  </r>
  <r>
    <d v="2013-07-26T00:00:00"/>
    <n v="2013"/>
    <x v="6"/>
    <s v="20137"/>
    <x v="1"/>
    <s v="Neutro7"/>
    <n v="4.6681940241286828"/>
  </r>
  <r>
    <d v="2013-07-27T00:00:00"/>
    <n v="2013"/>
    <x v="6"/>
    <s v="20137"/>
    <x v="1"/>
    <s v="Neutro7"/>
    <n v="4.5328431856157403"/>
  </r>
  <r>
    <d v="2013-07-28T00:00:00"/>
    <n v="2013"/>
    <x v="6"/>
    <s v="20137"/>
    <x v="1"/>
    <s v="Neutro7"/>
    <n v="4.3199475958714242"/>
  </r>
  <r>
    <d v="2013-07-29T00:00:00"/>
    <n v="2013"/>
    <x v="6"/>
    <s v="20137"/>
    <x v="1"/>
    <s v="Neutro7"/>
    <s v=" "/>
  </r>
  <r>
    <d v="2013-07-30T00:00:00"/>
    <n v="2013"/>
    <x v="6"/>
    <s v="20137"/>
    <x v="1"/>
    <s v="Neutro7"/>
    <s v=" "/>
  </r>
  <r>
    <d v="2013-07-31T00:00:00"/>
    <n v="2013"/>
    <x v="6"/>
    <s v="20137"/>
    <x v="1"/>
    <s v="Neutro7"/>
    <s v=" "/>
  </r>
  <r>
    <d v="2013-08-01T00:00:00"/>
    <n v="2013"/>
    <x v="7"/>
    <s v="20138"/>
    <x v="1"/>
    <s v="Neutro8"/>
    <n v="8.5781387963840174"/>
  </r>
  <r>
    <d v="2013-08-02T00:00:00"/>
    <n v="2013"/>
    <x v="7"/>
    <s v="20138"/>
    <x v="1"/>
    <s v="Neutro8"/>
    <n v="16.339311993112414"/>
  </r>
  <r>
    <d v="2013-08-03T00:00:00"/>
    <n v="2013"/>
    <x v="7"/>
    <s v="20138"/>
    <x v="1"/>
    <s v="Neutro8"/>
    <n v="7.9517985033147083"/>
  </r>
  <r>
    <d v="2013-08-04T00:00:00"/>
    <n v="2013"/>
    <x v="7"/>
    <s v="20138"/>
    <x v="1"/>
    <s v="Neutro8"/>
    <s v=" "/>
  </r>
  <r>
    <d v="2013-08-05T00:00:00"/>
    <n v="2013"/>
    <x v="7"/>
    <s v="20138"/>
    <x v="1"/>
    <s v="Neutro8"/>
    <s v=" "/>
  </r>
  <r>
    <d v="2013-08-06T00:00:00"/>
    <n v="2013"/>
    <x v="7"/>
    <s v="20138"/>
    <x v="1"/>
    <s v="Neutro8"/>
    <s v=" "/>
  </r>
  <r>
    <d v="2013-08-07T00:00:00"/>
    <n v="2013"/>
    <x v="7"/>
    <s v="20138"/>
    <x v="1"/>
    <s v="Neutro8"/>
    <n v="9.2044790894533257"/>
  </r>
  <r>
    <d v="2013-08-08T00:00:00"/>
    <n v="2013"/>
    <x v="7"/>
    <s v="20138"/>
    <x v="1"/>
    <s v="Neutro8"/>
    <n v="11.539639095135643"/>
  </r>
  <r>
    <d v="2013-08-09T00:00:00"/>
    <n v="2013"/>
    <x v="7"/>
    <s v="20138"/>
    <x v="1"/>
    <s v="Neutro8"/>
    <n v="14.099464640723253"/>
  </r>
  <r>
    <d v="2013-08-10T00:00:00"/>
    <n v="2013"/>
    <x v="7"/>
    <s v="20138"/>
    <x v="1"/>
    <s v="Neutro8"/>
    <n v="15.978485519931182"/>
  </r>
  <r>
    <d v="2013-08-11T00:00:00"/>
    <n v="2013"/>
    <x v="7"/>
    <s v="20138"/>
    <x v="1"/>
    <s v="Neutro8"/>
    <n v="21.7585171374947"/>
  </r>
  <r>
    <d v="2013-08-12T00:00:00"/>
    <n v="2013"/>
    <x v="7"/>
    <s v="20138"/>
    <x v="1"/>
    <s v="Neutro8"/>
    <n v="19.416549085148585"/>
  </r>
  <r>
    <d v="2013-08-13T00:00:00"/>
    <n v="2013"/>
    <x v="7"/>
    <s v="20138"/>
    <x v="1"/>
    <s v="Neutro8"/>
    <s v=" "/>
  </r>
  <r>
    <d v="2013-08-14T00:00:00"/>
    <n v="2013"/>
    <x v="7"/>
    <s v="20138"/>
    <x v="1"/>
    <s v="Neutro8"/>
    <n v="15.631275140077543"/>
  </r>
  <r>
    <d v="2013-08-15T00:00:00"/>
    <n v="2013"/>
    <x v="7"/>
    <s v="20138"/>
    <x v="1"/>
    <s v="Neutro8"/>
    <n v="10.266534369005635"/>
  </r>
  <r>
    <d v="2013-08-16T00:00:00"/>
    <n v="2013"/>
    <x v="7"/>
    <s v="20138"/>
    <x v="1"/>
    <s v="Neutro8"/>
    <n v="8.3738973964701131"/>
  </r>
  <r>
    <d v="2013-08-17T00:00:00"/>
    <n v="2013"/>
    <x v="7"/>
    <s v="20138"/>
    <x v="1"/>
    <s v="Neutro8"/>
    <n v="10.314190695652211"/>
  </r>
  <r>
    <d v="2013-08-18T00:00:00"/>
    <n v="2013"/>
    <x v="7"/>
    <s v="20138"/>
    <x v="1"/>
    <s v="Neutro8"/>
    <n v="14.582835953852829"/>
  </r>
  <r>
    <d v="2013-08-19T00:00:00"/>
    <n v="2013"/>
    <x v="7"/>
    <s v="20138"/>
    <x v="1"/>
    <s v="Neutro8"/>
    <n v="10.423119442272961"/>
  </r>
  <r>
    <d v="2013-08-20T00:00:00"/>
    <n v="2013"/>
    <x v="7"/>
    <s v="20138"/>
    <x v="1"/>
    <s v="Neutro8"/>
    <n v="12.036626501592812"/>
  </r>
  <r>
    <d v="2013-08-21T00:00:00"/>
    <n v="2013"/>
    <x v="7"/>
    <s v="20138"/>
    <x v="1"/>
    <s v="Neutro8"/>
    <n v="9.6129618892811362"/>
  </r>
  <r>
    <d v="2013-08-22T00:00:00"/>
    <n v="2013"/>
    <x v="7"/>
    <s v="20138"/>
    <x v="1"/>
    <s v="Neutro8"/>
    <n v="10.892874662074943"/>
  </r>
  <r>
    <d v="2013-08-23T00:00:00"/>
    <n v="2013"/>
    <x v="7"/>
    <s v="20138"/>
    <x v="1"/>
    <s v="Neutro8"/>
    <n v="15.740203886698291"/>
  </r>
  <r>
    <d v="2013-08-24T00:00:00"/>
    <n v="2013"/>
    <x v="7"/>
    <s v="20138"/>
    <x v="1"/>
    <s v="Neutro8"/>
    <n v="20.819006697890735"/>
  </r>
  <r>
    <d v="2013-08-25T00:00:00"/>
    <n v="2013"/>
    <x v="7"/>
    <s v="20138"/>
    <x v="1"/>
    <s v="Neutro8"/>
    <n v="6.4506242139475054"/>
  </r>
  <r>
    <d v="2013-08-26T00:00:00"/>
    <n v="2013"/>
    <x v="7"/>
    <s v="20138"/>
    <x v="1"/>
    <s v="Neutro8"/>
    <n v="13.364195601033197"/>
  </r>
  <r>
    <d v="2013-08-27T00:00:00"/>
    <n v="2013"/>
    <x v="7"/>
    <s v="20138"/>
    <x v="1"/>
    <s v="Neutro8"/>
    <n v="7.3867306302195708"/>
  </r>
  <r>
    <d v="2013-08-28T00:00:00"/>
    <n v="2013"/>
    <x v="7"/>
    <s v="20138"/>
    <x v="1"/>
    <s v="Neutro8"/>
    <n v="13.45950825432635"/>
  </r>
  <r>
    <d v="2013-08-29T00:00:00"/>
    <n v="2013"/>
    <x v="7"/>
    <s v="20138"/>
    <x v="1"/>
    <s v="Neutro8"/>
    <n v="8.9457733162290474"/>
  </r>
  <r>
    <d v="2013-08-30T00:00:00"/>
    <n v="2013"/>
    <x v="7"/>
    <s v="20138"/>
    <x v="1"/>
    <s v="Neutro8"/>
    <n v="5.5526428589927024"/>
  </r>
  <r>
    <d v="2013-08-31T00:00:00"/>
    <n v="2013"/>
    <x v="7"/>
    <s v="20138"/>
    <x v="1"/>
    <s v="Neutro8"/>
    <n v="5.1012693651829721"/>
  </r>
  <r>
    <d v="2013-09-01T00:00:00"/>
    <n v="2013"/>
    <x v="8"/>
    <s v="20139"/>
    <x v="1"/>
    <s v="Neutro9"/>
    <n v="8.4493778365484786"/>
  </r>
  <r>
    <d v="2013-09-02T00:00:00"/>
    <n v="2013"/>
    <x v="8"/>
    <s v="20139"/>
    <x v="1"/>
    <s v="Neutro9"/>
    <n v="21.070387273716261"/>
  </r>
  <r>
    <d v="2013-09-03T00:00:00"/>
    <n v="2013"/>
    <x v="8"/>
    <s v="20139"/>
    <x v="1"/>
    <s v="Neutro9"/>
    <n v="18.82208343808837"/>
  </r>
  <r>
    <d v="2013-09-04T00:00:00"/>
    <n v="2013"/>
    <x v="8"/>
    <s v="20139"/>
    <x v="1"/>
    <s v="Neutro9"/>
    <n v="13.032203648993532"/>
  </r>
  <r>
    <d v="2013-09-05T00:00:00"/>
    <n v="2013"/>
    <x v="8"/>
    <s v="20139"/>
    <x v="1"/>
    <s v="Neutro9"/>
    <n v="7.8922760011716555"/>
  </r>
  <r>
    <d v="2013-09-06T00:00:00"/>
    <n v="2013"/>
    <x v="8"/>
    <s v="20139"/>
    <x v="1"/>
    <s v="Neutro9"/>
    <n v="26.87353139222483"/>
  </r>
  <r>
    <d v="2013-09-07T00:00:00"/>
    <n v="2013"/>
    <x v="8"/>
    <s v="20139"/>
    <x v="1"/>
    <s v="Neutro9"/>
    <n v="16.606940425994811"/>
  </r>
  <r>
    <d v="2013-09-08T00:00:00"/>
    <n v="2013"/>
    <x v="8"/>
    <s v="20139"/>
    <x v="1"/>
    <s v="Neutro9"/>
    <n v="9.7094891308531963"/>
  </r>
  <r>
    <d v="2013-09-09T00:00:00"/>
    <n v="2013"/>
    <x v="8"/>
    <s v="20139"/>
    <x v="1"/>
    <s v="Neutro9"/>
    <n v="9.0263761660459014"/>
  </r>
  <r>
    <d v="2013-09-10T00:00:00"/>
    <n v="2013"/>
    <x v="8"/>
    <s v="20139"/>
    <x v="1"/>
    <s v="Neutro9"/>
    <n v="27.888252592375473"/>
  </r>
  <r>
    <d v="2013-09-11T00:00:00"/>
    <n v="2013"/>
    <x v="8"/>
    <s v="20139"/>
    <x v="1"/>
    <s v="Neutro9"/>
    <n v="23.729885321169903"/>
  </r>
  <r>
    <d v="2013-09-12T00:00:00"/>
    <n v="2013"/>
    <x v="8"/>
    <s v="20139"/>
    <x v="1"/>
    <s v="Neutro9"/>
    <n v="21.65401776792055"/>
  </r>
  <r>
    <d v="2013-09-13T00:00:00"/>
    <n v="2013"/>
    <x v="8"/>
    <s v="20139"/>
    <x v="1"/>
    <s v="Neutro9"/>
    <n v="20.533181932460039"/>
  </r>
  <r>
    <d v="2013-09-14T00:00:00"/>
    <n v="2013"/>
    <x v="8"/>
    <s v="20139"/>
    <x v="1"/>
    <s v="Neutro9"/>
    <n v="17.210467414319702"/>
  </r>
  <r>
    <d v="2013-09-15T00:00:00"/>
    <n v="2013"/>
    <x v="8"/>
    <s v="20139"/>
    <x v="1"/>
    <s v="Neutro9"/>
    <n v="14.040292684437306"/>
  </r>
  <r>
    <d v="2013-09-16T00:00:00"/>
    <n v="2013"/>
    <x v="8"/>
    <s v="20139"/>
    <x v="1"/>
    <s v="Neutro9"/>
    <n v="9.0396404954596363"/>
  </r>
  <r>
    <d v="2013-09-17T00:00:00"/>
    <n v="2013"/>
    <x v="8"/>
    <s v="20139"/>
    <x v="1"/>
    <s v="Neutro9"/>
    <n v="9.0396404954596363"/>
  </r>
  <r>
    <d v="2013-09-18T00:00:00"/>
    <n v="2013"/>
    <x v="8"/>
    <s v="20139"/>
    <x v="1"/>
    <s v="Neutro9"/>
    <n v="7.6601502364313125"/>
  </r>
  <r>
    <d v="2013-09-19T00:00:00"/>
    <n v="2013"/>
    <x v="8"/>
    <s v="20139"/>
    <x v="1"/>
    <s v="Neutro9"/>
    <n v="10.253326636816285"/>
  </r>
  <r>
    <d v="2013-09-20T00:00:00"/>
    <n v="2013"/>
    <x v="8"/>
    <s v="20139"/>
    <x v="1"/>
    <s v="Neutro9"/>
    <n v="7.626989412896978"/>
  </r>
  <r>
    <d v="2013-09-21T00:00:00"/>
    <n v="2013"/>
    <x v="8"/>
    <s v="20139"/>
    <x v="1"/>
    <s v="Neutro9"/>
    <n v="6.8576583069004133"/>
  </r>
  <r>
    <d v="2013-09-22T00:00:00"/>
    <n v="2013"/>
    <x v="8"/>
    <s v="20139"/>
    <x v="1"/>
    <s v="Neutro9"/>
    <n v="6.3721838503577537"/>
  </r>
  <r>
    <d v="2013-09-23T00:00:00"/>
    <n v="2013"/>
    <x v="8"/>
    <s v="20139"/>
    <x v="1"/>
    <s v="Neutro9"/>
    <n v="6.038585965602346"/>
  </r>
  <r>
    <d v="2013-09-24T00:00:00"/>
    <n v="2013"/>
    <x v="8"/>
    <s v="20139"/>
    <x v="1"/>
    <s v="Neutro9"/>
    <n v="9.3248235778549127"/>
  </r>
  <r>
    <d v="2013-09-25T00:00:00"/>
    <n v="2013"/>
    <x v="8"/>
    <s v="20139"/>
    <x v="1"/>
    <s v="Neutro9"/>
    <n v="6.2508152362220883"/>
  </r>
  <r>
    <d v="2013-09-26T00:00:00"/>
    <n v="2013"/>
    <x v="8"/>
    <s v="20139"/>
    <x v="1"/>
    <s v="Neutro9"/>
    <n v="7.176002212830026"/>
  </r>
  <r>
    <d v="2013-09-27T00:00:00"/>
    <n v="2013"/>
    <x v="8"/>
    <s v="20139"/>
    <x v="1"/>
    <s v="Neutro9"/>
    <n v="5.9589999891199428"/>
  </r>
  <r>
    <d v="2013-09-28T00:00:00"/>
    <n v="2013"/>
    <x v="8"/>
    <s v="20139"/>
    <x v="1"/>
    <s v="Neutro9"/>
    <n v="16.573779602460476"/>
  </r>
  <r>
    <d v="2013-09-29T00:00:00"/>
    <n v="2013"/>
    <x v="8"/>
    <s v="20139"/>
    <x v="1"/>
    <s v="Neutro9"/>
    <n v="21.461684991421411"/>
  </r>
  <r>
    <d v="2013-09-30T00:00:00"/>
    <n v="2013"/>
    <x v="8"/>
    <s v="20139"/>
    <x v="1"/>
    <s v="Neutro9"/>
    <n v="21.256087885508535"/>
  </r>
  <r>
    <d v="2013-10-01T00:00:00"/>
    <n v="2013"/>
    <x v="9"/>
    <s v="201310"/>
    <x v="1"/>
    <s v="Neutro10"/>
    <n v="20.728964535678429"/>
  </r>
  <r>
    <d v="2013-10-02T00:00:00"/>
    <n v="2013"/>
    <x v="9"/>
    <s v="201310"/>
    <x v="1"/>
    <s v="Neutro10"/>
    <n v="10.136816539825174"/>
  </r>
  <r>
    <d v="2013-10-03T00:00:00"/>
    <n v="2013"/>
    <x v="9"/>
    <s v="201310"/>
    <x v="1"/>
    <s v="Neutro10"/>
    <n v="13.045246215204546"/>
  </r>
  <r>
    <d v="2013-10-04T00:00:00"/>
    <n v="2013"/>
    <x v="9"/>
    <s v="201310"/>
    <x v="1"/>
    <s v="Neutro10"/>
    <n v="24.320391395099929"/>
  </r>
  <r>
    <d v="2013-10-05T00:00:00"/>
    <n v="2013"/>
    <x v="9"/>
    <s v="201310"/>
    <x v="1"/>
    <s v="Neutro10"/>
    <n v="10.922263301473617"/>
  </r>
  <r>
    <d v="2013-10-06T00:00:00"/>
    <n v="2013"/>
    <x v="9"/>
    <s v="201310"/>
    <x v="1"/>
    <s v="Neutro10"/>
    <n v="8.1162832037005597"/>
  </r>
  <r>
    <d v="2013-10-07T00:00:00"/>
    <n v="2013"/>
    <x v="9"/>
    <s v="201310"/>
    <x v="1"/>
    <s v="Neutro10"/>
    <n v="7.313761512451066"/>
  </r>
  <r>
    <d v="2013-10-08T00:00:00"/>
    <n v="2013"/>
    <x v="9"/>
    <s v="201310"/>
    <x v="1"/>
    <s v="Neutro10"/>
    <n v="15.048704621728108"/>
  </r>
  <r>
    <d v="2013-10-09T00:00:00"/>
    <n v="2013"/>
    <x v="9"/>
    <s v="201310"/>
    <x v="1"/>
    <s v="Neutro10"/>
    <n v="8.867580106146896"/>
  </r>
  <r>
    <d v="2013-10-10T00:00:00"/>
    <n v="2013"/>
    <x v="9"/>
    <s v="201310"/>
    <x v="1"/>
    <s v="Neutro10"/>
    <n v="14.712897672907397"/>
  </r>
  <r>
    <d v="2013-10-11T00:00:00"/>
    <n v="2013"/>
    <x v="9"/>
    <s v="201310"/>
    <x v="1"/>
    <s v="Neutro10"/>
    <n v="22.62428172139532"/>
  </r>
  <r>
    <d v="2013-10-12T00:00:00"/>
    <n v="2013"/>
    <x v="9"/>
    <s v="201310"/>
    <x v="1"/>
    <s v="Neutro10"/>
    <n v="12.698055979983135"/>
  </r>
  <r>
    <d v="2013-10-13T00:00:00"/>
    <n v="2013"/>
    <x v="9"/>
    <s v="201310"/>
    <x v="1"/>
    <s v="Neutro10"/>
    <n v="20.580981812469304"/>
  </r>
  <r>
    <d v="2013-10-14T00:00:00"/>
    <n v="2013"/>
    <x v="9"/>
    <s v="201310"/>
    <x v="1"/>
    <s v="Neutro10"/>
    <n v="22.493373927787246"/>
  </r>
  <r>
    <d v="2013-10-15T00:00:00"/>
    <n v="2013"/>
    <x v="9"/>
    <s v="201310"/>
    <x v="1"/>
    <s v="Neutro10"/>
    <n v="29.24366276340356"/>
  </r>
  <r>
    <d v="2013-10-16T00:00:00"/>
    <n v="2013"/>
    <x v="9"/>
    <s v="201310"/>
    <x v="1"/>
    <s v="Neutro10"/>
    <n v="12.863113632793315"/>
  </r>
  <r>
    <d v="2013-10-17T00:00:00"/>
    <n v="2013"/>
    <x v="9"/>
    <s v="201310"/>
    <x v="1"/>
    <s v="Neutro10"/>
    <n v="12.197191378352246"/>
  </r>
  <r>
    <d v="2013-10-18T00:00:00"/>
    <n v="2013"/>
    <x v="9"/>
    <s v="201310"/>
    <x v="1"/>
    <s v="Neutro10"/>
    <n v="10.364482267839215"/>
  </r>
  <r>
    <d v="2013-10-19T00:00:00"/>
    <n v="2013"/>
    <x v="9"/>
    <s v="201310"/>
    <x v="1"/>
    <s v="Neutro10"/>
    <n v="13.210303868014726"/>
  </r>
  <r>
    <d v="2013-10-20T00:00:00"/>
    <n v="2013"/>
    <x v="9"/>
    <s v="201310"/>
    <x v="1"/>
    <s v="Neutro10"/>
    <n v="14.655981240903888"/>
  </r>
  <r>
    <d v="2013-10-21T00:00:00"/>
    <n v="2013"/>
    <x v="9"/>
    <s v="201310"/>
    <x v="1"/>
    <s v="Neutro10"/>
    <n v="27.063763417669122"/>
  </r>
  <r>
    <d v="2013-10-22T00:00:00"/>
    <n v="2013"/>
    <x v="9"/>
    <s v="201310"/>
    <x v="1"/>
    <s v="Neutro10"/>
    <n v="21.998200969356709"/>
  </r>
  <r>
    <d v="2013-10-23T00:00:00"/>
    <n v="2013"/>
    <x v="9"/>
    <s v="201310"/>
    <x v="1"/>
    <s v="Neutro10"/>
    <n v="13.381053164025259"/>
  </r>
  <r>
    <d v="2013-10-24T00:00:00"/>
    <n v="2013"/>
    <x v="9"/>
    <s v="201310"/>
    <x v="1"/>
    <s v="Neutro10"/>
    <n v="12.413473819965583"/>
  </r>
  <r>
    <d v="2013-10-25T00:00:00"/>
    <n v="2013"/>
    <x v="9"/>
    <s v="201310"/>
    <x v="1"/>
    <s v="Neutro10"/>
    <n v="10.148199826225877"/>
  </r>
  <r>
    <d v="2013-10-26T00:00:00"/>
    <n v="2013"/>
    <x v="9"/>
    <s v="201310"/>
    <x v="1"/>
    <s v="Neutro10"/>
    <n v="7.9569171940907326"/>
  </r>
  <r>
    <d v="2013-10-27T00:00:00"/>
    <n v="2013"/>
    <x v="9"/>
    <s v="201310"/>
    <x v="1"/>
    <s v="Neutro10"/>
    <n v="18.105117020316609"/>
  </r>
  <r>
    <d v="2013-10-28T00:00:00"/>
    <n v="2013"/>
    <x v="9"/>
    <s v="201310"/>
    <x v="1"/>
    <s v="Neutro10"/>
    <n v="16.875722089040789"/>
  </r>
  <r>
    <d v="2013-10-29T00:00:00"/>
    <n v="2013"/>
    <x v="9"/>
    <s v="201310"/>
    <x v="1"/>
    <s v="Neutro10"/>
    <n v="14.360015794485635"/>
  </r>
  <r>
    <d v="2013-10-30T00:00:00"/>
    <n v="2013"/>
    <x v="9"/>
    <s v="201310"/>
    <x v="1"/>
    <s v="Neutro10"/>
    <n v="10.347407338238163"/>
  </r>
  <r>
    <d v="2013-10-31T00:00:00"/>
    <n v="2013"/>
    <x v="9"/>
    <s v="201310"/>
    <x v="1"/>
    <s v="Neutro10"/>
    <n v="9.1863121253665536"/>
  </r>
  <r>
    <d v="2013-11-01T00:00:00"/>
    <n v="2013"/>
    <x v="10"/>
    <s v="201311"/>
    <x v="1"/>
    <s v="Neutro11"/>
    <n v="9.3649558369169217"/>
  </r>
  <r>
    <d v="2013-11-02T00:00:00"/>
    <n v="2013"/>
    <x v="10"/>
    <s v="201311"/>
    <x v="1"/>
    <s v="Neutro11"/>
    <n v="7.8650131467251461"/>
  </r>
  <r>
    <d v="2013-11-03T00:00:00"/>
    <n v="2013"/>
    <x v="10"/>
    <s v="201311"/>
    <x v="1"/>
    <s v="Neutro11"/>
    <n v="8.2137083108656697"/>
  </r>
  <r>
    <d v="2013-11-04T00:00:00"/>
    <n v="2013"/>
    <x v="10"/>
    <s v="201311"/>
    <x v="1"/>
    <s v="Neutro11"/>
    <n v="9.038400048277385"/>
  </r>
  <r>
    <d v="2013-11-05T00:00:00"/>
    <n v="2013"/>
    <x v="10"/>
    <s v="201311"/>
    <x v="1"/>
    <s v="Neutro11"/>
    <n v="18.359077134192336"/>
  </r>
  <r>
    <d v="2013-11-06T00:00:00"/>
    <n v="2013"/>
    <x v="10"/>
    <s v="201311"/>
    <x v="1"/>
    <s v="Neutro11"/>
    <n v="21.464124548205572"/>
  </r>
  <r>
    <d v="2013-11-07T00:00:00"/>
    <n v="2013"/>
    <x v="10"/>
    <s v="201311"/>
    <x v="1"/>
    <s v="Neutro11"/>
    <n v="16.228162242222467"/>
  </r>
  <r>
    <d v="2013-11-08T00:00:00"/>
    <n v="2013"/>
    <x v="10"/>
    <s v="201311"/>
    <x v="1"/>
    <s v="Neutro11"/>
    <n v="12.890651385448885"/>
  </r>
  <r>
    <d v="2013-11-09T00:00:00"/>
    <n v="2013"/>
    <x v="10"/>
    <s v="201311"/>
    <x v="1"/>
    <s v="Neutro11"/>
    <s v=" "/>
  </r>
  <r>
    <d v="2013-11-10T00:00:00"/>
    <n v="2013"/>
    <x v="10"/>
    <s v="201311"/>
    <x v="1"/>
    <s v="Neutro11"/>
    <n v="17.152481169388619"/>
  </r>
  <r>
    <d v="2013-11-11T00:00:00"/>
    <n v="2013"/>
    <x v="10"/>
    <s v="201311"/>
    <x v="1"/>
    <s v="Neutro11"/>
    <n v="13.826040000365529"/>
  </r>
  <r>
    <d v="2013-11-12T00:00:00"/>
    <n v="2013"/>
    <x v="10"/>
    <s v="201311"/>
    <x v="1"/>
    <s v="Neutro11"/>
    <n v="15.270634251804839"/>
  </r>
  <r>
    <d v="2013-11-13T00:00:00"/>
    <n v="2013"/>
    <x v="10"/>
    <s v="201311"/>
    <x v="1"/>
    <s v="Neutro11"/>
    <n v="14.030829223749645"/>
  </r>
  <r>
    <d v="2013-11-14T00:00:00"/>
    <n v="2013"/>
    <x v="10"/>
    <s v="201311"/>
    <x v="1"/>
    <s v="Neutro11"/>
    <n v="17.069458511259921"/>
  </r>
  <r>
    <d v="2013-11-15T00:00:00"/>
    <n v="2013"/>
    <x v="10"/>
    <s v="201311"/>
    <x v="1"/>
    <s v="Neutro11"/>
    <n v="17.335131017271749"/>
  </r>
  <r>
    <d v="2013-11-16T00:00:00"/>
    <n v="2013"/>
    <x v="10"/>
    <s v="201311"/>
    <x v="1"/>
    <s v="Neutro11"/>
    <n v="12.719071225316247"/>
  </r>
  <r>
    <d v="2013-11-17T00:00:00"/>
    <n v="2013"/>
    <x v="10"/>
    <s v="201311"/>
    <x v="1"/>
    <s v="Neutro11"/>
    <n v="12.857442322197407"/>
  </r>
  <r>
    <d v="2013-11-18T00:00:00"/>
    <n v="2013"/>
    <x v="10"/>
    <s v="201311"/>
    <x v="1"/>
    <s v="Neutro11"/>
    <n v="11.457126821760065"/>
  </r>
  <r>
    <d v="2013-11-19T00:00:00"/>
    <n v="2013"/>
    <x v="10"/>
    <s v="201311"/>
    <x v="1"/>
    <s v="Neutro11"/>
    <n v="11.861170424653054"/>
  </r>
  <r>
    <d v="2013-11-20T00:00:00"/>
    <n v="2013"/>
    <x v="10"/>
    <s v="201311"/>
    <x v="1"/>
    <s v="Neutro11"/>
    <n v="10.743131961853278"/>
  </r>
  <r>
    <d v="2013-11-21T00:00:00"/>
    <n v="2013"/>
    <x v="10"/>
    <s v="201311"/>
    <x v="1"/>
    <s v="Neutro11"/>
    <n v="14.866590648911854"/>
  </r>
  <r>
    <d v="2013-11-22T00:00:00"/>
    <n v="2013"/>
    <x v="10"/>
    <s v="201311"/>
    <x v="1"/>
    <s v="Neutro11"/>
    <n v="10.195182418203883"/>
  </r>
  <r>
    <d v="2013-11-23T00:00:00"/>
    <n v="2013"/>
    <x v="10"/>
    <s v="201311"/>
    <x v="1"/>
    <s v="Neutro11"/>
    <n v="15.652538479196844"/>
  </r>
  <r>
    <d v="2013-11-24T00:00:00"/>
    <n v="2013"/>
    <x v="10"/>
    <s v="201311"/>
    <x v="1"/>
    <s v="Neutro11"/>
    <n v="11.014339311740352"/>
  </r>
  <r>
    <d v="2013-11-25T00:00:00"/>
    <n v="2013"/>
    <x v="10"/>
    <s v="201311"/>
    <x v="1"/>
    <s v="Neutro11"/>
    <n v="9.5143966215485758"/>
  </r>
  <r>
    <d v="2013-11-26T00:00:00"/>
    <n v="2013"/>
    <x v="10"/>
    <s v="201311"/>
    <x v="1"/>
    <s v="Neutro11"/>
    <n v="12.752280288567725"/>
  </r>
  <r>
    <d v="2013-11-27T00:00:00"/>
    <n v="2013"/>
    <x v="10"/>
    <s v="201311"/>
    <x v="1"/>
    <s v="Neutro11"/>
    <n v="9.5476056848000539"/>
  </r>
  <r>
    <d v="2013-11-28T00:00:00"/>
    <n v="2013"/>
    <x v="10"/>
    <s v="201311"/>
    <x v="1"/>
    <s v="Neutro11"/>
    <n v="9.5143966215485758"/>
  </r>
  <r>
    <d v="2013-11-29T00:00:00"/>
    <n v="2013"/>
    <x v="10"/>
    <s v="201311"/>
    <x v="1"/>
    <s v="Neutro11"/>
    <n v="9.7025813133069541"/>
  </r>
  <r>
    <d v="2013-11-30T00:00:00"/>
    <n v="2013"/>
    <x v="10"/>
    <s v="201311"/>
    <x v="1"/>
    <s v="Neutro11"/>
    <n v="13.698738591234861"/>
  </r>
  <r>
    <d v="2013-12-01T00:00:00"/>
    <n v="2013"/>
    <x v="11"/>
    <s v="201312"/>
    <x v="1"/>
    <s v="Neutro12"/>
    <n v="9.6364187206118075"/>
  </r>
  <r>
    <d v="2013-12-02T00:00:00"/>
    <n v="2013"/>
    <x v="11"/>
    <s v="201312"/>
    <x v="1"/>
    <s v="Neutro12"/>
    <n v="24.917647052958973"/>
  </r>
  <r>
    <d v="2013-12-03T00:00:00"/>
    <n v="2013"/>
    <x v="11"/>
    <s v="201312"/>
    <x v="1"/>
    <s v="Neutro12"/>
    <n v="10.68598351354526"/>
  </r>
  <r>
    <d v="2013-12-04T00:00:00"/>
    <n v="2013"/>
    <x v="11"/>
    <s v="201312"/>
    <x v="1"/>
    <s v="Neutro12"/>
    <n v="10.843690140462723"/>
  </r>
  <r>
    <d v="2013-12-05T00:00:00"/>
    <n v="2013"/>
    <x v="11"/>
    <s v="201312"/>
    <x v="1"/>
    <s v="Neutro12"/>
    <n v="12.692664387081241"/>
  </r>
  <r>
    <d v="2013-12-06T00:00:00"/>
    <n v="2013"/>
    <x v="11"/>
    <s v="201312"/>
    <x v="1"/>
    <s v="Neutro12"/>
    <n v="11.414696893094913"/>
  </r>
  <r>
    <d v="2013-12-07T00:00:00"/>
    <n v="2013"/>
    <x v="11"/>
    <s v="201312"/>
    <x v="1"/>
    <s v="Neutro12"/>
    <s v=" "/>
  </r>
  <r>
    <d v="2013-12-08T00:00:00"/>
    <n v="2013"/>
    <x v="11"/>
    <s v="201312"/>
    <x v="1"/>
    <s v="Neutro12"/>
    <n v="12.023770762569248"/>
  </r>
  <r>
    <d v="2013-12-09T00:00:00"/>
    <n v="2013"/>
    <x v="11"/>
    <s v="201312"/>
    <x v="1"/>
    <s v="Neutro12"/>
    <n v="20.083123214006438"/>
  </r>
  <r>
    <d v="2013-12-10T00:00:00"/>
    <n v="2013"/>
    <x v="11"/>
    <s v="201312"/>
    <x v="1"/>
    <s v="Neutro12"/>
    <n v="13.214727703773528"/>
  </r>
  <r>
    <d v="2013-12-11T00:00:00"/>
    <n v="2013"/>
    <x v="11"/>
    <s v="201312"/>
    <x v="1"/>
    <s v="Neutro12"/>
    <n v="11.034025724673452"/>
  </r>
  <r>
    <d v="2013-12-12T00:00:00"/>
    <n v="2013"/>
    <x v="11"/>
    <s v="201312"/>
    <x v="1"/>
    <s v="Neutro12"/>
    <n v="9.2829383499347369"/>
  </r>
  <r>
    <d v="2013-12-13T00:00:00"/>
    <n v="2013"/>
    <x v="11"/>
    <s v="201312"/>
    <x v="1"/>
    <s v="Neutro12"/>
    <n v="13.464883043021915"/>
  </r>
  <r>
    <d v="2013-12-14T00:00:00"/>
    <n v="2013"/>
    <x v="11"/>
    <s v="201312"/>
    <x v="1"/>
    <s v="Neutro12"/>
    <n v="10.049718846326536"/>
  </r>
  <r>
    <d v="2013-12-15T00:00:00"/>
    <n v="2013"/>
    <x v="11"/>
    <s v="201312"/>
    <x v="1"/>
    <s v="Neutro12"/>
    <n v="18.707268848140302"/>
  </r>
  <r>
    <d v="2013-12-16T00:00:00"/>
    <n v="2013"/>
    <x v="11"/>
    <s v="201312"/>
    <x v="1"/>
    <s v="Neutro12"/>
    <n v="20.257144319570532"/>
  </r>
  <r>
    <d v="2013-12-17T00:00:00"/>
    <n v="2013"/>
    <x v="11"/>
    <s v="201312"/>
    <x v="1"/>
    <s v="Neutro12"/>
    <n v="19.338095355810154"/>
  </r>
  <r>
    <d v="2013-12-18T00:00:00"/>
    <n v="2013"/>
    <x v="11"/>
    <s v="201312"/>
    <x v="1"/>
    <s v="Neutro12"/>
    <n v="20.110314011750827"/>
  </r>
  <r>
    <d v="2013-12-19T00:00:00"/>
    <n v="2013"/>
    <x v="11"/>
    <s v="201312"/>
    <x v="1"/>
    <s v="Neutro12"/>
    <n v="10.490209769785652"/>
  </r>
  <r>
    <d v="2013-12-20T00:00:00"/>
    <n v="2013"/>
    <x v="11"/>
    <s v="201312"/>
    <x v="1"/>
    <s v="Neutro12"/>
    <n v="11.349438978508376"/>
  </r>
  <r>
    <d v="2013-12-21T00:00:00"/>
    <n v="2013"/>
    <x v="11"/>
    <s v="201312"/>
    <x v="1"/>
    <s v="Neutro12"/>
    <n v="11.887816773847296"/>
  </r>
  <r>
    <d v="2013-12-22T00:00:00"/>
    <n v="2013"/>
    <x v="11"/>
    <s v="201312"/>
    <x v="1"/>
    <s v="Neutro12"/>
    <n v="9.7179911138449775"/>
  </r>
  <r>
    <d v="2013-12-23T00:00:00"/>
    <n v="2013"/>
    <x v="11"/>
    <s v="201312"/>
    <x v="1"/>
    <s v="Neutro12"/>
    <n v="10.229178111439509"/>
  </r>
  <r>
    <d v="2013-12-24T00:00:00"/>
    <n v="2013"/>
    <x v="11"/>
    <s v="201312"/>
    <x v="1"/>
    <s v="Neutro12"/>
    <n v="9.1143554039195198"/>
  </r>
  <r>
    <d v="2013-12-25T00:00:00"/>
    <n v="2013"/>
    <x v="11"/>
    <s v="201312"/>
    <x v="1"/>
    <s v="Neutro12"/>
    <n v="8.6684263209115251"/>
  </r>
  <r>
    <d v="2013-12-26T00:00:00"/>
    <n v="2013"/>
    <x v="11"/>
    <s v="201312"/>
    <x v="1"/>
    <s v="Neutro12"/>
    <n v="8.173553801963628"/>
  </r>
  <r>
    <d v="2013-12-27T00:00:00"/>
    <n v="2013"/>
    <x v="11"/>
    <s v="201312"/>
    <x v="1"/>
    <s v="Neutro12"/>
    <n v="6.7976994360974938"/>
  </r>
  <r>
    <d v="2013-12-28T00:00:00"/>
    <n v="2013"/>
    <x v="11"/>
    <s v="201312"/>
    <x v="1"/>
    <s v="Neutro12"/>
    <n v="6.5529822563979838"/>
  </r>
  <r>
    <d v="2013-12-29T00:00:00"/>
    <n v="2013"/>
    <x v="11"/>
    <s v="201312"/>
    <x v="1"/>
    <s v="Neutro12"/>
    <n v="6.3082650766984747"/>
  </r>
  <r>
    <d v="2013-12-30T00:00:00"/>
    <n v="2013"/>
    <x v="11"/>
    <s v="201312"/>
    <x v="1"/>
    <s v="Neutro12"/>
    <n v="9.7886871879803916"/>
  </r>
  <r>
    <d v="2013-12-31T00:00:00"/>
    <n v="2013"/>
    <x v="11"/>
    <s v="201312"/>
    <x v="1"/>
    <s v="Neutro12"/>
    <n v="18.168891052801381"/>
  </r>
  <r>
    <d v="2014-01-01T00:00:00"/>
    <n v="2014"/>
    <x v="0"/>
    <s v="20141"/>
    <x v="1"/>
    <s v="Neutro1"/>
    <n v="10.396653435641205"/>
  </r>
  <r>
    <d v="2014-01-02T00:00:00"/>
    <n v="2014"/>
    <x v="0"/>
    <s v="20141"/>
    <x v="1"/>
    <s v="Neutro1"/>
    <n v="18.448963449520178"/>
  </r>
  <r>
    <d v="2014-01-03T00:00:00"/>
    <n v="2014"/>
    <x v="0"/>
    <s v="20141"/>
    <x v="1"/>
    <s v="Neutro1"/>
    <n v="11.268703887214597"/>
  </r>
  <r>
    <d v="2014-01-04T00:00:00"/>
    <n v="2014"/>
    <x v="0"/>
    <s v="20141"/>
    <x v="1"/>
    <s v="Neutro1"/>
    <n v="14.015096543143782"/>
  </r>
  <r>
    <d v="2014-01-05T00:00:00"/>
    <n v="2014"/>
    <x v="0"/>
    <s v="20141"/>
    <x v="1"/>
    <s v="Neutro1"/>
    <n v="8.5109859007454975"/>
  </r>
  <r>
    <d v="2014-01-06T00:00:00"/>
    <n v="2014"/>
    <x v="0"/>
    <s v="20141"/>
    <x v="1"/>
    <s v="Neutro1"/>
    <n v="18.630168738158805"/>
  </r>
  <r>
    <d v="2014-01-07T00:00:00"/>
    <n v="2014"/>
    <x v="0"/>
    <s v="20141"/>
    <x v="1"/>
    <s v="Neutro1"/>
    <n v="8.9639991223420648"/>
  </r>
  <r>
    <d v="2014-01-08T00:00:00"/>
    <n v="2014"/>
    <x v="0"/>
    <s v="20141"/>
    <x v="1"/>
    <s v="Neutro1"/>
    <n v="10.158821494303009"/>
  </r>
  <r>
    <d v="2014-01-09T00:00:00"/>
    <n v="2014"/>
    <x v="0"/>
    <s v="20141"/>
    <x v="1"/>
    <s v="Neutro1"/>
    <n v="10.83834132669786"/>
  </r>
  <r>
    <d v="2014-01-10T00:00:00"/>
    <n v="2014"/>
    <x v="0"/>
    <s v="20141"/>
    <x v="1"/>
    <s v="Neutro1"/>
    <n v="12.067139690278545"/>
  </r>
  <r>
    <d v="2014-01-11T00:00:00"/>
    <n v="2014"/>
    <x v="0"/>
    <s v="20141"/>
    <x v="1"/>
    <s v="Neutro1"/>
    <n v="14.575700404869533"/>
  </r>
  <r>
    <d v="2014-01-12T00:00:00"/>
    <n v="2014"/>
    <x v="0"/>
    <s v="20141"/>
    <x v="1"/>
    <s v="Neutro1"/>
    <n v="14.496423091090135"/>
  </r>
  <r>
    <d v="2014-01-13T00:00:00"/>
    <n v="2014"/>
    <x v="0"/>
    <s v="20141"/>
    <x v="1"/>
    <s v="Neutro1"/>
    <n v="8.2278526372476435"/>
  </r>
  <r>
    <d v="2014-01-14T00:00:00"/>
    <n v="2014"/>
    <x v="0"/>
    <s v="20141"/>
    <x v="1"/>
    <s v="Neutro1"/>
    <n v="8.8224324905931368"/>
  </r>
  <r>
    <d v="2014-01-15T00:00:00"/>
    <n v="2014"/>
    <x v="0"/>
    <s v="20141"/>
    <x v="1"/>
    <s v="Neutro1"/>
    <n v="9.9549655445845548"/>
  </r>
  <r>
    <d v="2014-01-16T00:00:00"/>
    <n v="2014"/>
    <x v="0"/>
    <s v="20141"/>
    <x v="1"/>
    <s v="Neutro1"/>
    <n v="15.69124546305108"/>
  </r>
  <r>
    <d v="2014-01-17T00:00:00"/>
    <n v="2014"/>
    <x v="0"/>
    <s v="20141"/>
    <x v="1"/>
    <s v="Neutro1"/>
    <n v="8.8054444947832646"/>
  </r>
  <r>
    <d v="2014-01-18T00:00:00"/>
    <n v="2014"/>
    <x v="0"/>
    <s v="20141"/>
    <x v="1"/>
    <s v="Neutro1"/>
    <n v="7.3331515245944239"/>
  </r>
  <r>
    <d v="2014-01-19T00:00:00"/>
    <n v="2014"/>
    <x v="0"/>
    <s v="20141"/>
    <x v="1"/>
    <s v="Neutro1"/>
    <n v="8.8903844738326221"/>
  </r>
  <r>
    <d v="2014-01-20T00:00:00"/>
    <n v="2014"/>
    <x v="0"/>
    <s v="20141"/>
    <x v="1"/>
    <s v="Neutro1"/>
    <n v="20.102461708347647"/>
  </r>
  <r>
    <d v="2014-01-21T00:00:00"/>
    <n v="2014"/>
    <x v="0"/>
    <s v="20141"/>
    <x v="1"/>
    <s v="Neutro1"/>
    <n v="7.9786953653695312"/>
  </r>
  <r>
    <d v="2014-01-22T00:00:00"/>
    <n v="2014"/>
    <x v="0"/>
    <s v="20141"/>
    <x v="1"/>
    <s v="Neutro1"/>
    <n v="8.5109859007454975"/>
  </r>
  <r>
    <d v="2014-01-23T00:00:00"/>
    <n v="2014"/>
    <x v="0"/>
    <s v="20141"/>
    <x v="1"/>
    <s v="Neutro1"/>
    <n v="7.6615861102519354"/>
  </r>
  <r>
    <d v="2014-01-24T00:00:00"/>
    <n v="2014"/>
    <x v="0"/>
    <s v="20141"/>
    <x v="1"/>
    <s v="Neutro1"/>
    <n v="10.277737464972107"/>
  </r>
  <r>
    <d v="2014-01-25T00:00:00"/>
    <n v="2014"/>
    <x v="0"/>
    <s v="20141"/>
    <x v="1"/>
    <s v="Neutro1"/>
    <n v="8.1655633192781139"/>
  </r>
  <r>
    <d v="2014-01-26T00:00:00"/>
    <n v="2014"/>
    <x v="0"/>
    <s v="20141"/>
    <x v="1"/>
    <s v="Neutro1"/>
    <n v="9.5755669714974285"/>
  </r>
  <r>
    <d v="2014-01-27T00:00:00"/>
    <n v="2014"/>
    <x v="0"/>
    <s v="20141"/>
    <x v="1"/>
    <s v="Neutro1"/>
    <n v="6.268570453842492"/>
  </r>
  <r>
    <d v="2014-01-28T00:00:00"/>
    <n v="2014"/>
    <x v="0"/>
    <s v="20141"/>
    <x v="1"/>
    <s v="Neutro1"/>
    <n v="7.7352007587613762"/>
  </r>
  <r>
    <d v="2014-01-29T00:00:00"/>
    <n v="2014"/>
    <x v="0"/>
    <s v="20141"/>
    <x v="1"/>
    <s v="Neutro1"/>
    <n v="11.127137255465669"/>
  </r>
  <r>
    <d v="2014-01-30T00:00:00"/>
    <n v="2014"/>
    <x v="0"/>
    <s v="20141"/>
    <x v="1"/>
    <s v="Neutro1"/>
    <n v="8.0523100138789729"/>
  </r>
  <r>
    <d v="2014-01-31T00:00:00"/>
    <n v="2014"/>
    <x v="0"/>
    <s v="20141"/>
    <x v="1"/>
    <s v="Neutro1"/>
    <n v="7.282187537164809"/>
  </r>
  <r>
    <d v="2014-02-01T00:00:00"/>
    <n v="2014"/>
    <x v="1"/>
    <s v="20142"/>
    <x v="1"/>
    <s v="Neutro2"/>
    <n v="8.0972724880208311"/>
  </r>
  <r>
    <d v="2014-02-02T00:00:00"/>
    <n v="2014"/>
    <x v="1"/>
    <s v="20142"/>
    <x v="1"/>
    <s v="Neutro2"/>
    <n v="25.445190827951507"/>
  </r>
  <r>
    <d v="2014-02-03T00:00:00"/>
    <n v="2014"/>
    <x v="1"/>
    <s v="20142"/>
    <x v="1"/>
    <s v="Neutro2"/>
    <s v=" "/>
  </r>
  <r>
    <d v="2014-02-04T00:00:00"/>
    <n v="2014"/>
    <x v="1"/>
    <s v="20142"/>
    <x v="1"/>
    <s v="Neutro2"/>
    <n v="13.988348746653955"/>
  </r>
  <r>
    <d v="2014-02-05T00:00:00"/>
    <n v="2014"/>
    <x v="1"/>
    <s v="20142"/>
    <x v="1"/>
    <s v="Neutro2"/>
    <n v="13.432363637907455"/>
  </r>
  <r>
    <d v="2014-02-06T00:00:00"/>
    <n v="2014"/>
    <x v="1"/>
    <s v="20142"/>
    <x v="1"/>
    <s v="Neutro2"/>
    <n v="9.3157079391035857"/>
  </r>
  <r>
    <d v="2014-02-07T00:00:00"/>
    <n v="2014"/>
    <x v="1"/>
    <s v="20142"/>
    <x v="1"/>
    <s v="Neutro2"/>
    <n v="12.373626037209332"/>
  </r>
  <r>
    <d v="2014-02-08T00:00:00"/>
    <n v="2014"/>
    <x v="1"/>
    <s v="20142"/>
    <x v="1"/>
    <s v="Neutro2"/>
    <n v="19.755215566099032"/>
  </r>
  <r>
    <d v="2014-02-09T00:00:00"/>
    <n v="2014"/>
    <x v="1"/>
    <s v="20142"/>
    <x v="1"/>
    <s v="Neutro2"/>
    <n v="9.6114446990751272"/>
  </r>
  <r>
    <d v="2014-02-10T00:00:00"/>
    <n v="2014"/>
    <x v="1"/>
    <s v="20142"/>
    <x v="1"/>
    <s v="Neutro2"/>
    <n v="23.558390299333066"/>
  </r>
  <r>
    <d v="2014-02-11T00:00:00"/>
    <n v="2014"/>
    <x v="1"/>
    <s v="20142"/>
    <x v="1"/>
    <s v="Neutro2"/>
    <n v="13.657123575485828"/>
  </r>
  <r>
    <d v="2014-02-12T00:00:00"/>
    <n v="2014"/>
    <x v="1"/>
    <s v="20142"/>
    <x v="1"/>
    <s v="Neutro2"/>
    <n v="12.817231177166645"/>
  </r>
  <r>
    <d v="2014-02-13T00:00:00"/>
    <n v="2014"/>
    <x v="1"/>
    <s v="20142"/>
    <x v="1"/>
    <s v="Neutro2"/>
    <n v="11.912276691653728"/>
  </r>
  <r>
    <d v="2014-02-14T00:00:00"/>
    <n v="2014"/>
    <x v="1"/>
    <s v="20142"/>
    <x v="1"/>
    <s v="Neutro2"/>
    <n v="18.708307435799771"/>
  </r>
  <r>
    <d v="2014-02-15T00:00:00"/>
    <n v="2014"/>
    <x v="1"/>
    <s v="20142"/>
    <x v="1"/>
    <s v="Neutro2"/>
    <n v="8.7597228303570844"/>
  </r>
  <r>
    <d v="2014-02-16T00:00:00"/>
    <n v="2014"/>
    <x v="1"/>
    <s v="20142"/>
    <x v="1"/>
    <s v="Neutro2"/>
    <n v="9.2565605871092771"/>
  </r>
  <r>
    <d v="2014-02-17T00:00:00"/>
    <n v="2014"/>
    <x v="1"/>
    <s v="20142"/>
    <x v="1"/>
    <s v="Neutro2"/>
    <n v="10.628779153377232"/>
  </r>
  <r>
    <d v="2014-02-18T00:00:00"/>
    <n v="2014"/>
    <x v="1"/>
    <s v="20142"/>
    <x v="1"/>
    <s v="Neutro2"/>
    <n v="12.568812298790551"/>
  </r>
  <r>
    <d v="2014-02-19T00:00:00"/>
    <n v="2014"/>
    <x v="1"/>
    <s v="20142"/>
    <x v="1"/>
    <s v="Neutro2"/>
    <n v="19.282036750144563"/>
  </r>
  <r>
    <d v="2014-02-20T00:00:00"/>
    <n v="2014"/>
    <x v="1"/>
    <s v="20142"/>
    <x v="1"/>
    <s v="Neutro2"/>
    <n v="11.060554822935686"/>
  </r>
  <r>
    <d v="2014-02-21T00:00:00"/>
    <n v="2014"/>
    <x v="1"/>
    <s v="20142"/>
    <x v="1"/>
    <s v="Neutro2"/>
    <n v="11.782152517266248"/>
  </r>
  <r>
    <d v="2014-02-22T00:00:00"/>
    <n v="2014"/>
    <x v="1"/>
    <s v="20142"/>
    <x v="1"/>
    <s v="Neutro2"/>
    <n v="12.49192074119795"/>
  </r>
  <r>
    <d v="2014-02-23T00:00:00"/>
    <n v="2014"/>
    <x v="1"/>
    <s v="20142"/>
    <x v="1"/>
    <s v="Neutro2"/>
    <n v="8.463986070385543"/>
  </r>
  <r>
    <d v="2014-02-24T00:00:00"/>
    <n v="2014"/>
    <x v="1"/>
    <s v="20142"/>
    <x v="1"/>
    <s v="Neutro2"/>
    <n v="11.0250664117391"/>
  </r>
  <r>
    <d v="2014-02-25T00:00:00"/>
    <n v="2014"/>
    <x v="1"/>
    <s v="20142"/>
    <x v="1"/>
    <s v="Neutro2"/>
    <n v="24.285902728863061"/>
  </r>
  <r>
    <d v="2014-02-26T00:00:00"/>
    <n v="2014"/>
    <x v="1"/>
    <s v="20142"/>
    <x v="1"/>
    <s v="Neutro2"/>
    <n v="12.675277532380306"/>
  </r>
  <r>
    <d v="2014-02-27T00:00:00"/>
    <n v="2014"/>
    <x v="1"/>
    <s v="20142"/>
    <x v="1"/>
    <s v="Neutro2"/>
    <n v="17.945306595073191"/>
  </r>
  <r>
    <d v="2014-02-28T00:00:00"/>
    <n v="2014"/>
    <x v="1"/>
    <s v="20142"/>
    <x v="1"/>
    <s v="Neutro2"/>
    <n v="19.11050942936107"/>
  </r>
  <r>
    <d v="2014-03-01T00:00:00"/>
    <n v="2014"/>
    <x v="2"/>
    <s v="20143"/>
    <x v="1"/>
    <s v="Neutro3"/>
    <n v="10.037888645413613"/>
  </r>
  <r>
    <d v="2014-03-02T00:00:00"/>
    <n v="2014"/>
    <x v="2"/>
    <s v="20143"/>
    <x v="1"/>
    <s v="Neutro3"/>
    <n v="10.590379619523864"/>
  </r>
  <r>
    <d v="2014-03-03T00:00:00"/>
    <n v="2014"/>
    <x v="2"/>
    <s v="20143"/>
    <x v="1"/>
    <s v="Neutro3"/>
    <n v="8.5548865570124129"/>
  </r>
  <r>
    <d v="2014-03-04T00:00:00"/>
    <n v="2014"/>
    <x v="2"/>
    <s v="20143"/>
    <x v="1"/>
    <s v="Neutro3"/>
    <n v="9.7122097554117808"/>
  </r>
  <r>
    <d v="2014-03-05T00:00:00"/>
    <n v="2014"/>
    <x v="2"/>
    <s v="20143"/>
    <x v="1"/>
    <s v="Neutro3"/>
    <n v="13.614540740969447"/>
  </r>
  <r>
    <d v="2014-03-06T00:00:00"/>
    <n v="2014"/>
    <x v="2"/>
    <s v="20143"/>
    <x v="1"/>
    <s v="Neutro3"/>
    <n v="11.555784900600722"/>
  </r>
  <r>
    <d v="2014-03-07T00:00:00"/>
    <n v="2014"/>
    <x v="2"/>
    <s v="20143"/>
    <x v="1"/>
    <s v="Neutro3"/>
    <n v="9.4272407266601768"/>
  </r>
  <r>
    <d v="2014-03-08T00:00:00"/>
    <n v="2014"/>
    <x v="2"/>
    <s v="20143"/>
    <x v="1"/>
    <s v="Neutro3"/>
    <n v="15.23130380204997"/>
  </r>
  <r>
    <d v="2014-03-09T00:00:00"/>
    <n v="2014"/>
    <x v="2"/>
    <s v="20143"/>
    <x v="1"/>
    <s v="Neutro3"/>
    <n v="11.922173651852784"/>
  </r>
  <r>
    <d v="2014-03-10T00:00:00"/>
    <n v="2014"/>
    <x v="2"/>
    <s v="20143"/>
    <x v="1"/>
    <s v="Neutro3"/>
    <n v="8.9329066971931095"/>
  </r>
  <r>
    <d v="2014-03-11T00:00:00"/>
    <n v="2014"/>
    <x v="2"/>
    <s v="20143"/>
    <x v="1"/>
    <s v="Neutro3"/>
    <n v="10.066967117735205"/>
  </r>
  <r>
    <d v="2014-03-12T00:00:00"/>
    <n v="2014"/>
    <x v="2"/>
    <s v="20143"/>
    <x v="1"/>
    <s v="Neutro3"/>
    <n v="20.901605904760441"/>
  </r>
  <r>
    <d v="2014-03-13T00:00:00"/>
    <n v="2014"/>
    <x v="2"/>
    <s v="20143"/>
    <x v="1"/>
    <s v="Neutro3"/>
    <n v="12.928288794179874"/>
  </r>
  <r>
    <d v="2014-03-14T00:00:00"/>
    <n v="2014"/>
    <x v="2"/>
    <s v="20143"/>
    <x v="1"/>
    <s v="Neutro3"/>
    <n v="10.066967117735205"/>
  </r>
  <r>
    <d v="2014-03-15T00:00:00"/>
    <n v="2014"/>
    <x v="2"/>
    <s v="20143"/>
    <x v="1"/>
    <s v="Neutro3"/>
    <n v="10.974215454168879"/>
  </r>
  <r>
    <d v="2014-03-16T00:00:00"/>
    <n v="2014"/>
    <x v="2"/>
    <s v="20143"/>
    <x v="1"/>
    <s v="Neutro3"/>
    <n v="7.9733171105805694"/>
  </r>
  <r>
    <d v="2014-03-17T00:00:00"/>
    <n v="2014"/>
    <x v="2"/>
    <s v="20143"/>
    <x v="1"/>
    <s v="Neutro3"/>
    <n v="9.2992954484451715"/>
  </r>
  <r>
    <d v="2014-03-18T00:00:00"/>
    <n v="2014"/>
    <x v="2"/>
    <s v="20143"/>
    <x v="1"/>
    <s v="Neutro3"/>
    <n v="24.454995222459004"/>
  </r>
  <r>
    <d v="2014-03-19T00:00:00"/>
    <n v="2014"/>
    <x v="2"/>
    <s v="20143"/>
    <x v="1"/>
    <s v="Neutro3"/>
    <n v="7.996579888437843"/>
  </r>
  <r>
    <d v="2014-03-20T00:00:00"/>
    <n v="2014"/>
    <x v="2"/>
    <s v="20143"/>
    <x v="1"/>
    <s v="Neutro3"/>
    <n v="7.5778498870069164"/>
  </r>
  <r>
    <d v="2014-03-21T00:00:00"/>
    <n v="2014"/>
    <x v="2"/>
    <s v="20143"/>
    <x v="1"/>
    <s v="Neutro3"/>
    <n v="10.148386840235663"/>
  </r>
  <r>
    <d v="2014-03-22T00:00:00"/>
    <n v="2014"/>
    <x v="2"/>
    <s v="20143"/>
    <x v="1"/>
    <s v="Neutro3"/>
    <n v="10.695062119881596"/>
  </r>
  <r>
    <d v="2014-03-23T00:00:00"/>
    <n v="2014"/>
    <x v="2"/>
    <s v="20143"/>
    <x v="1"/>
    <s v="Neutro3"/>
    <n v="27.229081481938895"/>
  </r>
  <r>
    <d v="2014-03-24T00:00:00"/>
    <n v="2014"/>
    <x v="2"/>
    <s v="20143"/>
    <x v="1"/>
    <s v="Neutro3"/>
    <n v="12.282746708640527"/>
  </r>
  <r>
    <d v="2014-03-25T00:00:00"/>
    <n v="2014"/>
    <x v="2"/>
    <s v="20143"/>
    <x v="1"/>
    <s v="Neutro3"/>
    <n v="11.520890733814813"/>
  </r>
  <r>
    <d v="2014-03-26T00:00:00"/>
    <n v="2014"/>
    <x v="2"/>
    <s v="20143"/>
    <x v="1"/>
    <s v="Neutro3"/>
    <n v="16.691043112593899"/>
  </r>
  <r>
    <d v="2014-03-27T00:00:00"/>
    <n v="2014"/>
    <x v="2"/>
    <s v="20143"/>
    <x v="1"/>
    <s v="Neutro3"/>
    <n v="9.7761823945192834"/>
  </r>
  <r>
    <d v="2014-03-28T00:00:00"/>
    <n v="2014"/>
    <x v="2"/>
    <s v="20143"/>
    <x v="1"/>
    <s v="Neutro3"/>
    <n v="7.5022458589707766"/>
  </r>
  <r>
    <d v="2014-03-29T00:00:00"/>
    <n v="2014"/>
    <x v="2"/>
    <s v="20143"/>
    <x v="1"/>
    <s v="Neutro3"/>
    <n v="6.4263423830718667"/>
  </r>
  <r>
    <d v="2014-03-30T00:00:00"/>
    <n v="2014"/>
    <x v="2"/>
    <s v="20143"/>
    <x v="1"/>
    <s v="Neutro3"/>
    <n v="7.3626691918271341"/>
  </r>
  <r>
    <d v="2014-03-31T00:00:00"/>
    <n v="2014"/>
    <x v="2"/>
    <s v="20143"/>
    <x v="1"/>
    <s v="Neutro3"/>
    <n v="5.8505886311043414"/>
  </r>
  <r>
    <d v="2014-04-01T00:00:00"/>
    <n v="2014"/>
    <x v="3"/>
    <s v="20144"/>
    <x v="1"/>
    <s v="Neutro4"/>
    <n v="5.6331480777456857"/>
  </r>
  <r>
    <d v="2014-04-02T00:00:00"/>
    <n v="2014"/>
    <x v="3"/>
    <s v="20144"/>
    <x v="1"/>
    <s v="Neutro4"/>
    <n v="5.2300802835790199"/>
  </r>
  <r>
    <d v="2014-04-03T00:00:00"/>
    <n v="2014"/>
    <x v="3"/>
    <s v="20144"/>
    <x v="1"/>
    <s v="Neutro4"/>
    <n v="8.3615127513297747"/>
  </r>
  <r>
    <d v="2014-04-04T00:00:00"/>
    <n v="2014"/>
    <x v="3"/>
    <s v="20144"/>
    <x v="1"/>
    <s v="Neutro4"/>
    <n v="6.4074302841691901"/>
  </r>
  <r>
    <d v="2014-04-05T00:00:00"/>
    <n v="2014"/>
    <x v="3"/>
    <s v="20144"/>
    <x v="1"/>
    <s v="Neutro4"/>
    <n v="12.833237519440205"/>
  </r>
  <r>
    <d v="2014-04-06T00:00:00"/>
    <n v="2014"/>
    <x v="3"/>
    <s v="20144"/>
    <x v="1"/>
    <s v="Neutro4"/>
    <n v="6.4564354871073872"/>
  </r>
  <r>
    <d v="2014-04-07T00:00:00"/>
    <n v="2014"/>
    <x v="3"/>
    <s v="20144"/>
    <x v="1"/>
    <s v="Neutro4"/>
    <n v="6.1562786191109335"/>
  </r>
  <r>
    <d v="2014-04-08T00:00:00"/>
    <n v="2014"/>
    <x v="3"/>
    <s v="20144"/>
    <x v="1"/>
    <s v="Neutro4"/>
    <n v="4.8417140502938132"/>
  </r>
  <r>
    <d v="2014-04-09T00:00:00"/>
    <n v="2014"/>
    <x v="3"/>
    <s v="20144"/>
    <x v="1"/>
    <s v="Neutro4"/>
    <n v="5.0199704759815029"/>
  </r>
  <r>
    <d v="2014-04-10T00:00:00"/>
    <n v="2014"/>
    <x v="3"/>
    <s v="20144"/>
    <x v="1"/>
    <s v="Neutro4"/>
    <n v="4.9789286185207633"/>
  </r>
  <r>
    <d v="2014-04-11T00:00:00"/>
    <n v="2014"/>
    <x v="3"/>
    <s v="20144"/>
    <x v="1"/>
    <s v="Neutro4"/>
    <n v="4.3443112404711188"/>
  </r>
  <r>
    <d v="2014-04-12T00:00:00"/>
    <n v="2014"/>
    <x v="3"/>
    <s v="20144"/>
    <x v="1"/>
    <s v="Neutro4"/>
    <n v="5.524724066244926"/>
  </r>
  <r>
    <d v="2014-04-13T00:00:00"/>
    <n v="2014"/>
    <x v="3"/>
    <s v="20144"/>
    <x v="1"/>
    <s v="Neutro4"/>
    <n v="5.2588708403052102"/>
  </r>
  <r>
    <d v="2014-04-14T00:00:00"/>
    <n v="2014"/>
    <x v="3"/>
    <s v="20144"/>
    <x v="1"/>
    <s v="Neutro4"/>
    <n v="6.9526131668566267"/>
  </r>
  <r>
    <d v="2014-04-15T00:00:00"/>
    <n v="2014"/>
    <x v="3"/>
    <s v="20144"/>
    <x v="1"/>
    <s v="Neutro4"/>
    <n v="11.485594438639801"/>
  </r>
  <r>
    <d v="2014-04-16T00:00:00"/>
    <n v="2014"/>
    <x v="3"/>
    <s v="20144"/>
    <x v="1"/>
    <s v="Neutro4"/>
    <n v="7.0996287756712162"/>
  </r>
  <r>
    <d v="2014-04-17T00:00:00"/>
    <n v="2014"/>
    <x v="3"/>
    <s v="20144"/>
    <x v="1"/>
    <s v="Neutro4"/>
    <n v="9.2068525020136658"/>
  </r>
  <r>
    <d v="2014-04-18T00:00:00"/>
    <n v="2014"/>
    <x v="3"/>
    <s v="20144"/>
    <x v="1"/>
    <s v="Neutro4"/>
    <n v="6.6524562988601721"/>
  </r>
  <r>
    <d v="2014-04-19T00:00:00"/>
    <n v="2014"/>
    <x v="3"/>
    <s v="20144"/>
    <x v="1"/>
    <s v="Neutro4"/>
    <n v="12.134913377570903"/>
  </r>
  <r>
    <d v="2014-04-20T00:00:00"/>
    <n v="2014"/>
    <x v="3"/>
    <s v="20144"/>
    <x v="1"/>
    <s v="Neutro4"/>
    <n v="8.5207796608789135"/>
  </r>
  <r>
    <d v="2014-04-21T00:00:00"/>
    <n v="2014"/>
    <x v="3"/>
    <s v="20144"/>
    <x v="1"/>
    <s v="Neutro4"/>
    <n v="8.0919841351696942"/>
  </r>
  <r>
    <d v="2014-04-22T00:00:00"/>
    <n v="2014"/>
    <x v="3"/>
    <s v="20144"/>
    <x v="1"/>
    <s v="Neutro4"/>
    <n v="17.978783827950835"/>
  </r>
  <r>
    <d v="2014-04-23T00:00:00"/>
    <n v="2014"/>
    <x v="3"/>
    <s v="20144"/>
    <x v="1"/>
    <s v="Neutro4"/>
    <n v="7.2650213355876287"/>
  </r>
  <r>
    <d v="2014-04-24T00:00:00"/>
    <n v="2014"/>
    <x v="3"/>
    <s v="20144"/>
    <x v="1"/>
    <s v="Neutro4"/>
    <n v="11.320201878723388"/>
  </r>
  <r>
    <d v="2014-04-25T00:00:00"/>
    <n v="2014"/>
    <x v="3"/>
    <s v="20144"/>
    <x v="1"/>
    <s v="Neutro4"/>
    <n v="6.983241418692999"/>
  </r>
  <r>
    <d v="2014-04-26T00:00:00"/>
    <n v="2014"/>
    <x v="3"/>
    <s v="20144"/>
    <x v="1"/>
    <s v="Neutro4"/>
    <n v="23.755272124290748"/>
  </r>
  <r>
    <d v="2014-04-27T00:00:00"/>
    <n v="2014"/>
    <x v="3"/>
    <s v="20144"/>
    <x v="1"/>
    <s v="Neutro4"/>
    <n v="11.64486134818894"/>
  </r>
  <r>
    <d v="2014-04-28T00:00:00"/>
    <n v="2014"/>
    <x v="3"/>
    <s v="20144"/>
    <x v="1"/>
    <s v="Neutro4"/>
    <n v="7.9020889737841831"/>
  </r>
  <r>
    <d v="2014-04-29T00:00:00"/>
    <n v="2014"/>
    <x v="3"/>
    <s v="20144"/>
    <x v="1"/>
    <s v="Neutro4"/>
    <n v="8.7413030741007969"/>
  </r>
  <r>
    <d v="2014-04-30T00:00:00"/>
    <n v="2014"/>
    <x v="3"/>
    <s v="20144"/>
    <x v="1"/>
    <s v="Neutro4"/>
    <n v="19.675588979685887"/>
  </r>
  <r>
    <d v="2014-05-01T00:00:00"/>
    <n v="2014"/>
    <x v="4"/>
    <s v="20145"/>
    <x v="1"/>
    <s v="Neutro5"/>
    <n v="24.763293492255279"/>
  </r>
  <r>
    <d v="2014-05-02T00:00:00"/>
    <n v="2014"/>
    <x v="4"/>
    <s v="20145"/>
    <x v="1"/>
    <s v="Neutro5"/>
    <n v="11.896761517790594"/>
  </r>
  <r>
    <d v="2014-05-03T00:00:00"/>
    <n v="2014"/>
    <x v="4"/>
    <s v="20145"/>
    <x v="1"/>
    <s v="Neutro5"/>
    <n v="21.416902479788352"/>
  </r>
  <r>
    <d v="2014-05-04T00:00:00"/>
    <n v="2014"/>
    <x v="4"/>
    <s v="20145"/>
    <x v="1"/>
    <s v="Neutro5"/>
    <n v="10.223566011557129"/>
  </r>
  <r>
    <d v="2014-05-05T00:00:00"/>
    <n v="2014"/>
    <x v="4"/>
    <s v="20145"/>
    <x v="1"/>
    <s v="Neutro5"/>
    <n v="12.040178275467749"/>
  </r>
  <r>
    <d v="2014-05-06T00:00:00"/>
    <n v="2014"/>
    <x v="4"/>
    <s v="20145"/>
    <x v="1"/>
    <s v="Neutro5"/>
    <n v="26.696005036190257"/>
  </r>
  <r>
    <d v="2014-05-07T00:00:00"/>
    <n v="2014"/>
    <x v="4"/>
    <s v="20145"/>
    <x v="1"/>
    <s v="Neutro5"/>
    <n v="30.916555333546508"/>
  </r>
  <r>
    <d v="2014-05-08T00:00:00"/>
    <n v="2014"/>
    <x v="4"/>
    <s v="20145"/>
    <x v="1"/>
    <s v="Neutro5"/>
    <n v="17.858801015512288"/>
  </r>
  <r>
    <d v="2014-05-09T00:00:00"/>
    <n v="2014"/>
    <x v="4"/>
    <s v="20145"/>
    <x v="1"/>
    <s v="Neutro5"/>
    <n v="20.303715265437106"/>
  </r>
  <r>
    <d v="2014-05-10T00:00:00"/>
    <n v="2014"/>
    <x v="4"/>
    <s v="20145"/>
    <x v="1"/>
    <s v="Neutro5"/>
    <n v="13.795326214659587"/>
  </r>
  <r>
    <d v="2014-05-11T00:00:00"/>
    <n v="2014"/>
    <x v="4"/>
    <s v="20145"/>
    <x v="1"/>
    <s v="Neutro5"/>
    <n v="27.256013328072481"/>
  </r>
  <r>
    <d v="2014-05-12T00:00:00"/>
    <n v="2014"/>
    <x v="4"/>
    <s v="20145"/>
    <x v="1"/>
    <s v="Neutro5"/>
    <n v="15.420716135000667"/>
  </r>
  <r>
    <d v="2014-05-13T00:00:00"/>
    <n v="2014"/>
    <x v="4"/>
    <s v="20145"/>
    <x v="1"/>
    <s v="Neutro5"/>
    <n v="16.322192897542777"/>
  </r>
  <r>
    <d v="2014-05-14T00:00:00"/>
    <n v="2014"/>
    <x v="4"/>
    <s v="20145"/>
    <x v="1"/>
    <s v="Neutro5"/>
    <n v="11.514316830651516"/>
  </r>
  <r>
    <d v="2014-05-15T00:00:00"/>
    <n v="2014"/>
    <x v="4"/>
    <s v="20145"/>
    <x v="1"/>
    <s v="Neutro5"/>
    <n v="16.650002629376274"/>
  </r>
  <r>
    <d v="2014-05-16T00:00:00"/>
    <n v="2014"/>
    <x v="4"/>
    <s v="20145"/>
    <x v="1"/>
    <s v="Neutro5"/>
    <n v="14.252893965343839"/>
  </r>
  <r>
    <d v="2014-05-17T00:00:00"/>
    <n v="2014"/>
    <x v="4"/>
    <s v="20145"/>
    <x v="1"/>
    <s v="Neutro5"/>
    <n v="14.997295231382402"/>
  </r>
  <r>
    <d v="2014-05-18T00:00:00"/>
    <n v="2014"/>
    <x v="4"/>
    <s v="20145"/>
    <x v="1"/>
    <s v="Neutro5"/>
    <n v="12.238229988450485"/>
  </r>
  <r>
    <d v="2014-05-19T00:00:00"/>
    <n v="2014"/>
    <x v="4"/>
    <s v="20145"/>
    <x v="1"/>
    <s v="Neutro5"/>
    <n v="11.405046920040352"/>
  </r>
  <r>
    <d v="2014-05-20T00:00:00"/>
    <n v="2014"/>
    <x v="4"/>
    <s v="20145"/>
    <x v="1"/>
    <s v="Neutro5"/>
    <n v="9.0898906889662925"/>
  </r>
  <r>
    <d v="2014-05-21T00:00:00"/>
    <n v="2014"/>
    <x v="4"/>
    <s v="20145"/>
    <x v="1"/>
    <s v="Neutro5"/>
    <n v="22.304720503504065"/>
  </r>
  <r>
    <d v="2014-05-22T00:00:00"/>
    <n v="2014"/>
    <x v="4"/>
    <s v="20145"/>
    <x v="1"/>
    <s v="Neutro5"/>
    <n v="11.937737734269781"/>
  </r>
  <r>
    <d v="2014-05-23T00:00:00"/>
    <n v="2014"/>
    <x v="4"/>
    <s v="20145"/>
    <x v="1"/>
    <s v="Neutro5"/>
    <n v="12.818726388572298"/>
  </r>
  <r>
    <d v="2014-05-24T00:00:00"/>
    <n v="2014"/>
    <x v="4"/>
    <s v="20145"/>
    <x v="1"/>
    <s v="Neutro5"/>
    <n v="19.641266432356918"/>
  </r>
  <r>
    <d v="2014-05-25T00:00:00"/>
    <n v="2014"/>
    <x v="4"/>
    <s v="20145"/>
    <x v="1"/>
    <s v="Neutro5"/>
    <n v="8.7074460018272148"/>
  </r>
  <r>
    <d v="2014-05-26T00:00:00"/>
    <n v="2014"/>
    <x v="4"/>
    <s v="20145"/>
    <x v="1"/>
    <s v="Neutro5"/>
    <n v="7.7171874369135312"/>
  </r>
  <r>
    <d v="2014-05-27T00:00:00"/>
    <n v="2014"/>
    <x v="4"/>
    <s v="20145"/>
    <x v="1"/>
    <s v="Neutro5"/>
    <n v="11.603098633023089"/>
  </r>
  <r>
    <d v="2014-05-28T00:00:00"/>
    <n v="2014"/>
    <x v="4"/>
    <s v="20145"/>
    <x v="1"/>
    <s v="Neutro5"/>
    <n v="10.947479169356098"/>
  </r>
  <r>
    <d v="2014-05-29T00:00:00"/>
    <n v="2014"/>
    <x v="4"/>
    <s v="20145"/>
    <x v="1"/>
    <s v="Neutro5"/>
    <n v="13.139706750992596"/>
  </r>
  <r>
    <d v="2014-05-30T00:00:00"/>
    <n v="2014"/>
    <x v="4"/>
    <s v="20145"/>
    <x v="1"/>
    <s v="Neutro5"/>
    <n v="12.770920802679914"/>
  </r>
  <r>
    <d v="2014-05-31T00:00:00"/>
    <n v="2014"/>
    <x v="4"/>
    <s v="20145"/>
    <x v="1"/>
    <s v="Neutro5"/>
    <n v="27.276501436312074"/>
  </r>
  <r>
    <d v="2014-06-01T00:00:00"/>
    <n v="2014"/>
    <x v="5"/>
    <s v="20146"/>
    <x v="1"/>
    <s v="Neutro6"/>
    <n v="24.598559945501908"/>
  </r>
  <r>
    <d v="2014-06-02T00:00:00"/>
    <n v="2014"/>
    <x v="5"/>
    <s v="20146"/>
    <x v="1"/>
    <s v="Neutro6"/>
    <n v="10.848947051173079"/>
  </r>
  <r>
    <d v="2014-06-03T00:00:00"/>
    <n v="2014"/>
    <x v="5"/>
    <s v="20146"/>
    <x v="1"/>
    <s v="Neutro6"/>
    <n v="9.5546867012085706"/>
  </r>
  <r>
    <d v="2014-06-04T00:00:00"/>
    <n v="2014"/>
    <x v="5"/>
    <s v="20146"/>
    <x v="1"/>
    <s v="Neutro6"/>
    <n v="13.346108196986952"/>
  </r>
  <r>
    <d v="2014-06-05T00:00:00"/>
    <n v="2014"/>
    <x v="5"/>
    <s v="20146"/>
    <x v="1"/>
    <s v="Neutro6"/>
    <n v="8.2680396474203253"/>
  </r>
  <r>
    <d v="2014-06-06T00:00:00"/>
    <n v="2014"/>
    <x v="5"/>
    <s v="20146"/>
    <x v="1"/>
    <s v="Neutro6"/>
    <n v="8.2680396474203253"/>
  </r>
  <r>
    <d v="2014-06-07T00:00:00"/>
    <n v="2014"/>
    <x v="5"/>
    <s v="20146"/>
    <x v="1"/>
    <s v="Neutro6"/>
    <n v="7.6589759533193797"/>
  </r>
  <r>
    <d v="2014-06-08T00:00:00"/>
    <n v="2014"/>
    <x v="5"/>
    <s v="20146"/>
    <x v="1"/>
    <s v="Neutro6"/>
    <n v="8.4888252365319179"/>
  </r>
  <r>
    <d v="2014-06-09T00:00:00"/>
    <n v="2014"/>
    <x v="5"/>
    <s v="20146"/>
    <x v="1"/>
    <s v="Neutro6"/>
    <n v="11.95287499673104"/>
  </r>
  <r>
    <d v="2014-06-10T00:00:00"/>
    <n v="2014"/>
    <x v="5"/>
    <s v="20146"/>
    <x v="1"/>
    <s v="Neutro6"/>
    <n v="9.2120883732767886"/>
  </r>
  <r>
    <d v="2014-06-11T00:00:00"/>
    <n v="2014"/>
    <x v="5"/>
    <s v="20146"/>
    <x v="1"/>
    <s v="Neutro6"/>
    <n v="11.945261700554779"/>
  </r>
  <r>
    <d v="2014-06-12T00:00:00"/>
    <n v="2014"/>
    <x v="5"/>
    <s v="20146"/>
    <x v="1"/>
    <s v="Neutro6"/>
    <n v="8.2680396474203253"/>
  </r>
  <r>
    <d v="2014-06-13T00:00:00"/>
    <n v="2014"/>
    <x v="5"/>
    <s v="20146"/>
    <x v="1"/>
    <s v="Neutro6"/>
    <n v="7.1755316461267551"/>
  </r>
  <r>
    <d v="2014-06-14T00:00:00"/>
    <n v="2014"/>
    <x v="5"/>
    <s v="20146"/>
    <x v="1"/>
    <s v="Neutro6"/>
    <n v="5.6734283105502996"/>
  </r>
  <r>
    <d v="2014-06-15T00:00:00"/>
    <n v="2014"/>
    <x v="5"/>
    <s v="20146"/>
    <x v="1"/>
    <s v="Neutro6"/>
    <n v="6.8139000777543197"/>
  </r>
  <r>
    <d v="2014-06-16T00:00:00"/>
    <n v="2014"/>
    <x v="5"/>
    <s v="20146"/>
    <x v="1"/>
    <s v="Neutro6"/>
    <n v="5.9863347833946605"/>
  </r>
  <r>
    <d v="2014-06-17T00:00:00"/>
    <n v="2014"/>
    <x v="5"/>
    <s v="20146"/>
    <x v="1"/>
    <s v="Neutro6"/>
    <n v="5.6422137962276269"/>
  </r>
  <r>
    <d v="2014-06-18T00:00:00"/>
    <n v="2014"/>
    <x v="5"/>
    <s v="20146"/>
    <x v="1"/>
    <s v="Neutro6"/>
    <n v="5.2805822278551906"/>
  </r>
  <r>
    <d v="2014-06-19T00:00:00"/>
    <n v="2014"/>
    <x v="5"/>
    <s v="20146"/>
    <x v="1"/>
    <s v="Neutro6"/>
    <n v="5.0118328728331489"/>
  </r>
  <r>
    <d v="2014-06-20T00:00:00"/>
    <n v="2014"/>
    <x v="5"/>
    <s v="20146"/>
    <x v="1"/>
    <s v="Neutro6"/>
    <n v="4.9524491626583069"/>
  </r>
  <r>
    <d v="2014-06-21T00:00:00"/>
    <n v="2014"/>
    <x v="5"/>
    <s v="20146"/>
    <x v="1"/>
    <s v="Neutro6"/>
    <s v=" "/>
  </r>
  <r>
    <d v="2014-06-22T00:00:00"/>
    <n v="2014"/>
    <x v="5"/>
    <s v="20146"/>
    <x v="1"/>
    <s v="Neutro6"/>
    <s v=" "/>
  </r>
  <r>
    <d v="2014-06-23T00:00:00"/>
    <n v="2014"/>
    <x v="5"/>
    <s v="20146"/>
    <x v="1"/>
    <s v="Neutro6"/>
    <s v=" "/>
  </r>
  <r>
    <d v="2014-06-24T00:00:00"/>
    <n v="2014"/>
    <x v="5"/>
    <s v="20146"/>
    <x v="1"/>
    <s v="Neutro6"/>
    <s v=" "/>
  </r>
  <r>
    <d v="2014-06-25T00:00:00"/>
    <n v="2014"/>
    <x v="5"/>
    <s v="20146"/>
    <x v="1"/>
    <s v="Neutro6"/>
    <n v="11.100185824989719"/>
  </r>
  <r>
    <d v="2014-06-26T00:00:00"/>
    <n v="2014"/>
    <x v="5"/>
    <s v="20146"/>
    <x v="1"/>
    <s v="Neutro6"/>
    <n v="7.4990967336178818"/>
  </r>
  <r>
    <d v="2014-06-27T00:00:00"/>
    <n v="2014"/>
    <x v="5"/>
    <s v="20146"/>
    <x v="1"/>
    <s v="Neutro6"/>
    <s v=" "/>
  </r>
  <r>
    <d v="2014-06-28T00:00:00"/>
    <n v="2014"/>
    <x v="5"/>
    <s v="20146"/>
    <x v="1"/>
    <s v="Neutro6"/>
    <n v="15.127619502232214"/>
  </r>
  <r>
    <d v="2014-06-29T00:00:00"/>
    <n v="2014"/>
    <x v="5"/>
    <s v="20146"/>
    <x v="1"/>
    <s v="Neutro6"/>
    <n v="5.2821048870904432"/>
  </r>
  <r>
    <d v="2014-06-30T00:00:00"/>
    <n v="2014"/>
    <x v="5"/>
    <s v="20146"/>
    <x v="1"/>
    <s v="Neutro6"/>
    <s v=" "/>
  </r>
  <r>
    <d v="2014-07-01T00:00:00"/>
    <n v="2014"/>
    <x v="6"/>
    <s v="20147"/>
    <x v="1"/>
    <s v="Neutro7"/>
    <s v=" "/>
  </r>
  <r>
    <d v="2014-07-02T00:00:00"/>
    <n v="2014"/>
    <x v="6"/>
    <s v="20147"/>
    <x v="1"/>
    <s v="Neutro7"/>
    <n v="16.376041555498237"/>
  </r>
  <r>
    <d v="2014-07-03T00:00:00"/>
    <n v="2014"/>
    <x v="6"/>
    <s v="20147"/>
    <x v="1"/>
    <s v="Neutro7"/>
    <n v="7.5500389608000891"/>
  </r>
  <r>
    <d v="2014-07-04T00:00:00"/>
    <n v="2014"/>
    <x v="6"/>
    <s v="20147"/>
    <x v="1"/>
    <s v="Neutro7"/>
    <n v="4.8733351387498614"/>
  </r>
  <r>
    <d v="2014-07-05T00:00:00"/>
    <n v="2014"/>
    <x v="6"/>
    <s v="20147"/>
    <x v="1"/>
    <s v="Neutro7"/>
    <n v="11.060701334729544"/>
  </r>
  <r>
    <d v="2014-07-06T00:00:00"/>
    <n v="2014"/>
    <x v="6"/>
    <s v="20147"/>
    <x v="1"/>
    <s v="Neutro7"/>
    <n v="6.7280645977475313"/>
  </r>
  <r>
    <d v="2014-07-07T00:00:00"/>
    <n v="2014"/>
    <x v="6"/>
    <s v="20147"/>
    <x v="1"/>
    <s v="Neutro7"/>
    <n v="8.5440216811295144"/>
  </r>
  <r>
    <d v="2014-07-08T00:00:00"/>
    <n v="2014"/>
    <x v="6"/>
    <s v="20147"/>
    <x v="1"/>
    <s v="Neutro7"/>
    <n v="7.514791346604011"/>
  </r>
  <r>
    <d v="2014-07-09T00:00:00"/>
    <n v="2014"/>
    <x v="6"/>
    <s v="20147"/>
    <x v="1"/>
    <s v="Neutro7"/>
    <s v=" "/>
  </r>
  <r>
    <d v="2014-07-10T00:00:00"/>
    <n v="2014"/>
    <x v="6"/>
    <s v="20147"/>
    <x v="1"/>
    <s v="Neutro7"/>
    <s v=" "/>
  </r>
  <r>
    <d v="2014-07-11T00:00:00"/>
    <n v="2014"/>
    <x v="6"/>
    <s v="20147"/>
    <x v="1"/>
    <s v="Neutro7"/>
    <s v=" "/>
  </r>
  <r>
    <d v="2014-07-12T00:00:00"/>
    <n v="2014"/>
    <x v="6"/>
    <s v="20147"/>
    <x v="1"/>
    <s v="Neutro7"/>
    <s v=" "/>
  </r>
  <r>
    <d v="2014-07-13T00:00:00"/>
    <n v="2014"/>
    <x v="6"/>
    <s v="20147"/>
    <x v="1"/>
    <s v="Neutro7"/>
    <s v=" "/>
  </r>
  <r>
    <d v="2014-07-14T00:00:00"/>
    <n v="2014"/>
    <x v="6"/>
    <s v="20147"/>
    <x v="1"/>
    <s v="Neutro7"/>
    <s v=" "/>
  </r>
  <r>
    <d v="2014-07-15T00:00:00"/>
    <n v="2014"/>
    <x v="6"/>
    <s v="20147"/>
    <x v="1"/>
    <s v="Neutro7"/>
    <s v=" "/>
  </r>
  <r>
    <d v="2014-07-16T00:00:00"/>
    <n v="2014"/>
    <x v="6"/>
    <s v="20147"/>
    <x v="1"/>
    <s v="Neutro7"/>
    <s v=" "/>
  </r>
  <r>
    <d v="2014-07-17T00:00:00"/>
    <n v="2014"/>
    <x v="6"/>
    <s v="20147"/>
    <x v="1"/>
    <s v="Neutro7"/>
    <s v=" "/>
  </r>
  <r>
    <d v="2014-07-18T00:00:00"/>
    <n v="2014"/>
    <x v="6"/>
    <s v="20147"/>
    <x v="1"/>
    <s v="Neutro7"/>
    <s v=" "/>
  </r>
  <r>
    <d v="2014-07-19T00:00:00"/>
    <n v="2014"/>
    <x v="6"/>
    <s v="20147"/>
    <x v="1"/>
    <s v="Neutro7"/>
    <s v=" "/>
  </r>
  <r>
    <d v="2014-07-20T00:00:00"/>
    <n v="2014"/>
    <x v="6"/>
    <s v="20147"/>
    <x v="1"/>
    <s v="Neutro7"/>
    <s v=" "/>
  </r>
  <r>
    <d v="2014-07-21T00:00:00"/>
    <n v="2014"/>
    <x v="6"/>
    <s v="20147"/>
    <x v="1"/>
    <s v="Neutro7"/>
    <s v=" "/>
  </r>
  <r>
    <d v="2014-07-22T00:00:00"/>
    <n v="2014"/>
    <x v="6"/>
    <s v="20147"/>
    <x v="1"/>
    <s v="Neutro7"/>
    <s v=" "/>
  </r>
  <r>
    <d v="2014-07-23T00:00:00"/>
    <n v="2014"/>
    <x v="6"/>
    <s v="20147"/>
    <x v="1"/>
    <s v="Neutro7"/>
    <s v=" "/>
  </r>
  <r>
    <d v="2014-07-24T00:00:00"/>
    <n v="2014"/>
    <x v="6"/>
    <s v="20147"/>
    <x v="1"/>
    <s v="Neutro7"/>
    <s v=" "/>
  </r>
  <r>
    <d v="2014-07-25T00:00:00"/>
    <n v="2014"/>
    <x v="6"/>
    <s v="20147"/>
    <x v="1"/>
    <s v="Neutro7"/>
    <s v=" "/>
  </r>
  <r>
    <d v="2014-07-26T00:00:00"/>
    <n v="2014"/>
    <x v="6"/>
    <s v="20147"/>
    <x v="1"/>
    <s v="Neutro7"/>
    <s v=" "/>
  </r>
  <r>
    <d v="2014-07-27T00:00:00"/>
    <n v="2014"/>
    <x v="6"/>
    <s v="20147"/>
    <x v="1"/>
    <s v="Neutro7"/>
    <s v=" "/>
  </r>
  <r>
    <d v="2014-07-28T00:00:00"/>
    <n v="2014"/>
    <x v="6"/>
    <s v="20147"/>
    <x v="1"/>
    <s v="Neutro7"/>
    <s v=" "/>
  </r>
  <r>
    <d v="2014-07-29T00:00:00"/>
    <n v="2014"/>
    <x v="6"/>
    <s v="20147"/>
    <x v="1"/>
    <s v="Neutro7"/>
    <s v=" "/>
  </r>
  <r>
    <d v="2014-07-30T00:00:00"/>
    <n v="2014"/>
    <x v="6"/>
    <s v="20147"/>
    <x v="1"/>
    <s v="Neutro7"/>
    <s v=" "/>
  </r>
  <r>
    <d v="2014-07-31T00:00:00"/>
    <n v="2014"/>
    <x v="6"/>
    <s v="20147"/>
    <x v="1"/>
    <s v="Neutro7"/>
    <s v=" "/>
  </r>
  <r>
    <d v="2014-08-01T00:00:00"/>
    <n v="2014"/>
    <x v="7"/>
    <s v="20148"/>
    <x v="1"/>
    <s v="Neutro8"/>
    <s v=" "/>
  </r>
  <r>
    <d v="2014-08-02T00:00:00"/>
    <n v="2014"/>
    <x v="7"/>
    <s v="20148"/>
    <x v="1"/>
    <s v="Neutro8"/>
    <s v=" "/>
  </r>
  <r>
    <d v="2014-08-03T00:00:00"/>
    <n v="2014"/>
    <x v="7"/>
    <s v="20148"/>
    <x v="1"/>
    <s v="Neutro8"/>
    <s v=" "/>
  </r>
  <r>
    <d v="2014-08-04T00:00:00"/>
    <n v="2014"/>
    <x v="7"/>
    <s v="20148"/>
    <x v="1"/>
    <s v="Neutro8"/>
    <s v=" "/>
  </r>
  <r>
    <d v="2014-08-05T00:00:00"/>
    <n v="2014"/>
    <x v="7"/>
    <s v="20148"/>
    <x v="1"/>
    <s v="Neutro8"/>
    <s v=" "/>
  </r>
  <r>
    <d v="2014-08-06T00:00:00"/>
    <n v="2014"/>
    <x v="7"/>
    <s v="20148"/>
    <x v="1"/>
    <s v="Neutro8"/>
    <s v=" "/>
  </r>
  <r>
    <d v="2014-08-07T00:00:00"/>
    <n v="2014"/>
    <x v="7"/>
    <s v="20148"/>
    <x v="1"/>
    <s v="Neutro8"/>
    <n v="10.096333202410714"/>
  </r>
  <r>
    <d v="2014-08-08T00:00:00"/>
    <n v="2014"/>
    <x v="7"/>
    <s v="20148"/>
    <x v="1"/>
    <s v="Neutro8"/>
    <s v=" "/>
  </r>
  <r>
    <d v="2014-08-09T00:00:00"/>
    <n v="2014"/>
    <x v="7"/>
    <s v="20148"/>
    <x v="1"/>
    <s v="Neutro8"/>
    <s v=" "/>
  </r>
  <r>
    <d v="2014-08-10T00:00:00"/>
    <n v="2014"/>
    <x v="7"/>
    <s v="20148"/>
    <x v="1"/>
    <s v="Neutro8"/>
    <s v=" "/>
  </r>
  <r>
    <d v="2014-08-11T00:00:00"/>
    <n v="2014"/>
    <x v="7"/>
    <s v="20148"/>
    <x v="1"/>
    <s v="Neutro8"/>
    <s v=" "/>
  </r>
  <r>
    <d v="2014-08-12T00:00:00"/>
    <n v="2014"/>
    <x v="7"/>
    <s v="20148"/>
    <x v="1"/>
    <s v="Neutro8"/>
    <n v="15.917213099957012"/>
  </r>
  <r>
    <d v="2014-08-13T00:00:00"/>
    <n v="2014"/>
    <x v="7"/>
    <s v="20148"/>
    <x v="1"/>
    <s v="Neutro8"/>
    <s v=" "/>
  </r>
  <r>
    <d v="2014-08-14T00:00:00"/>
    <n v="2014"/>
    <x v="7"/>
    <s v="20148"/>
    <x v="1"/>
    <s v="Neutro8"/>
    <n v="7.2914179769264145"/>
  </r>
  <r>
    <d v="2014-08-15T00:00:00"/>
    <n v="2014"/>
    <x v="7"/>
    <s v="20148"/>
    <x v="1"/>
    <s v="Neutro8"/>
    <s v=" "/>
  </r>
  <r>
    <d v="2014-08-16T00:00:00"/>
    <n v="2014"/>
    <x v="7"/>
    <s v="20148"/>
    <x v="1"/>
    <s v="Neutro8"/>
    <s v=" "/>
  </r>
  <r>
    <d v="2014-08-17T00:00:00"/>
    <n v="2014"/>
    <x v="7"/>
    <s v="20148"/>
    <x v="1"/>
    <s v="Neutro8"/>
    <s v=" "/>
  </r>
  <r>
    <d v="2014-08-18T00:00:00"/>
    <n v="2014"/>
    <x v="7"/>
    <s v="20148"/>
    <x v="1"/>
    <s v="Neutro8"/>
    <s v=" "/>
  </r>
  <r>
    <d v="2014-08-19T00:00:00"/>
    <n v="2014"/>
    <x v="7"/>
    <s v="20148"/>
    <x v="1"/>
    <s v="Neutro8"/>
    <s v=" "/>
  </r>
  <r>
    <d v="2014-08-20T00:00:00"/>
    <n v="2014"/>
    <x v="7"/>
    <s v="20148"/>
    <x v="1"/>
    <s v="Neutro8"/>
    <s v=" "/>
  </r>
  <r>
    <d v="2014-08-21T00:00:00"/>
    <n v="2014"/>
    <x v="7"/>
    <s v="20148"/>
    <x v="1"/>
    <s v="Neutro8"/>
    <s v=" "/>
  </r>
  <r>
    <d v="2014-08-22T00:00:00"/>
    <n v="2014"/>
    <x v="7"/>
    <s v="20148"/>
    <x v="1"/>
    <s v="Neutro8"/>
    <s v=" "/>
  </r>
  <r>
    <d v="2014-08-23T00:00:00"/>
    <n v="2014"/>
    <x v="7"/>
    <s v="20148"/>
    <x v="1"/>
    <s v="Neutro8"/>
    <s v=" "/>
  </r>
  <r>
    <d v="2014-08-24T00:00:00"/>
    <n v="2014"/>
    <x v="7"/>
    <s v="20148"/>
    <x v="1"/>
    <s v="Neutro8"/>
    <s v=" "/>
  </r>
  <r>
    <d v="2014-08-25T00:00:00"/>
    <n v="2014"/>
    <x v="7"/>
    <s v="20148"/>
    <x v="1"/>
    <s v="Neutro8"/>
    <n v="21.152600984416779"/>
  </r>
  <r>
    <d v="2014-08-26T00:00:00"/>
    <n v="2014"/>
    <x v="7"/>
    <s v="20148"/>
    <x v="1"/>
    <s v="Neutro8"/>
    <n v="5.6990158622643339"/>
  </r>
  <r>
    <d v="2014-08-27T00:00:00"/>
    <n v="2014"/>
    <x v="7"/>
    <s v="20148"/>
    <x v="1"/>
    <s v="Neutro8"/>
    <s v=" "/>
  </r>
  <r>
    <d v="2014-08-28T00:00:00"/>
    <n v="2014"/>
    <x v="7"/>
    <s v="20148"/>
    <x v="1"/>
    <s v="Neutro8"/>
    <n v="14.19477729401641"/>
  </r>
  <r>
    <d v="2014-08-29T00:00:00"/>
    <n v="2014"/>
    <x v="7"/>
    <s v="20148"/>
    <x v="1"/>
    <s v="Neutro8"/>
    <n v="9.510841189324184"/>
  </r>
  <r>
    <d v="2014-08-30T00:00:00"/>
    <n v="2014"/>
    <x v="7"/>
    <s v="20148"/>
    <x v="1"/>
    <s v="Neutro8"/>
    <n v="10.994995362031895"/>
  </r>
  <r>
    <d v="2014-08-31T00:00:00"/>
    <n v="2014"/>
    <x v="7"/>
    <s v="20148"/>
    <x v="1"/>
    <s v="Neutro8"/>
    <s v=" "/>
  </r>
  <r>
    <d v="2014-09-01T00:00:00"/>
    <n v="2014"/>
    <x v="8"/>
    <s v="20149"/>
    <x v="1"/>
    <s v="Neutro9"/>
    <s v=" "/>
  </r>
  <r>
    <d v="2014-09-02T00:00:00"/>
    <n v="2014"/>
    <x v="8"/>
    <s v="20149"/>
    <x v="1"/>
    <s v="Neutro9"/>
    <s v=" "/>
  </r>
  <r>
    <d v="2014-09-03T00:00:00"/>
    <n v="2014"/>
    <x v="8"/>
    <s v="20149"/>
    <x v="1"/>
    <s v="Neutro9"/>
    <s v=" "/>
  </r>
  <r>
    <d v="2014-09-04T00:00:00"/>
    <n v="2014"/>
    <x v="8"/>
    <s v="20149"/>
    <x v="1"/>
    <s v="Neutro9"/>
    <n v="15.857505814118847"/>
  </r>
  <r>
    <d v="2014-09-05T00:00:00"/>
    <n v="2014"/>
    <x v="8"/>
    <s v="20149"/>
    <x v="1"/>
    <s v="Neutro9"/>
    <s v=" "/>
  </r>
  <r>
    <d v="2014-09-06T00:00:00"/>
    <n v="2014"/>
    <x v="8"/>
    <s v="20149"/>
    <x v="1"/>
    <s v="Neutro9"/>
    <s v=" "/>
  </r>
  <r>
    <d v="2014-09-07T00:00:00"/>
    <n v="2014"/>
    <x v="8"/>
    <s v="20149"/>
    <x v="1"/>
    <s v="Neutro9"/>
    <s v=" "/>
  </r>
  <r>
    <d v="2014-09-08T00:00:00"/>
    <n v="2014"/>
    <x v="8"/>
    <s v="20149"/>
    <x v="1"/>
    <s v="Neutro9"/>
    <s v=" "/>
  </r>
  <r>
    <d v="2014-09-09T00:00:00"/>
    <n v="2014"/>
    <x v="8"/>
    <s v="20149"/>
    <x v="1"/>
    <s v="Neutro9"/>
    <s v=" "/>
  </r>
  <r>
    <d v="2014-09-10T00:00:00"/>
    <n v="2014"/>
    <x v="8"/>
    <s v="20149"/>
    <x v="1"/>
    <s v="Neutro9"/>
    <s v=" "/>
  </r>
  <r>
    <d v="2014-09-11T00:00:00"/>
    <n v="2014"/>
    <x v="8"/>
    <s v="20149"/>
    <x v="1"/>
    <s v="Neutro9"/>
    <n v="28.505043910114097"/>
  </r>
  <r>
    <d v="2014-09-12T00:00:00"/>
    <n v="2014"/>
    <x v="8"/>
    <s v="20149"/>
    <x v="1"/>
    <s v="Neutro9"/>
    <n v="25.925131839142857"/>
  </r>
  <r>
    <d v="2014-09-13T00:00:00"/>
    <n v="2014"/>
    <x v="8"/>
    <s v="20149"/>
    <x v="1"/>
    <s v="Neutro9"/>
    <s v=" "/>
  </r>
  <r>
    <d v="2014-09-14T00:00:00"/>
    <n v="2014"/>
    <x v="8"/>
    <s v="20149"/>
    <x v="1"/>
    <s v="Neutro9"/>
    <n v="12.548055625392244"/>
  </r>
  <r>
    <d v="2014-09-15T00:00:00"/>
    <n v="2014"/>
    <x v="8"/>
    <s v="20149"/>
    <x v="1"/>
    <s v="Neutro9"/>
    <n v="19.956183602962614"/>
  </r>
  <r>
    <d v="2014-09-16T00:00:00"/>
    <n v="2014"/>
    <x v="8"/>
    <s v="20149"/>
    <x v="1"/>
    <s v="Neutro9"/>
    <n v="7.9585976482403247"/>
  </r>
  <r>
    <d v="2014-09-17T00:00:00"/>
    <n v="2014"/>
    <x v="8"/>
    <s v="20149"/>
    <x v="1"/>
    <s v="Neutro9"/>
    <n v="17.336478543750172"/>
  </r>
  <r>
    <d v="2014-09-18T00:00:00"/>
    <n v="2014"/>
    <x v="8"/>
    <s v="20149"/>
    <x v="1"/>
    <s v="Neutro9"/>
    <n v="15.612115719964772"/>
  </r>
  <r>
    <d v="2014-09-19T00:00:00"/>
    <n v="2014"/>
    <x v="8"/>
    <s v="20149"/>
    <x v="1"/>
    <s v="Neutro9"/>
    <n v="7.9254368247059901"/>
  </r>
  <r>
    <d v="2014-09-20T00:00:00"/>
    <n v="2014"/>
    <x v="8"/>
    <s v="20149"/>
    <x v="1"/>
    <s v="Neutro9"/>
    <n v="14.219361131522714"/>
  </r>
  <r>
    <d v="2014-09-21T00:00:00"/>
    <n v="2014"/>
    <x v="8"/>
    <s v="20149"/>
    <x v="1"/>
    <s v="Neutro9"/>
    <n v="18.749129626312833"/>
  </r>
  <r>
    <d v="2014-09-22T00:00:00"/>
    <n v="2014"/>
    <x v="8"/>
    <s v="20149"/>
    <x v="1"/>
    <s v="Neutro9"/>
    <n v="25.719534733229985"/>
  </r>
  <r>
    <d v="2014-09-23T00:00:00"/>
    <n v="2014"/>
    <x v="8"/>
    <s v="20149"/>
    <x v="1"/>
    <s v="Neutro9"/>
    <n v="18.397624896848882"/>
  </r>
  <r>
    <d v="2014-09-24T00:00:00"/>
    <n v="2014"/>
    <x v="8"/>
    <s v="20149"/>
    <x v="1"/>
    <s v="Neutro9"/>
    <n v="17.389535861405108"/>
  </r>
  <r>
    <d v="2014-09-25T00:00:00"/>
    <n v="2014"/>
    <x v="8"/>
    <s v="20149"/>
    <x v="1"/>
    <s v="Neutro9"/>
    <n v="22.496302685692651"/>
  </r>
  <r>
    <d v="2014-09-26T00:00:00"/>
    <n v="2014"/>
    <x v="8"/>
    <s v="20149"/>
    <x v="1"/>
    <s v="Neutro9"/>
    <n v="16.401343320081939"/>
  </r>
  <r>
    <d v="2014-09-27T00:00:00"/>
    <n v="2014"/>
    <x v="8"/>
    <s v="20149"/>
    <x v="1"/>
    <s v="Neutro9"/>
    <n v="14.358636590366919"/>
  </r>
  <r>
    <d v="2014-09-28T00:00:00"/>
    <n v="2014"/>
    <x v="8"/>
    <s v="20149"/>
    <x v="1"/>
    <s v="Neutro9"/>
    <n v="9.0263761660459014"/>
  </r>
  <r>
    <d v="2014-09-29T00:00:00"/>
    <n v="2014"/>
    <x v="8"/>
    <s v="20149"/>
    <x v="1"/>
    <s v="Neutro9"/>
    <n v="12.501630472444177"/>
  </r>
  <r>
    <d v="2014-09-30T00:00:00"/>
    <n v="2014"/>
    <x v="8"/>
    <s v="20149"/>
    <x v="1"/>
    <s v="Neutro9"/>
    <n v="7.6601502364313125"/>
  </r>
  <r>
    <d v="2014-10-01T00:00:00"/>
    <n v="2014"/>
    <x v="9"/>
    <s v="201410"/>
    <x v="1"/>
    <s v="Neutro10"/>
    <n v="5.987608646769278"/>
  </r>
  <r>
    <d v="2014-10-02T00:00:00"/>
    <n v="2014"/>
    <x v="9"/>
    <s v="201410"/>
    <x v="1"/>
    <s v="Neutro10"/>
    <n v="5.1560595751979932"/>
  </r>
  <r>
    <d v="2014-10-03T00:00:00"/>
    <n v="2014"/>
    <x v="9"/>
    <s v="201410"/>
    <x v="1"/>
    <s v="Neutro10"/>
    <n v="4.8111459972567205"/>
  </r>
  <r>
    <d v="2014-10-04T00:00:00"/>
    <n v="2014"/>
    <x v="9"/>
    <s v="201410"/>
    <x v="1"/>
    <s v="Neutro10"/>
    <n v="5.1856561198398179"/>
  </r>
  <r>
    <d v="2014-10-05T00:00:00"/>
    <n v="2014"/>
    <x v="9"/>
    <s v="201410"/>
    <x v="1"/>
    <s v="Neutro10"/>
    <n v="6.7958219812191238"/>
  </r>
  <r>
    <d v="2014-10-06T00:00:00"/>
    <n v="2014"/>
    <x v="9"/>
    <s v="201410"/>
    <x v="1"/>
    <s v="Neutro10"/>
    <n v="8.4407068661205695"/>
  </r>
  <r>
    <d v="2014-10-07T00:00:00"/>
    <n v="2014"/>
    <x v="9"/>
    <s v="201410"/>
    <x v="1"/>
    <s v="Neutro10"/>
    <n v="21.72500209573986"/>
  </r>
  <r>
    <d v="2014-10-08T00:00:00"/>
    <n v="2014"/>
    <x v="9"/>
    <s v="201410"/>
    <x v="1"/>
    <s v="Neutro10"/>
    <n v="15.640635514564616"/>
  </r>
  <r>
    <d v="2014-10-09T00:00:00"/>
    <n v="2014"/>
    <x v="9"/>
    <s v="201410"/>
    <x v="1"/>
    <s v="Neutro10"/>
    <n v="38.355983527165549"/>
  </r>
  <r>
    <d v="2014-10-10T00:00:00"/>
    <n v="2014"/>
    <x v="9"/>
    <s v="201410"/>
    <x v="1"/>
    <s v="Neutro10"/>
    <n v="15.407278143350222"/>
  </r>
  <r>
    <d v="2014-10-11T00:00:00"/>
    <n v="2014"/>
    <x v="9"/>
    <s v="201410"/>
    <x v="1"/>
    <s v="Neutro10"/>
    <n v="12.254107810355755"/>
  </r>
  <r>
    <d v="2014-10-12T00:00:00"/>
    <n v="2014"/>
    <x v="9"/>
    <s v="201410"/>
    <x v="1"/>
    <s v="Neutro10"/>
    <n v="16.010592322587431"/>
  </r>
  <r>
    <d v="2014-10-13T00:00:00"/>
    <n v="2014"/>
    <x v="9"/>
    <s v="201410"/>
    <x v="1"/>
    <s v="Neutro10"/>
    <n v="18.480765471539776"/>
  </r>
  <r>
    <d v="2014-10-14T00:00:00"/>
    <n v="2014"/>
    <x v="9"/>
    <s v="201410"/>
    <x v="1"/>
    <s v="Neutro10"/>
    <n v="14.120966780070891"/>
  </r>
  <r>
    <d v="2014-10-15T00:00:00"/>
    <n v="2014"/>
    <x v="9"/>
    <s v="201410"/>
    <x v="1"/>
    <s v="Neutro10"/>
    <n v="14.923488471320384"/>
  </r>
  <r>
    <d v="2014-10-16T00:00:00"/>
    <n v="2014"/>
    <x v="9"/>
    <s v="201410"/>
    <x v="1"/>
    <s v="Neutro10"/>
    <n v="15.617868941763209"/>
  </r>
  <r>
    <d v="2014-10-17T00:00:00"/>
    <n v="2014"/>
    <x v="9"/>
    <s v="201410"/>
    <x v="1"/>
    <s v="Neutro10"/>
    <n v="18.588906692346448"/>
  </r>
  <r>
    <d v="2014-10-18T00:00:00"/>
    <n v="2014"/>
    <x v="9"/>
    <s v="201410"/>
    <x v="1"/>
    <s v="Neutro10"/>
    <n v="20.273633079650349"/>
  </r>
  <r>
    <d v="2014-10-19T00:00:00"/>
    <n v="2014"/>
    <x v="9"/>
    <s v="201410"/>
    <x v="1"/>
    <s v="Neutro10"/>
    <n v="15.128387626533023"/>
  </r>
  <r>
    <d v="2014-10-20T00:00:00"/>
    <n v="2014"/>
    <x v="9"/>
    <s v="201410"/>
    <x v="1"/>
    <s v="Neutro10"/>
    <n v="18.241716457125033"/>
  </r>
  <r>
    <d v="2014-10-21T00:00:00"/>
    <n v="2014"/>
    <x v="9"/>
    <s v="201410"/>
    <x v="1"/>
    <s v="Neutro10"/>
    <n v="11.218228747891869"/>
  </r>
  <r>
    <d v="2014-10-22T00:00:00"/>
    <n v="2014"/>
    <x v="9"/>
    <s v="201410"/>
    <x v="1"/>
    <s v="Neutro10"/>
    <n v="21.178604348506163"/>
  </r>
  <r>
    <d v="2014-10-23T00:00:00"/>
    <n v="2014"/>
    <x v="9"/>
    <s v="201410"/>
    <x v="1"/>
    <s v="Neutro10"/>
    <n v="11.673560203919951"/>
  </r>
  <r>
    <d v="2014-10-24T00:00:00"/>
    <n v="2014"/>
    <x v="9"/>
    <s v="201410"/>
    <x v="1"/>
    <s v="Neutro10"/>
    <n v="15.44142800255233"/>
  </r>
  <r>
    <d v="2014-10-25T00:00:00"/>
    <n v="2014"/>
    <x v="9"/>
    <s v="201410"/>
    <x v="1"/>
    <s v="Neutro10"/>
    <n v="12.254107810355755"/>
  </r>
  <r>
    <d v="2014-10-26T00:00:00"/>
    <n v="2014"/>
    <x v="9"/>
    <s v="201410"/>
    <x v="1"/>
    <s v="Neutro10"/>
    <n v="18.480765471539776"/>
  </r>
  <r>
    <d v="2014-10-27T00:00:00"/>
    <n v="2014"/>
    <x v="9"/>
    <s v="201410"/>
    <x v="1"/>
    <s v="Neutro10"/>
    <n v="9.7213265861995506"/>
  </r>
  <r>
    <d v="2014-10-28T00:00:00"/>
    <n v="2014"/>
    <x v="9"/>
    <s v="201410"/>
    <x v="1"/>
    <s v="Neutro10"/>
    <n v="8.2358077109079311"/>
  </r>
  <r>
    <d v="2014-10-29T00:00:00"/>
    <n v="2014"/>
    <x v="9"/>
    <s v="201410"/>
    <x v="1"/>
    <s v="Neutro10"/>
    <n v="8.99848789975497"/>
  </r>
  <r>
    <d v="2014-10-30T00:00:00"/>
    <n v="2014"/>
    <x v="9"/>
    <s v="201410"/>
    <x v="1"/>
    <s v="Neutro10"/>
    <n v="17.695318709891332"/>
  </r>
  <r>
    <d v="2014-10-31T00:00:00"/>
    <n v="2014"/>
    <x v="9"/>
    <s v="201410"/>
    <x v="1"/>
    <s v="Neutro10"/>
    <n v="21.007855052495632"/>
  </r>
  <r>
    <d v="2014-11-01T00:00:00"/>
    <n v="2014"/>
    <x v="10"/>
    <s v="201411"/>
    <x v="0"/>
    <s v="Niño11"/>
    <n v="16.610560635165765"/>
  </r>
  <r>
    <d v="2014-11-02T00:00:00"/>
    <n v="2014"/>
    <x v="10"/>
    <s v="201411"/>
    <x v="0"/>
    <s v="Niño11"/>
    <n v="10.965645822037869"/>
  </r>
  <r>
    <d v="2014-11-03T00:00:00"/>
    <n v="2014"/>
    <x v="10"/>
    <s v="201411"/>
    <x v="0"/>
    <s v="Niño11"/>
    <n v="8.752962713883818"/>
  </r>
  <r>
    <d v="2014-11-04T00:00:00"/>
    <n v="2014"/>
    <x v="10"/>
    <s v="201411"/>
    <x v="0"/>
    <s v="Niño11"/>
    <n v="11.799261318598234"/>
  </r>
  <r>
    <d v="2014-11-05T00:00:00"/>
    <n v="2014"/>
    <x v="10"/>
    <s v="201411"/>
    <x v="0"/>
    <s v="Niño11"/>
    <n v="12.35500498297181"/>
  </r>
  <r>
    <d v="2014-11-06T00:00:00"/>
    <n v="2014"/>
    <x v="10"/>
    <s v="201411"/>
    <x v="0"/>
    <s v="Niño11"/>
    <n v="9.1954993355146275"/>
  </r>
  <r>
    <d v="2014-11-07T00:00:00"/>
    <n v="2014"/>
    <x v="10"/>
    <s v="201411"/>
    <x v="0"/>
    <s v="Niño11"/>
    <n v="7.9708049640247118"/>
  </r>
  <r>
    <d v="2014-11-08T00:00:00"/>
    <n v="2014"/>
    <x v="10"/>
    <s v="201411"/>
    <x v="0"/>
    <s v="Niño11"/>
    <n v="9.9622197613633574"/>
  </r>
  <r>
    <d v="2014-11-09T00:00:00"/>
    <n v="2014"/>
    <x v="10"/>
    <s v="201411"/>
    <x v="0"/>
    <s v="Niño11"/>
    <n v="12.13888244682653"/>
  </r>
  <r>
    <d v="2014-11-10T00:00:00"/>
    <n v="2014"/>
    <x v="10"/>
    <s v="201411"/>
    <x v="0"/>
    <s v="Niño11"/>
    <n v="21.514483895795561"/>
  </r>
  <r>
    <d v="2014-11-11T00:00:00"/>
    <n v="2014"/>
    <x v="10"/>
    <s v="201411"/>
    <x v="0"/>
    <s v="Niño11"/>
    <n v="17.984482472089326"/>
  </r>
  <r>
    <d v="2014-11-12T00:00:00"/>
    <n v="2014"/>
    <x v="10"/>
    <s v="201411"/>
    <x v="0"/>
    <s v="Niño11"/>
    <n v="19.219468392919495"/>
  </r>
  <r>
    <d v="2014-11-13T00:00:00"/>
    <n v="2014"/>
    <x v="10"/>
    <s v="201411"/>
    <x v="0"/>
    <s v="Niño11"/>
    <n v="11.752949346567103"/>
  </r>
  <r>
    <d v="2014-11-14T00:00:00"/>
    <n v="2014"/>
    <x v="10"/>
    <s v="201411"/>
    <x v="0"/>
    <s v="Niño11"/>
    <n v="14.783810627271141"/>
  </r>
  <r>
    <d v="2014-11-15T00:00:00"/>
    <n v="2014"/>
    <x v="10"/>
    <s v="201411"/>
    <x v="0"/>
    <s v="Niño11"/>
    <n v="12.674043012519604"/>
  </r>
  <r>
    <d v="2014-11-16T00:00:00"/>
    <n v="2014"/>
    <x v="10"/>
    <s v="201411"/>
    <x v="0"/>
    <s v="Niño11"/>
    <n v="14.516230344424606"/>
  </r>
  <r>
    <d v="2014-11-17T00:00:00"/>
    <n v="2014"/>
    <x v="10"/>
    <s v="201411"/>
    <x v="0"/>
    <s v="Niño11"/>
    <n v="8.5625690510891683"/>
  </r>
  <r>
    <d v="2014-11-18T00:00:00"/>
    <n v="2014"/>
    <x v="10"/>
    <s v="201411"/>
    <x v="0"/>
    <s v="Niño11"/>
    <n v="7.5642887650847817"/>
  </r>
  <r>
    <d v="2014-11-19T00:00:00"/>
    <n v="2014"/>
    <x v="10"/>
    <s v="201411"/>
    <x v="0"/>
    <s v="Niño11"/>
    <n v="7.6311838357964161"/>
  </r>
  <r>
    <d v="2014-11-20T00:00:00"/>
    <n v="2014"/>
    <x v="10"/>
    <s v="201411"/>
    <x v="0"/>
    <s v="Niño11"/>
    <n v="8.5368401777385401"/>
  </r>
  <r>
    <d v="2014-11-21T00:00:00"/>
    <n v="2014"/>
    <x v="10"/>
    <s v="201411"/>
    <x v="0"/>
    <s v="Niño11"/>
    <n v="7.3687493276200042"/>
  </r>
  <r>
    <d v="2014-11-22T00:00:00"/>
    <n v="2014"/>
    <x v="10"/>
    <s v="201411"/>
    <x v="0"/>
    <s v="Niño11"/>
    <n v="10.476797228375927"/>
  </r>
  <r>
    <d v="2014-11-23T00:00:00"/>
    <n v="2014"/>
    <x v="10"/>
    <s v="201411"/>
    <x v="0"/>
    <s v="Niño11"/>
    <n v="11.30012117559604"/>
  </r>
  <r>
    <d v="2014-11-24T00:00:00"/>
    <n v="2014"/>
    <x v="10"/>
    <s v="201411"/>
    <x v="0"/>
    <s v="Niño11"/>
    <n v="14.171463441526182"/>
  </r>
  <r>
    <d v="2014-11-25T00:00:00"/>
    <n v="2014"/>
    <x v="10"/>
    <s v="201411"/>
    <x v="0"/>
    <s v="Niño11"/>
    <n v="15.159452178190318"/>
  </r>
  <r>
    <d v="2014-11-26T00:00:00"/>
    <n v="2014"/>
    <x v="10"/>
    <s v="201411"/>
    <x v="0"/>
    <s v="Niño11"/>
    <n v="15.838694434646911"/>
  </r>
  <r>
    <d v="2014-11-27T00:00:00"/>
    <n v="2014"/>
    <x v="10"/>
    <s v="201411"/>
    <x v="0"/>
    <s v="Niño11"/>
    <n v="10.394464833653917"/>
  </r>
  <r>
    <d v="2014-11-28T00:00:00"/>
    <n v="2014"/>
    <x v="10"/>
    <s v="201411"/>
    <x v="0"/>
    <s v="Niño11"/>
    <n v="7.9605134146844598"/>
  </r>
  <r>
    <d v="2014-11-29T00:00:00"/>
    <n v="2014"/>
    <x v="10"/>
    <s v="201411"/>
    <x v="0"/>
    <s v="Niño11"/>
    <n v="7.0085451007112054"/>
  </r>
  <r>
    <d v="2014-11-30T00:00:00"/>
    <n v="2014"/>
    <x v="10"/>
    <s v="201411"/>
    <x v="0"/>
    <s v="Niño11"/>
    <n v="11.603721881133458"/>
  </r>
  <r>
    <d v="2014-12-01T00:00:00"/>
    <n v="2014"/>
    <x v="11"/>
    <s v="201412"/>
    <x v="0"/>
    <s v="Niño12"/>
    <n v="8.2987114204565913"/>
  </r>
  <r>
    <d v="2014-12-02T00:00:00"/>
    <n v="2014"/>
    <x v="11"/>
    <s v="201412"/>
    <x v="0"/>
    <s v="Niño12"/>
    <n v="6.3753121589445172"/>
  </r>
  <r>
    <d v="2014-12-03T00:00:00"/>
    <n v="2014"/>
    <x v="11"/>
    <s v="201412"/>
    <x v="0"/>
    <s v="Niño12"/>
    <n v="6.1505553913071518"/>
  </r>
  <r>
    <d v="2014-12-04T00:00:00"/>
    <n v="2014"/>
    <x v="11"/>
    <s v="201412"/>
    <x v="0"/>
    <s v="Niño12"/>
    <n v="6.6303246453022977"/>
  </r>
  <r>
    <d v="2014-12-05T00:00:00"/>
    <n v="2014"/>
    <x v="11"/>
    <s v="201412"/>
    <x v="0"/>
    <s v="Niño12"/>
    <n v="8.860603339550007"/>
  </r>
  <r>
    <d v="2014-12-06T00:00:00"/>
    <n v="2014"/>
    <x v="11"/>
    <s v="201412"/>
    <x v="0"/>
    <s v="Niño12"/>
    <n v="10.360422538976275"/>
  </r>
  <r>
    <d v="2014-12-07T00:00:00"/>
    <n v="2014"/>
    <x v="11"/>
    <s v="201412"/>
    <x v="0"/>
    <s v="Niño12"/>
    <n v="10.382033766633715"/>
  </r>
  <r>
    <d v="2014-12-08T00:00:00"/>
    <n v="2014"/>
    <x v="11"/>
    <s v="201412"/>
    <x v="0"/>
    <s v="Niño12"/>
    <n v="7.775719711146567"/>
  </r>
  <r>
    <d v="2014-12-09T00:00:00"/>
    <n v="2014"/>
    <x v="11"/>
    <s v="201412"/>
    <x v="0"/>
    <s v="Niño12"/>
    <n v="18.317676562445332"/>
  </r>
  <r>
    <d v="2014-12-10T00:00:00"/>
    <n v="2014"/>
    <x v="11"/>
    <s v="201412"/>
    <x v="0"/>
    <s v="Niño12"/>
    <n v="12.361622220055132"/>
  </r>
  <r>
    <d v="2014-12-11T00:00:00"/>
    <n v="2014"/>
    <x v="11"/>
    <s v="201412"/>
    <x v="0"/>
    <s v="Niño12"/>
    <n v="12.06770952391396"/>
  </r>
  <r>
    <d v="2014-12-12T00:00:00"/>
    <n v="2014"/>
    <x v="11"/>
    <s v="201412"/>
    <x v="0"/>
    <s v="Niño12"/>
    <n v="8.3894785766178348"/>
  </r>
  <r>
    <d v="2014-12-13T00:00:00"/>
    <n v="2014"/>
    <x v="11"/>
    <s v="201412"/>
    <x v="0"/>
    <s v="Niño12"/>
    <n v="10.974181404447545"/>
  </r>
  <r>
    <d v="2014-12-14T00:00:00"/>
    <n v="2014"/>
    <x v="11"/>
    <s v="201412"/>
    <x v="0"/>
    <s v="Niño12"/>
    <n v="7.6503745907334206"/>
  </r>
  <r>
    <d v="2014-12-15T00:00:00"/>
    <n v="2014"/>
    <x v="11"/>
    <s v="201412"/>
    <x v="0"/>
    <s v="Niño12"/>
    <n v="10.325844574724375"/>
  </r>
  <r>
    <d v="2014-12-16T00:00:00"/>
    <n v="2014"/>
    <x v="11"/>
    <s v="201412"/>
    <x v="0"/>
    <s v="Niño12"/>
    <n v="7.1922165643957134"/>
  </r>
  <r>
    <d v="2014-12-17T00:00:00"/>
    <n v="2014"/>
    <x v="11"/>
    <s v="201412"/>
    <x v="0"/>
    <s v="Niño12"/>
    <n v="8.6099130987237142"/>
  </r>
  <r>
    <d v="2014-12-18T00:00:00"/>
    <n v="2014"/>
    <x v="11"/>
    <s v="201412"/>
    <x v="0"/>
    <s v="Niño12"/>
    <n v="7.2051833009901758"/>
  </r>
  <r>
    <d v="2014-12-19T00:00:00"/>
    <n v="2014"/>
    <x v="11"/>
    <s v="201412"/>
    <x v="0"/>
    <s v="Niño12"/>
    <n v="8.0350544430358362"/>
  </r>
  <r>
    <d v="2014-12-20T00:00:00"/>
    <n v="2014"/>
    <x v="11"/>
    <s v="201412"/>
    <x v="0"/>
    <s v="Niño12"/>
    <n v="8.6574577995700803"/>
  </r>
  <r>
    <d v="2014-12-21T00:00:00"/>
    <n v="2014"/>
    <x v="11"/>
    <s v="201412"/>
    <x v="0"/>
    <s v="Niño12"/>
    <n v="7.3521396490607618"/>
  </r>
  <r>
    <d v="2014-12-22T00:00:00"/>
    <n v="2014"/>
    <x v="11"/>
    <s v="201412"/>
    <x v="0"/>
    <s v="Niño12"/>
    <n v="9.422495258643421"/>
  </r>
  <r>
    <d v="2014-12-23T00:00:00"/>
    <n v="2014"/>
    <x v="11"/>
    <s v="201412"/>
    <x v="0"/>
    <s v="Niño12"/>
    <n v="5.3163620037300037"/>
  </r>
  <r>
    <d v="2014-12-24T00:00:00"/>
    <n v="2014"/>
    <x v="11"/>
    <s v="201412"/>
    <x v="0"/>
    <s v="Niño12"/>
    <n v="6.1419109002441754"/>
  </r>
  <r>
    <d v="2014-12-25T00:00:00"/>
    <n v="2014"/>
    <x v="11"/>
    <s v="201412"/>
    <x v="0"/>
    <s v="Niño12"/>
    <n v="6.5654909623299806"/>
  </r>
  <r>
    <d v="2014-12-26T00:00:00"/>
    <n v="2014"/>
    <x v="11"/>
    <s v="201412"/>
    <x v="0"/>
    <s v="Niño12"/>
    <n v="4.7760813122940284"/>
  </r>
  <r>
    <d v="2014-12-27T00:00:00"/>
    <n v="2014"/>
    <x v="11"/>
    <s v="201412"/>
    <x v="0"/>
    <s v="Niño12"/>
    <n v="4.1329311772086426"/>
  </r>
  <r>
    <d v="2014-12-28T00:00:00"/>
    <n v="2014"/>
    <x v="11"/>
    <s v="201412"/>
    <x v="0"/>
    <s v="Niño12"/>
    <n v="4.1130488477637979"/>
  </r>
  <r>
    <d v="2014-12-29T00:00:00"/>
    <n v="2014"/>
    <x v="11"/>
    <s v="201412"/>
    <x v="0"/>
    <s v="Niño12"/>
    <n v="4.6766696650698085"/>
  </r>
  <r>
    <d v="2014-12-30T00:00:00"/>
    <n v="2014"/>
    <x v="11"/>
    <s v="201412"/>
    <x v="0"/>
    <s v="Niño12"/>
    <n v="4.438946160837979"/>
  </r>
  <r>
    <d v="2014-12-31T00:00:00"/>
    <n v="2014"/>
    <x v="11"/>
    <s v="201412"/>
    <x v="0"/>
    <s v="Niño12"/>
    <n v="10.395000503228179"/>
  </r>
  <r>
    <d v="2015-01-01T00:00:00"/>
    <n v="2015"/>
    <x v="0"/>
    <s v="20151"/>
    <x v="0"/>
    <s v="Niño1"/>
    <n v="6.9028827624514753"/>
  </r>
  <r>
    <d v="2015-01-02T00:00:00"/>
    <n v="2015"/>
    <x v="0"/>
    <s v="20151"/>
    <x v="0"/>
    <s v="Niño1"/>
    <n v="6.6602032903340405"/>
  </r>
  <r>
    <d v="2015-01-03T00:00:00"/>
    <n v="2015"/>
    <x v="0"/>
    <s v="20151"/>
    <x v="0"/>
    <s v="Niño1"/>
    <n v="4.8854074175818685"/>
  </r>
  <r>
    <d v="2015-01-04T00:00:00"/>
    <n v="2015"/>
    <x v="0"/>
    <s v="20151"/>
    <x v="0"/>
    <s v="Niño1"/>
    <n v="4.5122203182368352"/>
  </r>
  <r>
    <d v="2015-01-05T00:00:00"/>
    <n v="2015"/>
    <x v="0"/>
    <s v="20151"/>
    <x v="0"/>
    <s v="Niño1"/>
    <n v="3.9745504655677637"/>
  </r>
  <r>
    <d v="2015-01-06T00:00:00"/>
    <n v="2015"/>
    <x v="0"/>
    <s v="20151"/>
    <x v="0"/>
    <s v="Niño1"/>
    <n v="4.1072152436586276"/>
  </r>
  <r>
    <d v="2015-01-07T00:00:00"/>
    <n v="2015"/>
    <x v="0"/>
    <s v="20151"/>
    <x v="0"/>
    <s v="Niño1"/>
    <n v="3.6558314255201996"/>
  </r>
  <r>
    <d v="2015-01-08T00:00:00"/>
    <n v="2015"/>
    <x v="0"/>
    <s v="20151"/>
    <x v="0"/>
    <s v="Niño1"/>
    <n v="3.5522881840834275"/>
  </r>
  <r>
    <d v="2015-01-09T00:00:00"/>
    <n v="2015"/>
    <x v="0"/>
    <s v="20151"/>
    <x v="0"/>
    <s v="Niño1"/>
    <n v="3.2869586279016989"/>
  </r>
  <r>
    <d v="2015-01-10T00:00:00"/>
    <n v="2015"/>
    <x v="0"/>
    <s v="20151"/>
    <x v="0"/>
    <s v="Niño1"/>
    <n v="3.1666974672746142"/>
  </r>
  <r>
    <d v="2015-01-11T00:00:00"/>
    <n v="2015"/>
    <x v="0"/>
    <s v="20151"/>
    <x v="0"/>
    <s v="Niño1"/>
    <n v="2.8420462623530685"/>
  </r>
  <r>
    <d v="2015-01-12T00:00:00"/>
    <n v="2015"/>
    <x v="0"/>
    <s v="20151"/>
    <x v="0"/>
    <s v="Niño1"/>
    <n v="2.8420462623530685"/>
  </r>
  <r>
    <d v="2015-01-13T00:00:00"/>
    <n v="2015"/>
    <x v="0"/>
    <s v="20151"/>
    <x v="0"/>
    <s v="Niño1"/>
    <n v="9.1678911688808657"/>
  </r>
  <r>
    <d v="2015-01-14T00:00:00"/>
    <n v="2015"/>
    <x v="0"/>
    <s v="20151"/>
    <x v="0"/>
    <s v="Niño1"/>
    <n v="5.8458788394510934"/>
  </r>
  <r>
    <d v="2015-01-15T00:00:00"/>
    <n v="2015"/>
    <x v="0"/>
    <s v="20151"/>
    <x v="0"/>
    <s v="Niño1"/>
    <n v="11.443685329626586"/>
  </r>
  <r>
    <d v="2015-01-16T00:00:00"/>
    <n v="2015"/>
    <x v="0"/>
    <s v="20151"/>
    <x v="0"/>
    <s v="Niño1"/>
    <n v="6.6332389045432141"/>
  </r>
  <r>
    <d v="2015-01-17T00:00:00"/>
    <n v="2015"/>
    <x v="0"/>
    <s v="20151"/>
    <x v="0"/>
    <s v="Niño1"/>
    <n v="19.980609871002123"/>
  </r>
  <r>
    <d v="2015-01-18T00:00:00"/>
    <n v="2015"/>
    <x v="0"/>
    <s v="20151"/>
    <x v="0"/>
    <s v="Niño1"/>
    <n v="6.9568115340331271"/>
  </r>
  <r>
    <d v="2015-01-19T00:00:00"/>
    <n v="2015"/>
    <x v="0"/>
    <s v="20151"/>
    <x v="0"/>
    <s v="Niño1"/>
    <n v="10.321966880728223"/>
  </r>
  <r>
    <d v="2015-01-20T00:00:00"/>
    <n v="2015"/>
    <x v="0"/>
    <s v="20151"/>
    <x v="0"/>
    <s v="Niño1"/>
    <n v="7.9652795626100223"/>
  </r>
  <r>
    <d v="2015-01-21T00:00:00"/>
    <n v="2015"/>
    <x v="0"/>
    <s v="20151"/>
    <x v="0"/>
    <s v="Niño1"/>
    <n v="15.64473663583729"/>
  </r>
  <r>
    <d v="2015-01-22T00:00:00"/>
    <n v="2015"/>
    <x v="0"/>
    <s v="20151"/>
    <x v="0"/>
    <s v="Niño1"/>
    <n v="11.939830028177786"/>
  </r>
  <r>
    <d v="2015-01-23T00:00:00"/>
    <n v="2015"/>
    <x v="0"/>
    <s v="20151"/>
    <x v="0"/>
    <s v="Niño1"/>
    <n v="15.704058284577105"/>
  </r>
  <r>
    <d v="2015-01-24T00:00:00"/>
    <n v="2015"/>
    <x v="0"/>
    <s v="20151"/>
    <x v="0"/>
    <s v="Niño1"/>
    <n v="11.254934629090803"/>
  </r>
  <r>
    <d v="2015-01-25T00:00:00"/>
    <n v="2015"/>
    <x v="0"/>
    <s v="20151"/>
    <x v="0"/>
    <s v="Niño1"/>
    <n v="13.654764964474325"/>
  </r>
  <r>
    <d v="2015-01-26T00:00:00"/>
    <n v="2015"/>
    <x v="0"/>
    <s v="20151"/>
    <x v="0"/>
    <s v="Niño1"/>
    <n v="7.4745277412169875"/>
  </r>
  <r>
    <d v="2015-01-27T00:00:00"/>
    <n v="2015"/>
    <x v="0"/>
    <s v="20151"/>
    <x v="0"/>
    <s v="Niño1"/>
    <n v="11.583900135738883"/>
  </r>
  <r>
    <d v="2015-01-28T00:00:00"/>
    <n v="2015"/>
    <x v="0"/>
    <s v="20151"/>
    <x v="0"/>
    <s v="Niño1"/>
    <n v="7.2695984092067105"/>
  </r>
  <r>
    <d v="2015-01-29T00:00:00"/>
    <n v="2015"/>
    <x v="0"/>
    <s v="20151"/>
    <x v="0"/>
    <s v="Niño1"/>
    <n v="6.5253813613799103"/>
  </r>
  <r>
    <d v="2015-01-30T00:00:00"/>
    <n v="2015"/>
    <x v="0"/>
    <s v="20151"/>
    <x v="0"/>
    <s v="Niño1"/>
    <n v="6.1748443460991709"/>
  </r>
  <r>
    <d v="2015-01-31T00:00:00"/>
    <n v="2015"/>
    <x v="0"/>
    <s v="20151"/>
    <x v="0"/>
    <s v="Niño1"/>
    <n v="11.675579047427691"/>
  </r>
  <r>
    <d v="2015-02-01T00:00:00"/>
    <n v="2015"/>
    <x v="1"/>
    <s v="20152"/>
    <x v="0"/>
    <s v="Niño2"/>
    <n v="27.594540718161863"/>
  </r>
  <r>
    <d v="2015-02-02T00:00:00"/>
    <n v="2015"/>
    <x v="1"/>
    <s v="20152"/>
    <x v="0"/>
    <s v="Niño2"/>
    <n v="7.9985883234287751"/>
  </r>
  <r>
    <d v="2015-02-03T00:00:00"/>
    <n v="2015"/>
    <x v="1"/>
    <s v="20152"/>
    <x v="0"/>
    <s v="Niño2"/>
    <n v="9.3002731684050346"/>
  </r>
  <r>
    <d v="2015-02-04T00:00:00"/>
    <n v="2015"/>
    <x v="1"/>
    <s v="20152"/>
    <x v="0"/>
    <s v="Niño2"/>
    <n v="6.9796223588093502"/>
  </r>
  <r>
    <d v="2015-02-05T00:00:00"/>
    <n v="2015"/>
    <x v="1"/>
    <s v="20152"/>
    <x v="0"/>
    <s v="Niño2"/>
    <n v="6.2728251579172642"/>
  </r>
  <r>
    <d v="2015-02-06T00:00:00"/>
    <n v="2015"/>
    <x v="1"/>
    <s v="20152"/>
    <x v="0"/>
    <s v="Niño2"/>
    <n v="7.7629892564647465"/>
  </r>
  <r>
    <d v="2015-02-07T00:00:00"/>
    <n v="2015"/>
    <x v="1"/>
    <s v="20152"/>
    <x v="0"/>
    <s v="Niño2"/>
    <n v="6.2904950879395667"/>
  </r>
  <r>
    <d v="2015-02-08T00:00:00"/>
    <n v="2015"/>
    <x v="1"/>
    <s v="20152"/>
    <x v="0"/>
    <s v="Niño2"/>
    <n v="13.811995300766183"/>
  </r>
  <r>
    <d v="2015-02-09T00:00:00"/>
    <n v="2015"/>
    <x v="1"/>
    <s v="20152"/>
    <x v="0"/>
    <s v="Niño2"/>
    <n v="8.0280382067992786"/>
  </r>
  <r>
    <d v="2015-02-10T00:00:00"/>
    <n v="2015"/>
    <x v="1"/>
    <s v="20152"/>
    <x v="0"/>
    <s v="Niño2"/>
    <n v="12.321831202218702"/>
  </r>
  <r>
    <d v="2015-02-11T00:00:00"/>
    <n v="2015"/>
    <x v="1"/>
    <s v="20152"/>
    <x v="0"/>
    <s v="Niño2"/>
    <n v="9.6183319088064732"/>
  </r>
  <r>
    <d v="2015-02-12T00:00:00"/>
    <n v="2015"/>
    <x v="1"/>
    <s v="20152"/>
    <x v="0"/>
    <s v="Niño2"/>
    <n v="8.3637668772230196"/>
  </r>
  <r>
    <d v="2015-02-13T00:00:00"/>
    <n v="2015"/>
    <x v="1"/>
    <s v="20152"/>
    <x v="0"/>
    <s v="Niño2"/>
    <n v="23.377317419505747"/>
  </r>
  <r>
    <d v="2015-02-14T00:00:00"/>
    <n v="2015"/>
    <x v="1"/>
    <s v="20152"/>
    <x v="0"/>
    <s v="Niño2"/>
    <n v="10.601958013381292"/>
  </r>
  <r>
    <d v="2015-02-15T00:00:00"/>
    <n v="2015"/>
    <x v="1"/>
    <s v="20152"/>
    <x v="0"/>
    <s v="Niño2"/>
    <n v="15.773357533241724"/>
  </r>
  <r>
    <d v="2015-02-16T00:00:00"/>
    <n v="2015"/>
    <x v="1"/>
    <s v="20152"/>
    <x v="0"/>
    <s v="Niño2"/>
    <n v="21.716343997409346"/>
  </r>
  <r>
    <d v="2015-02-17T00:00:00"/>
    <n v="2015"/>
    <x v="1"/>
    <s v="20152"/>
    <x v="0"/>
    <s v="Niño2"/>
    <n v="17.929088995962584"/>
  </r>
  <r>
    <d v="2015-02-18T00:00:00"/>
    <n v="2015"/>
    <x v="1"/>
    <s v="20152"/>
    <x v="0"/>
    <s v="Niño2"/>
    <n v="15.125460099090644"/>
  </r>
  <r>
    <d v="2015-02-19T00:00:00"/>
    <n v="2015"/>
    <x v="1"/>
    <s v="20152"/>
    <x v="0"/>
    <s v="Niño2"/>
    <n v="9.4534125619316516"/>
  </r>
  <r>
    <d v="2015-02-20T00:00:00"/>
    <n v="2015"/>
    <x v="1"/>
    <s v="20152"/>
    <x v="0"/>
    <s v="Niño2"/>
    <n v="7.6569696763309336"/>
  </r>
  <r>
    <d v="2015-02-21T00:00:00"/>
    <n v="2015"/>
    <x v="1"/>
    <s v="20152"/>
    <x v="0"/>
    <s v="Niño2"/>
    <n v="7.5391701428489188"/>
  </r>
  <r>
    <d v="2015-02-22T00:00:00"/>
    <n v="2015"/>
    <x v="1"/>
    <s v="20152"/>
    <x v="0"/>
    <s v="Niño2"/>
    <n v="6.0902358810201429"/>
  </r>
  <r>
    <d v="2015-02-23T00:00:00"/>
    <n v="2015"/>
    <x v="1"/>
    <s v="20152"/>
    <x v="0"/>
    <s v="Niño2"/>
    <n v="5.8475688420471927"/>
  </r>
  <r>
    <d v="2015-02-24T00:00:00"/>
    <n v="2015"/>
    <x v="1"/>
    <s v="20152"/>
    <x v="0"/>
    <s v="Niño2"/>
    <n v="5.293322037014315"/>
  </r>
  <r>
    <d v="2015-02-25T00:00:00"/>
    <n v="2015"/>
    <x v="1"/>
    <s v="20152"/>
    <x v="0"/>
    <s v="Niño2"/>
    <n v="7.9985883234287751"/>
  </r>
  <r>
    <d v="2015-02-26T00:00:00"/>
    <n v="2015"/>
    <x v="1"/>
    <s v="20152"/>
    <x v="0"/>
    <s v="Niño2"/>
    <n v="5.6861834811768333"/>
  </r>
  <r>
    <d v="2015-02-27T00:00:00"/>
    <n v="2015"/>
    <x v="1"/>
    <s v="20152"/>
    <x v="0"/>
    <s v="Niño2"/>
    <n v="15.349279212706472"/>
  </r>
  <r>
    <d v="2015-02-28T00:00:00"/>
    <n v="2015"/>
    <x v="1"/>
    <s v="20152"/>
    <x v="0"/>
    <s v="Niño2"/>
    <n v="18.011548669399996"/>
  </r>
  <r>
    <d v="2015-03-01T00:00:00"/>
    <n v="2015"/>
    <x v="2"/>
    <s v="20153"/>
    <x v="0"/>
    <s v="Niño3"/>
    <n v="7.8274572944903023"/>
  </r>
  <r>
    <d v="2015-03-02T00:00:00"/>
    <n v="2015"/>
    <x v="2"/>
    <s v="20153"/>
    <x v="0"/>
    <s v="Niño3"/>
    <n v="9.2548782202096884"/>
  </r>
  <r>
    <d v="2015-03-03T00:00:00"/>
    <n v="2015"/>
    <x v="2"/>
    <s v="20153"/>
    <x v="0"/>
    <s v="Niño3"/>
    <n v="5.0582606985946947"/>
  </r>
  <r>
    <d v="2015-03-04T00:00:00"/>
    <n v="2015"/>
    <x v="2"/>
    <s v="20153"/>
    <x v="0"/>
    <s v="Niño3"/>
    <n v="4.8210492938478726"/>
  </r>
  <r>
    <d v="2015-03-05T00:00:00"/>
    <n v="2015"/>
    <x v="2"/>
    <s v="20153"/>
    <x v="0"/>
    <s v="Niño3"/>
    <n v="6.4882769350881144"/>
  </r>
  <r>
    <d v="2015-03-06T00:00:00"/>
    <n v="2015"/>
    <x v="2"/>
    <s v="20153"/>
    <x v="0"/>
    <s v="Niño3"/>
    <n v="7.8326479160383728"/>
  </r>
  <r>
    <d v="2015-03-07T00:00:00"/>
    <n v="2015"/>
    <x v="2"/>
    <s v="20153"/>
    <x v="0"/>
    <s v="Niño3"/>
    <n v="6.877573551193402"/>
  </r>
  <r>
    <d v="2015-03-08T00:00:00"/>
    <n v="2015"/>
    <x v="2"/>
    <s v="20153"/>
    <x v="0"/>
    <s v="Niño3"/>
    <n v="15.457670970153925"/>
  </r>
  <r>
    <d v="2015-03-09T00:00:00"/>
    <n v="2015"/>
    <x v="2"/>
    <s v="20153"/>
    <x v="0"/>
    <s v="Niño3"/>
    <n v="6.306605180905648"/>
  </r>
  <r>
    <d v="2015-03-10T00:00:00"/>
    <n v="2015"/>
    <x v="2"/>
    <s v="20153"/>
    <x v="0"/>
    <s v="Niño3"/>
    <n v="5.6370150012045537"/>
  </r>
  <r>
    <d v="2015-03-11T00:00:00"/>
    <n v="2015"/>
    <x v="2"/>
    <s v="20153"/>
    <x v="0"/>
    <s v="Niño3"/>
    <n v="4.7499377786393078"/>
  </r>
  <r>
    <d v="2015-03-12T00:00:00"/>
    <n v="2015"/>
    <x v="2"/>
    <s v="20153"/>
    <x v="0"/>
    <s v="Niño3"/>
    <n v="5.3463401945126066"/>
  </r>
  <r>
    <d v="2015-03-13T00:00:00"/>
    <n v="2015"/>
    <x v="2"/>
    <s v="20153"/>
    <x v="0"/>
    <s v="Niño3"/>
    <n v="5.8498304846754445"/>
  </r>
  <r>
    <d v="2015-03-14T00:00:00"/>
    <n v="2015"/>
    <x v="2"/>
    <s v="20153"/>
    <x v="0"/>
    <s v="Niño3"/>
    <n v="4.5625563407539627"/>
  </r>
  <r>
    <d v="2015-03-15T00:00:00"/>
    <n v="2015"/>
    <x v="2"/>
    <s v="20153"/>
    <x v="0"/>
    <s v="Niño3"/>
    <n v="7.6146418110194114"/>
  </r>
  <r>
    <d v="2015-03-16T00:00:00"/>
    <n v="2015"/>
    <x v="2"/>
    <s v="20153"/>
    <x v="0"/>
    <s v="Niño3"/>
    <n v="10.054233938612542"/>
  </r>
  <r>
    <d v="2015-03-17T00:00:00"/>
    <n v="2015"/>
    <x v="2"/>
    <s v="20153"/>
    <x v="0"/>
    <s v="Niño3"/>
    <n v="8.2478976398840125"/>
  </r>
  <r>
    <d v="2015-03-18T00:00:00"/>
    <n v="2015"/>
    <x v="2"/>
    <s v="20153"/>
    <x v="0"/>
    <s v="Niño3"/>
    <n v="10.817255306178906"/>
  </r>
  <r>
    <d v="2015-03-19T00:00:00"/>
    <n v="2015"/>
    <x v="2"/>
    <s v="20153"/>
    <x v="0"/>
    <s v="Niño3"/>
    <n v="13.698050265358027"/>
  </r>
  <r>
    <d v="2015-03-20T00:00:00"/>
    <n v="2015"/>
    <x v="2"/>
    <s v="20153"/>
    <x v="0"/>
    <s v="Niño3"/>
    <s v=" "/>
  </r>
  <r>
    <d v="2015-03-21T00:00:00"/>
    <n v="2015"/>
    <x v="2"/>
    <s v="20153"/>
    <x v="0"/>
    <s v="Niño3"/>
    <n v="11.336317460985954"/>
  </r>
  <r>
    <d v="2015-03-22T00:00:00"/>
    <n v="2015"/>
    <x v="2"/>
    <s v="20153"/>
    <x v="0"/>
    <s v="Niño3"/>
    <n v="11.70485159089896"/>
  </r>
  <r>
    <d v="2015-03-23T00:00:00"/>
    <n v="2015"/>
    <x v="2"/>
    <s v="20153"/>
    <x v="0"/>
    <s v="Niño3"/>
    <n v="9.3638812727191674"/>
  </r>
  <r>
    <d v="2015-03-24T00:00:00"/>
    <n v="2015"/>
    <x v="2"/>
    <s v="20153"/>
    <x v="0"/>
    <s v="Niño3"/>
    <n v="8.4088069078741974"/>
  </r>
  <r>
    <d v="2015-03-25T00:00:00"/>
    <n v="2015"/>
    <x v="2"/>
    <s v="20153"/>
    <x v="0"/>
    <s v="Niño3"/>
    <n v="6.0989803189828278"/>
  </r>
  <r>
    <d v="2015-03-26T00:00:00"/>
    <n v="2015"/>
    <x v="2"/>
    <s v="20153"/>
    <x v="0"/>
    <s v="Niño3"/>
    <n v="5.2580996281954082"/>
  </r>
  <r>
    <d v="2015-03-27T00:00:00"/>
    <n v="2015"/>
    <x v="2"/>
    <s v="20153"/>
    <x v="0"/>
    <s v="Niño3"/>
    <n v="12.244676231898291"/>
  </r>
  <r>
    <d v="2015-03-28T00:00:00"/>
    <n v="2015"/>
    <x v="2"/>
    <s v="20153"/>
    <x v="0"/>
    <s v="Niño3"/>
    <n v="8.9122971980370345"/>
  </r>
  <r>
    <d v="2015-03-29T00:00:00"/>
    <n v="2015"/>
    <x v="2"/>
    <s v="20153"/>
    <x v="0"/>
    <s v="Niño3"/>
    <n v="11.362270568726307"/>
  </r>
  <r>
    <d v="2015-03-30T00:00:00"/>
    <n v="2015"/>
    <x v="2"/>
    <s v="20153"/>
    <x v="0"/>
    <s v="Niño3"/>
    <n v="7.4848762723176483"/>
  </r>
  <r>
    <d v="2015-03-31T00:00:00"/>
    <n v="2015"/>
    <x v="2"/>
    <s v="20153"/>
    <x v="0"/>
    <s v="Niño3"/>
    <n v="9.1822095185367001"/>
  </r>
  <r>
    <d v="2015-04-01T00:00:00"/>
    <n v="2015"/>
    <x v="3"/>
    <s v="20154"/>
    <x v="0"/>
    <s v="Niño4"/>
    <n v="12.756909215623574"/>
  </r>
  <r>
    <d v="2015-04-02T00:00:00"/>
    <n v="2015"/>
    <x v="3"/>
    <s v="20154"/>
    <x v="0"/>
    <s v="Niño4"/>
    <n v="12.163991058500677"/>
  </r>
  <r>
    <d v="2015-04-03T00:00:00"/>
    <n v="2015"/>
    <x v="3"/>
    <s v="20154"/>
    <x v="0"/>
    <s v="Niño4"/>
    <n v="22.151911354777113"/>
  </r>
  <r>
    <d v="2015-04-04T00:00:00"/>
    <n v="2015"/>
    <x v="3"/>
    <s v="20154"/>
    <x v="0"/>
    <s v="Niño4"/>
    <n v="18.123735421333926"/>
  </r>
  <r>
    <d v="2015-04-05T00:00:00"/>
    <n v="2015"/>
    <x v="3"/>
    <s v="20154"/>
    <x v="0"/>
    <s v="Niño4"/>
    <n v="23.869540242937262"/>
  </r>
  <r>
    <d v="2015-04-06T00:00:00"/>
    <n v="2015"/>
    <x v="3"/>
    <s v="20154"/>
    <x v="0"/>
    <s v="Niño4"/>
    <n v="12.237341758350933"/>
  </r>
  <r>
    <d v="2015-04-07T00:00:00"/>
    <n v="2015"/>
    <x v="3"/>
    <s v="20154"/>
    <x v="0"/>
    <s v="Niño4"/>
    <n v="20.904949457322775"/>
  </r>
  <r>
    <d v="2015-04-08T00:00:00"/>
    <n v="2015"/>
    <x v="3"/>
    <s v="20154"/>
    <x v="0"/>
    <s v="Niño4"/>
    <n v="29.059102257342825"/>
  </r>
  <r>
    <d v="2015-04-09T00:00:00"/>
    <n v="2015"/>
    <x v="3"/>
    <s v="20154"/>
    <x v="0"/>
    <s v="Niño4"/>
    <n v="14.88407951128098"/>
  </r>
  <r>
    <d v="2015-04-10T00:00:00"/>
    <n v="2015"/>
    <x v="3"/>
    <s v="20154"/>
    <x v="0"/>
    <s v="Niño4"/>
    <n v="16.393881416532068"/>
  </r>
  <r>
    <d v="2015-04-11T00:00:00"/>
    <n v="2015"/>
    <x v="3"/>
    <s v="20154"/>
    <x v="0"/>
    <s v="Niño4"/>
    <n v="14.712927878297052"/>
  </r>
  <r>
    <d v="2015-04-12T00:00:00"/>
    <n v="2015"/>
    <x v="3"/>
    <s v="20154"/>
    <x v="0"/>
    <s v="Niño4"/>
    <n v="10.08572122941011"/>
  </r>
  <r>
    <d v="2015-04-13T00:00:00"/>
    <n v="2015"/>
    <x v="3"/>
    <s v="20154"/>
    <x v="0"/>
    <s v="Niño4"/>
    <n v="8.569806765838166"/>
  </r>
  <r>
    <d v="2015-04-14T00:00:00"/>
    <n v="2015"/>
    <x v="3"/>
    <s v="20154"/>
    <x v="0"/>
    <s v="Niño4"/>
    <n v="19.437935460317668"/>
  </r>
  <r>
    <d v="2015-04-15T00:00:00"/>
    <n v="2015"/>
    <x v="3"/>
    <s v="20154"/>
    <x v="0"/>
    <s v="Niño4"/>
    <n v="20.367044325087566"/>
  </r>
  <r>
    <d v="2015-04-16T00:00:00"/>
    <n v="2015"/>
    <x v="3"/>
    <s v="20154"/>
    <x v="0"/>
    <s v="Niño4"/>
    <n v="19.945277800948599"/>
  </r>
  <r>
    <d v="2015-04-17T00:00:00"/>
    <n v="2015"/>
    <x v="3"/>
    <s v="20154"/>
    <x v="0"/>
    <s v="Niño4"/>
    <n v="23.081020219547018"/>
  </r>
  <r>
    <d v="2015-04-18T00:00:00"/>
    <n v="2015"/>
    <x v="3"/>
    <s v="20154"/>
    <x v="0"/>
    <s v="Niño4"/>
    <n v="14.981880444414655"/>
  </r>
  <r>
    <d v="2015-04-19T00:00:00"/>
    <n v="2015"/>
    <x v="3"/>
    <s v="20154"/>
    <x v="0"/>
    <s v="Niño4"/>
    <n v="19.23010847740861"/>
  </r>
  <r>
    <d v="2015-04-20T00:00:00"/>
    <n v="2015"/>
    <x v="3"/>
    <s v="20154"/>
    <x v="0"/>
    <s v="Niño4"/>
    <n v="15.360859060307641"/>
  </r>
  <r>
    <d v="2015-04-21T00:00:00"/>
    <n v="2015"/>
    <x v="3"/>
    <s v="20154"/>
    <x v="0"/>
    <s v="Niño4"/>
    <n v="20.776585732584824"/>
  </r>
  <r>
    <d v="2015-04-22T00:00:00"/>
    <n v="2015"/>
    <x v="3"/>
    <s v="20154"/>
    <x v="0"/>
    <s v="Niño4"/>
    <n v="15.898764192542847"/>
  </r>
  <r>
    <d v="2015-04-23T00:00:00"/>
    <n v="2015"/>
    <x v="3"/>
    <s v="20154"/>
    <x v="0"/>
    <s v="Niño4"/>
    <n v="17.329102839622827"/>
  </r>
  <r>
    <d v="2015-04-24T00:00:00"/>
    <n v="2015"/>
    <x v="3"/>
    <s v="20154"/>
    <x v="0"/>
    <s v="Niño4"/>
    <n v="12.274017108276063"/>
  </r>
  <r>
    <d v="2015-04-25T00:00:00"/>
    <n v="2015"/>
    <x v="3"/>
    <s v="20154"/>
    <x v="0"/>
    <s v="Niño4"/>
    <n v="12.347367808126316"/>
  </r>
  <r>
    <d v="2015-04-26T00:00:00"/>
    <n v="2015"/>
    <x v="3"/>
    <s v="20154"/>
    <x v="0"/>
    <s v="Niño4"/>
    <n v="10.660301711570444"/>
  </r>
  <r>
    <d v="2015-04-27T00:00:00"/>
    <n v="2015"/>
    <x v="3"/>
    <s v="20154"/>
    <x v="0"/>
    <s v="Niño4"/>
    <n v="9.5233658638914864"/>
  </r>
  <r>
    <d v="2015-04-28T00:00:00"/>
    <n v="2015"/>
    <x v="3"/>
    <s v="20154"/>
    <x v="0"/>
    <s v="Niño4"/>
    <n v="8.881547240201753"/>
  </r>
  <r>
    <d v="2015-04-29T00:00:00"/>
    <n v="2015"/>
    <x v="3"/>
    <s v="20154"/>
    <x v="0"/>
    <s v="Niño4"/>
    <n v="8.2580662914745808"/>
  </r>
  <r>
    <d v="2015-04-30T00:00:00"/>
    <n v="2015"/>
    <x v="3"/>
    <s v="20154"/>
    <x v="0"/>
    <s v="Niño4"/>
    <n v="7.3961955682340808"/>
  </r>
  <r>
    <d v="2015-05-01T00:00:00"/>
    <n v="2015"/>
    <x v="4"/>
    <s v="20155"/>
    <x v="0"/>
    <s v="Niño5"/>
    <n v="12.90245757382047"/>
  </r>
  <r>
    <d v="2015-05-02T00:00:00"/>
    <n v="2015"/>
    <x v="4"/>
    <s v="20155"/>
    <x v="0"/>
    <s v="Niño5"/>
    <n v="10.947976856936542"/>
  </r>
  <r>
    <d v="2015-05-03T00:00:00"/>
    <n v="2015"/>
    <x v="4"/>
    <s v="20155"/>
    <x v="0"/>
    <s v="Niño5"/>
    <n v="11.380703214918224"/>
  </r>
  <r>
    <d v="2015-05-04T00:00:00"/>
    <n v="2015"/>
    <x v="4"/>
    <s v="20155"/>
    <x v="0"/>
    <s v="Niño5"/>
    <n v="18.672142346909556"/>
  </r>
  <r>
    <d v="2015-05-05T00:00:00"/>
    <n v="2015"/>
    <x v="4"/>
    <s v="20155"/>
    <x v="0"/>
    <s v="Niño5"/>
    <n v="9.8661609619823381"/>
  </r>
  <r>
    <d v="2015-05-06T00:00:00"/>
    <n v="2015"/>
    <x v="4"/>
    <s v="20155"/>
    <x v="0"/>
    <s v="Niño5"/>
    <n v="11.640339029707233"/>
  </r>
  <r>
    <d v="2015-05-07T00:00:00"/>
    <n v="2015"/>
    <x v="4"/>
    <s v="20155"/>
    <x v="0"/>
    <s v="Niño5"/>
    <n v="18.044689127836119"/>
  </r>
  <r>
    <d v="2015-05-08T00:00:00"/>
    <n v="2015"/>
    <x v="4"/>
    <s v="20155"/>
    <x v="0"/>
    <s v="Niño5"/>
    <n v="18.015840703970674"/>
  </r>
  <r>
    <d v="2015-05-09T00:00:00"/>
    <n v="2015"/>
    <x v="4"/>
    <s v="20155"/>
    <x v="0"/>
    <s v="Niño5"/>
    <n v="9.7074946307223886"/>
  </r>
  <r>
    <d v="2015-05-10T00:00:00"/>
    <n v="2015"/>
    <x v="4"/>
    <s v="20155"/>
    <x v="0"/>
    <s v="Niño5"/>
    <n v="8.4021034508109818"/>
  </r>
  <r>
    <d v="2015-05-11T00:00:00"/>
    <n v="2015"/>
    <x v="4"/>
    <s v="20155"/>
    <x v="0"/>
    <s v="Niño5"/>
    <n v="7.8972560331656876"/>
  </r>
  <r>
    <d v="2015-05-12T00:00:00"/>
    <n v="2015"/>
    <x v="4"/>
    <s v="20155"/>
    <x v="0"/>
    <s v="Niño5"/>
    <n v="9.094465623581673"/>
  </r>
  <r>
    <d v="2015-05-13T00:00:00"/>
    <n v="2015"/>
    <x v="4"/>
    <s v="20155"/>
    <x v="0"/>
    <s v="Niño5"/>
    <n v="7.7458018078720992"/>
  </r>
  <r>
    <d v="2015-05-14T00:00:00"/>
    <n v="2015"/>
    <x v="4"/>
    <s v="20155"/>
    <x v="0"/>
    <s v="Niño5"/>
    <n v="6.6322526466659042"/>
  </r>
  <r>
    <d v="2015-05-15T00:00:00"/>
    <n v="2015"/>
    <x v="4"/>
    <s v="20155"/>
    <x v="0"/>
    <s v="Niño5"/>
    <n v="6.6654283341111675"/>
  </r>
  <r>
    <d v="2015-05-16T00:00:00"/>
    <n v="2015"/>
    <x v="4"/>
    <s v="20155"/>
    <x v="0"/>
    <s v="Niño5"/>
    <n v="10.637856300383003"/>
  </r>
  <r>
    <d v="2015-05-17T00:00:00"/>
    <n v="2015"/>
    <x v="4"/>
    <s v="20155"/>
    <x v="0"/>
    <s v="Niño5"/>
    <n v="8.87089033862447"/>
  </r>
  <r>
    <d v="2015-05-18T00:00:00"/>
    <n v="2015"/>
    <x v="4"/>
    <s v="20155"/>
    <x v="0"/>
    <s v="Niño5"/>
    <n v="15.203119377089743"/>
  </r>
  <r>
    <d v="2015-05-19T00:00:00"/>
    <n v="2015"/>
    <x v="4"/>
    <s v="20155"/>
    <x v="0"/>
    <s v="Niño5"/>
    <n v="9.7507672665205547"/>
  </r>
  <r>
    <d v="2015-05-20T00:00:00"/>
    <n v="2015"/>
    <x v="4"/>
    <s v="20155"/>
    <x v="0"/>
    <s v="Niño5"/>
    <n v="7.2553786021595261"/>
  </r>
  <r>
    <d v="2015-05-21T00:00:00"/>
    <n v="2015"/>
    <x v="4"/>
    <s v="20155"/>
    <x v="0"/>
    <s v="Niño5"/>
    <n v="24.059585503781491"/>
  </r>
  <r>
    <d v="2015-05-22T00:00:00"/>
    <n v="2015"/>
    <x v="4"/>
    <s v="20155"/>
    <x v="0"/>
    <s v="Niño5"/>
    <n v="22.314255859922042"/>
  </r>
  <r>
    <d v="2015-05-23T00:00:00"/>
    <n v="2015"/>
    <x v="4"/>
    <s v="20155"/>
    <x v="0"/>
    <s v="Niño5"/>
    <n v="10.717189466012979"/>
  </r>
  <r>
    <d v="2015-05-24T00:00:00"/>
    <n v="2015"/>
    <x v="4"/>
    <s v="20155"/>
    <x v="0"/>
    <s v="Niño5"/>
    <n v="12.606761229199655"/>
  </r>
  <r>
    <d v="2015-05-25T00:00:00"/>
    <n v="2015"/>
    <x v="4"/>
    <s v="20155"/>
    <x v="0"/>
    <s v="Niño5"/>
    <n v="16.306571589943029"/>
  </r>
  <r>
    <d v="2015-05-26T00:00:00"/>
    <n v="2015"/>
    <x v="4"/>
    <s v="20155"/>
    <x v="0"/>
    <s v="Niño5"/>
    <n v="9.6353735710587749"/>
  </r>
  <r>
    <d v="2015-05-27T00:00:00"/>
    <n v="2015"/>
    <x v="4"/>
    <s v="20155"/>
    <x v="0"/>
    <s v="Niño5"/>
    <n v="14.763180913141699"/>
  </r>
  <r>
    <d v="2015-05-28T00:00:00"/>
    <n v="2015"/>
    <x v="4"/>
    <s v="20155"/>
    <x v="0"/>
    <s v="Niño5"/>
    <n v="14.481908780453608"/>
  </r>
  <r>
    <d v="2015-05-29T00:00:00"/>
    <n v="2015"/>
    <x v="4"/>
    <s v="20155"/>
    <x v="0"/>
    <s v="Niño5"/>
    <n v="31.891932583249925"/>
  </r>
  <r>
    <d v="2015-05-30T00:00:00"/>
    <n v="2015"/>
    <x v="4"/>
    <s v="20155"/>
    <x v="0"/>
    <s v="Niño5"/>
    <n v="30.088906091659585"/>
  </r>
  <r>
    <d v="2015-05-31T00:00:00"/>
    <n v="2015"/>
    <x v="4"/>
    <s v="20155"/>
    <x v="0"/>
    <s v="Niño5"/>
    <n v="34.791199181727187"/>
  </r>
  <r>
    <d v="2015-06-01T00:00:00"/>
    <n v="2015"/>
    <x v="5"/>
    <s v="20156"/>
    <x v="0"/>
    <s v="Niño6"/>
    <n v="28.999495059575619"/>
  </r>
  <r>
    <d v="2015-06-02T00:00:00"/>
    <n v="2015"/>
    <x v="5"/>
    <s v="20156"/>
    <x v="0"/>
    <s v="Niño6"/>
    <n v="15.759747113355596"/>
  </r>
  <r>
    <d v="2015-06-03T00:00:00"/>
    <n v="2015"/>
    <x v="5"/>
    <s v="20156"/>
    <x v="0"/>
    <s v="Niño6"/>
    <n v="14.230583532059708"/>
  </r>
  <r>
    <d v="2015-06-04T00:00:00"/>
    <n v="2015"/>
    <x v="5"/>
    <s v="20156"/>
    <x v="0"/>
    <s v="Niño6"/>
    <n v="12.459562445558854"/>
  </r>
  <r>
    <d v="2015-06-05T00:00:00"/>
    <n v="2015"/>
    <x v="5"/>
    <s v="20156"/>
    <x v="0"/>
    <s v="Niño6"/>
    <n v="12.350336475466293"/>
  </r>
  <r>
    <d v="2015-06-06T00:00:00"/>
    <n v="2015"/>
    <x v="5"/>
    <s v="20156"/>
    <x v="0"/>
    <s v="Niño6"/>
    <n v="10.789965474143957"/>
  </r>
  <r>
    <d v="2015-06-07T00:00:00"/>
    <n v="2015"/>
    <x v="5"/>
    <s v="20156"/>
    <x v="0"/>
    <s v="Niño6"/>
    <n v="12.631203255704312"/>
  </r>
  <r>
    <d v="2015-06-08T00:00:00"/>
    <n v="2015"/>
    <x v="5"/>
    <s v="20156"/>
    <x v="0"/>
    <s v="Niño6"/>
    <n v="26.853984932757406"/>
  </r>
  <r>
    <d v="2015-06-09T00:00:00"/>
    <n v="2015"/>
    <x v="5"/>
    <s v="20156"/>
    <x v="0"/>
    <s v="Niño6"/>
    <n v="11.406312019666277"/>
  </r>
  <r>
    <d v="2015-06-10T00:00:00"/>
    <n v="2015"/>
    <x v="5"/>
    <s v="20156"/>
    <x v="0"/>
    <s v="Niño6"/>
    <n v="32.034416657147567"/>
  </r>
  <r>
    <d v="2015-06-11T00:00:00"/>
    <n v="2015"/>
    <x v="5"/>
    <s v="20156"/>
    <x v="0"/>
    <s v="Niño6"/>
    <n v="15.088787582786992"/>
  </r>
  <r>
    <d v="2015-06-12T00:00:00"/>
    <n v="2015"/>
    <x v="5"/>
    <s v="20156"/>
    <x v="0"/>
    <s v="Niño6"/>
    <n v="12.521977285611749"/>
  </r>
  <r>
    <d v="2015-06-13T00:00:00"/>
    <n v="2015"/>
    <x v="5"/>
    <s v="20156"/>
    <x v="0"/>
    <s v="Niño6"/>
    <n v="9.986374408462952"/>
  </r>
  <r>
    <d v="2015-06-14T00:00:00"/>
    <n v="2015"/>
    <x v="5"/>
    <s v="20156"/>
    <x v="0"/>
    <s v="Niño6"/>
    <n v="9.4792538330331926"/>
  </r>
  <r>
    <d v="2015-06-15T00:00:00"/>
    <n v="2015"/>
    <x v="5"/>
    <s v="20156"/>
    <x v="0"/>
    <s v="Niño6"/>
    <n v="13.200738671186963"/>
  </r>
  <r>
    <d v="2015-06-16T00:00:00"/>
    <n v="2015"/>
    <x v="5"/>
    <s v="20156"/>
    <x v="0"/>
    <s v="Niño6"/>
    <n v="9.4012352829670753"/>
  </r>
  <r>
    <d v="2015-06-17T00:00:00"/>
    <n v="2015"/>
    <x v="5"/>
    <s v="20156"/>
    <x v="0"/>
    <s v="Niño6"/>
    <n v="8.7770868824381409"/>
  </r>
  <r>
    <d v="2015-06-18T00:00:00"/>
    <n v="2015"/>
    <x v="5"/>
    <s v="20156"/>
    <x v="0"/>
    <s v="Niño6"/>
    <n v="8.2543625969951577"/>
  </r>
  <r>
    <d v="2015-06-19T00:00:00"/>
    <n v="2015"/>
    <x v="5"/>
    <s v="20156"/>
    <x v="0"/>
    <s v="Niño6"/>
    <n v="8.1373347718959828"/>
  </r>
  <r>
    <d v="2015-06-20T00:00:00"/>
    <n v="2015"/>
    <x v="5"/>
    <s v="20156"/>
    <x v="0"/>
    <s v="Niño6"/>
    <n v="7.0786230474987786"/>
  </r>
  <r>
    <d v="2015-06-21T00:00:00"/>
    <n v="2015"/>
    <x v="5"/>
    <s v="20156"/>
    <x v="0"/>
    <s v="Niño6"/>
    <n v="6.4607161309751335"/>
  </r>
  <r>
    <d v="2015-06-22T00:00:00"/>
    <n v="2015"/>
    <x v="5"/>
    <s v="20156"/>
    <x v="0"/>
    <s v="Niño6"/>
    <n v="6.4942641075035628"/>
  </r>
  <r>
    <d v="2015-06-23T00:00:00"/>
    <n v="2015"/>
    <x v="5"/>
    <s v="20156"/>
    <x v="0"/>
    <s v="Niño6"/>
    <n v="5.9099051675083487"/>
  </r>
  <r>
    <d v="2015-06-24T00:00:00"/>
    <n v="2015"/>
    <x v="5"/>
    <s v="20156"/>
    <x v="0"/>
    <s v="Niño6"/>
    <n v="5.5088898201685081"/>
  </r>
  <r>
    <d v="2015-06-25T00:00:00"/>
    <n v="2015"/>
    <x v="5"/>
    <s v="20156"/>
    <x v="0"/>
    <s v="Niño6"/>
    <n v="5.411366632585862"/>
  </r>
  <r>
    <d v="2015-06-26T00:00:00"/>
    <n v="2015"/>
    <x v="5"/>
    <s v="20156"/>
    <x v="0"/>
    <s v="Niño6"/>
    <n v="5.3193047435078444"/>
  </r>
  <r>
    <d v="2015-06-27T00:00:00"/>
    <n v="2015"/>
    <x v="5"/>
    <s v="20156"/>
    <x v="0"/>
    <s v="Niño6"/>
    <n v="5.1663883853782551"/>
  </r>
  <r>
    <d v="2015-06-28T00:00:00"/>
    <n v="2015"/>
    <x v="5"/>
    <s v="20156"/>
    <x v="0"/>
    <s v="Niño6"/>
    <n v="4.8153049100807293"/>
  </r>
  <r>
    <d v="2015-06-29T00:00:00"/>
    <n v="2015"/>
    <x v="5"/>
    <s v="20156"/>
    <x v="0"/>
    <s v="Niño6"/>
    <n v="4.7263637630053568"/>
  </r>
  <r>
    <d v="2015-06-30T00:00:00"/>
    <n v="2015"/>
    <x v="5"/>
    <s v="20156"/>
    <x v="0"/>
    <s v="Niño6"/>
    <n v="4.3432926821807234"/>
  </r>
  <r>
    <d v="2015-07-01T00:00:00"/>
    <n v="2015"/>
    <x v="6"/>
    <s v="20157"/>
    <x v="0"/>
    <s v="Niño7"/>
    <n v="4.1717630404093144"/>
  </r>
  <r>
    <d v="2015-07-02T00:00:00"/>
    <n v="2015"/>
    <x v="6"/>
    <s v="20157"/>
    <x v="0"/>
    <s v="Niño7"/>
    <n v="3.9689690037227505"/>
  </r>
  <r>
    <d v="2015-07-03T00:00:00"/>
    <n v="2015"/>
    <x v="6"/>
    <s v="20157"/>
    <x v="0"/>
    <s v="Niño7"/>
    <n v="3.8675719853794686"/>
  </r>
  <r>
    <d v="2015-07-04T00:00:00"/>
    <n v="2015"/>
    <x v="6"/>
    <s v="20157"/>
    <x v="0"/>
    <s v="Niño7"/>
    <n v="3.6901272032787253"/>
  </r>
  <r>
    <d v="2015-07-05T00:00:00"/>
    <n v="2015"/>
    <x v="6"/>
    <s v="20157"/>
    <x v="0"/>
    <s v="Niño7"/>
    <n v="3.616252232771477"/>
  </r>
  <r>
    <d v="2015-07-06T00:00:00"/>
    <n v="2015"/>
    <x v="6"/>
    <s v="20157"/>
    <x v="0"/>
    <s v="Niño7"/>
    <n v="4.2528806550839402"/>
  </r>
  <r>
    <d v="2015-07-07T00:00:00"/>
    <n v="2015"/>
    <x v="6"/>
    <s v="20157"/>
    <x v="0"/>
    <s v="Niño7"/>
    <n v="3.7408257124503663"/>
  </r>
  <r>
    <d v="2015-07-08T00:00:00"/>
    <n v="2015"/>
    <x v="6"/>
    <s v="20157"/>
    <x v="0"/>
    <s v="Niño7"/>
    <n v="16.549441922457092"/>
  </r>
  <r>
    <d v="2015-07-09T00:00:00"/>
    <n v="2015"/>
    <x v="6"/>
    <s v="20157"/>
    <x v="0"/>
    <s v="Niño7"/>
    <n v="13.681354832175687"/>
  </r>
  <r>
    <d v="2015-07-10T00:00:00"/>
    <n v="2015"/>
    <x v="6"/>
    <s v="20157"/>
    <x v="0"/>
    <s v="Niño7"/>
    <n v="9.99484895098065"/>
  </r>
  <r>
    <d v="2015-07-11T00:00:00"/>
    <n v="2015"/>
    <x v="6"/>
    <s v="20157"/>
    <x v="0"/>
    <s v="Niño7"/>
    <n v="5.0980972294168687"/>
  </r>
  <r>
    <d v="2015-07-12T00:00:00"/>
    <n v="2015"/>
    <x v="6"/>
    <s v="20157"/>
    <x v="0"/>
    <s v="Niño7"/>
    <n v="5.1958729256764622"/>
  </r>
  <r>
    <d v="2015-07-13T00:00:00"/>
    <n v="2015"/>
    <x v="6"/>
    <s v="20157"/>
    <x v="0"/>
    <s v="Niño7"/>
    <n v="4.1847997999105937"/>
  </r>
  <r>
    <d v="2015-07-14T00:00:00"/>
    <n v="2015"/>
    <x v="6"/>
    <s v="20157"/>
    <x v="0"/>
    <s v="Niño7"/>
    <n v="9.6254740984444087"/>
  </r>
  <r>
    <d v="2015-07-15T00:00:00"/>
    <n v="2015"/>
    <x v="6"/>
    <s v="20157"/>
    <x v="0"/>
    <s v="Niño7"/>
    <n v="8.0827908907930475"/>
  </r>
  <r>
    <d v="2015-07-16T00:00:00"/>
    <n v="2015"/>
    <x v="6"/>
    <s v="20157"/>
    <x v="0"/>
    <s v="Niño7"/>
    <n v="18.657051375163881"/>
  </r>
  <r>
    <d v="2015-07-17T00:00:00"/>
    <n v="2015"/>
    <x v="6"/>
    <s v="20157"/>
    <x v="0"/>
    <s v="Niño7"/>
    <n v="11.675142397812179"/>
  </r>
  <r>
    <d v="2015-07-18T00:00:00"/>
    <n v="2015"/>
    <x v="6"/>
    <s v="20157"/>
    <x v="0"/>
    <s v="Niño7"/>
    <n v="22.763630618066799"/>
  </r>
  <r>
    <d v="2015-07-19T00:00:00"/>
    <n v="2015"/>
    <x v="6"/>
    <s v="20157"/>
    <x v="0"/>
    <s v="Niño7"/>
    <n v="27.312011155179732"/>
  </r>
  <r>
    <d v="2015-07-20T00:00:00"/>
    <n v="2015"/>
    <x v="6"/>
    <s v="20157"/>
    <x v="0"/>
    <s v="Niño7"/>
    <n v="31.57792856976495"/>
  </r>
  <r>
    <d v="2015-07-21T00:00:00"/>
    <n v="2015"/>
    <x v="6"/>
    <s v="20157"/>
    <x v="0"/>
    <s v="Niño7"/>
    <n v="27.608959566042198"/>
  </r>
  <r>
    <d v="2015-07-22T00:00:00"/>
    <n v="2015"/>
    <x v="6"/>
    <s v="20157"/>
    <x v="0"/>
    <s v="Niño7"/>
    <n v="20.938484287887725"/>
  </r>
  <r>
    <d v="2015-07-23T00:00:00"/>
    <n v="2015"/>
    <x v="6"/>
    <s v="20157"/>
    <x v="0"/>
    <s v="Niño7"/>
    <n v="10.76256923272264"/>
  </r>
  <r>
    <d v="2015-07-24T00:00:00"/>
    <n v="2015"/>
    <x v="6"/>
    <s v="20157"/>
    <x v="0"/>
    <s v="Niño7"/>
    <n v="7.937938007445501"/>
  </r>
  <r>
    <d v="2015-07-25T00:00:00"/>
    <n v="2015"/>
    <x v="6"/>
    <s v="20157"/>
    <x v="0"/>
    <s v="Niño7"/>
    <n v="6.8631296130067128"/>
  </r>
  <r>
    <d v="2015-07-26T00:00:00"/>
    <n v="2015"/>
    <x v="6"/>
    <s v="20157"/>
    <x v="0"/>
    <s v="Niño7"/>
    <n v="6.1837695901067233"/>
  </r>
  <r>
    <d v="2015-07-27T00:00:00"/>
    <n v="2015"/>
    <x v="6"/>
    <s v="20157"/>
    <x v="0"/>
    <s v="Niño7"/>
    <n v="5.5456926389607846"/>
  </r>
  <r>
    <d v="2015-07-28T00:00:00"/>
    <n v="2015"/>
    <x v="6"/>
    <s v="20157"/>
    <x v="0"/>
    <s v="Niño7"/>
    <n v="5.0234979944928826"/>
  </r>
  <r>
    <d v="2015-07-29T00:00:00"/>
    <n v="2015"/>
    <x v="6"/>
    <s v="20157"/>
    <x v="0"/>
    <s v="Niño7"/>
    <n v="6.6972730615737728"/>
  </r>
  <r>
    <d v="2015-07-30T00:00:00"/>
    <n v="2015"/>
    <x v="6"/>
    <s v="20157"/>
    <x v="0"/>
    <s v="Niño7"/>
    <n v="8.2421290624753478"/>
  </r>
  <r>
    <d v="2015-07-31T00:00:00"/>
    <n v="2015"/>
    <x v="6"/>
    <s v="20157"/>
    <x v="0"/>
    <s v="Niño7"/>
    <n v="5.6948911088087568"/>
  </r>
  <r>
    <d v="2015-08-01T00:00:00"/>
    <n v="2015"/>
    <x v="7"/>
    <s v="20158"/>
    <x v="0"/>
    <s v="Niño8"/>
    <n v="4.6096524469661757"/>
  </r>
  <r>
    <d v="2015-08-02T00:00:00"/>
    <n v="2015"/>
    <x v="7"/>
    <s v="20158"/>
    <x v="0"/>
    <s v="Niño8"/>
    <n v="4.1322379267409364"/>
  </r>
  <r>
    <d v="2015-08-03T00:00:00"/>
    <n v="2015"/>
    <x v="7"/>
    <s v="20158"/>
    <x v="0"/>
    <s v="Niño8"/>
    <n v="4.8486809819914631"/>
  </r>
  <r>
    <d v="2015-08-04T00:00:00"/>
    <n v="2015"/>
    <x v="7"/>
    <s v="20158"/>
    <x v="0"/>
    <s v="Niño8"/>
    <n v="3.9645324223280327"/>
  </r>
  <r>
    <d v="2015-08-05T00:00:00"/>
    <n v="2015"/>
    <x v="7"/>
    <s v="20158"/>
    <x v="0"/>
    <s v="Niño8"/>
    <n v="3.7730525743776671"/>
  </r>
  <r>
    <d v="2015-08-06T00:00:00"/>
    <n v="2015"/>
    <x v="7"/>
    <s v="20158"/>
    <x v="0"/>
    <s v="Niño8"/>
    <n v="3.5436622867324306"/>
  </r>
  <r>
    <d v="2015-08-07T00:00:00"/>
    <n v="2015"/>
    <x v="7"/>
    <s v="20158"/>
    <x v="0"/>
    <s v="Niño8"/>
    <n v="3.3412590917513398"/>
  </r>
  <r>
    <d v="2015-08-08T00:00:00"/>
    <n v="2015"/>
    <x v="7"/>
    <s v="20158"/>
    <x v="0"/>
    <s v="Niño8"/>
    <n v="5.8099355206953112"/>
  </r>
  <r>
    <d v="2015-08-09T00:00:00"/>
    <n v="2015"/>
    <x v="7"/>
    <s v="20158"/>
    <x v="0"/>
    <s v="Niño8"/>
    <n v="14.213202136449931"/>
  </r>
  <r>
    <d v="2015-08-10T00:00:00"/>
    <n v="2015"/>
    <x v="7"/>
    <s v="20158"/>
    <x v="0"/>
    <s v="Niño8"/>
    <n v="4.999680190945611"/>
  </r>
  <r>
    <d v="2015-08-11T00:00:00"/>
    <n v="2015"/>
    <x v="7"/>
    <s v="20158"/>
    <x v="0"/>
    <s v="Niño8"/>
    <n v="12.998782966563388"/>
  </r>
  <r>
    <d v="2015-08-12T00:00:00"/>
    <n v="2015"/>
    <x v="7"/>
    <s v="20158"/>
    <x v="0"/>
    <s v="Niño8"/>
    <n v="4.6623415326437927"/>
  </r>
  <r>
    <d v="2015-08-13T00:00:00"/>
    <n v="2015"/>
    <x v="7"/>
    <s v="20158"/>
    <x v="0"/>
    <s v="Niño8"/>
    <n v="4.1797866138158586"/>
  </r>
  <r>
    <d v="2015-08-14T00:00:00"/>
    <n v="2015"/>
    <x v="7"/>
    <s v="20158"/>
    <x v="0"/>
    <s v="Niño8"/>
    <n v="10.390030675695993"/>
  </r>
  <r>
    <d v="2015-08-15T00:00:00"/>
    <n v="2015"/>
    <x v="7"/>
    <s v="20158"/>
    <x v="0"/>
    <s v="Niño8"/>
    <n v="4.6347118901543105"/>
  </r>
  <r>
    <d v="2015-08-16T00:00:00"/>
    <n v="2015"/>
    <x v="7"/>
    <s v="20158"/>
    <x v="0"/>
    <s v="Niño8"/>
    <n v="4.0602723463032149"/>
  </r>
  <r>
    <d v="2015-08-17T00:00:00"/>
    <n v="2015"/>
    <x v="7"/>
    <s v="20158"/>
    <x v="0"/>
    <s v="Niño8"/>
    <n v="5.2753340660150965"/>
  </r>
  <r>
    <d v="2015-08-18T00:00:00"/>
    <n v="2015"/>
    <x v="7"/>
    <s v="20158"/>
    <x v="0"/>
    <s v="Niño8"/>
    <n v="10.319350194908946"/>
  </r>
  <r>
    <d v="2015-08-19T00:00:00"/>
    <n v="2015"/>
    <x v="7"/>
    <s v="20158"/>
    <x v="0"/>
    <s v="Niño8"/>
    <n v="7.485705465173675"/>
  </r>
  <r>
    <d v="2015-08-20T00:00:00"/>
    <n v="2015"/>
    <x v="7"/>
    <s v="20158"/>
    <x v="0"/>
    <s v="Niño8"/>
    <n v="16.93761339587795"/>
  </r>
  <r>
    <d v="2015-08-21T00:00:00"/>
    <n v="2015"/>
    <x v="7"/>
    <s v="20158"/>
    <x v="0"/>
    <s v="Niño8"/>
    <n v="12.940953482283074"/>
  </r>
  <r>
    <d v="2015-08-22T00:00:00"/>
    <n v="2015"/>
    <x v="7"/>
    <s v="20158"/>
    <x v="0"/>
    <s v="Niño8"/>
    <n v="5.900535046067799"/>
  </r>
  <r>
    <d v="2015-08-23T00:00:00"/>
    <n v="2015"/>
    <x v="7"/>
    <s v="20158"/>
    <x v="0"/>
    <s v="Niño8"/>
    <n v="20.259595992869183"/>
  </r>
  <r>
    <d v="2015-08-24T00:00:00"/>
    <n v="2015"/>
    <x v="7"/>
    <s v="20158"/>
    <x v="0"/>
    <s v="Niño8"/>
    <n v="12.195595684892393"/>
  </r>
  <r>
    <d v="2015-08-25T00:00:00"/>
    <n v="2015"/>
    <x v="7"/>
    <s v="20158"/>
    <x v="0"/>
    <s v="Niño8"/>
    <n v="6.2115291615308088"/>
  </r>
  <r>
    <d v="2015-08-26T00:00:00"/>
    <n v="2015"/>
    <x v="7"/>
    <s v="20158"/>
    <x v="0"/>
    <s v="Niño8"/>
    <n v="21.910949043984751"/>
  </r>
  <r>
    <d v="2015-08-27T00:00:00"/>
    <n v="2015"/>
    <x v="7"/>
    <s v="20158"/>
    <x v="0"/>
    <s v="Niño8"/>
    <n v="28.439255269406601"/>
  </r>
  <r>
    <d v="2015-08-28T00:00:00"/>
    <n v="2015"/>
    <x v="7"/>
    <s v="20158"/>
    <x v="0"/>
    <s v="Niño8"/>
    <n v="25.740546002992055"/>
  </r>
  <r>
    <d v="2015-08-29T00:00:00"/>
    <n v="2015"/>
    <x v="7"/>
    <s v="20158"/>
    <x v="0"/>
    <s v="Niño8"/>
    <n v="10.377179679189258"/>
  </r>
  <r>
    <d v="2015-08-30T00:00:00"/>
    <n v="2015"/>
    <x v="7"/>
    <s v="20158"/>
    <x v="0"/>
    <s v="Niño8"/>
    <n v="8.3659987258850848"/>
  </r>
  <r>
    <d v="2015-08-31T00:00:00"/>
    <n v="2015"/>
    <x v="7"/>
    <s v="20158"/>
    <x v="0"/>
    <s v="Niño8"/>
    <n v="7.1965580437721171"/>
  </r>
  <r>
    <d v="2015-09-01T00:00:00"/>
    <n v="2015"/>
    <x v="8"/>
    <s v="20159"/>
    <x v="0"/>
    <s v="Niño9"/>
    <n v="5.047349627576434"/>
  </r>
  <r>
    <d v="2015-09-02T00:00:00"/>
    <n v="2015"/>
    <x v="8"/>
    <s v="20159"/>
    <x v="0"/>
    <s v="Niño9"/>
    <n v="6.0175471401768821"/>
  </r>
  <r>
    <d v="2015-09-03T00:00:00"/>
    <n v="2015"/>
    <x v="8"/>
    <s v="20159"/>
    <x v="0"/>
    <s v="Niño9"/>
    <n v="4.514216065157254"/>
  </r>
  <r>
    <d v="2015-09-04T00:00:00"/>
    <n v="2015"/>
    <x v="8"/>
    <s v="20159"/>
    <x v="0"/>
    <s v="Niño9"/>
    <n v="4.0417858291521389"/>
  </r>
  <r>
    <d v="2015-09-05T00:00:00"/>
    <n v="2015"/>
    <x v="8"/>
    <s v="20159"/>
    <x v="0"/>
    <s v="Niño9"/>
    <n v="4.1088234157137586"/>
  </r>
  <r>
    <d v="2015-09-06T00:00:00"/>
    <n v="2015"/>
    <x v="8"/>
    <s v="20159"/>
    <x v="0"/>
    <s v="Niño9"/>
    <n v="8.6673793019038943"/>
  </r>
  <r>
    <d v="2015-09-07T00:00:00"/>
    <n v="2015"/>
    <x v="8"/>
    <s v="20159"/>
    <x v="0"/>
    <s v="Niño9"/>
    <n v="4.3289389558412816"/>
  </r>
  <r>
    <d v="2015-09-08T00:00:00"/>
    <n v="2015"/>
    <x v="8"/>
    <s v="20159"/>
    <x v="0"/>
    <s v="Niño9"/>
    <n v="6.4239954996449695"/>
  </r>
  <r>
    <d v="2015-09-09T00:00:00"/>
    <n v="2015"/>
    <x v="8"/>
    <s v="20159"/>
    <x v="0"/>
    <s v="Niño9"/>
    <n v="4.4471784785956343"/>
  </r>
  <r>
    <d v="2015-09-10T00:00:00"/>
    <n v="2015"/>
    <x v="8"/>
    <s v="20159"/>
    <x v="0"/>
    <s v="Niño9"/>
    <n v="14.827447295400754"/>
  </r>
  <r>
    <d v="2015-09-11T00:00:00"/>
    <n v="2015"/>
    <x v="8"/>
    <s v="20159"/>
    <x v="0"/>
    <s v="Niño9"/>
    <n v="13.803408571546093"/>
  </r>
  <r>
    <d v="2015-09-12T00:00:00"/>
    <n v="2015"/>
    <x v="8"/>
    <s v="20159"/>
    <x v="0"/>
    <s v="Niño9"/>
    <n v="6.4398311500138563"/>
  </r>
  <r>
    <d v="2015-09-13T00:00:00"/>
    <n v="2015"/>
    <x v="8"/>
    <s v="20159"/>
    <x v="0"/>
    <s v="Niño9"/>
    <n v="5.3102214236999501"/>
  </r>
  <r>
    <d v="2015-09-14T00:00:00"/>
    <n v="2015"/>
    <x v="8"/>
    <s v="20159"/>
    <x v="0"/>
    <s v="Niño9"/>
    <n v="4.5749193915713189"/>
  </r>
  <r>
    <d v="2015-09-15T00:00:00"/>
    <n v="2015"/>
    <x v="8"/>
    <s v="20159"/>
    <x v="0"/>
    <s v="Niño9"/>
    <n v="4.3257718257675046"/>
  </r>
  <r>
    <d v="2015-09-16T00:00:00"/>
    <n v="2015"/>
    <x v="8"/>
    <s v="20159"/>
    <x v="0"/>
    <s v="Niño9"/>
    <n v="4.0855977951727258"/>
  </r>
  <r>
    <d v="2015-09-17T00:00:00"/>
    <n v="2015"/>
    <x v="8"/>
    <s v="20159"/>
    <x v="0"/>
    <s v="Niño9"/>
    <n v="11.22747611154055"/>
  </r>
  <r>
    <d v="2015-09-18T00:00:00"/>
    <n v="2015"/>
    <x v="8"/>
    <s v="20159"/>
    <x v="0"/>
    <s v="Niño9"/>
    <n v="5.047349627576434"/>
  </r>
  <r>
    <d v="2015-09-19T00:00:00"/>
    <n v="2015"/>
    <x v="8"/>
    <s v="20159"/>
    <x v="0"/>
    <s v="Niño9"/>
    <n v="10.045080883997024"/>
  </r>
  <r>
    <d v="2015-09-20T00:00:00"/>
    <n v="2015"/>
    <x v="8"/>
    <s v="20159"/>
    <x v="0"/>
    <s v="Niño9"/>
    <n v="24.761678626815574"/>
  </r>
  <r>
    <d v="2015-09-21T00:00:00"/>
    <n v="2015"/>
    <x v="8"/>
    <s v="20159"/>
    <x v="0"/>
    <s v="Niño9"/>
    <n v="11.528353468549396"/>
  </r>
  <r>
    <d v="2015-09-22T00:00:00"/>
    <n v="2015"/>
    <x v="8"/>
    <s v="20159"/>
    <x v="0"/>
    <s v="Niño9"/>
    <n v="10.177044637071079"/>
  </r>
  <r>
    <d v="2015-09-23T00:00:00"/>
    <n v="2015"/>
    <x v="8"/>
    <s v="20159"/>
    <x v="0"/>
    <s v="Niño9"/>
    <n v="10.045080883997024"/>
  </r>
  <r>
    <d v="2015-09-24T00:00:00"/>
    <n v="2015"/>
    <x v="8"/>
    <s v="20159"/>
    <x v="0"/>
    <s v="Niño9"/>
    <n v="9.390540668749713"/>
  </r>
  <r>
    <d v="2015-09-25T00:00:00"/>
    <n v="2015"/>
    <x v="8"/>
    <s v="20159"/>
    <x v="0"/>
    <s v="Niño9"/>
    <n v="6.3078673969398018"/>
  </r>
  <r>
    <d v="2015-09-26T00:00:00"/>
    <n v="2015"/>
    <x v="8"/>
    <s v="20159"/>
    <x v="0"/>
    <s v="Niño9"/>
    <n v="5.3630069249295715"/>
  </r>
  <r>
    <d v="2015-09-27T00:00:00"/>
    <n v="2015"/>
    <x v="8"/>
    <s v="20159"/>
    <x v="0"/>
    <s v="Niño9"/>
    <n v="4.7369708803462576"/>
  </r>
  <r>
    <d v="2015-09-28T00:00:00"/>
    <n v="2015"/>
    <x v="8"/>
    <s v="20159"/>
    <x v="0"/>
    <s v="Niño9"/>
    <n v="4.4165628878824537"/>
  </r>
  <r>
    <d v="2015-09-29T00:00:00"/>
    <n v="2015"/>
    <x v="8"/>
    <s v="20159"/>
    <x v="0"/>
    <s v="Niño9"/>
    <n v="5.8064051352583945"/>
  </r>
  <r>
    <d v="2015-09-30T00:00:00"/>
    <n v="2015"/>
    <x v="8"/>
    <s v="20159"/>
    <x v="0"/>
    <s v="Niño9"/>
    <n v="10.821027752072464"/>
  </r>
  <r>
    <d v="2015-10-01T00:00:00"/>
    <n v="2015"/>
    <x v="9"/>
    <s v="201510"/>
    <x v="0"/>
    <s v="Niño10"/>
    <n v="6.0173572146999774"/>
  </r>
  <r>
    <d v="2015-10-02T00:00:00"/>
    <n v="2015"/>
    <x v="9"/>
    <s v="201510"/>
    <x v="0"/>
    <s v="Niño10"/>
    <n v="5.5165838626041408"/>
  </r>
  <r>
    <d v="2015-10-03T00:00:00"/>
    <n v="2015"/>
    <x v="9"/>
    <s v="201510"/>
    <x v="0"/>
    <s v="Niño10"/>
    <n v="11.850097525401491"/>
  </r>
  <r>
    <d v="2015-10-04T00:00:00"/>
    <n v="2015"/>
    <x v="9"/>
    <s v="201510"/>
    <x v="0"/>
    <s v="Niño10"/>
    <n v="7.448138220688084"/>
  </r>
  <r>
    <d v="2015-10-05T00:00:00"/>
    <n v="2015"/>
    <x v="9"/>
    <s v="201510"/>
    <x v="0"/>
    <s v="Niño10"/>
    <n v="9.103921078424321"/>
  </r>
  <r>
    <d v="2015-10-06T00:00:00"/>
    <n v="2015"/>
    <x v="9"/>
    <s v="201510"/>
    <x v="0"/>
    <s v="Niño10"/>
    <n v="7.7077557419359257"/>
  </r>
  <r>
    <d v="2015-10-07T00:00:00"/>
    <n v="2015"/>
    <x v="9"/>
    <s v="201510"/>
    <x v="0"/>
    <s v="Niño10"/>
    <n v="10.055851989666406"/>
  </r>
  <r>
    <d v="2015-10-08T00:00:00"/>
    <n v="2015"/>
    <x v="9"/>
    <s v="201510"/>
    <x v="0"/>
    <s v="Niño10"/>
    <n v="6.7500555524438868"/>
  </r>
  <r>
    <d v="2015-10-09T00:00:00"/>
    <n v="2015"/>
    <x v="9"/>
    <s v="201510"/>
    <x v="0"/>
    <s v="Niño10"/>
    <n v="13.921268417134273"/>
  </r>
  <r>
    <d v="2015-10-10T00:00:00"/>
    <n v="2015"/>
    <x v="9"/>
    <s v="201510"/>
    <x v="0"/>
    <s v="Niño10"/>
    <n v="14.567427581128902"/>
  </r>
  <r>
    <d v="2015-10-11T00:00:00"/>
    <n v="2015"/>
    <x v="9"/>
    <s v="201510"/>
    <x v="0"/>
    <s v="Niño10"/>
    <n v="12.461641019896406"/>
  </r>
  <r>
    <d v="2015-10-12T00:00:00"/>
    <n v="2015"/>
    <x v="9"/>
    <s v="201510"/>
    <x v="0"/>
    <s v="Niño10"/>
    <n v="9.6289253991699546"/>
  </r>
  <r>
    <d v="2015-10-13T00:00:00"/>
    <n v="2015"/>
    <x v="9"/>
    <s v="201510"/>
    <x v="0"/>
    <s v="Niño10"/>
    <n v="15.848207352618253"/>
  </r>
  <r>
    <d v="2015-10-14T00:00:00"/>
    <n v="2015"/>
    <x v="9"/>
    <s v="201510"/>
    <x v="0"/>
    <s v="Niño10"/>
    <n v="15.825130239618447"/>
  </r>
  <r>
    <d v="2015-10-15T00:00:00"/>
    <n v="2015"/>
    <x v="9"/>
    <s v="201510"/>
    <x v="0"/>
    <s v="Niño10"/>
    <n v="13.823190686885088"/>
  </r>
  <r>
    <d v="2015-10-16T00:00:00"/>
    <n v="2015"/>
    <x v="9"/>
    <s v="201510"/>
    <x v="0"/>
    <s v="Niño10"/>
    <n v="15.178971075623819"/>
  </r>
  <r>
    <d v="2015-10-17T00:00:00"/>
    <n v="2015"/>
    <x v="9"/>
    <s v="201510"/>
    <x v="0"/>
    <s v="Niño10"/>
    <n v="10.061621267916358"/>
  </r>
  <r>
    <d v="2015-10-18T00:00:00"/>
    <n v="2015"/>
    <x v="9"/>
    <s v="201510"/>
    <x v="0"/>
    <s v="Niño10"/>
    <n v="8.6712252096779174"/>
  </r>
  <r>
    <d v="2015-10-19T00:00:00"/>
    <n v="2015"/>
    <x v="9"/>
    <s v="201510"/>
    <x v="0"/>
    <s v="Niño10"/>
    <n v="7.15390502994053"/>
  </r>
  <r>
    <d v="2015-10-20T00:00:00"/>
    <n v="2015"/>
    <x v="9"/>
    <s v="201510"/>
    <x v="0"/>
    <s v="Niño10"/>
    <n v="6.2308205099482032"/>
  </r>
  <r>
    <d v="2015-10-21T00:00:00"/>
    <n v="2015"/>
    <x v="9"/>
    <s v="201510"/>
    <x v="0"/>
    <s v="Niño10"/>
    <n v="7.6789093506861654"/>
  </r>
  <r>
    <d v="2015-10-22T00:00:00"/>
    <n v="2015"/>
    <x v="9"/>
    <s v="201510"/>
    <x v="0"/>
    <s v="Niño10"/>
    <n v="9.4616163299213465"/>
  </r>
  <r>
    <d v="2015-10-23T00:00:00"/>
    <n v="2015"/>
    <x v="9"/>
    <s v="201510"/>
    <x v="0"/>
    <s v="Niño10"/>
    <n v="15.473204266371372"/>
  </r>
  <r>
    <d v="2015-10-24T00:00:00"/>
    <n v="2015"/>
    <x v="9"/>
    <s v="201510"/>
    <x v="0"/>
    <s v="Niño10"/>
    <n v="7.2404442036898109"/>
  </r>
  <r>
    <d v="2015-10-25T00:00:00"/>
    <n v="2015"/>
    <x v="9"/>
    <s v="201510"/>
    <x v="0"/>
    <s v="Niño10"/>
    <n v="9.6289253991699546"/>
  </r>
  <r>
    <d v="2015-10-26T00:00:00"/>
    <n v="2015"/>
    <x v="9"/>
    <s v="201510"/>
    <x v="0"/>
    <s v="Niño10"/>
    <n v="10.344315902164009"/>
  </r>
  <r>
    <d v="2015-10-27T00:00:00"/>
    <n v="2015"/>
    <x v="9"/>
    <s v="201510"/>
    <x v="0"/>
    <s v="Niño10"/>
    <n v="7.9500654284339118"/>
  </r>
  <r>
    <d v="2015-10-28T00:00:00"/>
    <n v="2015"/>
    <x v="9"/>
    <s v="201510"/>
    <x v="0"/>
    <s v="Niño10"/>
    <n v="7.448138220688084"/>
  </r>
  <r>
    <d v="2015-10-29T00:00:00"/>
    <n v="2015"/>
    <x v="9"/>
    <s v="201510"/>
    <x v="0"/>
    <s v="Niño10"/>
    <n v="17.296296193356216"/>
  </r>
  <r>
    <d v="2015-10-30T00:00:00"/>
    <n v="2015"/>
    <x v="9"/>
    <s v="201510"/>
    <x v="0"/>
    <s v="Niño10"/>
    <n v="26.659834793028381"/>
  </r>
  <r>
    <d v="2015-10-31T00:00:00"/>
    <n v="2015"/>
    <x v="9"/>
    <s v="201510"/>
    <x v="0"/>
    <s v="Niño10"/>
    <n v="14.452042016129861"/>
  </r>
  <r>
    <d v="2015-11-01T00:00:00"/>
    <n v="2015"/>
    <x v="10"/>
    <s v="201511"/>
    <x v="0"/>
    <s v="Niño11"/>
    <n v="12.725500759220861"/>
  </r>
  <r>
    <d v="2015-11-02T00:00:00"/>
    <n v="2015"/>
    <x v="10"/>
    <s v="201511"/>
    <x v="0"/>
    <s v="Niño11"/>
    <n v="12.370442306982188"/>
  </r>
  <r>
    <d v="2015-11-03T00:00:00"/>
    <n v="2015"/>
    <x v="10"/>
    <s v="201511"/>
    <x v="0"/>
    <s v="Niño11"/>
    <n v="10.394464833653917"/>
  </r>
  <r>
    <d v="2015-11-04T00:00:00"/>
    <n v="2015"/>
    <x v="10"/>
    <s v="201511"/>
    <x v="0"/>
    <s v="Niño11"/>
    <n v="16.363563450999731"/>
  </r>
  <r>
    <d v="2015-11-05T00:00:00"/>
    <n v="2015"/>
    <x v="10"/>
    <s v="201511"/>
    <x v="0"/>
    <s v="Niño11"/>
    <n v="15.46819865839786"/>
  </r>
  <r>
    <d v="2015-11-06T00:00:00"/>
    <n v="2015"/>
    <x v="10"/>
    <s v="201511"/>
    <x v="0"/>
    <s v="Niño11"/>
    <n v="13.116579634150414"/>
  </r>
  <r>
    <d v="2015-11-07T00:00:00"/>
    <n v="2015"/>
    <x v="10"/>
    <s v="201511"/>
    <x v="0"/>
    <s v="Niño11"/>
    <n v="10.89360497665611"/>
  </r>
  <r>
    <d v="2015-11-08T00:00:00"/>
    <n v="2015"/>
    <x v="10"/>
    <s v="201511"/>
    <x v="0"/>
    <s v="Niño11"/>
    <n v="8.9742310246992236"/>
  </r>
  <r>
    <d v="2015-11-09T00:00:00"/>
    <n v="2015"/>
    <x v="10"/>
    <s v="201511"/>
    <x v="0"/>
    <s v="Niño11"/>
    <n v="7.6208922864561641"/>
  </r>
  <r>
    <d v="2015-11-10T00:00:00"/>
    <n v="2015"/>
    <x v="10"/>
    <s v="201511"/>
    <x v="0"/>
    <s v="Niño11"/>
    <n v="13.147454282171168"/>
  </r>
  <r>
    <d v="2015-11-11T00:00:00"/>
    <n v="2015"/>
    <x v="10"/>
    <s v="201511"/>
    <x v="0"/>
    <s v="Niño11"/>
    <n v="9.2932690542470162"/>
  </r>
  <r>
    <d v="2015-11-12T00:00:00"/>
    <n v="2015"/>
    <x v="10"/>
    <s v="201511"/>
    <x v="0"/>
    <s v="Niño11"/>
    <n v="8.650047220481305"/>
  </r>
  <r>
    <d v="2015-11-13T00:00:00"/>
    <n v="2015"/>
    <x v="10"/>
    <s v="201511"/>
    <x v="0"/>
    <s v="Niño11"/>
    <n v="7.2349591861967362"/>
  </r>
  <r>
    <d v="2015-11-14T00:00:00"/>
    <n v="2015"/>
    <x v="10"/>
    <s v="201511"/>
    <x v="0"/>
    <s v="Niño11"/>
    <n v="6.1234718574495846"/>
  </r>
  <r>
    <d v="2015-11-15T00:00:00"/>
    <n v="2015"/>
    <x v="10"/>
    <s v="201511"/>
    <x v="0"/>
    <s v="Niño11"/>
    <n v="9.8490127186205925"/>
  </r>
  <r>
    <d v="2015-11-16T00:00:00"/>
    <n v="2015"/>
    <x v="10"/>
    <s v="201511"/>
    <x v="0"/>
    <s v="Niño11"/>
    <n v="8.0171169360558441"/>
  </r>
  <r>
    <d v="2015-11-17T00:00:00"/>
    <n v="2015"/>
    <x v="10"/>
    <s v="201511"/>
    <x v="0"/>
    <s v="Niño11"/>
    <n v="10.89360497665611"/>
  </r>
  <r>
    <d v="2015-11-18T00:00:00"/>
    <n v="2015"/>
    <x v="10"/>
    <s v="201511"/>
    <x v="0"/>
    <s v="Niño11"/>
    <n v="9.6225986331350626"/>
  </r>
  <r>
    <d v="2015-11-19T00:00:00"/>
    <n v="2015"/>
    <x v="10"/>
    <s v="201511"/>
    <x v="0"/>
    <s v="Niño11"/>
    <n v="8.6912134178423095"/>
  </r>
  <r>
    <d v="2015-11-20T00:00:00"/>
    <n v="2015"/>
    <x v="10"/>
    <s v="201511"/>
    <x v="0"/>
    <s v="Niño11"/>
    <n v="31.733992390665204"/>
  </r>
  <r>
    <d v="2015-11-21T00:00:00"/>
    <n v="2015"/>
    <x v="10"/>
    <s v="201511"/>
    <x v="0"/>
    <s v="Niño11"/>
    <n v="9.9879486347139874"/>
  </r>
  <r>
    <d v="2015-11-22T00:00:00"/>
    <n v="2015"/>
    <x v="10"/>
    <s v="201511"/>
    <x v="0"/>
    <s v="Niño11"/>
    <n v="12.478503575054827"/>
  </r>
  <r>
    <d v="2015-11-23T00:00:00"/>
    <n v="2015"/>
    <x v="10"/>
    <s v="201511"/>
    <x v="0"/>
    <s v="Niño11"/>
    <n v="20.094250086840866"/>
  </r>
  <r>
    <d v="2015-11-24T00:00:00"/>
    <n v="2015"/>
    <x v="10"/>
    <s v="201511"/>
    <x v="0"/>
    <s v="Niño11"/>
    <n v="8.0737204574272265"/>
  </r>
  <r>
    <d v="2015-11-25T00:00:00"/>
    <n v="2015"/>
    <x v="10"/>
    <s v="201511"/>
    <x v="0"/>
    <s v="Niño11"/>
    <n v="19.955314170747471"/>
  </r>
  <r>
    <d v="2015-11-26T00:00:00"/>
    <n v="2015"/>
    <x v="10"/>
    <s v="201511"/>
    <x v="0"/>
    <s v="Niño11"/>
    <n v="8.6757760938319333"/>
  </r>
  <r>
    <d v="2015-11-27T00:00:00"/>
    <n v="2015"/>
    <x v="10"/>
    <s v="201511"/>
    <x v="0"/>
    <s v="Niño11"/>
    <n v="19.425299379724525"/>
  </r>
  <r>
    <d v="2015-11-28T00:00:00"/>
    <n v="2015"/>
    <x v="10"/>
    <s v="201511"/>
    <x v="0"/>
    <s v="Niño11"/>
    <n v="8.5780063750995446"/>
  </r>
  <r>
    <d v="2015-11-29T00:00:00"/>
    <n v="2015"/>
    <x v="10"/>
    <s v="201511"/>
    <x v="0"/>
    <s v="Niño11"/>
    <n v="7.3893324263005074"/>
  </r>
  <r>
    <d v="2015-11-30T00:00:00"/>
    <n v="2015"/>
    <x v="10"/>
    <s v="201511"/>
    <x v="0"/>
    <s v="Niño11"/>
    <n v="6.4064894643064987"/>
  </r>
  <r>
    <d v="2015-12-01T00:00:00"/>
    <n v="2015"/>
    <x v="11"/>
    <s v="201512"/>
    <x v="0"/>
    <s v="Niño12"/>
    <n v="5.886898413886394"/>
  </r>
  <r>
    <d v="2015-12-02T00:00:00"/>
    <n v="2015"/>
    <x v="11"/>
    <s v="201512"/>
    <x v="0"/>
    <s v="Niño12"/>
    <n v="5.2083058654428092"/>
  </r>
  <r>
    <d v="2015-12-03T00:00:00"/>
    <n v="2015"/>
    <x v="11"/>
    <s v="201512"/>
    <x v="0"/>
    <s v="Niño12"/>
    <n v="4.5686135267826131"/>
  </r>
  <r>
    <d v="2015-12-04T00:00:00"/>
    <n v="2015"/>
    <x v="11"/>
    <s v="201512"/>
    <x v="0"/>
    <s v="Niño12"/>
    <n v="4.884137450581223"/>
  </r>
  <r>
    <d v="2015-12-05T00:00:00"/>
    <n v="2015"/>
    <x v="11"/>
    <s v="201512"/>
    <x v="0"/>
    <s v="Niño12"/>
    <n v="4.3914014599916129"/>
  </r>
  <r>
    <d v="2015-12-06T00:00:00"/>
    <n v="2015"/>
    <x v="11"/>
    <s v="201512"/>
    <x v="0"/>
    <s v="Niño12"/>
    <n v="4.4692018795583941"/>
  </r>
  <r>
    <d v="2015-12-07T00:00:00"/>
    <n v="2015"/>
    <x v="11"/>
    <s v="201512"/>
    <x v="0"/>
    <s v="Niño12"/>
    <n v="4.3914014599916129"/>
  </r>
  <r>
    <d v="2015-12-08T00:00:00"/>
    <n v="2015"/>
    <x v="11"/>
    <s v="201512"/>
    <x v="0"/>
    <s v="Niño12"/>
    <n v="4.4692018795583941"/>
  </r>
  <r>
    <d v="2015-12-09T00:00:00"/>
    <n v="2015"/>
    <x v="11"/>
    <s v="201512"/>
    <x v="0"/>
    <s v="Niño12"/>
    <n v="4.4086904421175648"/>
  </r>
  <r>
    <d v="2015-12-10T00:00:00"/>
    <n v="2015"/>
    <x v="11"/>
    <s v="201512"/>
    <x v="0"/>
    <s v="Niño12"/>
    <n v="4.4692018795583941"/>
  </r>
  <r>
    <d v="2015-12-11T00:00:00"/>
    <n v="2015"/>
    <x v="11"/>
    <s v="201512"/>
    <x v="0"/>
    <s v="Niño12"/>
    <n v="4.7847258033570039"/>
  </r>
  <r>
    <d v="2015-12-12T00:00:00"/>
    <n v="2015"/>
    <x v="11"/>
    <s v="201512"/>
    <x v="0"/>
    <s v="Niño12"/>
    <n v="4.4864908616843451"/>
  </r>
  <r>
    <d v="2015-12-13T00:00:00"/>
    <n v="2015"/>
    <x v="11"/>
    <s v="201512"/>
    <x v="0"/>
    <s v="Niño12"/>
    <n v="4.0737164134272597"/>
  </r>
  <r>
    <d v="2015-12-14T00:00:00"/>
    <n v="2015"/>
    <x v="11"/>
    <s v="201512"/>
    <x v="0"/>
    <s v="Niño12"/>
    <n v="3.9155222269748058"/>
  </r>
  <r>
    <d v="2015-12-15T00:00:00"/>
    <n v="2015"/>
    <x v="11"/>
    <s v="201512"/>
    <x v="0"/>
    <s v="Niño12"/>
    <n v="5.4028069143597603"/>
  </r>
  <r>
    <d v="2015-12-16T00:00:00"/>
    <n v="2015"/>
    <x v="11"/>
    <s v="201512"/>
    <x v="0"/>
    <s v="Niño12"/>
    <n v="5.0570272718407354"/>
  </r>
  <r>
    <d v="2015-12-17T00:00:00"/>
    <n v="2015"/>
    <x v="11"/>
    <s v="201512"/>
    <x v="0"/>
    <s v="Niño12"/>
    <n v="7.4688402784109327"/>
  </r>
  <r>
    <d v="2015-12-18T00:00:00"/>
    <n v="2015"/>
    <x v="11"/>
    <s v="201512"/>
    <x v="0"/>
    <s v="Niño12"/>
    <n v="4.1726958360983302"/>
  </r>
  <r>
    <d v="2015-12-19T00:00:00"/>
    <n v="2015"/>
    <x v="11"/>
    <s v="201512"/>
    <x v="0"/>
    <s v="Niño12"/>
    <n v="4.4475906519009545"/>
  </r>
  <r>
    <d v="2015-12-20T00:00:00"/>
    <n v="2015"/>
    <x v="11"/>
    <s v="201512"/>
    <x v="0"/>
    <s v="Niño12"/>
    <n v="3.9747369907561882"/>
  </r>
  <r>
    <d v="2015-12-21T00:00:00"/>
    <n v="2015"/>
    <x v="11"/>
    <s v="201512"/>
    <x v="0"/>
    <s v="Niño12"/>
    <n v="3.9354045564196491"/>
  </r>
  <r>
    <d v="2015-12-22T00:00:00"/>
    <n v="2015"/>
    <x v="11"/>
    <s v="201512"/>
    <x v="0"/>
    <s v="Niño12"/>
    <n v="3.8960721220831105"/>
  </r>
  <r>
    <d v="2015-12-23T00:00:00"/>
    <n v="2015"/>
    <x v="11"/>
    <s v="201512"/>
    <x v="0"/>
    <s v="Niño12"/>
    <n v="3.560665868839656"/>
  </r>
  <r>
    <d v="2015-12-24T00:00:00"/>
    <n v="2015"/>
    <x v="11"/>
    <s v="201512"/>
    <x v="0"/>
    <s v="Niño12"/>
    <n v="3.616422836195849"/>
  </r>
  <r>
    <d v="2015-12-25T00:00:00"/>
    <n v="2015"/>
    <x v="11"/>
    <s v="201512"/>
    <x v="0"/>
    <s v="Niño12"/>
    <n v="3.1854949567065147"/>
  </r>
  <r>
    <d v="2015-12-26T00:00:00"/>
    <n v="2015"/>
    <x v="11"/>
    <s v="201512"/>
    <x v="0"/>
    <s v="Niño12"/>
    <n v="3.345418041371564"/>
  </r>
  <r>
    <d v="2015-12-27T00:00:00"/>
    <n v="2015"/>
    <x v="11"/>
    <s v="201512"/>
    <x v="0"/>
    <s v="Niño12"/>
    <n v="3.0164951564253415"/>
  </r>
  <r>
    <d v="2015-12-28T00:00:00"/>
    <n v="2015"/>
    <x v="11"/>
    <s v="201512"/>
    <x v="0"/>
    <s v="Niño12"/>
    <n v="2.8794799730771778"/>
  </r>
  <r>
    <d v="2015-12-29T00:00:00"/>
    <n v="2015"/>
    <x v="11"/>
    <s v="201512"/>
    <x v="0"/>
    <s v="Niño12"/>
    <n v="2.6676899420342752"/>
  </r>
  <r>
    <d v="2015-12-30T00:00:00"/>
    <n v="2015"/>
    <x v="11"/>
    <s v="201512"/>
    <x v="0"/>
    <s v="Niño12"/>
    <n v="2.6184163429753142"/>
  </r>
  <r>
    <d v="2015-12-31T00:00:00"/>
    <n v="2015"/>
    <x v="11"/>
    <s v="201512"/>
    <x v="0"/>
    <s v="Niño12"/>
    <n v="2.4308308869087436"/>
  </r>
  <r>
    <d v="2016-01-01T00:00:00"/>
    <n v="2016"/>
    <x v="0"/>
    <s v="20161"/>
    <x v="0"/>
    <s v="Niño1"/>
    <n v="4.4863345078776424"/>
  </r>
  <r>
    <d v="2016-01-02T00:00:00"/>
    <n v="2016"/>
    <x v="0"/>
    <s v="20161"/>
    <x v="0"/>
    <s v="Niño1"/>
    <n v="5.4791631926958582"/>
  </r>
  <r>
    <d v="2016-01-03T00:00:00"/>
    <n v="2016"/>
    <x v="0"/>
    <s v="20161"/>
    <x v="0"/>
    <s v="Niño1"/>
    <n v="10.915183368126396"/>
  </r>
  <r>
    <d v="2016-01-04T00:00:00"/>
    <n v="2016"/>
    <x v="0"/>
    <s v="20161"/>
    <x v="0"/>
    <s v="Niño1"/>
    <n v="6.4984169755890839"/>
  </r>
  <r>
    <d v="2016-01-05T00:00:00"/>
    <n v="2016"/>
    <x v="0"/>
    <s v="20161"/>
    <x v="0"/>
    <s v="Niño1"/>
    <n v="4.3811734032934204"/>
  </r>
  <r>
    <d v="2016-01-06T00:00:00"/>
    <n v="2016"/>
    <x v="0"/>
    <s v="20161"/>
    <x v="0"/>
    <s v="Niño1"/>
    <n v="4.6508172612016816"/>
  </r>
  <r>
    <d v="2016-01-07T00:00:00"/>
    <n v="2016"/>
    <x v="0"/>
    <s v="20161"/>
    <x v="0"/>
    <s v="Niño1"/>
    <n v="4.5585990617970564"/>
  </r>
  <r>
    <d v="2016-01-08T00:00:00"/>
    <n v="2016"/>
    <x v="0"/>
    <s v="20161"/>
    <x v="0"/>
    <s v="Niño1"/>
    <n v="4.4890309464567251"/>
  </r>
  <r>
    <d v="2016-01-09T00:00:00"/>
    <n v="2016"/>
    <x v="0"/>
    <s v="20161"/>
    <x v="0"/>
    <s v="Niño1"/>
    <n v="4.3299410702908512"/>
  </r>
  <r>
    <d v="2016-01-10T00:00:00"/>
    <n v="2016"/>
    <x v="0"/>
    <s v="20161"/>
    <x v="0"/>
    <s v="Niño1"/>
    <n v="4.0851044473101501"/>
  </r>
  <r>
    <d v="2016-01-11T00:00:00"/>
    <n v="2016"/>
    <x v="0"/>
    <s v="20161"/>
    <x v="0"/>
    <s v="Niño1"/>
    <n v="3.6347992046033553"/>
  </r>
  <r>
    <d v="2016-01-12T00:00:00"/>
    <n v="2016"/>
    <x v="0"/>
    <s v="20161"/>
    <x v="0"/>
    <s v="Niño1"/>
    <n v="3.6137669836865109"/>
  </r>
  <r>
    <d v="2016-01-13T00:00:00"/>
    <n v="2016"/>
    <x v="0"/>
    <s v="20161"/>
    <x v="0"/>
    <s v="Niño1"/>
    <n v="3.2670049824164873"/>
  </r>
  <r>
    <d v="2016-01-14T00:00:00"/>
    <n v="2016"/>
    <x v="0"/>
    <s v="20161"/>
    <x v="0"/>
    <s v="Niño1"/>
    <n v="3.1666974672746142"/>
  </r>
  <r>
    <d v="2016-01-15T00:00:00"/>
    <n v="2016"/>
    <x v="0"/>
    <s v="20161"/>
    <x v="0"/>
    <s v="Niño1"/>
    <n v="2.9579931212536206"/>
  </r>
  <r>
    <d v="2016-01-16T00:00:00"/>
    <n v="2016"/>
    <x v="0"/>
    <s v="20161"/>
    <x v="0"/>
    <s v="Niño1"/>
    <n v="2.9364216126209599"/>
  </r>
  <r>
    <d v="2016-01-17T00:00:00"/>
    <n v="2016"/>
    <x v="0"/>
    <s v="20161"/>
    <x v="0"/>
    <s v="Niño1"/>
    <n v="2.6047596673937985"/>
  </r>
  <r>
    <d v="2016-01-18T00:00:00"/>
    <n v="2016"/>
    <x v="0"/>
    <s v="20161"/>
    <x v="0"/>
    <s v="Niño1"/>
    <n v="2.3367336726329877"/>
  </r>
  <r>
    <d v="2016-01-19T00:00:00"/>
    <n v="2016"/>
    <x v="0"/>
    <s v="20161"/>
    <x v="0"/>
    <s v="Niño1"/>
    <n v="2.3065335605472628"/>
  </r>
  <r>
    <d v="2016-01-20T00:00:00"/>
    <n v="2016"/>
    <x v="0"/>
    <s v="20161"/>
    <x v="0"/>
    <s v="Niño1"/>
    <n v="2.2153939365742703"/>
  </r>
  <r>
    <d v="2016-01-21T00:00:00"/>
    <n v="2016"/>
    <x v="0"/>
    <s v="20161"/>
    <x v="0"/>
    <s v="Niño1"/>
    <n v="2.1846545367727286"/>
  </r>
  <r>
    <d v="2016-01-22T00:00:00"/>
    <n v="2016"/>
    <x v="0"/>
    <s v="20161"/>
    <x v="0"/>
    <s v="Niño1"/>
    <n v="2.2153939365742703"/>
  </r>
  <r>
    <d v="2016-01-23T00:00:00"/>
    <n v="2016"/>
    <x v="0"/>
    <s v="20161"/>
    <x v="0"/>
    <s v="Niño1"/>
    <n v="2.1997545928155913"/>
  </r>
  <r>
    <d v="2016-01-24T00:00:00"/>
    <n v="2016"/>
    <x v="0"/>
    <s v="20161"/>
    <x v="0"/>
    <s v="Niño1"/>
    <n v="2.1997545928155913"/>
  </r>
  <r>
    <d v="2016-01-25T00:00:00"/>
    <n v="2016"/>
    <x v="0"/>
    <s v="20161"/>
    <x v="0"/>
    <s v="Niño1"/>
    <n v="2.2153939365742703"/>
  </r>
  <r>
    <d v="2016-01-26T00:00:00"/>
    <n v="2016"/>
    <x v="0"/>
    <s v="20161"/>
    <x v="0"/>
    <s v="Niño1"/>
    <n v="2.1846545367727286"/>
  </r>
  <r>
    <d v="2016-01-27T00:00:00"/>
    <n v="2016"/>
    <x v="0"/>
    <s v="20161"/>
    <x v="0"/>
    <s v="Niño1"/>
    <n v="2.1846545367727286"/>
  </r>
  <r>
    <d v="2016-01-28T00:00:00"/>
    <n v="2016"/>
    <x v="0"/>
    <s v="20161"/>
    <x v="0"/>
    <s v="Niño1"/>
    <n v="2.1237150248854619"/>
  </r>
  <r>
    <d v="2016-01-29T00:00:00"/>
    <n v="2016"/>
    <x v="0"/>
    <s v="20161"/>
    <x v="0"/>
    <s v="Niño1"/>
    <n v="4.484177357014377"/>
  </r>
  <r>
    <d v="2016-01-30T00:00:00"/>
    <n v="2016"/>
    <x v="0"/>
    <s v="20161"/>
    <x v="0"/>
    <s v="Niño1"/>
    <n v="4.9840970695762916"/>
  </r>
  <r>
    <d v="2016-01-31T00:00:00"/>
    <n v="2016"/>
    <x v="0"/>
    <s v="20161"/>
    <x v="0"/>
    <s v="Niño1"/>
    <n v="4.4194628311163937"/>
  </r>
  <r>
    <d v="2016-02-01T00:00:00"/>
    <n v="2016"/>
    <x v="1"/>
    <s v="20162"/>
    <x v="0"/>
    <s v="Niño2"/>
    <n v="3.4856881957328048"/>
  </r>
  <r>
    <d v="2016-02-02T00:00:00"/>
    <n v="2016"/>
    <x v="1"/>
    <s v="20162"/>
    <x v="0"/>
    <s v="Niño2"/>
    <n v="4.4375084262674811"/>
  </r>
  <r>
    <d v="2016-02-03T00:00:00"/>
    <n v="2016"/>
    <x v="1"/>
    <s v="20162"/>
    <x v="0"/>
    <s v="Niño2"/>
    <n v="4.0864658164910779"/>
  </r>
  <r>
    <d v="2016-02-04T00:00:00"/>
    <n v="2016"/>
    <x v="1"/>
    <s v="20162"/>
    <x v="0"/>
    <s v="Niño2"/>
    <n v="3.8314298265025166"/>
  </r>
  <r>
    <d v="2016-02-05T00:00:00"/>
    <n v="2016"/>
    <x v="1"/>
    <s v="20162"/>
    <x v="0"/>
    <s v="Niño2"/>
    <n v="4.1082587301852511"/>
  </r>
  <r>
    <d v="2016-02-06T00:00:00"/>
    <n v="2016"/>
    <x v="1"/>
    <s v="20162"/>
    <x v="0"/>
    <s v="Niño2"/>
    <n v="4.0387570054308615"/>
  </r>
  <r>
    <d v="2016-02-07T00:00:00"/>
    <n v="2016"/>
    <x v="1"/>
    <s v="20162"/>
    <x v="0"/>
    <s v="Niño2"/>
    <n v="3.9468733693148912"/>
  </r>
  <r>
    <d v="2016-02-08T00:00:00"/>
    <n v="2016"/>
    <x v="1"/>
    <s v="20162"/>
    <x v="0"/>
    <s v="Niño2"/>
    <n v="13.61762607052086"/>
  </r>
  <r>
    <d v="2016-02-09T00:00:00"/>
    <n v="2016"/>
    <x v="1"/>
    <s v="20162"/>
    <x v="0"/>
    <s v="Niño2"/>
    <n v="4.7090363509435242"/>
  </r>
  <r>
    <d v="2016-02-10T00:00:00"/>
    <n v="2016"/>
    <x v="1"/>
    <s v="20162"/>
    <x v="0"/>
    <s v="Niño2"/>
    <n v="6.9501724754388468"/>
  </r>
  <r>
    <d v="2016-02-11T00:00:00"/>
    <n v="2016"/>
    <x v="1"/>
    <s v="20162"/>
    <x v="0"/>
    <s v="Niño2"/>
    <n v="6.0077762075827321"/>
  </r>
  <r>
    <d v="2016-02-12T00:00:00"/>
    <n v="2016"/>
    <x v="1"/>
    <s v="20162"/>
    <x v="0"/>
    <s v="Niño2"/>
    <n v="5.8475688420471927"/>
  </r>
  <r>
    <d v="2016-02-13T00:00:00"/>
    <n v="2016"/>
    <x v="1"/>
    <s v="20162"/>
    <x v="0"/>
    <s v="Niño2"/>
    <n v="5.7397822689111493"/>
  </r>
  <r>
    <d v="2016-02-14T00:00:00"/>
    <n v="2016"/>
    <x v="1"/>
    <s v="20162"/>
    <x v="0"/>
    <s v="Niño2"/>
    <n v="24.496412987584883"/>
  </r>
  <r>
    <d v="2016-02-15T00:00:00"/>
    <n v="2016"/>
    <x v="1"/>
    <s v="20162"/>
    <x v="0"/>
    <s v="Niño2"/>
    <n v="6.0902358810201429"/>
  </r>
  <r>
    <d v="2016-02-16T00:00:00"/>
    <n v="2016"/>
    <x v="1"/>
    <s v="20162"/>
    <x v="0"/>
    <s v="Niño2"/>
    <n v="5.3628237617687038"/>
  </r>
  <r>
    <d v="2016-02-17T00:00:00"/>
    <n v="2016"/>
    <x v="1"/>
    <s v="20162"/>
    <x v="0"/>
    <s v="Niño2"/>
    <n v="10.213219552890646"/>
  </r>
  <r>
    <d v="2016-02-18T00:00:00"/>
    <n v="2016"/>
    <x v="1"/>
    <s v="20162"/>
    <x v="0"/>
    <s v="Niño2"/>
    <n v="4.3409128088122291"/>
  </r>
  <r>
    <d v="2016-02-19T00:00:00"/>
    <n v="2016"/>
    <x v="1"/>
    <s v="20162"/>
    <x v="0"/>
    <s v="Niño2"/>
    <n v="7.8572288832503583"/>
  </r>
  <r>
    <d v="2016-02-20T00:00:00"/>
    <n v="2016"/>
    <x v="1"/>
    <s v="20162"/>
    <x v="0"/>
    <s v="Niño2"/>
    <n v="15.667337953107909"/>
  </r>
  <r>
    <d v="2016-02-21T00:00:00"/>
    <n v="2016"/>
    <x v="1"/>
    <s v="20162"/>
    <x v="0"/>
    <s v="Niño2"/>
    <n v="24.908711354771935"/>
  </r>
  <r>
    <d v="2016-02-22T00:00:00"/>
    <n v="2016"/>
    <x v="1"/>
    <s v="20162"/>
    <x v="0"/>
    <s v="Niño2"/>
    <n v="9.4769724686280554"/>
  </r>
  <r>
    <d v="2016-02-23T00:00:00"/>
    <n v="2016"/>
    <x v="1"/>
    <s v="20162"/>
    <x v="0"/>
    <s v="Niño2"/>
    <n v="6.2257053445244592"/>
  </r>
  <r>
    <d v="2016-02-24T00:00:00"/>
    <n v="2016"/>
    <x v="1"/>
    <s v="20162"/>
    <x v="0"/>
    <s v="Niño2"/>
    <n v="13.747205557351077"/>
  </r>
  <r>
    <d v="2016-02-25T00:00:00"/>
    <n v="2016"/>
    <x v="1"/>
    <s v="20162"/>
    <x v="0"/>
    <s v="Niño2"/>
    <n v="13.317237260141722"/>
  </r>
  <r>
    <d v="2016-02-26T00:00:00"/>
    <n v="2016"/>
    <x v="1"/>
    <s v="20162"/>
    <x v="0"/>
    <s v="Niño2"/>
    <n v="6.3965146680733795"/>
  </r>
  <r>
    <d v="2016-02-27T00:00:00"/>
    <n v="2016"/>
    <x v="1"/>
    <s v="20162"/>
    <x v="0"/>
    <s v="Niño2"/>
    <n v="5.8204749493463286"/>
  </r>
  <r>
    <d v="2016-02-28T00:00:00"/>
    <n v="2016"/>
    <x v="1"/>
    <s v="20162"/>
    <x v="0"/>
    <s v="Niño2"/>
    <n v="10.266229342957551"/>
  </r>
  <r>
    <d v="2016-02-29T00:00:00"/>
    <n v="2016"/>
    <x v="1"/>
    <s v="20162"/>
    <x v="0"/>
    <s v="Niño2"/>
    <n v="4.9634833432646746"/>
  </r>
  <r>
    <d v="2016-03-01T00:00:00"/>
    <n v="2016"/>
    <x v="2"/>
    <s v="20163"/>
    <x v="0"/>
    <s v="Niño3"/>
    <n v="4.5656707136828043"/>
  </r>
  <r>
    <d v="2016-03-02T00:00:00"/>
    <n v="2016"/>
    <x v="2"/>
    <s v="20163"/>
    <x v="0"/>
    <s v="Niño3"/>
    <n v="4.3876323945839868"/>
  </r>
  <r>
    <d v="2016-03-03T00:00:00"/>
    <n v="2016"/>
    <x v="2"/>
    <s v="20163"/>
    <x v="0"/>
    <s v="Niño3"/>
    <n v="3.9531773710104865"/>
  </r>
  <r>
    <d v="2016-03-04T00:00:00"/>
    <n v="2016"/>
    <x v="2"/>
    <s v="20163"/>
    <x v="0"/>
    <s v="Niño3"/>
    <n v="4.7997677455007839"/>
  </r>
  <r>
    <d v="2016-03-05T00:00:00"/>
    <n v="2016"/>
    <x v="2"/>
    <s v="20163"/>
    <x v="0"/>
    <s v="Niño3"/>
    <n v="5.5072494625027915"/>
  </r>
  <r>
    <d v="2016-03-06T00:00:00"/>
    <n v="2016"/>
    <x v="2"/>
    <s v="20163"/>
    <x v="0"/>
    <s v="Niño3"/>
    <n v="10.168427612670094"/>
  </r>
  <r>
    <d v="2016-03-07T00:00:00"/>
    <n v="2016"/>
    <x v="2"/>
    <s v="20163"/>
    <x v="0"/>
    <s v="Niño3"/>
    <n v="8.7825316593352714"/>
  </r>
  <r>
    <d v="2016-03-08T00:00:00"/>
    <n v="2016"/>
    <x v="2"/>
    <s v="20163"/>
    <x v="0"/>
    <s v="Niño3"/>
    <n v="6.0782178327905454"/>
  </r>
  <r>
    <d v="2016-03-09T00:00:00"/>
    <n v="2016"/>
    <x v="2"/>
    <s v="20163"/>
    <x v="0"/>
    <s v="Niño3"/>
    <n v="9.6493654578630448"/>
  </r>
  <r>
    <d v="2016-03-10T00:00:00"/>
    <n v="2016"/>
    <x v="2"/>
    <s v="20163"/>
    <x v="0"/>
    <s v="Niño3"/>
    <n v="7.064435926923939"/>
  </r>
  <r>
    <d v="2016-03-11T00:00:00"/>
    <n v="2016"/>
    <x v="2"/>
    <s v="20163"/>
    <x v="0"/>
    <s v="Niño3"/>
    <n v="5.2217652773589149"/>
  </r>
  <r>
    <d v="2016-03-12T00:00:00"/>
    <n v="2016"/>
    <x v="2"/>
    <s v="20163"/>
    <x v="0"/>
    <s v="Niño3"/>
    <n v="4.59110475926835"/>
  </r>
  <r>
    <d v="2016-03-13T00:00:00"/>
    <n v="2016"/>
    <x v="2"/>
    <s v="20163"/>
    <x v="0"/>
    <s v="Niño3"/>
    <n v="7.8222666729422308"/>
  </r>
  <r>
    <d v="2016-03-14T00:00:00"/>
    <n v="2016"/>
    <x v="2"/>
    <s v="20163"/>
    <x v="0"/>
    <s v="Niño3"/>
    <n v="15.218902378942682"/>
  </r>
  <r>
    <d v="2016-03-15T00:00:00"/>
    <n v="2016"/>
    <x v="2"/>
    <s v="20163"/>
    <x v="0"/>
    <s v="Niño3"/>
    <n v="5.3671026807048889"/>
  </r>
  <r>
    <d v="2016-03-16T00:00:00"/>
    <n v="2016"/>
    <x v="2"/>
    <s v="20163"/>
    <x v="0"/>
    <s v="Niño3"/>
    <n v="5.0582606985946947"/>
  </r>
  <r>
    <d v="2016-03-17T00:00:00"/>
    <n v="2016"/>
    <x v="2"/>
    <s v="20163"/>
    <x v="0"/>
    <s v="Niño3"/>
    <n v="13.422947323310293"/>
  </r>
  <r>
    <d v="2016-03-18T00:00:00"/>
    <n v="2016"/>
    <x v="2"/>
    <s v="20163"/>
    <x v="0"/>
    <s v="Niño3"/>
    <n v="7.5679262170867778"/>
  </r>
  <r>
    <d v="2016-03-19T00:00:00"/>
    <n v="2016"/>
    <x v="2"/>
    <s v="20163"/>
    <x v="0"/>
    <s v="Niño3"/>
    <n v="7.4277794352888735"/>
  </r>
  <r>
    <d v="2016-03-20T00:00:00"/>
    <n v="2016"/>
    <x v="2"/>
    <s v="20163"/>
    <x v="0"/>
    <s v="Niño3"/>
    <n v="7.3239670043274634"/>
  </r>
  <r>
    <d v="2016-03-21T00:00:00"/>
    <n v="2016"/>
    <x v="2"/>
    <s v="20163"/>
    <x v="0"/>
    <s v="Niño3"/>
    <n v="8.9382503057773857"/>
  </r>
  <r>
    <d v="2016-03-22T00:00:00"/>
    <n v="2016"/>
    <x v="2"/>
    <s v="20163"/>
    <x v="0"/>
    <s v="Niño3"/>
    <n v="5.8654023493196554"/>
  </r>
  <r>
    <d v="2016-03-23T00:00:00"/>
    <n v="2016"/>
    <x v="2"/>
    <s v="20163"/>
    <x v="0"/>
    <s v="Niño3"/>
    <n v="4.0819047854026351"/>
  </r>
  <r>
    <d v="2016-03-24T00:00:00"/>
    <n v="2016"/>
    <x v="2"/>
    <s v="20163"/>
    <x v="0"/>
    <s v="Niño3"/>
    <n v="4.730213416756639"/>
  </r>
  <r>
    <d v="2016-03-25T00:00:00"/>
    <n v="2016"/>
    <x v="2"/>
    <s v="20163"/>
    <x v="0"/>
    <s v="Niño3"/>
    <n v="4.4540723503992892"/>
  </r>
  <r>
    <d v="2016-03-26T00:00:00"/>
    <n v="2016"/>
    <x v="2"/>
    <s v="20163"/>
    <x v="0"/>
    <s v="Niño3"/>
    <n v="3.8893327259692199"/>
  </r>
  <r>
    <d v="2016-03-27T00:00:00"/>
    <n v="2016"/>
    <x v="2"/>
    <s v="20163"/>
    <x v="0"/>
    <s v="Niño3"/>
    <n v="4.8708792607093496"/>
  </r>
  <r>
    <d v="2016-03-28T00:00:00"/>
    <n v="2016"/>
    <x v="2"/>
    <s v="20163"/>
    <x v="0"/>
    <s v="Niño3"/>
    <n v="6.3844645041267052"/>
  </r>
  <r>
    <d v="2016-03-29T00:00:00"/>
    <n v="2016"/>
    <x v="2"/>
    <s v="20163"/>
    <x v="0"/>
    <s v="Niño3"/>
    <n v="8.1908008028552359"/>
  </r>
  <r>
    <d v="2016-03-30T00:00:00"/>
    <n v="2016"/>
    <x v="2"/>
    <s v="20163"/>
    <x v="0"/>
    <s v="Niño3"/>
    <n v="6.1249334267231808"/>
  </r>
  <r>
    <d v="2016-03-31T00:00:00"/>
    <n v="2016"/>
    <x v="2"/>
    <s v="20163"/>
    <x v="0"/>
    <s v="Niño3"/>
    <n v="5.011026042507253"/>
  </r>
  <r>
    <d v="2016-04-01T00:00:00"/>
    <n v="2016"/>
    <x v="3"/>
    <s v="20164"/>
    <x v="0"/>
    <s v="Niño4"/>
    <n v="4.8814890750344935"/>
  </r>
  <r>
    <d v="2016-04-02T00:00:00"/>
    <n v="2016"/>
    <x v="3"/>
    <s v="20164"/>
    <x v="0"/>
    <s v="Niño4"/>
    <n v="10.440249612019679"/>
  </r>
  <r>
    <d v="2016-04-03T00:00:00"/>
    <n v="2016"/>
    <x v="3"/>
    <s v="20164"/>
    <x v="0"/>
    <s v="Niño4"/>
    <n v="5.9566880836728195"/>
  </r>
  <r>
    <d v="2016-04-04T00:00:00"/>
    <n v="2016"/>
    <x v="3"/>
    <s v="20164"/>
    <x v="0"/>
    <s v="Niño4"/>
    <n v="5.4591258363552546"/>
  </r>
  <r>
    <d v="2016-04-05T00:00:00"/>
    <n v="2016"/>
    <x v="3"/>
    <s v="20164"/>
    <x v="0"/>
    <s v="Niño4"/>
    <n v="4.860706376743587"/>
  </r>
  <r>
    <d v="2016-04-06T00:00:00"/>
    <n v="2016"/>
    <x v="3"/>
    <s v="20164"/>
    <x v="0"/>
    <s v="Niño4"/>
    <n v="8.1969407082660339"/>
  </r>
  <r>
    <d v="2016-04-07T00:00:00"/>
    <n v="2016"/>
    <x v="3"/>
    <s v="20164"/>
    <x v="0"/>
    <s v="Niño4"/>
    <n v="5.9010638029530433"/>
  </r>
  <r>
    <d v="2016-04-08T00:00:00"/>
    <n v="2016"/>
    <x v="3"/>
    <s v="20164"/>
    <x v="0"/>
    <s v="Niño4"/>
    <n v="16.308305600040107"/>
  </r>
  <r>
    <d v="2016-04-09T00:00:00"/>
    <n v="2016"/>
    <x v="3"/>
    <s v="20164"/>
    <x v="0"/>
    <s v="Niño4"/>
    <n v="17.701968897194959"/>
  </r>
  <r>
    <d v="2016-04-10T00:00:00"/>
    <n v="2016"/>
    <x v="3"/>
    <s v="20164"/>
    <x v="0"/>
    <s v="Niño4"/>
    <n v="7.8607500006190305"/>
  </r>
  <r>
    <d v="2016-04-11T00:00:00"/>
    <n v="2016"/>
    <x v="3"/>
    <s v="20164"/>
    <x v="0"/>
    <s v="Niño4"/>
    <n v="14.187247862703554"/>
  </r>
  <r>
    <d v="2016-04-12T00:00:00"/>
    <n v="2016"/>
    <x v="3"/>
    <s v="20164"/>
    <x v="0"/>
    <s v="Niño4"/>
    <n v="11.124856143955395"/>
  </r>
  <r>
    <d v="2016-04-13T00:00:00"/>
    <n v="2016"/>
    <x v="3"/>
    <s v="20164"/>
    <x v="0"/>
    <s v="Niño4"/>
    <n v="9.9695826213138723"/>
  </r>
  <r>
    <d v="2016-04-14T00:00:00"/>
    <n v="2016"/>
    <x v="3"/>
    <s v="20164"/>
    <x v="0"/>
    <s v="Niño4"/>
    <n v="7.8240746506939036"/>
  </r>
  <r>
    <d v="2016-04-15T00:00:00"/>
    <n v="2016"/>
    <x v="3"/>
    <s v="20164"/>
    <x v="0"/>
    <s v="Niño4"/>
    <n v="6.3203853037636692"/>
  </r>
  <r>
    <d v="2016-04-16T00:00:00"/>
    <n v="2016"/>
    <x v="3"/>
    <s v="20164"/>
    <x v="0"/>
    <s v="Niño4"/>
    <n v="10.904804044404628"/>
  </r>
  <r>
    <d v="2016-04-17T00:00:00"/>
    <n v="2016"/>
    <x v="3"/>
    <s v="20164"/>
    <x v="0"/>
    <s v="Niño4"/>
    <n v="12.225116641709224"/>
  </r>
  <r>
    <d v="2016-04-18T00:00:00"/>
    <n v="2016"/>
    <x v="3"/>
    <s v="20164"/>
    <x v="0"/>
    <s v="Niño4"/>
    <n v="6.8216150860737468"/>
  </r>
  <r>
    <d v="2016-04-19T00:00:00"/>
    <n v="2016"/>
    <x v="3"/>
    <s v="20164"/>
    <x v="0"/>
    <s v="Niño4"/>
    <n v="6.0123123643925966"/>
  </r>
  <r>
    <d v="2016-04-20T00:00:00"/>
    <n v="2016"/>
    <x v="3"/>
    <s v="20164"/>
    <x v="0"/>
    <s v="Niño4"/>
    <n v="11.552735226415217"/>
  </r>
  <r>
    <d v="2016-04-21T00:00:00"/>
    <n v="2016"/>
    <x v="3"/>
    <s v="20164"/>
    <x v="0"/>
    <s v="Niño4"/>
    <n v="7.0905676521913499"/>
  </r>
  <r>
    <d v="2016-04-22T00:00:00"/>
    <n v="2016"/>
    <x v="3"/>
    <s v="20164"/>
    <x v="0"/>
    <s v="Niño4"/>
    <n v="5.9848058519487504"/>
  </r>
  <r>
    <d v="2016-04-23T00:00:00"/>
    <n v="2016"/>
    <x v="3"/>
    <s v="20164"/>
    <x v="0"/>
    <s v="Niño4"/>
    <n v="5.0092415439403553"/>
  </r>
  <r>
    <d v="2016-04-24T00:00:00"/>
    <n v="2016"/>
    <x v="3"/>
    <s v="20164"/>
    <x v="0"/>
    <s v="Niño4"/>
    <n v="4.4860065516752003"/>
  </r>
  <r>
    <d v="2016-04-25T00:00:00"/>
    <n v="2016"/>
    <x v="3"/>
    <s v="20164"/>
    <x v="0"/>
    <s v="Niño4"/>
    <n v="11.858363142457948"/>
  </r>
  <r>
    <d v="2016-04-26T00:00:00"/>
    <n v="2016"/>
    <x v="3"/>
    <s v="20164"/>
    <x v="0"/>
    <s v="Niño4"/>
    <n v="6.4609741451433251"/>
  </r>
  <r>
    <d v="2016-04-27T00:00:00"/>
    <n v="2016"/>
    <x v="3"/>
    <s v="20164"/>
    <x v="0"/>
    <s v="Niño4"/>
    <n v="13.472078539163565"/>
  </r>
  <r>
    <d v="2016-04-28T00:00:00"/>
    <n v="2016"/>
    <x v="3"/>
    <s v="20164"/>
    <x v="0"/>
    <s v="Niño4"/>
    <n v="12.37793059973059"/>
  </r>
  <r>
    <d v="2016-04-29T00:00:00"/>
    <n v="2016"/>
    <x v="3"/>
    <s v="20164"/>
    <x v="0"/>
    <s v="Niño4"/>
    <n v="18.692203345173404"/>
  </r>
  <r>
    <d v="2016-04-30T00:00:00"/>
    <n v="2016"/>
    <x v="3"/>
    <s v="20164"/>
    <x v="0"/>
    <s v="Niño4"/>
    <n v="9.6272793553460136"/>
  </r>
  <r>
    <d v="2016-05-01T00:00:00"/>
    <n v="2016"/>
    <x v="4"/>
    <s v="20165"/>
    <x v="1"/>
    <s v="Neutro5"/>
    <n v="13.153365489818992"/>
  </r>
  <r>
    <d v="2016-05-02T00:00:00"/>
    <n v="2016"/>
    <x v="4"/>
    <s v="20165"/>
    <x v="1"/>
    <s v="Neutro5"/>
    <n v="15.154370727885953"/>
  </r>
  <r>
    <d v="2016-05-03T00:00:00"/>
    <n v="2016"/>
    <x v="4"/>
    <s v="20165"/>
    <x v="1"/>
    <s v="Neutro5"/>
    <n v="10.086978623293172"/>
  </r>
  <r>
    <d v="2016-05-04T00:00:00"/>
    <n v="2016"/>
    <x v="4"/>
    <s v="20165"/>
    <x v="1"/>
    <s v="Neutro5"/>
    <n v="22.516430955313197"/>
  </r>
  <r>
    <d v="2016-05-05T00:00:00"/>
    <n v="2016"/>
    <x v="4"/>
    <s v="20165"/>
    <x v="1"/>
    <s v="Neutro5"/>
    <n v="11.070407818793658"/>
  </r>
  <r>
    <d v="2016-05-06T00:00:00"/>
    <n v="2016"/>
    <x v="4"/>
    <s v="20165"/>
    <x v="1"/>
    <s v="Neutro5"/>
    <n v="20.453961392527457"/>
  </r>
  <r>
    <d v="2016-05-07T00:00:00"/>
    <n v="2016"/>
    <x v="4"/>
    <s v="20165"/>
    <x v="1"/>
    <s v="Neutro5"/>
    <n v="21.048116531475667"/>
  </r>
  <r>
    <d v="2016-05-08T00:00:00"/>
    <n v="2016"/>
    <x v="4"/>
    <s v="20165"/>
    <x v="1"/>
    <s v="Neutro5"/>
    <n v="14.143624054732674"/>
  </r>
  <r>
    <d v="2016-05-09T00:00:00"/>
    <n v="2016"/>
    <x v="4"/>
    <s v="20165"/>
    <x v="1"/>
    <s v="Neutro5"/>
    <n v="26.60722323381869"/>
  </r>
  <r>
    <d v="2016-05-10T00:00:00"/>
    <n v="2016"/>
    <x v="4"/>
    <s v="20165"/>
    <x v="1"/>
    <s v="Neutro5"/>
    <n v="18.903694535731553"/>
  </r>
  <r>
    <d v="2016-05-11T00:00:00"/>
    <n v="2016"/>
    <x v="4"/>
    <s v="20165"/>
    <x v="1"/>
    <s v="Neutro5"/>
    <n v="14.00703666646872"/>
  </r>
  <r>
    <d v="2016-05-12T00:00:00"/>
    <n v="2016"/>
    <x v="4"/>
    <s v="20165"/>
    <x v="1"/>
    <s v="Neutro5"/>
    <n v="11.685051065981462"/>
  </r>
  <r>
    <d v="2016-05-13T00:00:00"/>
    <n v="2016"/>
    <x v="4"/>
    <s v="20165"/>
    <x v="1"/>
    <s v="Neutro5"/>
    <n v="9.9503912350292154"/>
  </r>
  <r>
    <d v="2016-05-14T00:00:00"/>
    <n v="2016"/>
    <x v="4"/>
    <s v="20165"/>
    <x v="1"/>
    <s v="Neutro5"/>
    <n v="8.1610964487713886"/>
  </r>
  <r>
    <d v="2016-05-15T00:00:00"/>
    <n v="2016"/>
    <x v="4"/>
    <s v="20165"/>
    <x v="1"/>
    <s v="Neutro5"/>
    <n v="7.2186434697500905"/>
  </r>
  <r>
    <d v="2016-05-16T00:00:00"/>
    <n v="2016"/>
    <x v="4"/>
    <s v="20165"/>
    <x v="1"/>
    <s v="Neutro5"/>
    <n v="7.1844966226841018"/>
  </r>
  <r>
    <d v="2016-05-17T00:00:00"/>
    <n v="2016"/>
    <x v="4"/>
    <s v="20165"/>
    <x v="1"/>
    <s v="Neutro5"/>
    <n v="6.8109301157821811"/>
  </r>
  <r>
    <d v="2016-05-18T00:00:00"/>
    <n v="2016"/>
    <x v="4"/>
    <s v="20165"/>
    <x v="1"/>
    <s v="Neutro5"/>
    <n v="7.8606041945906853"/>
  </r>
  <r>
    <d v="2016-05-19T00:00:00"/>
    <n v="2016"/>
    <x v="4"/>
    <s v="20165"/>
    <x v="1"/>
    <s v="Neutro5"/>
    <n v="10.373812138647482"/>
  </r>
  <r>
    <d v="2016-05-20T00:00:00"/>
    <n v="2016"/>
    <x v="4"/>
    <s v="20165"/>
    <x v="1"/>
    <s v="Neutro5"/>
    <n v="6.2495559500173208"/>
  </r>
  <r>
    <d v="2016-05-21T00:00:00"/>
    <n v="2016"/>
    <x v="4"/>
    <s v="20165"/>
    <x v="1"/>
    <s v="Neutro5"/>
    <n v="6.2495559500173208"/>
  </r>
  <r>
    <d v="2016-05-22T00:00:00"/>
    <n v="2016"/>
    <x v="4"/>
    <s v="20165"/>
    <x v="1"/>
    <s v="Neutro5"/>
    <n v="5.8309156049882942"/>
  </r>
  <r>
    <d v="2016-05-23T00:00:00"/>
    <n v="2016"/>
    <x v="4"/>
    <s v="20165"/>
    <x v="1"/>
    <s v="Neutro5"/>
    <n v="5.5966682341156098"/>
  </r>
  <r>
    <d v="2016-05-24T00:00:00"/>
    <n v="2016"/>
    <x v="4"/>
    <s v="20165"/>
    <x v="1"/>
    <s v="Neutro5"/>
    <n v="6.3431183109781308"/>
  </r>
  <r>
    <d v="2016-05-25T00:00:00"/>
    <n v="2016"/>
    <x v="4"/>
    <s v="20165"/>
    <x v="1"/>
    <s v="Neutro5"/>
    <n v="5.8602818934650456"/>
  </r>
  <r>
    <d v="2016-05-26T00:00:00"/>
    <n v="2016"/>
    <x v="4"/>
    <s v="20165"/>
    <x v="1"/>
    <s v="Neutro5"/>
    <n v="14.976807123142809"/>
  </r>
  <r>
    <d v="2016-05-27T00:00:00"/>
    <n v="2016"/>
    <x v="4"/>
    <s v="20165"/>
    <x v="1"/>
    <s v="Neutro5"/>
    <n v="9.7728276302860735"/>
  </r>
  <r>
    <d v="2016-05-28T00:00:00"/>
    <n v="2016"/>
    <x v="4"/>
    <s v="20165"/>
    <x v="1"/>
    <s v="Neutro5"/>
    <n v="9.1581843830982699"/>
  </r>
  <r>
    <d v="2016-05-29T00:00:00"/>
    <n v="2016"/>
    <x v="4"/>
    <s v="20165"/>
    <x v="1"/>
    <s v="Neutro5"/>
    <n v="10.216736642143932"/>
  </r>
  <r>
    <d v="2016-05-30T00:00:00"/>
    <n v="2016"/>
    <x v="4"/>
    <s v="20165"/>
    <x v="1"/>
    <s v="Neutro5"/>
    <n v="9.4996528537581604"/>
  </r>
  <r>
    <d v="2016-05-31T00:00:00"/>
    <n v="2016"/>
    <x v="4"/>
    <s v="20165"/>
    <x v="1"/>
    <s v="Neutro5"/>
    <n v="12.695797739134738"/>
  </r>
  <r>
    <d v="2016-06-01T00:00:00"/>
    <n v="2016"/>
    <x v="5"/>
    <s v="20166"/>
    <x v="1"/>
    <s v="Neutro6"/>
    <n v="8.0472540583087326"/>
  </r>
  <r>
    <d v="2016-06-02T00:00:00"/>
    <n v="2016"/>
    <x v="5"/>
    <s v="20166"/>
    <x v="1"/>
    <s v="Neutro6"/>
    <n v="8.3898523862405145"/>
  </r>
  <r>
    <d v="2016-06-03T00:00:00"/>
    <n v="2016"/>
    <x v="5"/>
    <s v="20166"/>
    <x v="1"/>
    <s v="Neutro6"/>
    <n v="8.603024679175844"/>
  </r>
  <r>
    <d v="2016-06-04T00:00:00"/>
    <n v="2016"/>
    <x v="5"/>
    <s v="20166"/>
    <x v="1"/>
    <s v="Neutro6"/>
    <n v="12.50103232142189"/>
  </r>
  <r>
    <d v="2016-06-05T00:00:00"/>
    <n v="2016"/>
    <x v="5"/>
    <s v="20166"/>
    <x v="1"/>
    <s v="Neutro6"/>
    <n v="8.6334778638808913"/>
  </r>
  <r>
    <d v="2016-06-06T00:00:00"/>
    <n v="2016"/>
    <x v="5"/>
    <s v="20166"/>
    <x v="1"/>
    <s v="Neutro6"/>
    <n v="10.513962019417558"/>
  </r>
  <r>
    <d v="2016-06-07T00:00:00"/>
    <n v="2016"/>
    <x v="5"/>
    <s v="20166"/>
    <x v="1"/>
    <s v="Neutro6"/>
    <n v="11.206771971457382"/>
  </r>
  <r>
    <d v="2016-06-08T00:00:00"/>
    <n v="2016"/>
    <x v="5"/>
    <s v="20166"/>
    <x v="1"/>
    <s v="Neutro6"/>
    <n v="7.5584804437927247"/>
  </r>
  <r>
    <d v="2016-06-09T00:00:00"/>
    <n v="2016"/>
    <x v="5"/>
    <s v="20166"/>
    <x v="1"/>
    <s v="Neutro6"/>
    <n v="8.4279188671218233"/>
  </r>
  <r>
    <d v="2016-06-10T00:00:00"/>
    <n v="2016"/>
    <x v="5"/>
    <s v="20166"/>
    <x v="1"/>
    <s v="Neutro6"/>
    <n v="14.160730887846965"/>
  </r>
  <r>
    <d v="2016-06-11T00:00:00"/>
    <n v="2016"/>
    <x v="5"/>
    <s v="20166"/>
    <x v="1"/>
    <s v="Neutro6"/>
    <n v="7.8036285806683541"/>
  </r>
  <r>
    <d v="2016-06-12T00:00:00"/>
    <n v="2016"/>
    <x v="5"/>
    <s v="20166"/>
    <x v="1"/>
    <s v="Neutro6"/>
    <n v="9.790698882672686"/>
  </r>
  <r>
    <d v="2016-06-13T00:00:00"/>
    <n v="2016"/>
    <x v="5"/>
    <s v="20166"/>
    <x v="1"/>
    <s v="Neutro6"/>
    <n v="7.735108915081998"/>
  </r>
  <r>
    <d v="2016-06-14T00:00:00"/>
    <n v="2016"/>
    <x v="5"/>
    <s v="20166"/>
    <x v="1"/>
    <s v="Neutro6"/>
    <n v="7.0011871636903598"/>
  </r>
  <r>
    <d v="2016-06-15T00:00:00"/>
    <n v="2016"/>
    <x v="5"/>
    <s v="20166"/>
    <x v="1"/>
    <s v="Neutro6"/>
    <n v="6.0799783263626805"/>
  </r>
  <r>
    <d v="2016-06-16T00:00:00"/>
    <n v="2016"/>
    <x v="5"/>
    <s v="20166"/>
    <x v="1"/>
    <s v="Neutro6"/>
    <n v="5.7358573391956478"/>
  </r>
  <r>
    <d v="2016-06-17T00:00:00"/>
    <n v="2016"/>
    <x v="5"/>
    <s v="20166"/>
    <x v="1"/>
    <s v="Neutro6"/>
    <n v="6.3373077371203292"/>
  </r>
  <r>
    <d v="2016-06-18T00:00:00"/>
    <n v="2016"/>
    <x v="5"/>
    <s v="20166"/>
    <x v="1"/>
    <s v="Neutro6"/>
    <n v="5.9261897436021922"/>
  </r>
  <r>
    <d v="2016-06-19T00:00:00"/>
    <n v="2016"/>
    <x v="5"/>
    <s v="20166"/>
    <x v="1"/>
    <s v="Neutro6"/>
    <n v="8.9836894879889346"/>
  </r>
  <r>
    <d v="2016-06-20T00:00:00"/>
    <n v="2016"/>
    <x v="5"/>
    <s v="20166"/>
    <x v="1"/>
    <s v="Neutro6"/>
    <n v="7.735108915081998"/>
  </r>
  <r>
    <d v="2016-06-21T00:00:00"/>
    <n v="2016"/>
    <x v="5"/>
    <s v="20166"/>
    <x v="1"/>
    <s v="Neutro6"/>
    <n v="6.6966553166398866"/>
  </r>
  <r>
    <d v="2016-06-22T00:00:00"/>
    <n v="2016"/>
    <x v="5"/>
    <s v="20166"/>
    <x v="1"/>
    <s v="Neutro6"/>
    <n v="6.3373077371203292"/>
  </r>
  <r>
    <d v="2016-06-23T00:00:00"/>
    <n v="2016"/>
    <x v="5"/>
    <s v="20166"/>
    <x v="1"/>
    <s v="Neutro6"/>
    <n v="5.9551202690719869"/>
  </r>
  <r>
    <d v="2016-06-24T00:00:00"/>
    <n v="2016"/>
    <x v="5"/>
    <s v="20166"/>
    <x v="1"/>
    <s v="Neutro6"/>
    <n v="5.5843527452880366"/>
  </r>
  <r>
    <d v="2016-06-25T00:00:00"/>
    <n v="2016"/>
    <x v="5"/>
    <s v="20166"/>
    <x v="1"/>
    <s v="Neutro6"/>
    <n v="5.1610534778878812"/>
  </r>
  <r>
    <d v="2016-06-26T00:00:00"/>
    <n v="2016"/>
    <x v="5"/>
    <s v="20166"/>
    <x v="1"/>
    <s v="Neutro6"/>
    <n v="10.749974200881674"/>
  </r>
  <r>
    <d v="2016-06-27T00:00:00"/>
    <n v="2016"/>
    <x v="5"/>
    <s v="20166"/>
    <x v="1"/>
    <s v="Neutro6"/>
    <n v="7.940667911841067"/>
  </r>
  <r>
    <d v="2016-06-28T00:00:00"/>
    <n v="2016"/>
    <x v="5"/>
    <s v="20166"/>
    <x v="1"/>
    <s v="Neutro6"/>
    <n v="7.735108915081998"/>
  </r>
  <r>
    <d v="2016-06-29T00:00:00"/>
    <n v="2016"/>
    <x v="5"/>
    <s v="20166"/>
    <x v="1"/>
    <s v="Neutro6"/>
    <n v="5.8926912404266405"/>
  </r>
  <r>
    <d v="2016-06-30T00:00:00"/>
    <n v="2016"/>
    <x v="5"/>
    <s v="20166"/>
    <x v="1"/>
    <s v="Neutro6"/>
    <n v="5.6734283105502996"/>
  </r>
  <r>
    <d v="2016-07-01T00:00:00"/>
    <n v="2016"/>
    <x v="6"/>
    <s v="20167"/>
    <x v="1"/>
    <s v="Neutro7"/>
    <n v="5.679095599272225"/>
  </r>
  <r>
    <d v="2016-07-02T00:00:00"/>
    <n v="2016"/>
    <x v="6"/>
    <s v="20167"/>
    <x v="1"/>
    <s v="Neutro7"/>
    <n v="5.6882599789632051"/>
  </r>
  <r>
    <d v="2016-07-03T00:00:00"/>
    <n v="2016"/>
    <x v="6"/>
    <s v="20167"/>
    <x v="1"/>
    <s v="Neutro7"/>
    <n v="4.3509654963639735"/>
  </r>
  <r>
    <d v="2016-07-04T00:00:00"/>
    <n v="2016"/>
    <x v="6"/>
    <s v="20167"/>
    <x v="1"/>
    <s v="Neutro7"/>
    <n v="4.0407864914384799"/>
  </r>
  <r>
    <d v="2016-07-05T00:00:00"/>
    <n v="2016"/>
    <x v="6"/>
    <s v="20167"/>
    <x v="1"/>
    <s v="Neutro7"/>
    <n v="3.7397718662039661"/>
  </r>
  <r>
    <d v="2016-07-06T00:00:00"/>
    <n v="2016"/>
    <x v="6"/>
    <s v="20167"/>
    <x v="1"/>
    <s v="Neutro7"/>
    <n v="19.907852497945335"/>
  </r>
  <r>
    <d v="2016-07-07T00:00:00"/>
    <n v="2016"/>
    <x v="6"/>
    <s v="20167"/>
    <x v="1"/>
    <s v="Neutro7"/>
    <n v="5.0827059670745696"/>
  </r>
  <r>
    <d v="2016-07-08T00:00:00"/>
    <n v="2016"/>
    <x v="6"/>
    <s v="20167"/>
    <x v="1"/>
    <s v="Neutro7"/>
    <n v="4.8613509499231951"/>
  </r>
  <r>
    <d v="2016-07-09T00:00:00"/>
    <n v="2016"/>
    <x v="6"/>
    <s v="20167"/>
    <x v="1"/>
    <s v="Neutro7"/>
    <n v="4.3495555917961308"/>
  </r>
  <r>
    <d v="2016-07-10T00:00:00"/>
    <n v="2016"/>
    <x v="6"/>
    <s v="20167"/>
    <x v="1"/>
    <s v="Neutro7"/>
    <n v="3.8906316549631836"/>
  </r>
  <r>
    <d v="2016-07-11T00:00:00"/>
    <n v="2016"/>
    <x v="6"/>
    <s v="20167"/>
    <x v="1"/>
    <s v="Neutro7"/>
    <n v="3.5198267536204342"/>
  </r>
  <r>
    <d v="2016-07-12T00:00:00"/>
    <n v="2016"/>
    <x v="6"/>
    <s v="20167"/>
    <x v="1"/>
    <s v="Neutro7"/>
    <n v="7.8249703515295046"/>
  </r>
  <r>
    <d v="2016-07-13T00:00:00"/>
    <n v="2016"/>
    <x v="6"/>
    <s v="20167"/>
    <x v="1"/>
    <s v="Neutro7"/>
    <n v="5.1736448117004539"/>
  </r>
  <r>
    <d v="2016-07-14T00:00:00"/>
    <n v="2016"/>
    <x v="6"/>
    <s v="20167"/>
    <x v="1"/>
    <s v="Neutro7"/>
    <n v="4.3756388263012287"/>
  </r>
  <r>
    <d v="2016-07-15T00:00:00"/>
    <n v="2016"/>
    <x v="6"/>
    <s v="20167"/>
    <x v="1"/>
    <s v="Neutro7"/>
    <n v="14.740552256800175"/>
  </r>
  <r>
    <d v="2016-07-16T00:00:00"/>
    <n v="2016"/>
    <x v="6"/>
    <s v="20167"/>
    <x v="1"/>
    <s v="Neutro7"/>
    <n v="23.397366303357138"/>
  </r>
  <r>
    <d v="2016-07-17T00:00:00"/>
    <n v="2016"/>
    <x v="6"/>
    <s v="20167"/>
    <x v="1"/>
    <s v="Neutro7"/>
    <n v="8.7343587977883406"/>
  </r>
  <r>
    <d v="2016-07-18T00:00:00"/>
    <n v="2016"/>
    <x v="6"/>
    <s v="20167"/>
    <x v="1"/>
    <s v="Neutro7"/>
    <n v="5.6741609332847727"/>
  </r>
  <r>
    <d v="2016-07-19T00:00:00"/>
    <n v="2016"/>
    <x v="6"/>
    <s v="20167"/>
    <x v="1"/>
    <s v="Neutro7"/>
    <n v="6.9987662747734172"/>
  </r>
  <r>
    <d v="2016-07-20T00:00:00"/>
    <n v="2016"/>
    <x v="6"/>
    <s v="20167"/>
    <x v="1"/>
    <s v="Neutro7"/>
    <n v="7.585286574996168"/>
  </r>
  <r>
    <d v="2016-07-21T00:00:00"/>
    <n v="2016"/>
    <x v="6"/>
    <s v="20167"/>
    <x v="1"/>
    <s v="Neutro7"/>
    <n v="5.9709458448157573"/>
  </r>
  <r>
    <d v="2016-07-22T00:00:00"/>
    <n v="2016"/>
    <x v="6"/>
    <s v="20167"/>
    <x v="1"/>
    <s v="Neutro7"/>
    <n v="5.7115234043326168"/>
  </r>
  <r>
    <d v="2016-07-23T00:00:00"/>
    <n v="2016"/>
    <x v="6"/>
    <s v="20167"/>
    <x v="1"/>
    <s v="Neutro7"/>
    <n v="4.5885344160455448"/>
  </r>
  <r>
    <d v="2016-07-24T00:00:00"/>
    <n v="2016"/>
    <x v="6"/>
    <s v="20167"/>
    <x v="1"/>
    <s v="Neutro7"/>
    <n v="9.7988367465099202"/>
  </r>
  <r>
    <d v="2016-07-25T00:00:00"/>
    <n v="2016"/>
    <x v="6"/>
    <s v="20167"/>
    <x v="1"/>
    <s v="Neutro7"/>
    <n v="21.24726183739633"/>
  </r>
  <r>
    <d v="2016-07-26T00:00:00"/>
    <n v="2016"/>
    <x v="6"/>
    <s v="20167"/>
    <x v="1"/>
    <s v="Neutro7"/>
    <n v="7.0304891275498882"/>
  </r>
  <r>
    <d v="2016-07-27T00:00:00"/>
    <n v="2016"/>
    <x v="6"/>
    <s v="20167"/>
    <x v="1"/>
    <s v="Neutro7"/>
    <n v="9.5450539242981538"/>
  </r>
  <r>
    <d v="2016-07-28T00:00:00"/>
    <n v="2016"/>
    <x v="6"/>
    <s v="20167"/>
    <x v="1"/>
    <s v="Neutro7"/>
    <n v="5.7220976885914405"/>
  </r>
  <r>
    <d v="2016-07-29T00:00:00"/>
    <n v="2016"/>
    <x v="6"/>
    <s v="20167"/>
    <x v="1"/>
    <s v="Neutro7"/>
    <n v="5.2822074634243767"/>
  </r>
  <r>
    <d v="2016-07-30T00:00:00"/>
    <n v="2016"/>
    <x v="6"/>
    <s v="20167"/>
    <x v="1"/>
    <s v="Neutro7"/>
    <n v="4.7788715327043709"/>
  </r>
  <r>
    <d v="2016-07-31T00:00:00"/>
    <n v="2016"/>
    <x v="6"/>
    <s v="20167"/>
    <x v="1"/>
    <s v="Neutro7"/>
    <n v="9.4534101273883469"/>
  </r>
  <r>
    <d v="2016-08-01T00:00:00"/>
    <n v="2016"/>
    <x v="7"/>
    <s v="20168"/>
    <x v="2"/>
    <s v="Niña8"/>
    <n v="6.4054486696756019"/>
  </r>
  <r>
    <d v="2016-08-02T00:00:00"/>
    <n v="2016"/>
    <x v="7"/>
    <s v="20168"/>
    <x v="2"/>
    <s v="Niña8"/>
    <n v="6.0689016063024255"/>
  </r>
  <r>
    <d v="2016-08-03T00:00:00"/>
    <n v="2016"/>
    <x v="7"/>
    <s v="20168"/>
    <x v="2"/>
    <s v="Niña8"/>
    <n v="5.7041042419891648"/>
  </r>
  <r>
    <d v="2016-08-04T00:00:00"/>
    <n v="2016"/>
    <x v="7"/>
    <s v="20168"/>
    <x v="2"/>
    <s v="Niña8"/>
    <n v="5.1120761962013148"/>
  </r>
  <r>
    <d v="2016-08-05T00:00:00"/>
    <n v="2016"/>
    <x v="7"/>
    <s v="20168"/>
    <x v="2"/>
    <s v="Niña8"/>
    <n v="5.0856683061921064"/>
  </r>
  <r>
    <d v="2016-08-06T00:00:00"/>
    <n v="2016"/>
    <x v="7"/>
    <s v="20168"/>
    <x v="2"/>
    <s v="Niña8"/>
    <n v="4.6772672165148022"/>
  </r>
  <r>
    <d v="2016-08-07T00:00:00"/>
    <n v="2016"/>
    <x v="7"/>
    <s v="20168"/>
    <x v="2"/>
    <s v="Niña8"/>
    <n v="4.3867804264135026"/>
  </r>
  <r>
    <d v="2016-08-08T00:00:00"/>
    <n v="2016"/>
    <x v="7"/>
    <s v="20168"/>
    <x v="2"/>
    <s v="Niña8"/>
    <n v="10.084129161656126"/>
  </r>
  <r>
    <d v="2016-08-09T00:00:00"/>
    <n v="2016"/>
    <x v="7"/>
    <s v="20168"/>
    <x v="2"/>
    <s v="Niña8"/>
    <n v="6.3501763417493509"/>
  </r>
  <r>
    <d v="2016-08-10T00:00:00"/>
    <n v="2016"/>
    <x v="7"/>
    <s v="20168"/>
    <x v="2"/>
    <s v="Niña8"/>
    <n v="5.5634668742657034"/>
  </r>
  <r>
    <d v="2016-08-11T00:00:00"/>
    <n v="2016"/>
    <x v="7"/>
    <s v="20168"/>
    <x v="2"/>
    <s v="Niña8"/>
    <n v="10.618428331609891"/>
  </r>
  <r>
    <d v="2016-08-12T00:00:00"/>
    <n v="2016"/>
    <x v="7"/>
    <s v="20168"/>
    <x v="2"/>
    <s v="Niña8"/>
    <n v="3.5945437261372293"/>
  </r>
  <r>
    <d v="2016-08-13T00:00:00"/>
    <n v="2016"/>
    <x v="7"/>
    <s v="20168"/>
    <x v="2"/>
    <s v="Niña8"/>
    <n v="24.633034145799467"/>
  </r>
  <r>
    <d v="2016-08-14T00:00:00"/>
    <n v="2016"/>
    <x v="7"/>
    <s v="20168"/>
    <x v="2"/>
    <s v="Niña8"/>
    <n v="6.5159933255281057"/>
  </r>
  <r>
    <d v="2016-08-15T00:00:00"/>
    <n v="2016"/>
    <x v="7"/>
    <s v="20168"/>
    <x v="2"/>
    <s v="Niña8"/>
    <n v="8.7698760309652553"/>
  </r>
  <r>
    <d v="2016-08-16T00:00:00"/>
    <n v="2016"/>
    <x v="7"/>
    <s v="20168"/>
    <x v="2"/>
    <s v="Niña8"/>
    <n v="7.621439884053137"/>
  </r>
  <r>
    <d v="2016-08-17T00:00:00"/>
    <n v="2016"/>
    <x v="7"/>
    <s v="20168"/>
    <x v="2"/>
    <s v="Niña8"/>
    <s v=" "/>
  </r>
  <r>
    <d v="2016-08-18T00:00:00"/>
    <n v="2016"/>
    <x v="7"/>
    <s v="20168"/>
    <x v="2"/>
    <s v="Niña8"/>
    <n v="8.2048700121635711"/>
  </r>
  <r>
    <d v="2016-08-19T00:00:00"/>
    <n v="2016"/>
    <x v="7"/>
    <s v="20168"/>
    <x v="2"/>
    <s v="Niña8"/>
    <n v="11.17729298064199"/>
  </r>
  <r>
    <d v="2016-08-20T00:00:00"/>
    <n v="2016"/>
    <x v="7"/>
    <s v="20168"/>
    <x v="2"/>
    <s v="Niña8"/>
    <n v="7.2468163281085438"/>
  </r>
  <r>
    <d v="2016-08-21T00:00:00"/>
    <n v="2016"/>
    <x v="7"/>
    <s v="20168"/>
    <x v="2"/>
    <s v="Niña8"/>
    <n v="6.2641971649751813"/>
  </r>
  <r>
    <d v="2016-08-22T00:00:00"/>
    <n v="2016"/>
    <x v="7"/>
    <s v="20168"/>
    <x v="2"/>
    <s v="Niña8"/>
    <n v="5.8441274727356696"/>
  </r>
  <r>
    <d v="2016-08-23T00:00:00"/>
    <n v="2016"/>
    <x v="7"/>
    <s v="20168"/>
    <x v="2"/>
    <s v="Niña8"/>
    <n v="5.1384840862105241"/>
  </r>
  <r>
    <d v="2016-08-24T00:00:00"/>
    <n v="2016"/>
    <x v="7"/>
    <s v="20168"/>
    <x v="2"/>
    <s v="Niña8"/>
    <n v="6.3501763417493509"/>
  </r>
  <r>
    <d v="2016-08-25T00:00:00"/>
    <n v="2016"/>
    <x v="7"/>
    <s v="20168"/>
    <x v="2"/>
    <s v="Niña8"/>
    <n v="6.3501763417493509"/>
  </r>
  <r>
    <d v="2016-08-26T00:00:00"/>
    <n v="2016"/>
    <x v="7"/>
    <s v="20168"/>
    <x v="2"/>
    <s v="Niña8"/>
    <n v="5.7599907068923759"/>
  </r>
  <r>
    <d v="2016-08-27T00:00:00"/>
    <n v="2016"/>
    <x v="7"/>
    <s v="20168"/>
    <x v="2"/>
    <s v="Niña8"/>
    <n v="12.221325841471188"/>
  </r>
  <r>
    <d v="2016-08-28T00:00:00"/>
    <n v="2016"/>
    <x v="7"/>
    <s v="20168"/>
    <x v="2"/>
    <s v="Niña8"/>
    <n v="8.7637346611956701"/>
  </r>
  <r>
    <d v="2016-08-29T00:00:00"/>
    <n v="2016"/>
    <x v="7"/>
    <s v="20168"/>
    <x v="2"/>
    <s v="Niña8"/>
    <n v="5.9288783755559225"/>
  </r>
  <r>
    <d v="2016-08-30T00:00:00"/>
    <n v="2016"/>
    <x v="7"/>
    <s v="20168"/>
    <x v="2"/>
    <s v="Niña8"/>
    <n v="18.23986821566303"/>
  </r>
  <r>
    <d v="2016-08-31T00:00:00"/>
    <n v="2016"/>
    <x v="7"/>
    <s v="20168"/>
    <x v="2"/>
    <s v="Niña8"/>
    <n v="7.2468163281085438"/>
  </r>
  <r>
    <d v="2016-09-01T00:00:00"/>
    <n v="2016"/>
    <x v="8"/>
    <s v="20169"/>
    <x v="2"/>
    <s v="Niña9"/>
    <n v="21.553192530786887"/>
  </r>
  <r>
    <d v="2016-09-02T00:00:00"/>
    <n v="2016"/>
    <x v="8"/>
    <s v="20169"/>
    <x v="2"/>
    <s v="Niña9"/>
    <n v="8.297473180866314"/>
  </r>
  <r>
    <d v="2016-09-03T00:00:00"/>
    <n v="2016"/>
    <x v="8"/>
    <s v="20169"/>
    <x v="2"/>
    <s v="Niña9"/>
    <n v="11.508527842730023"/>
  </r>
  <r>
    <d v="2016-09-04T00:00:00"/>
    <n v="2016"/>
    <x v="8"/>
    <s v="20169"/>
    <x v="2"/>
    <s v="Niña9"/>
    <n v="26.369774523582453"/>
  </r>
  <r>
    <d v="2016-09-05T00:00:00"/>
    <n v="2016"/>
    <x v="8"/>
    <s v="20169"/>
    <x v="2"/>
    <s v="Niña9"/>
    <n v="26.86897209706547"/>
  </r>
  <r>
    <d v="2016-09-06T00:00:00"/>
    <n v="2016"/>
    <x v="8"/>
    <s v="20169"/>
    <x v="2"/>
    <s v="Niña9"/>
    <n v="27.266980973220843"/>
  </r>
  <r>
    <d v="2016-09-07T00:00:00"/>
    <n v="2016"/>
    <x v="8"/>
    <s v="20169"/>
    <x v="2"/>
    <s v="Niña9"/>
    <n v="22.126595148976836"/>
  </r>
  <r>
    <d v="2016-09-08T00:00:00"/>
    <n v="2016"/>
    <x v="8"/>
    <s v="20169"/>
    <x v="2"/>
    <s v="Niña9"/>
    <n v="11.299404534919573"/>
  </r>
  <r>
    <d v="2016-09-09T00:00:00"/>
    <n v="2016"/>
    <x v="8"/>
    <s v="20169"/>
    <x v="2"/>
    <s v="Niña9"/>
    <n v="8.7359575359527444"/>
  </r>
  <r>
    <d v="2016-09-10T00:00:00"/>
    <n v="2016"/>
    <x v="8"/>
    <s v="20169"/>
    <x v="2"/>
    <s v="Niña9"/>
    <n v="19.050458750216638"/>
  </r>
  <r>
    <d v="2016-09-11T00:00:00"/>
    <n v="2016"/>
    <x v="8"/>
    <s v="20169"/>
    <x v="2"/>
    <s v="Niña9"/>
    <n v="28.036015072910892"/>
  </r>
  <r>
    <d v="2016-09-12T00:00:00"/>
    <n v="2016"/>
    <x v="8"/>
    <s v="20169"/>
    <x v="2"/>
    <s v="Niña9"/>
    <n v="22.679760027701256"/>
  </r>
  <r>
    <d v="2016-09-13T00:00:00"/>
    <n v="2016"/>
    <x v="8"/>
    <s v="20169"/>
    <x v="2"/>
    <s v="Niña9"/>
    <n v="15.292985122783683"/>
  </r>
  <r>
    <d v="2016-09-14T00:00:00"/>
    <n v="2016"/>
    <x v="8"/>
    <s v="20169"/>
    <x v="2"/>
    <s v="Niña9"/>
    <n v="17.370726374577853"/>
  </r>
  <r>
    <d v="2016-09-15T00:00:00"/>
    <n v="2016"/>
    <x v="8"/>
    <s v="20169"/>
    <x v="2"/>
    <s v="Niña9"/>
    <s v=" "/>
  </r>
  <r>
    <d v="2016-09-16T00:00:00"/>
    <n v="2016"/>
    <x v="8"/>
    <s v="20169"/>
    <x v="2"/>
    <s v="Niña9"/>
    <n v="15.670756259473533"/>
  </r>
  <r>
    <d v="2016-09-17T00:00:00"/>
    <n v="2016"/>
    <x v="8"/>
    <s v="20169"/>
    <x v="2"/>
    <s v="Niña9"/>
    <n v="13.660474139231125"/>
  </r>
  <r>
    <d v="2016-09-18T00:00:00"/>
    <n v="2016"/>
    <x v="8"/>
    <s v="20169"/>
    <x v="2"/>
    <s v="Niña9"/>
    <n v="15.69099399893906"/>
  </r>
  <r>
    <d v="2016-09-19T00:00:00"/>
    <n v="2016"/>
    <x v="8"/>
    <s v="20169"/>
    <x v="2"/>
    <s v="Niña9"/>
    <n v="10.510132695763998"/>
  </r>
  <r>
    <d v="2016-09-20T00:00:00"/>
    <n v="2016"/>
    <x v="8"/>
    <s v="20169"/>
    <x v="2"/>
    <s v="Niña9"/>
    <n v="12.18311915824761"/>
  </r>
  <r>
    <d v="2016-09-21T00:00:00"/>
    <n v="2016"/>
    <x v="8"/>
    <s v="20169"/>
    <x v="2"/>
    <s v="Niña9"/>
    <n v="15.319968775404387"/>
  </r>
  <r>
    <d v="2016-09-22T00:00:00"/>
    <n v="2016"/>
    <x v="8"/>
    <s v="20169"/>
    <x v="2"/>
    <s v="Niña9"/>
    <n v="12.203356897713139"/>
  </r>
  <r>
    <d v="2016-09-23T00:00:00"/>
    <n v="2016"/>
    <x v="8"/>
    <s v="20169"/>
    <x v="2"/>
    <s v="Niña9"/>
    <n v="19.293311623802971"/>
  </r>
  <r>
    <d v="2016-09-24T00:00:00"/>
    <n v="2016"/>
    <x v="8"/>
    <s v="20169"/>
    <x v="2"/>
    <s v="Niña9"/>
    <n v="15.913609133059865"/>
  </r>
  <r>
    <d v="2016-09-25T00:00:00"/>
    <n v="2016"/>
    <x v="8"/>
    <s v="20169"/>
    <x v="2"/>
    <s v="Niña9"/>
    <n v="14.274352236352129"/>
  </r>
  <r>
    <d v="2016-09-26T00:00:00"/>
    <n v="2016"/>
    <x v="8"/>
    <s v="20169"/>
    <x v="2"/>
    <s v="Niña9"/>
    <n v="14.611647894110922"/>
  </r>
  <r>
    <d v="2016-09-27T00:00:00"/>
    <n v="2016"/>
    <x v="8"/>
    <s v="20169"/>
    <x v="2"/>
    <s v="Niña9"/>
    <s v=" "/>
  </r>
  <r>
    <d v="2016-09-28T00:00:00"/>
    <n v="2016"/>
    <x v="8"/>
    <s v="20169"/>
    <x v="2"/>
    <s v="Niña9"/>
    <n v="23.759106132529393"/>
  </r>
  <r>
    <d v="2016-09-29T00:00:00"/>
    <n v="2016"/>
    <x v="8"/>
    <s v="20169"/>
    <x v="2"/>
    <s v="Niña9"/>
    <n v="19.246090231716742"/>
  </r>
  <r>
    <d v="2016-09-30T00:00:00"/>
    <n v="2016"/>
    <x v="8"/>
    <s v="20169"/>
    <x v="2"/>
    <s v="Niña9"/>
    <n v="16.001306004077151"/>
  </r>
  <r>
    <d v="2016-10-01T00:00:00"/>
    <n v="2016"/>
    <x v="9"/>
    <s v="201610"/>
    <x v="2"/>
    <s v="Niña10"/>
    <n v="12.121297200623951"/>
  </r>
  <r>
    <d v="2016-10-02T00:00:00"/>
    <n v="2016"/>
    <x v="9"/>
    <s v="201610"/>
    <x v="2"/>
    <s v="Niña10"/>
    <n v="9.2180552424978508"/>
  </r>
  <r>
    <d v="2016-10-03T00:00:00"/>
    <n v="2016"/>
    <x v="9"/>
    <s v="201610"/>
    <x v="2"/>
    <s v="Niña10"/>
    <n v="8.5839536595858341"/>
  </r>
  <r>
    <d v="2016-10-04T00:00:00"/>
    <n v="2016"/>
    <x v="9"/>
    <s v="201610"/>
    <x v="2"/>
    <s v="Niña10"/>
    <n v="11.927398369485564"/>
  </r>
  <r>
    <d v="2016-10-05T00:00:00"/>
    <n v="2016"/>
    <x v="9"/>
    <s v="201610"/>
    <x v="2"/>
    <s v="Niña10"/>
    <n v="14.951172033454446"/>
  </r>
  <r>
    <d v="2016-10-06T00:00:00"/>
    <n v="2016"/>
    <x v="9"/>
    <s v="201610"/>
    <x v="2"/>
    <s v="Niña10"/>
    <n v="9.6215744316236798"/>
  </r>
  <r>
    <d v="2016-10-07T00:00:00"/>
    <n v="2016"/>
    <x v="9"/>
    <s v="201610"/>
    <x v="2"/>
    <s v="Niña10"/>
    <n v="11.602486814605028"/>
  </r>
  <r>
    <d v="2016-10-08T00:00:00"/>
    <n v="2016"/>
    <x v="9"/>
    <s v="201610"/>
    <x v="2"/>
    <s v="Niña10"/>
    <n v="12.205145343818929"/>
  </r>
  <r>
    <d v="2016-10-09T00:00:00"/>
    <n v="2016"/>
    <x v="9"/>
    <s v="201610"/>
    <x v="2"/>
    <s v="Niña10"/>
    <n v="14.720589639668255"/>
  </r>
  <r>
    <d v="2016-10-10T00:00:00"/>
    <n v="2016"/>
    <x v="9"/>
    <s v="201610"/>
    <x v="2"/>
    <s v="Niña10"/>
    <n v="22.293125071964671"/>
  </r>
  <r>
    <d v="2016-10-11T00:00:00"/>
    <n v="2016"/>
    <x v="9"/>
    <s v="201610"/>
    <x v="2"/>
    <s v="Niña10"/>
    <n v="22.95342919962512"/>
  </r>
  <r>
    <d v="2016-10-12T00:00:00"/>
    <n v="2016"/>
    <x v="9"/>
    <s v="201610"/>
    <x v="2"/>
    <s v="Niña10"/>
    <n v="22.759530368486736"/>
  </r>
  <r>
    <d v="2016-10-13T00:00:00"/>
    <n v="2016"/>
    <x v="9"/>
    <s v="201610"/>
    <x v="2"/>
    <s v="Niña10"/>
    <n v="12.074132620076776"/>
  </r>
  <r>
    <d v="2016-10-14T00:00:00"/>
    <n v="2016"/>
    <x v="9"/>
    <s v="201610"/>
    <x v="2"/>
    <s v="Niña10"/>
    <n v="19.976820116203413"/>
  </r>
  <r>
    <d v="2016-10-15T00:00:00"/>
    <n v="2016"/>
    <x v="9"/>
    <s v="201610"/>
    <x v="2"/>
    <s v="Niña10"/>
    <n v="13.426183929095789"/>
  </r>
  <r>
    <d v="2016-10-16T00:00:00"/>
    <n v="2016"/>
    <x v="9"/>
    <s v="201610"/>
    <x v="2"/>
    <s v="Niña10"/>
    <n v="13.740614466076956"/>
  </r>
  <r>
    <d v="2016-10-17T00:00:00"/>
    <n v="2016"/>
    <x v="9"/>
    <s v="201610"/>
    <x v="2"/>
    <s v="Niña10"/>
    <n v="17.576667017247178"/>
  </r>
  <r>
    <d v="2016-10-18T00:00:00"/>
    <n v="2016"/>
    <x v="9"/>
    <s v="201610"/>
    <x v="2"/>
    <s v="Niña10"/>
    <n v="21.78479570384512"/>
  </r>
  <r>
    <d v="2016-10-19T00:00:00"/>
    <n v="2016"/>
    <x v="9"/>
    <s v="201610"/>
    <x v="2"/>
    <s v="Niña10"/>
    <n v="14.463804701133638"/>
  </r>
  <r>
    <d v="2016-10-20T00:00:00"/>
    <n v="2016"/>
    <x v="9"/>
    <s v="201610"/>
    <x v="2"/>
    <s v="Niña10"/>
    <n v="24.918620055757408"/>
  </r>
  <r>
    <d v="2016-10-21T00:00:00"/>
    <n v="2016"/>
    <x v="9"/>
    <s v="201610"/>
    <x v="2"/>
    <s v="Niña10"/>
    <n v="14.710108621768883"/>
  </r>
  <r>
    <d v="2016-10-22T00:00:00"/>
    <n v="2016"/>
    <x v="9"/>
    <s v="201610"/>
    <x v="2"/>
    <s v="Niña10"/>
    <n v="21.402238550518035"/>
  </r>
  <r>
    <d v="2016-10-23T00:00:00"/>
    <n v="2016"/>
    <x v="9"/>
    <s v="201610"/>
    <x v="2"/>
    <s v="Niña10"/>
    <n v="13.195601535309601"/>
  </r>
  <r>
    <d v="2016-10-24T00:00:00"/>
    <n v="2016"/>
    <x v="9"/>
    <s v="201610"/>
    <x v="2"/>
    <s v="Niña10"/>
    <n v="11.73349953834718"/>
  </r>
  <r>
    <d v="2016-10-25T00:00:00"/>
    <n v="2016"/>
    <x v="9"/>
    <s v="201610"/>
    <x v="2"/>
    <s v="Niña10"/>
    <n v="15.71104583115893"/>
  </r>
  <r>
    <d v="2016-10-26T00:00:00"/>
    <n v="2016"/>
    <x v="9"/>
    <s v="201610"/>
    <x v="2"/>
    <s v="Niña10"/>
    <n v="11.597246305655341"/>
  </r>
  <r>
    <d v="2016-10-27T00:00:00"/>
    <n v="2016"/>
    <x v="9"/>
    <s v="201610"/>
    <x v="2"/>
    <s v="Niña10"/>
    <n v="17.922540607926464"/>
  </r>
  <r>
    <d v="2016-10-28T00:00:00"/>
    <n v="2016"/>
    <x v="9"/>
    <s v="201610"/>
    <x v="2"/>
    <s v="Niña10"/>
    <n v="16.287501815624402"/>
  </r>
  <r>
    <d v="2016-10-29T00:00:00"/>
    <n v="2016"/>
    <x v="9"/>
    <s v="201610"/>
    <x v="2"/>
    <s v="Niña10"/>
    <n v="19.332237515392023"/>
  </r>
  <r>
    <d v="2016-10-30T00:00:00"/>
    <n v="2016"/>
    <x v="9"/>
    <s v="201610"/>
    <x v="2"/>
    <s v="Niña10"/>
    <n v="12.797322855133457"/>
  </r>
  <r>
    <d v="2016-10-31T00:00:00"/>
    <n v="2016"/>
    <x v="9"/>
    <s v="201610"/>
    <x v="2"/>
    <s v="Niña10"/>
    <n v="12.598183515045386"/>
  </r>
  <r>
    <d v="2016-11-01T00:00:00"/>
    <n v="2016"/>
    <x v="10"/>
    <s v="201611"/>
    <x v="2"/>
    <s v="Niña11"/>
    <n v="13.715609172185472"/>
  </r>
  <r>
    <d v="2016-11-02T00:00:00"/>
    <n v="2016"/>
    <x v="10"/>
    <s v="201611"/>
    <x v="2"/>
    <s v="Niña11"/>
    <n v="11.465392042373791"/>
  </r>
  <r>
    <d v="2016-11-03T00:00:00"/>
    <n v="2016"/>
    <x v="10"/>
    <s v="201611"/>
    <x v="2"/>
    <s v="Niña11"/>
    <n v="9.0161761187692431"/>
  </r>
  <r>
    <d v="2016-11-04T00:00:00"/>
    <n v="2016"/>
    <x v="10"/>
    <s v="201611"/>
    <x v="2"/>
    <s v="Niña11"/>
    <n v="19.450856459959454"/>
  </r>
  <r>
    <d v="2016-11-05T00:00:00"/>
    <n v="2016"/>
    <x v="10"/>
    <s v="201611"/>
    <x v="2"/>
    <s v="Niña11"/>
    <n v="8.6334861307060322"/>
  </r>
  <r>
    <d v="2016-11-06T00:00:00"/>
    <n v="2016"/>
    <x v="10"/>
    <s v="201611"/>
    <x v="2"/>
    <s v="Niña11"/>
    <n v="8.2099758772494127"/>
  </r>
  <r>
    <d v="2016-11-07T00:00:00"/>
    <n v="2016"/>
    <x v="10"/>
    <s v="201611"/>
    <x v="2"/>
    <s v="Niña11"/>
    <n v="12.633872139260129"/>
  </r>
  <r>
    <d v="2016-11-08T00:00:00"/>
    <n v="2016"/>
    <x v="10"/>
    <s v="201611"/>
    <x v="2"/>
    <s v="Niña11"/>
    <n v="8.0824125478950091"/>
  </r>
  <r>
    <d v="2016-11-09T00:00:00"/>
    <n v="2016"/>
    <x v="10"/>
    <s v="201611"/>
    <x v="2"/>
    <s v="Niña11"/>
    <n v="11.08270205431058"/>
  </r>
  <r>
    <d v="2016-11-10T00:00:00"/>
    <n v="2016"/>
    <x v="10"/>
    <s v="201611"/>
    <x v="2"/>
    <s v="Niña11"/>
    <n v="21.287768402662866"/>
  </r>
  <r>
    <d v="2016-11-11T00:00:00"/>
    <n v="2016"/>
    <x v="10"/>
    <s v="201611"/>
    <x v="2"/>
    <s v="Niña11"/>
    <n v="13.312509051425554"/>
  </r>
  <r>
    <d v="2016-11-12T00:00:00"/>
    <n v="2016"/>
    <x v="10"/>
    <s v="201611"/>
    <x v="2"/>
    <s v="Niña11"/>
    <n v="10.123425817565467"/>
  </r>
  <r>
    <d v="2016-11-13T00:00:00"/>
    <n v="2016"/>
    <x v="10"/>
    <s v="201611"/>
    <x v="2"/>
    <s v="Niña11"/>
    <n v="11.118419786529815"/>
  </r>
  <r>
    <d v="2016-11-14T00:00:00"/>
    <n v="2016"/>
    <x v="10"/>
    <s v="201611"/>
    <x v="2"/>
    <s v="Niña11"/>
    <n v="11.026574189394644"/>
  </r>
  <r>
    <d v="2016-11-15T00:00:00"/>
    <n v="2016"/>
    <x v="10"/>
    <s v="201611"/>
    <x v="2"/>
    <s v="Niña11"/>
    <n v="11.465392042373791"/>
  </r>
  <r>
    <d v="2016-11-16T00:00:00"/>
    <n v="2016"/>
    <x v="10"/>
    <s v="201611"/>
    <x v="2"/>
    <s v="Niña11"/>
    <n v="8.7304342610153789"/>
  </r>
  <r>
    <d v="2016-11-17T00:00:00"/>
    <n v="2016"/>
    <x v="10"/>
    <s v="201611"/>
    <x v="2"/>
    <s v="Niña11"/>
    <n v="11.965440293443054"/>
  </r>
  <r>
    <d v="2016-11-18T00:00:00"/>
    <n v="2016"/>
    <x v="10"/>
    <s v="201611"/>
    <x v="2"/>
    <s v="Niña11"/>
    <n v="14.154427025164617"/>
  </r>
  <r>
    <d v="2016-11-19T00:00:00"/>
    <n v="2016"/>
    <x v="10"/>
    <s v="201611"/>
    <x v="2"/>
    <s v="Niña11"/>
    <n v="17.55271411916593"/>
  </r>
  <r>
    <d v="2016-11-20T00:00:00"/>
    <n v="2016"/>
    <x v="10"/>
    <s v="201611"/>
    <x v="2"/>
    <s v="Niña11"/>
    <n v="10.02647768725612"/>
  </r>
  <r>
    <d v="2016-11-21T00:00:00"/>
    <n v="2016"/>
    <x v="10"/>
    <s v="201611"/>
    <x v="2"/>
    <s v="Niña11"/>
    <n v="8.8069722586280221"/>
  </r>
  <r>
    <d v="2016-11-22T00:00:00"/>
    <n v="2016"/>
    <x v="10"/>
    <s v="201611"/>
    <x v="2"/>
    <s v="Niña11"/>
    <n v="8.3732569388230491"/>
  </r>
  <r>
    <d v="2016-11-23T00:00:00"/>
    <n v="2016"/>
    <x v="10"/>
    <s v="201611"/>
    <x v="2"/>
    <s v="Niña11"/>
    <n v="6.9190349841828489"/>
  </r>
  <r>
    <d v="2016-11-24T00:00:00"/>
    <n v="2016"/>
    <x v="10"/>
    <s v="201611"/>
    <x v="2"/>
    <s v="Niña11"/>
    <n v="11.654185769818309"/>
  </r>
  <r>
    <d v="2016-11-25T00:00:00"/>
    <n v="2016"/>
    <x v="10"/>
    <s v="201611"/>
    <x v="2"/>
    <s v="Niña11"/>
    <n v="16.470977086240588"/>
  </r>
  <r>
    <d v="2016-11-26T00:00:00"/>
    <n v="2016"/>
    <x v="10"/>
    <s v="201611"/>
    <x v="2"/>
    <s v="Niña11"/>
    <n v="21.7725090542096"/>
  </r>
  <r>
    <d v="2016-11-27T00:00:00"/>
    <n v="2016"/>
    <x v="10"/>
    <s v="201611"/>
    <x v="2"/>
    <s v="Niña11"/>
    <n v="15.634161645675698"/>
  </r>
  <r>
    <d v="2016-11-28T00:00:00"/>
    <n v="2016"/>
    <x v="10"/>
    <s v="201611"/>
    <x v="2"/>
    <s v="Niña11"/>
    <n v="10.710217132595723"/>
  </r>
  <r>
    <d v="2016-11-29T00:00:00"/>
    <n v="2016"/>
    <x v="10"/>
    <s v="201611"/>
    <x v="2"/>
    <s v="Niña11"/>
    <n v="15.634161645675698"/>
  </r>
  <r>
    <d v="2016-11-30T00:00:00"/>
    <n v="2016"/>
    <x v="10"/>
    <s v="201611"/>
    <x v="2"/>
    <s v="Niña11"/>
    <n v="10.465295540235267"/>
  </r>
  <r>
    <d v="2016-12-01T00:00:00"/>
    <n v="2016"/>
    <x v="11"/>
    <s v="201612"/>
    <x v="2"/>
    <s v="Niña12"/>
    <n v="20.415813432574947"/>
  </r>
  <r>
    <d v="2016-12-02T00:00:00"/>
    <n v="2016"/>
    <x v="11"/>
    <s v="201612"/>
    <x v="2"/>
    <s v="Niña12"/>
    <n v="14.73622623704658"/>
  </r>
  <r>
    <d v="2016-12-03T00:00:00"/>
    <n v="2016"/>
    <x v="11"/>
    <s v="201612"/>
    <x v="2"/>
    <s v="Niña12"/>
    <n v="16.435716614086921"/>
  </r>
  <r>
    <d v="2016-12-04T00:00:00"/>
    <n v="2016"/>
    <x v="11"/>
    <s v="201612"/>
    <x v="2"/>
    <s v="Niña12"/>
    <n v="12.27470630384944"/>
  </r>
  <r>
    <d v="2016-12-05T00:00:00"/>
    <n v="2016"/>
    <x v="11"/>
    <s v="201612"/>
    <x v="2"/>
    <s v="Niña12"/>
    <n v="9.9666887272882008"/>
  </r>
  <r>
    <d v="2016-12-06T00:00:00"/>
    <n v="2016"/>
    <x v="11"/>
    <s v="201612"/>
    <x v="2"/>
    <s v="Niña12"/>
    <n v="15.059677631386515"/>
  </r>
  <r>
    <d v="2016-12-07T00:00:00"/>
    <n v="2016"/>
    <x v="11"/>
    <s v="201612"/>
    <x v="2"/>
    <s v="Niña12"/>
    <n v="17.729522191446666"/>
  </r>
  <r>
    <d v="2016-12-08T00:00:00"/>
    <n v="2016"/>
    <x v="11"/>
    <s v="201612"/>
    <x v="2"/>
    <s v="Niña12"/>
    <n v="18.332567163944852"/>
  </r>
  <r>
    <d v="2016-12-09T00:00:00"/>
    <n v="2016"/>
    <x v="11"/>
    <s v="201612"/>
    <x v="2"/>
    <s v="Niña12"/>
    <n v="12.280188530872149"/>
  </r>
  <r>
    <d v="2016-12-10T00:00:00"/>
    <n v="2016"/>
    <x v="11"/>
    <s v="201612"/>
    <x v="2"/>
    <s v="Niña12"/>
    <n v="21.627385604594032"/>
  </r>
  <r>
    <d v="2016-12-11T00:00:00"/>
    <n v="2016"/>
    <x v="11"/>
    <s v="201612"/>
    <x v="2"/>
    <s v="Niña12"/>
    <n v="16.813990278653964"/>
  </r>
  <r>
    <d v="2016-12-12T00:00:00"/>
    <n v="2016"/>
    <x v="11"/>
    <s v="201612"/>
    <x v="2"/>
    <s v="Niña12"/>
    <n v="14.160592399661947"/>
  </r>
  <r>
    <d v="2016-12-13T00:00:00"/>
    <n v="2016"/>
    <x v="11"/>
    <s v="201612"/>
    <x v="2"/>
    <s v="Niña12"/>
    <n v="17.296426256652513"/>
  </r>
  <r>
    <d v="2016-12-14T00:00:00"/>
    <n v="2016"/>
    <x v="11"/>
    <s v="201612"/>
    <x v="2"/>
    <s v="Niña12"/>
    <n v="17.800791142741904"/>
  </r>
  <r>
    <d v="2016-12-15T00:00:00"/>
    <n v="2016"/>
    <x v="11"/>
    <s v="201612"/>
    <x v="2"/>
    <s v="Niña12"/>
    <n v="14.451150431865621"/>
  </r>
  <r>
    <d v="2016-12-16T00:00:00"/>
    <n v="2016"/>
    <x v="11"/>
    <s v="201612"/>
    <x v="2"/>
    <s v="Niña12"/>
    <n v="21.123020718504641"/>
  </r>
  <r>
    <d v="2016-12-17T00:00:00"/>
    <n v="2016"/>
    <x v="11"/>
    <s v="201612"/>
    <x v="2"/>
    <s v="Niña12"/>
    <n v="15.569524744498619"/>
  </r>
  <r>
    <d v="2016-12-18T00:00:00"/>
    <n v="2016"/>
    <x v="11"/>
    <s v="201612"/>
    <x v="2"/>
    <s v="Niña12"/>
    <n v="18.869825412170506"/>
  </r>
  <r>
    <d v="2016-12-19T00:00:00"/>
    <n v="2016"/>
    <x v="11"/>
    <s v="201612"/>
    <x v="2"/>
    <s v="Niña12"/>
    <n v="22.389415160750829"/>
  </r>
  <r>
    <d v="2016-12-20T00:00:00"/>
    <n v="2016"/>
    <x v="11"/>
    <s v="201612"/>
    <x v="2"/>
    <s v="Niña12"/>
    <n v="12.866786822302203"/>
  </r>
  <r>
    <d v="2016-12-21T00:00:00"/>
    <n v="2016"/>
    <x v="11"/>
    <s v="201612"/>
    <x v="2"/>
    <s v="Niña12"/>
    <n v="9.610343970812"/>
  </r>
  <r>
    <d v="2016-12-22T00:00:00"/>
    <n v="2016"/>
    <x v="11"/>
    <s v="201612"/>
    <x v="2"/>
    <s v="Niña12"/>
    <n v="6.8801949135020299"/>
  </r>
  <r>
    <d v="2016-12-23T00:00:00"/>
    <n v="2016"/>
    <x v="11"/>
    <s v="201612"/>
    <x v="2"/>
    <s v="Niña12"/>
    <n v="10.569733699786386"/>
  </r>
  <r>
    <d v="2016-12-24T00:00:00"/>
    <n v="2016"/>
    <x v="11"/>
    <s v="201612"/>
    <x v="2"/>
    <s v="Niña12"/>
    <n v="9.7967396895841645"/>
  </r>
  <r>
    <d v="2016-12-25T00:00:00"/>
    <n v="2016"/>
    <x v="11"/>
    <s v="201612"/>
    <x v="2"/>
    <s v="Niña12"/>
    <n v="21.704136782911981"/>
  </r>
  <r>
    <d v="2016-12-26T00:00:00"/>
    <n v="2016"/>
    <x v="11"/>
    <s v="201612"/>
    <x v="2"/>
    <s v="Niña12"/>
    <n v="12.27470630384944"/>
  </r>
  <r>
    <d v="2016-12-27T00:00:00"/>
    <n v="2016"/>
    <x v="11"/>
    <s v="201612"/>
    <x v="2"/>
    <s v="Niña12"/>
    <n v="12.477548703689738"/>
  </r>
  <r>
    <d v="2016-12-28T00:00:00"/>
    <n v="2016"/>
    <x v="11"/>
    <s v="201612"/>
    <x v="2"/>
    <s v="Niña12"/>
    <n v="14.621099469569653"/>
  </r>
  <r>
    <d v="2016-12-29T00:00:00"/>
    <n v="2016"/>
    <x v="11"/>
    <s v="201612"/>
    <x v="2"/>
    <s v="Niña12"/>
    <n v="11.956737136532213"/>
  </r>
  <r>
    <d v="2016-12-30T00:00:00"/>
    <n v="2016"/>
    <x v="11"/>
    <s v="201612"/>
    <x v="2"/>
    <s v="Niña12"/>
    <n v="23.929920954132559"/>
  </r>
  <r>
    <d v="2016-12-31T00:00:00"/>
    <n v="2016"/>
    <x v="11"/>
    <s v="201612"/>
    <x v="2"/>
    <s v="Niña12"/>
    <n v="19.30840357398737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419">
  <r>
    <d v="1983-01-01T00:00:00"/>
    <n v="1983"/>
    <x v="0"/>
    <s v="19831"/>
    <x v="0"/>
    <s v="Niño1"/>
    <n v="6.4390953268492668"/>
    <n v="5584.411838674564"/>
  </r>
  <r>
    <d v="1983-01-02T00:00:00"/>
    <n v="1983"/>
    <x v="0"/>
    <s v="19831"/>
    <x v="0"/>
    <s v="Niño1"/>
    <n v="11.670186170269526"/>
    <n v="3081.232779749274"/>
  </r>
  <r>
    <d v="1983-01-03T00:00:00"/>
    <n v="1983"/>
    <x v="0"/>
    <s v="19831"/>
    <x v="0"/>
    <s v="Niño1"/>
    <n v="7.8196718793395616"/>
    <n v="4598.4743002602963"/>
  </r>
  <r>
    <d v="1983-01-04T00:00:00"/>
    <n v="1983"/>
    <x v="0"/>
    <s v="19831"/>
    <x v="0"/>
    <s v="Niño1"/>
    <n v="8.4937815241102133"/>
    <n v="4233.5160224618594"/>
  </r>
  <r>
    <d v="1983-01-05T00:00:00"/>
    <n v="1983"/>
    <x v="0"/>
    <s v="19831"/>
    <x v="0"/>
    <s v="Niño1"/>
    <n v="9.3458561151003181"/>
    <n v="3847.540528203941"/>
  </r>
  <r>
    <d v="1983-01-06T00:00:00"/>
    <n v="1983"/>
    <x v="0"/>
    <s v="19831"/>
    <x v="0"/>
    <s v="Niño1"/>
    <n v="10.2788238634629"/>
    <n v="3498.3146565463958"/>
  </r>
  <r>
    <d v="1983-01-07T00:00:00"/>
    <n v="1983"/>
    <x v="0"/>
    <s v="19831"/>
    <x v="0"/>
    <s v="Niño1"/>
    <n v="7.7927074935487362"/>
    <n v="4614.3859760397436"/>
  </r>
  <r>
    <d v="1983-01-08T00:00:00"/>
    <n v="1983"/>
    <x v="0"/>
    <s v="19831"/>
    <x v="0"/>
    <s v="Niño1"/>
    <n v="6.9622044111912924"/>
    <n v="5164.823962337282"/>
  </r>
  <r>
    <d v="1983-01-09T00:00:00"/>
    <n v="1983"/>
    <x v="0"/>
    <s v="19831"/>
    <x v="0"/>
    <s v="Niño1"/>
    <n v="6.4498810811655964"/>
    <n v="5575.0733573389889"/>
  </r>
  <r>
    <d v="1983-01-10T00:00:00"/>
    <n v="1983"/>
    <x v="0"/>
    <s v="19831"/>
    <x v="0"/>
    <s v="Niño1"/>
    <n v="6.670989044650371"/>
    <n v="5390.2891959397166"/>
  </r>
  <r>
    <d v="1983-01-11T00:00:00"/>
    <n v="1983"/>
    <x v="0"/>
    <s v="19831"/>
    <x v="0"/>
    <s v="Niño1"/>
    <n v="6.0346295399868763"/>
    <n v="5958.7021763873363"/>
  </r>
  <r>
    <d v="1983-01-12T00:00:00"/>
    <n v="1983"/>
    <x v="0"/>
    <s v="19831"/>
    <x v="0"/>
    <s v="Niño1"/>
    <n v="6.2934876435788061"/>
    <n v="5713.614169132331"/>
  </r>
  <r>
    <d v="1983-01-13T00:00:00"/>
    <n v="1983"/>
    <x v="0"/>
    <s v="19831"/>
    <x v="0"/>
    <s v="Niño1"/>
    <n v="6.2072016090481625"/>
    <n v="5793.0388665312166"/>
  </r>
  <r>
    <d v="1983-01-14T00:00:00"/>
    <n v="1983"/>
    <x v="0"/>
    <s v="19831"/>
    <x v="0"/>
    <s v="Niño1"/>
    <n v="5.7595928049204499"/>
    <n v="6243.2469432372945"/>
  </r>
  <r>
    <d v="1983-01-15T00:00:00"/>
    <n v="1983"/>
    <x v="0"/>
    <s v="19831"/>
    <x v="0"/>
    <s v="Niño1"/>
    <n v="5.6355566302826494"/>
    <n v="6380.6581199784023"/>
  </r>
  <r>
    <d v="1983-01-16T00:00:00"/>
    <n v="1983"/>
    <x v="0"/>
    <s v="19831"/>
    <x v="0"/>
    <s v="Niño1"/>
    <n v="5.5115204556448498"/>
    <n v="6524.2541442049214"/>
  </r>
  <r>
    <d v="1983-01-17T00:00:00"/>
    <n v="1983"/>
    <x v="0"/>
    <s v="19831"/>
    <x v="0"/>
    <s v="Niño1"/>
    <n v="5.3605198952162239"/>
    <n v="6708.0359510839344"/>
  </r>
  <r>
    <d v="1983-01-18T00:00:00"/>
    <n v="1983"/>
    <x v="0"/>
    <s v="19831"/>
    <x v="0"/>
    <s v="Niño1"/>
    <n v="5.2256979662620937"/>
    <n v="6881.1018940943532"/>
  </r>
  <r>
    <d v="1983-01-19T00:00:00"/>
    <n v="1983"/>
    <x v="0"/>
    <s v="19831"/>
    <x v="0"/>
    <s v="Niño1"/>
    <n v="5.1771620718386062"/>
    <n v="6945.6122243514901"/>
  </r>
  <r>
    <d v="1983-01-20T00:00:00"/>
    <n v="1983"/>
    <x v="0"/>
    <s v="19831"/>
    <x v="0"/>
    <s v="Niño1"/>
    <n v="5.6409495074408147"/>
    <n v="6374.5580644143702"/>
  </r>
  <r>
    <d v="1983-01-21T00:00:00"/>
    <n v="1983"/>
    <x v="0"/>
    <s v="19831"/>
    <x v="0"/>
    <s v="Niño1"/>
    <n v="5.2472694748947539"/>
    <n v="6852.8137054238741"/>
  </r>
  <r>
    <d v="1983-01-22T00:00:00"/>
    <n v="1983"/>
    <x v="0"/>
    <s v="19831"/>
    <x v="0"/>
    <s v="Niño1"/>
    <n v="5.1663763175222757"/>
    <n v="6960.1124586403239"/>
  </r>
  <r>
    <d v="1983-01-23T00:00:00"/>
    <n v="1983"/>
    <x v="0"/>
    <s v="19831"/>
    <x v="0"/>
    <s v="Niño1"/>
    <n v="5.1717691946804418"/>
    <n v="6952.8547814154635"/>
  </r>
  <r>
    <d v="1983-01-24T00:00:00"/>
    <n v="1983"/>
    <x v="0"/>
    <s v="19831"/>
    <x v="0"/>
    <s v="Niño1"/>
    <n v="4.9614469855119978"/>
    <n v="7247.5953645406844"/>
  </r>
  <r>
    <d v="1983-01-25T00:00:00"/>
    <n v="1983"/>
    <x v="0"/>
    <s v="19831"/>
    <x v="0"/>
    <s v="Niño1"/>
    <n v="5.3874842810070502"/>
    <n v="6674.4621975750051"/>
  </r>
  <r>
    <d v="1983-01-26T00:00:00"/>
    <n v="1983"/>
    <x v="0"/>
    <s v="19831"/>
    <x v="0"/>
    <s v="Niño1"/>
    <n v="6.5793101329615622"/>
    <n v="5465.3997830962553"/>
  </r>
  <r>
    <d v="1983-01-27T00:00:00"/>
    <n v="1983"/>
    <x v="0"/>
    <s v="19831"/>
    <x v="0"/>
    <s v="Niño1"/>
    <n v="5.4144486667978766"/>
    <n v="6641.2228440014233"/>
  </r>
  <r>
    <d v="1983-01-28T00:00:00"/>
    <n v="1983"/>
    <x v="0"/>
    <s v="19831"/>
    <x v="0"/>
    <s v="Niño1"/>
    <n v="5.0854831601497974"/>
    <n v="7070.824745893352"/>
  </r>
  <r>
    <d v="1983-01-29T00:00:00"/>
    <n v="1983"/>
    <x v="0"/>
    <s v="19831"/>
    <x v="0"/>
    <s v="Niño1"/>
    <n v="5.0477330200426413"/>
    <n v="7123.7048454887072"/>
  </r>
  <r>
    <d v="1983-01-30T00:00:00"/>
    <n v="1983"/>
    <x v="0"/>
    <s v="19831"/>
    <x v="0"/>
    <s v="Niño1"/>
    <n v="5.0045900027773191"/>
    <n v="7185.116094156715"/>
  </r>
  <r>
    <d v="1983-01-31T00:00:00"/>
    <n v="1983"/>
    <x v="0"/>
    <s v="19831"/>
    <x v="0"/>
    <s v="Niño1"/>
    <n v="5.193340703313102"/>
    <n v="6923.9748030918272"/>
  </r>
  <r>
    <d v="1983-02-01T00:00:00"/>
    <n v="1983"/>
    <x v="1"/>
    <s v="19832"/>
    <x v="0"/>
    <s v="Niño2"/>
    <m/>
    <m/>
  </r>
  <r>
    <d v="1983-02-02T00:00:00"/>
    <n v="1983"/>
    <x v="1"/>
    <s v="19832"/>
    <x v="0"/>
    <s v="Niño2"/>
    <m/>
    <m/>
  </r>
  <r>
    <d v="1983-02-03T00:00:00"/>
    <n v="1983"/>
    <x v="1"/>
    <s v="19832"/>
    <x v="0"/>
    <s v="Niño2"/>
    <m/>
    <m/>
  </r>
  <r>
    <d v="1983-02-04T00:00:00"/>
    <n v="1983"/>
    <x v="1"/>
    <s v="19832"/>
    <x v="0"/>
    <s v="Niño2"/>
    <m/>
    <m/>
  </r>
  <r>
    <d v="1983-02-05T00:00:00"/>
    <n v="1983"/>
    <x v="1"/>
    <s v="19832"/>
    <x v="0"/>
    <s v="Niño2"/>
    <m/>
    <m/>
  </r>
  <r>
    <d v="1983-02-06T00:00:00"/>
    <n v="1983"/>
    <x v="1"/>
    <s v="19832"/>
    <x v="0"/>
    <s v="Niño2"/>
    <m/>
    <m/>
  </r>
  <r>
    <d v="1983-02-07T00:00:00"/>
    <n v="1983"/>
    <x v="1"/>
    <s v="19832"/>
    <x v="0"/>
    <s v="Niño2"/>
    <m/>
    <m/>
  </r>
  <r>
    <d v="1983-02-08T00:00:00"/>
    <n v="1983"/>
    <x v="1"/>
    <s v="19832"/>
    <x v="0"/>
    <s v="Niño2"/>
    <m/>
    <m/>
  </r>
  <r>
    <d v="1983-02-09T00:00:00"/>
    <n v="1983"/>
    <x v="1"/>
    <s v="19832"/>
    <x v="0"/>
    <s v="Niño2"/>
    <m/>
    <m/>
  </r>
  <r>
    <d v="1983-02-10T00:00:00"/>
    <n v="1983"/>
    <x v="1"/>
    <s v="19832"/>
    <x v="0"/>
    <s v="Niño2"/>
    <m/>
    <m/>
  </r>
  <r>
    <d v="1983-02-11T00:00:00"/>
    <n v="1983"/>
    <x v="1"/>
    <s v="19832"/>
    <x v="0"/>
    <s v="Niño2"/>
    <m/>
    <m/>
  </r>
  <r>
    <d v="1983-02-12T00:00:00"/>
    <n v="1983"/>
    <x v="1"/>
    <s v="19832"/>
    <x v="0"/>
    <s v="Niño2"/>
    <m/>
    <m/>
  </r>
  <r>
    <d v="1983-02-13T00:00:00"/>
    <n v="1983"/>
    <x v="1"/>
    <s v="19832"/>
    <x v="0"/>
    <s v="Niño2"/>
    <m/>
    <m/>
  </r>
  <r>
    <d v="1983-02-14T00:00:00"/>
    <n v="1983"/>
    <x v="1"/>
    <s v="19832"/>
    <x v="0"/>
    <s v="Niño2"/>
    <m/>
    <m/>
  </r>
  <r>
    <d v="1983-02-15T00:00:00"/>
    <n v="1983"/>
    <x v="1"/>
    <s v="19832"/>
    <x v="0"/>
    <s v="Niño2"/>
    <m/>
    <m/>
  </r>
  <r>
    <d v="1983-02-16T00:00:00"/>
    <n v="1983"/>
    <x v="1"/>
    <s v="19832"/>
    <x v="0"/>
    <s v="Niño2"/>
    <m/>
    <m/>
  </r>
  <r>
    <d v="1983-02-17T00:00:00"/>
    <n v="1983"/>
    <x v="1"/>
    <s v="19832"/>
    <x v="0"/>
    <s v="Niño2"/>
    <m/>
    <m/>
  </r>
  <r>
    <d v="1983-02-18T00:00:00"/>
    <n v="1983"/>
    <x v="1"/>
    <s v="19832"/>
    <x v="0"/>
    <s v="Niño2"/>
    <m/>
    <m/>
  </r>
  <r>
    <d v="1983-02-19T00:00:00"/>
    <n v="1983"/>
    <x v="1"/>
    <s v="19832"/>
    <x v="0"/>
    <s v="Niño2"/>
    <m/>
    <m/>
  </r>
  <r>
    <d v="1983-02-20T00:00:00"/>
    <n v="1983"/>
    <x v="1"/>
    <s v="19832"/>
    <x v="0"/>
    <s v="Niño2"/>
    <m/>
    <m/>
  </r>
  <r>
    <d v="1983-02-21T00:00:00"/>
    <n v="1983"/>
    <x v="1"/>
    <s v="19832"/>
    <x v="0"/>
    <s v="Niño2"/>
    <m/>
    <m/>
  </r>
  <r>
    <d v="1983-02-22T00:00:00"/>
    <n v="1983"/>
    <x v="1"/>
    <s v="19832"/>
    <x v="0"/>
    <s v="Niño2"/>
    <m/>
    <m/>
  </r>
  <r>
    <d v="1983-02-23T00:00:00"/>
    <n v="1983"/>
    <x v="1"/>
    <s v="19832"/>
    <x v="0"/>
    <s v="Niño2"/>
    <m/>
    <m/>
  </r>
  <r>
    <d v="1983-02-24T00:00:00"/>
    <n v="1983"/>
    <x v="1"/>
    <s v="19832"/>
    <x v="0"/>
    <s v="Niño2"/>
    <m/>
    <m/>
  </r>
  <r>
    <d v="1983-02-25T00:00:00"/>
    <n v="1983"/>
    <x v="1"/>
    <s v="19832"/>
    <x v="0"/>
    <s v="Niño2"/>
    <m/>
    <m/>
  </r>
  <r>
    <d v="1983-02-26T00:00:00"/>
    <n v="1983"/>
    <x v="1"/>
    <s v="19832"/>
    <x v="0"/>
    <s v="Niño2"/>
    <m/>
    <m/>
  </r>
  <r>
    <d v="1983-02-27T00:00:00"/>
    <n v="1983"/>
    <x v="1"/>
    <s v="19832"/>
    <x v="0"/>
    <s v="Niño2"/>
    <m/>
    <m/>
  </r>
  <r>
    <d v="1983-02-28T00:00:00"/>
    <n v="1983"/>
    <x v="1"/>
    <s v="19832"/>
    <x v="0"/>
    <s v="Niño2"/>
    <m/>
    <m/>
  </r>
  <r>
    <d v="1983-03-01T00:00:00"/>
    <n v="1983"/>
    <x v="2"/>
    <s v="19833"/>
    <x v="0"/>
    <s v="Niño3"/>
    <m/>
    <m/>
  </r>
  <r>
    <d v="1983-03-02T00:00:00"/>
    <n v="1983"/>
    <x v="2"/>
    <s v="19833"/>
    <x v="0"/>
    <s v="Niño3"/>
    <m/>
    <m/>
  </r>
  <r>
    <d v="1983-03-03T00:00:00"/>
    <n v="1983"/>
    <x v="2"/>
    <s v="19833"/>
    <x v="0"/>
    <s v="Niño3"/>
    <m/>
    <m/>
  </r>
  <r>
    <d v="1983-03-04T00:00:00"/>
    <n v="1983"/>
    <x v="2"/>
    <s v="19833"/>
    <x v="0"/>
    <s v="Niño3"/>
    <m/>
    <m/>
  </r>
  <r>
    <d v="1983-03-05T00:00:00"/>
    <n v="1983"/>
    <x v="2"/>
    <s v="19833"/>
    <x v="0"/>
    <s v="Niño3"/>
    <m/>
    <m/>
  </r>
  <r>
    <d v="1983-03-06T00:00:00"/>
    <n v="1983"/>
    <x v="2"/>
    <s v="19833"/>
    <x v="0"/>
    <s v="Niño3"/>
    <m/>
    <m/>
  </r>
  <r>
    <d v="1983-03-07T00:00:00"/>
    <n v="1983"/>
    <x v="2"/>
    <s v="19833"/>
    <x v="0"/>
    <s v="Niño3"/>
    <m/>
    <m/>
  </r>
  <r>
    <d v="1983-03-08T00:00:00"/>
    <n v="1983"/>
    <x v="2"/>
    <s v="19833"/>
    <x v="0"/>
    <s v="Niño3"/>
    <m/>
    <m/>
  </r>
  <r>
    <d v="1983-03-09T00:00:00"/>
    <n v="1983"/>
    <x v="2"/>
    <s v="19833"/>
    <x v="0"/>
    <s v="Niño3"/>
    <m/>
    <m/>
  </r>
  <r>
    <d v="1983-03-10T00:00:00"/>
    <n v="1983"/>
    <x v="2"/>
    <s v="19833"/>
    <x v="0"/>
    <s v="Niño3"/>
    <m/>
    <m/>
  </r>
  <r>
    <d v="1983-03-11T00:00:00"/>
    <n v="1983"/>
    <x v="2"/>
    <s v="19833"/>
    <x v="0"/>
    <s v="Niño3"/>
    <m/>
    <m/>
  </r>
  <r>
    <d v="1983-03-12T00:00:00"/>
    <n v="1983"/>
    <x v="2"/>
    <s v="19833"/>
    <x v="0"/>
    <s v="Niño3"/>
    <m/>
    <m/>
  </r>
  <r>
    <d v="1983-03-13T00:00:00"/>
    <n v="1983"/>
    <x v="2"/>
    <s v="19833"/>
    <x v="0"/>
    <s v="Niño3"/>
    <m/>
    <m/>
  </r>
  <r>
    <d v="1983-03-14T00:00:00"/>
    <n v="1983"/>
    <x v="2"/>
    <s v="19833"/>
    <x v="0"/>
    <s v="Niño3"/>
    <m/>
    <m/>
  </r>
  <r>
    <d v="1983-03-15T00:00:00"/>
    <n v="1983"/>
    <x v="2"/>
    <s v="19833"/>
    <x v="0"/>
    <s v="Niño3"/>
    <n v="3.9448723765335738"/>
    <n v="9115.2657783085269"/>
  </r>
  <r>
    <d v="1983-03-16T00:00:00"/>
    <n v="1983"/>
    <x v="2"/>
    <s v="19833"/>
    <x v="0"/>
    <s v="Niño3"/>
    <n v="3.9137286472451511"/>
    <n v="9187.8010497539508"/>
  </r>
  <r>
    <d v="1983-03-17T00:00:00"/>
    <n v="1983"/>
    <x v="2"/>
    <s v="19833"/>
    <x v="0"/>
    <s v="Niño3"/>
    <n v="4.5521750976578215"/>
    <n v="7899.2040952274565"/>
  </r>
  <r>
    <d v="1983-03-18T00:00:00"/>
    <n v="1983"/>
    <x v="2"/>
    <s v="19833"/>
    <x v="0"/>
    <s v="Niño3"/>
    <n v="4.3445502357350021"/>
    <n v="8276.7048883088173"/>
  </r>
  <r>
    <d v="1983-03-19T00:00:00"/>
    <n v="1983"/>
    <x v="2"/>
    <s v="19833"/>
    <x v="0"/>
    <s v="Niño3"/>
    <n v="4.3964564512157072"/>
    <n v="8178.9870029686881"/>
  </r>
  <r>
    <d v="1983-03-20T00:00:00"/>
    <n v="1983"/>
    <x v="2"/>
    <s v="19833"/>
    <x v="0"/>
    <s v="Niño3"/>
    <n v="4.2355471832255214"/>
    <n v="8489.7083229344098"/>
  </r>
  <r>
    <d v="1983-03-21T00:00:00"/>
    <n v="1983"/>
    <x v="2"/>
    <s v="19833"/>
    <x v="0"/>
    <s v="Niño3"/>
    <n v="3.7891537300914591"/>
    <n v="9489.8657418006587"/>
  </r>
  <r>
    <d v="1983-03-22T00:00:00"/>
    <n v="1983"/>
    <x v="2"/>
    <s v="19833"/>
    <x v="0"/>
    <s v="Niño3"/>
    <n v="4.1265441307160406"/>
    <n v="8713.9647692006038"/>
  </r>
  <r>
    <d v="1983-03-23T00:00:00"/>
    <n v="1983"/>
    <x v="2"/>
    <s v="19833"/>
    <x v="0"/>
    <s v="Niño3"/>
    <n v="3.8514411886683053"/>
    <n v="9336.390824143502"/>
  </r>
  <r>
    <d v="1983-03-24T00:00:00"/>
    <n v="1983"/>
    <x v="2"/>
    <s v="19833"/>
    <x v="0"/>
    <s v="Niño3"/>
    <n v="4.1265441307160406"/>
    <n v="8713.9647692006038"/>
  </r>
  <r>
    <d v="1983-03-25T00:00:00"/>
    <n v="1983"/>
    <x v="2"/>
    <s v="19833"/>
    <x v="0"/>
    <s v="Niño3"/>
    <n v="3.8670130533125167"/>
    <n v="9298.7946194825236"/>
  </r>
  <r>
    <d v="1983-03-26T00:00:00"/>
    <n v="1983"/>
    <x v="2"/>
    <s v="19833"/>
    <x v="0"/>
    <s v="Niño3"/>
    <n v="6.0989803189828278"/>
    <n v="5895.8314821399836"/>
  </r>
  <r>
    <d v="1983-03-27T00:00:00"/>
    <n v="1983"/>
    <x v="2"/>
    <s v="19833"/>
    <x v="0"/>
    <s v="Niño3"/>
    <n v="5.3048152221280427"/>
    <n v="6778.4755298576119"/>
  </r>
  <r>
    <d v="1983-03-28T00:00:00"/>
    <n v="1983"/>
    <x v="2"/>
    <s v="19833"/>
    <x v="0"/>
    <s v="Niño3"/>
    <n v="4.3964564512157072"/>
    <n v="8178.9870029686881"/>
  </r>
  <r>
    <d v="1983-03-29T00:00:00"/>
    <n v="1983"/>
    <x v="2"/>
    <s v="19833"/>
    <x v="0"/>
    <s v="Niño3"/>
    <n v="4.7078937440999367"/>
    <n v="7637.9294283511344"/>
  </r>
  <r>
    <d v="1983-03-30T00:00:00"/>
    <n v="1983"/>
    <x v="2"/>
    <s v="19833"/>
    <x v="0"/>
    <s v="Niño3"/>
    <n v="6.0989803189828278"/>
    <n v="5895.8314821399836"/>
  </r>
  <r>
    <d v="1983-03-31T00:00:00"/>
    <n v="1983"/>
    <x v="2"/>
    <s v="19833"/>
    <x v="0"/>
    <s v="Niño3"/>
    <n v="3.9448723765335738"/>
    <n v="9115.2657783085269"/>
  </r>
  <r>
    <d v="1983-04-01T00:00:00"/>
    <n v="1983"/>
    <x v="3"/>
    <s v="19834"/>
    <x v="0"/>
    <s v="Niño4"/>
    <n v="5.2262373643306939"/>
    <n v="6880.3916980560252"/>
  </r>
  <r>
    <d v="1983-04-02T00:00:00"/>
    <n v="1983"/>
    <x v="3"/>
    <s v="19834"/>
    <x v="0"/>
    <s v="Niño4"/>
    <n v="4.9633973565339451"/>
    <n v="7244.7474160565298"/>
  </r>
  <r>
    <d v="1983-04-03T00:00:00"/>
    <n v="1983"/>
    <x v="3"/>
    <s v="19834"/>
    <x v="0"/>
    <s v="Niño4"/>
    <n v="4.5538559490366861"/>
    <n v="7896.2884588428215"/>
  </r>
  <r>
    <d v="1983-04-04T00:00:00"/>
    <n v="1983"/>
    <x v="3"/>
    <s v="19834"/>
    <x v="0"/>
    <s v="Niño4"/>
    <n v="6.5710001949187085"/>
    <n v="5472.3115365933972"/>
  </r>
  <r>
    <d v="1983-04-05T00:00:00"/>
    <n v="1983"/>
    <x v="3"/>
    <s v="19834"/>
    <x v="0"/>
    <s v="Niño4"/>
    <n v="7.4512085931217724"/>
    <n v="4825.8694846906501"/>
  </r>
  <r>
    <d v="1983-04-06T00:00:00"/>
    <n v="1983"/>
    <x v="3"/>
    <s v="19834"/>
    <x v="0"/>
    <s v="Niño4"/>
    <n v="7.3656327766298073"/>
    <n v="4881.9376778737778"/>
  </r>
  <r>
    <d v="1983-04-07T00:00:00"/>
    <n v="1983"/>
    <x v="3"/>
    <s v="19834"/>
    <x v="0"/>
    <s v="Niño4"/>
    <n v="6.0514327376460662"/>
    <n v="5942.1564665029318"/>
  </r>
  <r>
    <d v="1983-04-08T00:00:00"/>
    <n v="1983"/>
    <x v="3"/>
    <s v="19834"/>
    <x v="0"/>
    <s v="Niño4"/>
    <n v="7.9768886087152691"/>
    <n v="4507.8428366573971"/>
  </r>
  <r>
    <d v="1983-04-09T00:00:00"/>
    <n v="1983"/>
    <x v="3"/>
    <s v="19834"/>
    <x v="0"/>
    <s v="Niño4"/>
    <n v="13.019749223420323"/>
    <n v="2761.8473717548836"/>
  </r>
  <r>
    <d v="1983-04-10T00:00:00"/>
    <n v="1983"/>
    <x v="3"/>
    <s v="19834"/>
    <x v="0"/>
    <s v="Niño4"/>
    <n v="7.1822560270041693"/>
    <n v="5006.5828951811927"/>
  </r>
  <r>
    <d v="1983-04-11T00:00:00"/>
    <n v="1983"/>
    <x v="3"/>
    <s v="19834"/>
    <x v="0"/>
    <s v="Niño4"/>
    <n v="9.2910886476990111"/>
    <n v="3870.2203301565141"/>
  </r>
  <r>
    <d v="1983-04-12T00:00:00"/>
    <n v="1983"/>
    <x v="3"/>
    <s v="19834"/>
    <x v="0"/>
    <s v="Niño4"/>
    <n v="7.7018234842768116"/>
    <n v="4668.8372236808746"/>
  </r>
  <r>
    <d v="1983-04-13T00:00:00"/>
    <n v="1983"/>
    <x v="3"/>
    <s v="19834"/>
    <x v="0"/>
    <s v="Niño4"/>
    <n v="10.489150078586514"/>
    <n v="3428.16719221323"/>
  </r>
  <r>
    <d v="1983-04-14T00:00:00"/>
    <n v="1983"/>
    <x v="3"/>
    <s v="19834"/>
    <x v="0"/>
    <s v="Niño4"/>
    <n v="9.9329072713887445"/>
    <n v="3620.1445549771706"/>
  </r>
  <r>
    <d v="1983-04-15T00:00:00"/>
    <n v="1983"/>
    <x v="3"/>
    <s v="19834"/>
    <x v="0"/>
    <s v="Niño4"/>
    <n v="7.5795723178597187"/>
    <n v="4744.1410498692758"/>
  </r>
  <r>
    <d v="1983-04-16T00:00:00"/>
    <n v="1983"/>
    <x v="3"/>
    <s v="19834"/>
    <x v="0"/>
    <s v="Niño4"/>
    <n v="18.551614503793747"/>
    <n v="1938.2981554655364"/>
  </r>
  <r>
    <d v="1983-04-17T00:00:00"/>
    <n v="1983"/>
    <x v="3"/>
    <s v="19834"/>
    <x v="0"/>
    <s v="Niño4"/>
    <n v="9.388889580832684"/>
    <n v="3829.9055350507178"/>
  </r>
  <r>
    <d v="1983-04-18T00:00:00"/>
    <n v="1983"/>
    <x v="3"/>
    <s v="19834"/>
    <x v="0"/>
    <s v="Niño4"/>
    <n v="11.399921268393852"/>
    <n v="3154.2814487066498"/>
  </r>
  <r>
    <d v="1983-04-19T00:00:00"/>
    <n v="1983"/>
    <x v="3"/>
    <s v="19834"/>
    <x v="0"/>
    <s v="Niño4"/>
    <n v="14.914642302885253"/>
    <n v="2410.9569269827471"/>
  </r>
  <r>
    <d v="1983-04-20T00:00:00"/>
    <n v="1983"/>
    <x v="3"/>
    <s v="19834"/>
    <x v="0"/>
    <s v="Niño4"/>
    <n v="15.409759526874478"/>
    <n v="2333.4926227044443"/>
  </r>
  <r>
    <d v="1983-04-21T00:00:00"/>
    <n v="1983"/>
    <x v="3"/>
    <s v="19834"/>
    <x v="0"/>
    <s v="Niño4"/>
    <n v="25.519930989568007"/>
    <n v="1409.0382998414136"/>
  </r>
  <r>
    <d v="1983-04-22T00:00:00"/>
    <n v="1983"/>
    <x v="3"/>
    <s v="19834"/>
    <x v="0"/>
    <s v="Niño4"/>
    <n v="17.573605172457011"/>
    <n v="2046.1686615088354"/>
  </r>
  <r>
    <d v="1983-04-23T00:00:00"/>
    <n v="1983"/>
    <x v="3"/>
    <s v="19834"/>
    <x v="0"/>
    <s v="Niño4"/>
    <n v="11.063730560746848"/>
    <n v="3250.1297800209404"/>
  </r>
  <r>
    <d v="1983-04-24T00:00:00"/>
    <n v="1983"/>
    <x v="3"/>
    <s v="19834"/>
    <x v="0"/>
    <s v="Niño4"/>
    <n v="15.098019052510892"/>
    <n v="2381.6740493270859"/>
  </r>
  <r>
    <d v="1983-04-25T00:00:00"/>
    <n v="1983"/>
    <x v="3"/>
    <s v="19834"/>
    <x v="0"/>
    <s v="Niño4"/>
    <n v="9.1077118980733722"/>
    <n v="3948.1442294214107"/>
  </r>
  <r>
    <d v="1983-04-26T00:00:00"/>
    <n v="1983"/>
    <x v="3"/>
    <s v="19834"/>
    <x v="0"/>
    <s v="Niño4"/>
    <n v="18.337674962563838"/>
    <n v="1960.9116339459674"/>
  </r>
  <r>
    <d v="1983-04-27T00:00:00"/>
    <n v="1983"/>
    <x v="3"/>
    <s v="19834"/>
    <x v="0"/>
    <s v="Niño4"/>
    <n v="12.683558515773321"/>
    <n v="2835.0529647411581"/>
  </r>
  <r>
    <d v="1983-04-28T00:00:00"/>
    <n v="1983"/>
    <x v="3"/>
    <s v="19834"/>
    <x v="0"/>
    <s v="Niño4"/>
    <n v="24.327982117001355"/>
    <n v="1478.0740959391717"/>
  </r>
  <r>
    <d v="1983-04-29T00:00:00"/>
    <n v="1983"/>
    <x v="3"/>
    <s v="19834"/>
    <x v="0"/>
    <s v="Niño4"/>
    <n v="15.935439542467973"/>
    <n v="2256.5151138618726"/>
  </r>
  <r>
    <d v="1983-04-30T00:00:00"/>
    <n v="1983"/>
    <x v="3"/>
    <s v="19834"/>
    <x v="0"/>
    <s v="Niño4"/>
    <n v="12.530744557751955"/>
    <n v="2869.6267813843428"/>
  </r>
  <r>
    <d v="1983-05-01T00:00:00"/>
    <n v="1983"/>
    <x v="4"/>
    <s v="19835"/>
    <x v="0"/>
    <s v="Niño5"/>
    <n v="15.686330476835954"/>
    <n v="2292.3500321959436"/>
  </r>
  <r>
    <d v="1983-05-02T00:00:00"/>
    <n v="1983"/>
    <x v="4"/>
    <s v="19835"/>
    <x v="0"/>
    <s v="Niño5"/>
    <n v="13.724637653985665"/>
    <n v="2620.0006936553741"/>
  </r>
  <r>
    <d v="1983-05-03T00:00:00"/>
    <n v="1983"/>
    <x v="4"/>
    <s v="19835"/>
    <x v="0"/>
    <s v="Niño5"/>
    <n v="17.453296438594485"/>
    <n v="2060.2732727380899"/>
  </r>
  <r>
    <d v="1983-05-04T00:00:00"/>
    <n v="1983"/>
    <x v="4"/>
    <s v="19835"/>
    <x v="0"/>
    <s v="Niño5"/>
    <n v="11.488884804413644"/>
    <n v="3129.8564469718626"/>
  </r>
  <r>
    <d v="1983-05-05T00:00:00"/>
    <n v="1983"/>
    <x v="4"/>
    <s v="19835"/>
    <x v="0"/>
    <s v="Niño5"/>
    <n v="16.299359483976669"/>
    <n v="2206.1333274452113"/>
  </r>
  <r>
    <d v="1983-05-06T00:00:00"/>
    <n v="1983"/>
    <x v="4"/>
    <s v="19835"/>
    <x v="0"/>
    <s v="Niño5"/>
    <n v="11.250885307523719"/>
    <n v="3196.0649487347287"/>
  </r>
  <r>
    <d v="1983-05-07T00:00:00"/>
    <n v="1983"/>
    <x v="4"/>
    <s v="19835"/>
    <x v="0"/>
    <s v="Niño5"/>
    <n v="11.077794764331045"/>
    <n v="3246.0034635587094"/>
  </r>
  <r>
    <d v="1983-05-08T00:00:00"/>
    <n v="1983"/>
    <x v="4"/>
    <s v="19835"/>
    <x v="0"/>
    <s v="Niño5"/>
    <n v="9.2675561667743445"/>
    <n v="3880.0477198647295"/>
  </r>
  <r>
    <d v="1983-05-09T00:00:00"/>
    <n v="1983"/>
    <x v="4"/>
    <s v="19835"/>
    <x v="0"/>
    <s v="Niño5"/>
    <n v="14.243909283563683"/>
    <n v="2524.4867443170519"/>
  </r>
  <r>
    <d v="1983-05-10T00:00:00"/>
    <n v="1983"/>
    <x v="4"/>
    <s v="19835"/>
    <x v="0"/>
    <s v="Niño5"/>
    <n v="9.2675561667743445"/>
    <n v="3880.0477198647295"/>
  </r>
  <r>
    <d v="1983-05-11T00:00:00"/>
    <n v="1983"/>
    <x v="4"/>
    <s v="19835"/>
    <x v="0"/>
    <s v="Niño5"/>
    <n v="8.7915571729944961"/>
    <n v="4090.1241345579801"/>
  </r>
  <r>
    <d v="1983-05-12T00:00:00"/>
    <n v="1983"/>
    <x v="4"/>
    <s v="19835"/>
    <x v="0"/>
    <s v="Niño5"/>
    <n v="15.217543589022466"/>
    <n v="2362.9674502493731"/>
  </r>
  <r>
    <d v="1983-05-13T00:00:00"/>
    <n v="1983"/>
    <x v="4"/>
    <s v="19835"/>
    <x v="0"/>
    <s v="Niño5"/>
    <n v="10.998461598701072"/>
    <n v="3269.4172590335588"/>
  </r>
  <r>
    <d v="1983-05-14T00:00:00"/>
    <n v="1983"/>
    <x v="4"/>
    <s v="19835"/>
    <x v="0"/>
    <s v="Niño5"/>
    <n v="8.6545271596336306"/>
    <n v="4154.8844333551469"/>
  </r>
  <r>
    <d v="1983-05-15T00:00:00"/>
    <n v="1983"/>
    <x v="4"/>
    <s v="19835"/>
    <x v="0"/>
    <s v="Niño5"/>
    <n v="15.938754185658601"/>
    <n v="2256.0458461656913"/>
  </r>
  <r>
    <d v="1983-05-16T00:00:00"/>
    <n v="1983"/>
    <x v="4"/>
    <s v="19835"/>
    <x v="0"/>
    <s v="Niño5"/>
    <n v="18.931778161698567"/>
    <n v="1899.3757409623533"/>
  </r>
  <r>
    <d v="1983-05-17T00:00:00"/>
    <n v="1983"/>
    <x v="4"/>
    <s v="19835"/>
    <x v="0"/>
    <s v="Niño5"/>
    <n v="16.587843722631124"/>
    <n v="2167.7657913157291"/>
  </r>
  <r>
    <d v="1983-05-18T00:00:00"/>
    <n v="1983"/>
    <x v="4"/>
    <s v="19835"/>
    <x v="0"/>
    <s v="Niño5"/>
    <n v="20.554502004129869"/>
    <n v="1749.4250245705887"/>
  </r>
  <r>
    <d v="1983-05-19T00:00:00"/>
    <n v="1983"/>
    <x v="4"/>
    <s v="19835"/>
    <x v="0"/>
    <s v="Niño5"/>
    <n v="15.686330476835954"/>
    <n v="2292.3500321959436"/>
  </r>
  <r>
    <d v="1983-05-20T00:00:00"/>
    <n v="1983"/>
    <x v="4"/>
    <s v="19835"/>
    <x v="0"/>
    <s v="Niño5"/>
    <n v="13.739061865918387"/>
    <n v="2617.2500367591483"/>
  </r>
  <r>
    <d v="1983-05-21T00:00:00"/>
    <n v="1983"/>
    <x v="4"/>
    <s v="19835"/>
    <x v="0"/>
    <s v="Niño5"/>
    <n v="13.162093388609479"/>
    <n v="2731.9788054937953"/>
  </r>
  <r>
    <d v="1983-05-22T00:00:00"/>
    <n v="1983"/>
    <x v="4"/>
    <s v="19835"/>
    <x v="0"/>
    <s v="Niño5"/>
    <n v="9.9166457037468678"/>
    <n v="3626.0809600190382"/>
  </r>
  <r>
    <d v="1983-05-23T00:00:00"/>
    <n v="1983"/>
    <x v="4"/>
    <s v="19835"/>
    <x v="0"/>
    <s v="Niño5"/>
    <n v="22.537831144879245"/>
    <n v="1595.4756224083767"/>
  </r>
  <r>
    <d v="1983-05-24T00:00:00"/>
    <n v="1983"/>
    <x v="4"/>
    <s v="19835"/>
    <x v="0"/>
    <s v="Niño5"/>
    <n v="8.6905876894654366"/>
    <n v="4137.6442489843794"/>
  </r>
  <r>
    <d v="1983-05-25T00:00:00"/>
    <n v="1983"/>
    <x v="4"/>
    <s v="19835"/>
    <x v="0"/>
    <s v="Niño5"/>
    <n v="10.709977360046617"/>
    <n v="3357.4823703879979"/>
  </r>
  <r>
    <d v="1983-05-26T00:00:00"/>
    <n v="1983"/>
    <x v="4"/>
    <s v="19835"/>
    <x v="0"/>
    <s v="Niño5"/>
    <n v="10.385432591560356"/>
    <n v="3462.4036944626232"/>
  </r>
  <r>
    <d v="1983-05-27T00:00:00"/>
    <n v="1983"/>
    <x v="4"/>
    <s v="19835"/>
    <x v="0"/>
    <s v="Niño5"/>
    <n v="15.325725178517887"/>
    <n v="2346.2876800123181"/>
  </r>
  <r>
    <d v="1983-05-28T00:00:00"/>
    <n v="1983"/>
    <x v="4"/>
    <s v="19835"/>
    <x v="0"/>
    <s v="Niño5"/>
    <n v="19.580867698671089"/>
    <n v="1836.4130092177447"/>
  </r>
  <r>
    <d v="1983-05-29T00:00:00"/>
    <n v="1983"/>
    <x v="4"/>
    <s v="19835"/>
    <x v="0"/>
    <s v="Niño5"/>
    <n v="14.647787217679918"/>
    <n v="2454.8800197076212"/>
  </r>
  <r>
    <d v="1983-05-30T00:00:00"/>
    <n v="1983"/>
    <x v="4"/>
    <s v="19835"/>
    <x v="0"/>
    <s v="Niño5"/>
    <n v="17.208084835738202"/>
    <n v="2089.6317351325133"/>
  </r>
  <r>
    <d v="1983-05-31T00:00:00"/>
    <n v="1983"/>
    <x v="4"/>
    <s v="19835"/>
    <x v="0"/>
    <s v="Niño5"/>
    <n v="19.941472996989155"/>
    <n v="1803.2048173693229"/>
  </r>
  <r>
    <d v="1983-06-01T00:00:00"/>
    <n v="1983"/>
    <x v="5"/>
    <s v="19836"/>
    <x v="0"/>
    <s v="Niño6"/>
    <n v="11.125445239428258"/>
    <n v="3232.100774373956"/>
  </r>
  <r>
    <d v="1983-06-02T00:00:00"/>
    <n v="1983"/>
    <x v="5"/>
    <s v="19836"/>
    <x v="0"/>
    <s v="Niño6"/>
    <n v="12.521977285611749"/>
    <n v="2871.6359528082621"/>
  </r>
  <r>
    <d v="1983-06-03T00:00:00"/>
    <n v="1983"/>
    <x v="5"/>
    <s v="19836"/>
    <x v="0"/>
    <s v="Niño6"/>
    <n v="20.869962142686248"/>
    <n v="1722.9815716849573"/>
  </r>
  <r>
    <d v="1983-06-04T00:00:00"/>
    <n v="1983"/>
    <x v="5"/>
    <s v="19836"/>
    <x v="0"/>
    <s v="Niño6"/>
    <n v="11.125445239428258"/>
    <n v="3232.100774373956"/>
  </r>
  <r>
    <d v="1983-06-05T00:00:00"/>
    <n v="1983"/>
    <x v="5"/>
    <s v="19836"/>
    <x v="0"/>
    <s v="Niño6"/>
    <n v="10.423278288833206"/>
    <n v="3449.8321139650157"/>
  </r>
  <r>
    <d v="1983-06-06T00:00:00"/>
    <n v="1983"/>
    <x v="5"/>
    <s v="19836"/>
    <x v="0"/>
    <s v="Niño6"/>
    <n v="11.936838160115872"/>
    <n v="3012.4024210831767"/>
  </r>
  <r>
    <d v="1983-06-07T00:00:00"/>
    <n v="1983"/>
    <x v="5"/>
    <s v="19836"/>
    <x v="0"/>
    <s v="Niño6"/>
    <n v="10.766559909124121"/>
    <n v="3339.8374668530869"/>
  </r>
  <r>
    <d v="1983-06-08T00:00:00"/>
    <n v="1983"/>
    <x v="5"/>
    <s v="19836"/>
    <x v="0"/>
    <s v="Niño6"/>
    <n v="15.018570887727487"/>
    <n v="2394.2730931206547"/>
  </r>
  <r>
    <d v="1983-06-09T00:00:00"/>
    <n v="1983"/>
    <x v="5"/>
    <s v="19836"/>
    <x v="0"/>
    <s v="Niño6"/>
    <n v="11.585754684818347"/>
    <n v="3103.6873429341822"/>
  </r>
  <r>
    <d v="1983-06-10T00:00:00"/>
    <n v="1983"/>
    <x v="5"/>
    <s v="19836"/>
    <x v="0"/>
    <s v="Niño6"/>
    <n v="18.958507666066385"/>
    <n v="1896.6978206820002"/>
  </r>
  <r>
    <d v="1983-06-11T00:00:00"/>
    <n v="1983"/>
    <x v="5"/>
    <s v="19836"/>
    <x v="0"/>
    <s v="Niño6"/>
    <n v="9.1671796327687254"/>
    <n v="3922.5325142614988"/>
  </r>
  <r>
    <d v="1983-06-12T00:00:00"/>
    <n v="1983"/>
    <x v="5"/>
    <s v="19836"/>
    <x v="0"/>
    <s v="Niño6"/>
    <n v="14.058942721914249"/>
    <n v="2557.7001688442069"/>
  </r>
  <r>
    <d v="1983-06-13T00:00:00"/>
    <n v="1983"/>
    <x v="5"/>
    <s v="19836"/>
    <x v="0"/>
    <s v="Niño6"/>
    <n v="10.360863448780314"/>
    <n v="3470.6142351334793"/>
  </r>
  <r>
    <d v="1983-06-14T00:00:00"/>
    <n v="1983"/>
    <x v="5"/>
    <s v="19836"/>
    <x v="0"/>
    <s v="Niño6"/>
    <n v="11.421915729679501"/>
    <n v="3148.207448263156"/>
  </r>
  <r>
    <d v="1983-06-15T00:00:00"/>
    <n v="1983"/>
    <x v="5"/>
    <s v="19836"/>
    <x v="0"/>
    <s v="Niño6"/>
    <n v="10.360863448780314"/>
    <n v="3470.6142351334793"/>
  </r>
  <r>
    <d v="1983-06-16T00:00:00"/>
    <n v="1983"/>
    <x v="5"/>
    <s v="19836"/>
    <x v="0"/>
    <s v="Niño6"/>
    <n v="10.4856931288861"/>
    <n v="3429.2973990009382"/>
  </r>
  <r>
    <d v="1983-06-17T00:00:00"/>
    <n v="1983"/>
    <x v="5"/>
    <s v="19836"/>
    <x v="0"/>
    <s v="Niño6"/>
    <n v="10.158015218608409"/>
    <n v="3539.9198957429039"/>
  </r>
  <r>
    <d v="1983-06-18T00:00:00"/>
    <n v="1983"/>
    <x v="5"/>
    <s v="19836"/>
    <x v="0"/>
    <s v="Niño6"/>
    <n v="9.752318758264602"/>
    <n v="3687.1805634058082"/>
  </r>
  <r>
    <d v="1983-06-19T00:00:00"/>
    <n v="1983"/>
    <x v="5"/>
    <s v="19836"/>
    <x v="0"/>
    <s v="Niño6"/>
    <n v="9.6821020632050967"/>
    <n v="3713.9207931162455"/>
  </r>
  <r>
    <d v="1983-06-20T00:00:00"/>
    <n v="1983"/>
    <x v="5"/>
    <s v="19836"/>
    <x v="0"/>
    <s v="Niño6"/>
    <n v="9.2608018928480664"/>
    <n v="3882.8775941510198"/>
  </r>
  <r>
    <d v="1983-06-21T00:00:00"/>
    <n v="1983"/>
    <x v="5"/>
    <s v="19836"/>
    <x v="0"/>
    <s v="Niño6"/>
    <n v="8.0359106568100316"/>
    <n v="4474.7336934536515"/>
  </r>
  <r>
    <d v="1983-06-22T00:00:00"/>
    <n v="1983"/>
    <x v="5"/>
    <s v="19836"/>
    <x v="0"/>
    <s v="Niño6"/>
    <n v="8.0359106568100316"/>
    <n v="4474.7336934536515"/>
  </r>
  <r>
    <d v="1983-06-23T00:00:00"/>
    <n v="1983"/>
    <x v="5"/>
    <s v="19836"/>
    <x v="0"/>
    <s v="Niño6"/>
    <n v="8.0359106568100316"/>
    <n v="4474.7336934536515"/>
  </r>
  <r>
    <d v="1983-06-24T00:00:00"/>
    <n v="1983"/>
    <x v="5"/>
    <s v="19836"/>
    <x v="0"/>
    <s v="Niño6"/>
    <n v="8.0359106568100316"/>
    <n v="4474.7336934536515"/>
  </r>
  <r>
    <d v="1983-06-25T00:00:00"/>
    <n v="1983"/>
    <x v="5"/>
    <s v="19836"/>
    <x v="0"/>
    <s v="Niño6"/>
    <n v="8.0359106568100316"/>
    <n v="4474.7336934536515"/>
  </r>
  <r>
    <d v="1983-06-26T00:00:00"/>
    <n v="1983"/>
    <x v="5"/>
    <s v="19836"/>
    <x v="0"/>
    <s v="Niño6"/>
    <n v="7.7862512965984578"/>
    <n v="4618.2121285142894"/>
  </r>
  <r>
    <d v="1983-06-27T00:00:00"/>
    <n v="1983"/>
    <x v="5"/>
    <s v="19836"/>
    <x v="0"/>
    <s v="Niño6"/>
    <n v="7.4117622562810972"/>
    <n v="4851.55337290238"/>
  </r>
  <r>
    <d v="1983-06-28T00:00:00"/>
    <n v="1983"/>
    <x v="5"/>
    <s v="19836"/>
    <x v="0"/>
    <s v="Niño6"/>
    <n v="7.4117622562810972"/>
    <n v="4851.55337290238"/>
  </r>
  <r>
    <d v="1983-06-29T00:00:00"/>
    <n v="1983"/>
    <x v="5"/>
    <s v="19836"/>
    <x v="0"/>
    <s v="Niño6"/>
    <n v="13.458199886405151"/>
    <n v="2671.86997348247"/>
  </r>
  <r>
    <d v="1983-06-30T00:00:00"/>
    <n v="1983"/>
    <x v="5"/>
    <s v="19836"/>
    <x v="0"/>
    <s v="Niño6"/>
    <n v="7.9734958167571381"/>
    <n v="4509.760963069727"/>
  </r>
  <r>
    <d v="1983-07-01T00:00:00"/>
    <n v="1983"/>
    <x v="6"/>
    <s v="19837"/>
    <x v="1"/>
    <s v="Neutro7"/>
    <n v="6.5208086262745875"/>
    <n v="5514.4326776776834"/>
  </r>
  <r>
    <d v="1983-07-02T00:00:00"/>
    <n v="1983"/>
    <x v="6"/>
    <s v="19837"/>
    <x v="1"/>
    <s v="Neutro7"/>
    <n v="6.4855610120785085"/>
    <n v="5544.4024204911493"/>
  </r>
  <r>
    <d v="1983-07-03T00:00:00"/>
    <n v="1983"/>
    <x v="6"/>
    <s v="19837"/>
    <x v="1"/>
    <s v="Neutro7"/>
    <n v="6.2458772355451719"/>
    <n v="5757.1672989298622"/>
  </r>
  <r>
    <d v="1983-07-04T00:00:00"/>
    <n v="1983"/>
    <x v="6"/>
    <s v="19837"/>
    <x v="1"/>
    <s v="Neutro7"/>
    <n v="7.7262770317804836"/>
    <n v="4654.0604259597249"/>
  </r>
  <r>
    <d v="1983-07-05T00:00:00"/>
    <n v="1983"/>
    <x v="6"/>
    <s v="19837"/>
    <x v="1"/>
    <s v="Neutro7"/>
    <n v="7.5782370521569531"/>
    <n v="4744.9769552110301"/>
  </r>
  <r>
    <d v="1983-07-06T00:00:00"/>
    <n v="1983"/>
    <x v="6"/>
    <s v="19837"/>
    <x v="1"/>
    <s v="Neutro7"/>
    <n v="6.3798181694902718"/>
    <n v="5636.2985932064721"/>
  </r>
  <r>
    <d v="1983-07-07T00:00:00"/>
    <n v="1983"/>
    <x v="6"/>
    <s v="19837"/>
    <x v="1"/>
    <s v="Neutro7"/>
    <n v="6.3445705552941929"/>
    <n v="5667.6113631687313"/>
  </r>
  <r>
    <d v="1983-07-08T00:00:00"/>
    <n v="1983"/>
    <x v="6"/>
    <s v="19837"/>
    <x v="1"/>
    <s v="Neutro7"/>
    <n v="19.209949736862974"/>
    <n v="1871.8716428814153"/>
  </r>
  <r>
    <d v="1983-07-09T00:00:00"/>
    <n v="1983"/>
    <x v="6"/>
    <s v="19837"/>
    <x v="1"/>
    <s v="Neutro7"/>
    <n v="17.059845270902162"/>
    <n v="2107.7893499387842"/>
  </r>
  <r>
    <d v="1983-07-10T00:00:00"/>
    <n v="1983"/>
    <x v="6"/>
    <s v="19837"/>
    <x v="1"/>
    <s v="Neutro7"/>
    <n v="16.53113105796098"/>
    <n v="2175.2026553739265"/>
  </r>
  <r>
    <d v="1983-07-11T00:00:00"/>
    <n v="1983"/>
    <x v="6"/>
    <s v="19837"/>
    <x v="1"/>
    <s v="Neutro7"/>
    <n v="9.375865376156975"/>
    <n v="3835.2257344750801"/>
  </r>
  <r>
    <d v="1983-07-12T00:00:00"/>
    <n v="1983"/>
    <x v="6"/>
    <s v="19837"/>
    <x v="1"/>
    <s v="Neutro7"/>
    <n v="14.522017048784488"/>
    <n v="2476.1408868212898"/>
  </r>
  <r>
    <d v="1983-07-13T00:00:00"/>
    <n v="1983"/>
    <x v="6"/>
    <s v="19837"/>
    <x v="1"/>
    <s v="Neutro7"/>
    <n v="9.4181625131922679"/>
    <n v="3818.0016668052826"/>
  </r>
  <r>
    <d v="1983-07-14T00:00:00"/>
    <n v="1983"/>
    <x v="6"/>
    <s v="19837"/>
    <x v="1"/>
    <s v="Neutro7"/>
    <n v="8.8119035490197124"/>
    <n v="4080.6801814814858"/>
  </r>
  <r>
    <d v="1983-07-15T00:00:00"/>
    <n v="1983"/>
    <x v="6"/>
    <s v="19837"/>
    <x v="1"/>
    <s v="Neutro7"/>
    <n v="8.9317454372863807"/>
    <n v="4025.927566576051"/>
  </r>
  <r>
    <d v="1983-07-16T00:00:00"/>
    <n v="1983"/>
    <x v="6"/>
    <s v="19837"/>
    <x v="1"/>
    <s v="Neutro7"/>
    <n v="8.7484578434667704"/>
    <n v="4110.2741554003687"/>
  </r>
  <r>
    <d v="1983-07-17T00:00:00"/>
    <n v="1983"/>
    <x v="6"/>
    <s v="19837"/>
    <x v="1"/>
    <s v="Neutro7"/>
    <n v="16.037664459215879"/>
    <n v="2242.1319678469699"/>
  </r>
  <r>
    <d v="1983-07-18T00:00:00"/>
    <n v="1983"/>
    <x v="6"/>
    <s v="19837"/>
    <x v="1"/>
    <s v="Neutro7"/>
    <n v="8.0364560367059781"/>
    <n v="4474.4300235542605"/>
  </r>
  <r>
    <d v="1983-07-19T00:00:00"/>
    <n v="1983"/>
    <x v="6"/>
    <s v="19837"/>
    <x v="1"/>
    <s v="Neutro7"/>
    <n v="5.9991439361726204"/>
    <n v="5993.9485626931346"/>
  </r>
  <r>
    <d v="1983-07-20T00:00:00"/>
    <n v="1983"/>
    <x v="6"/>
    <s v="19837"/>
    <x v="1"/>
    <s v="Neutro7"/>
    <n v="11.349731771137391"/>
    <n v="3168.2299545663709"/>
  </r>
  <r>
    <d v="1983-07-21T00:00:00"/>
    <n v="1983"/>
    <x v="6"/>
    <s v="19837"/>
    <x v="1"/>
    <s v="Neutro7"/>
    <n v="9.5309548786197205"/>
    <n v="3772.8182151271135"/>
  </r>
  <r>
    <d v="1983-07-22T00:00:00"/>
    <n v="1983"/>
    <x v="6"/>
    <s v="19837"/>
    <x v="1"/>
    <s v="Neutro7"/>
    <n v="8.8119035490197124"/>
    <n v="4080.6801814814858"/>
  </r>
  <r>
    <d v="1983-07-23T00:00:00"/>
    <n v="1983"/>
    <x v="6"/>
    <s v="19837"/>
    <x v="1"/>
    <s v="Neutro7"/>
    <n v="12.195674511843283"/>
    <n v="2948.4683392207262"/>
  </r>
  <r>
    <d v="1983-07-24T00:00:00"/>
    <n v="1983"/>
    <x v="6"/>
    <s v="19837"/>
    <x v="1"/>
    <s v="Neutro7"/>
    <n v="5.9497972762981108"/>
    <n v="6043.6614062225781"/>
  </r>
  <r>
    <d v="1983-07-25T00:00:00"/>
    <n v="1983"/>
    <x v="6"/>
    <s v="19837"/>
    <x v="1"/>
    <s v="Neutro7"/>
    <n v="5.2730430837333957"/>
    <n v="6819.3184850960661"/>
  </r>
  <r>
    <d v="1983-07-26T00:00:00"/>
    <n v="1983"/>
    <x v="6"/>
    <s v="19837"/>
    <x v="1"/>
    <s v="Neutro7"/>
    <n v="5.3576373578039851"/>
    <n v="6711.6450353313912"/>
  </r>
  <r>
    <d v="1983-07-27T00:00:00"/>
    <n v="1983"/>
    <x v="6"/>
    <s v="19837"/>
    <x v="1"/>
    <s v="Neutro7"/>
    <n v="5.9991439361726204"/>
    <n v="5993.9485626931346"/>
  </r>
  <r>
    <d v="1983-07-28T00:00:00"/>
    <n v="1983"/>
    <x v="6"/>
    <s v="19837"/>
    <x v="1"/>
    <s v="Neutro7"/>
    <n v="6.0978372559216414"/>
    <n v="5896.9366784414524"/>
  </r>
  <r>
    <d v="1983-07-29T00:00:00"/>
    <n v="1983"/>
    <x v="6"/>
    <s v="19837"/>
    <x v="1"/>
    <s v="Neutro7"/>
    <n v="5.851103956549089"/>
    <n v="6145.6026829540442"/>
  </r>
  <r>
    <d v="1983-07-30T00:00:00"/>
    <n v="1983"/>
    <x v="6"/>
    <s v="19837"/>
    <x v="1"/>
    <s v="Neutro7"/>
    <n v="6.8027895398432179"/>
    <n v="5285.8551573594368"/>
  </r>
  <r>
    <d v="1983-07-31T00:00:00"/>
    <n v="1983"/>
    <x v="6"/>
    <s v="19837"/>
    <x v="1"/>
    <s v="Neutro7"/>
    <n v="6.3445705552941929"/>
    <n v="5667.6113631687313"/>
  </r>
  <r>
    <d v="1983-08-01T00:00:00"/>
    <n v="1983"/>
    <x v="7"/>
    <s v="19838"/>
    <x v="1"/>
    <s v="Neutro8"/>
    <n v="6.2974431640120763"/>
    <n v="5710.0253606262086"/>
  </r>
  <r>
    <d v="1983-08-02T00:00:00"/>
    <n v="1983"/>
    <x v="7"/>
    <s v="19838"/>
    <x v="1"/>
    <s v="Neutro8"/>
    <n v="6.2974431640120763"/>
    <n v="5710.0253606262086"/>
  </r>
  <r>
    <d v="1983-08-03T00:00:00"/>
    <n v="1983"/>
    <x v="7"/>
    <s v="19838"/>
    <x v="1"/>
    <s v="Neutro8"/>
    <n v="6.1272419974171557"/>
    <n v="5868.6371761991577"/>
  </r>
  <r>
    <d v="1983-08-04T00:00:00"/>
    <n v="1983"/>
    <x v="7"/>
    <s v="19838"/>
    <x v="1"/>
    <s v="Neutro8"/>
    <n v="6.4676443306069977"/>
    <n v="5559.7615353465717"/>
  </r>
  <r>
    <d v="1983-08-05T00:00:00"/>
    <n v="1983"/>
    <x v="7"/>
    <s v="19838"/>
    <x v="1"/>
    <s v="Neutro8"/>
    <n v="6.9033593170899952"/>
    <n v="5208.8495646738093"/>
  </r>
  <r>
    <d v="1983-08-06T00:00:00"/>
    <n v="1983"/>
    <x v="7"/>
    <s v="19838"/>
    <x v="1"/>
    <s v="Neutro8"/>
    <n v="6.4676443306069977"/>
    <n v="5559.7615353465717"/>
  </r>
  <r>
    <d v="1983-08-07T00:00:00"/>
    <n v="1983"/>
    <x v="7"/>
    <s v="19838"/>
    <x v="1"/>
    <s v="Neutro8"/>
    <n v="7.250569696943634"/>
    <n v="4959.4116981964726"/>
  </r>
  <r>
    <d v="1983-08-08T00:00:00"/>
    <n v="1983"/>
    <x v="7"/>
    <s v="19838"/>
    <x v="1"/>
    <s v="Neutro8"/>
    <n v="6.1680902773999362"/>
    <n v="5829.7720293369148"/>
  </r>
  <r>
    <d v="1983-08-09T00:00:00"/>
    <n v="1983"/>
    <x v="7"/>
    <s v="19838"/>
    <x v="1"/>
    <s v="Neutro8"/>
    <n v="6.8080466637968389"/>
    <n v="5281.7734585792423"/>
  </r>
  <r>
    <d v="1983-08-10T00:00:00"/>
    <n v="1983"/>
    <x v="7"/>
    <s v="19838"/>
    <x v="1"/>
    <s v="Neutro8"/>
    <n v="5.3647407710719088"/>
    <n v="6702.7581961665528"/>
  </r>
  <r>
    <d v="1983-08-11T00:00:00"/>
    <n v="1983"/>
    <x v="7"/>
    <s v="19838"/>
    <x v="1"/>
    <s v="Neutro8"/>
    <n v="5.0924189045200352"/>
    <n v="7061.194463341235"/>
  </r>
  <r>
    <d v="1983-08-12T00:00:00"/>
    <n v="1983"/>
    <x v="7"/>
    <s v="19838"/>
    <x v="1"/>
    <s v="Neutro8"/>
    <n v="6.2634029306930925"/>
    <n v="5741.0581071513516"/>
  </r>
  <r>
    <d v="1983-08-13T00:00:00"/>
    <n v="1983"/>
    <x v="7"/>
    <s v="19838"/>
    <x v="1"/>
    <s v="Neutro8"/>
    <n v="6.0795856707705775"/>
    <n v="5914.6399312197564"/>
  </r>
  <r>
    <d v="1983-08-14T00:00:00"/>
    <n v="1983"/>
    <x v="7"/>
    <s v="19838"/>
    <x v="1"/>
    <s v="Neutro8"/>
    <n v="5.7459913842445332"/>
    <n v="6258.0254248569227"/>
  </r>
  <r>
    <d v="1983-08-15T00:00:00"/>
    <n v="1983"/>
    <x v="7"/>
    <s v="19838"/>
    <x v="1"/>
    <s v="Neutro8"/>
    <n v="5.6506787309513768"/>
    <n v="6363.582480215955"/>
  </r>
  <r>
    <d v="1983-08-16T00:00:00"/>
    <n v="1983"/>
    <x v="7"/>
    <s v="19838"/>
    <x v="1"/>
    <s v="Neutro8"/>
    <n v="5.3647407710719088"/>
    <n v="6702.7581961665528"/>
  </r>
  <r>
    <d v="1983-08-17T00:00:00"/>
    <n v="1983"/>
    <x v="7"/>
    <s v="19838"/>
    <x v="1"/>
    <s v="Neutro8"/>
    <n v="5.174115464485598"/>
    <n v="6949.7019191832151"/>
  </r>
  <r>
    <d v="1983-08-18T00:00:00"/>
    <n v="1983"/>
    <x v="7"/>
    <s v="19838"/>
    <x v="1"/>
    <s v="Neutro8"/>
    <n v="5.0924189045200352"/>
    <n v="7061.194463341235"/>
  </r>
  <r>
    <d v="1983-08-19T00:00:00"/>
    <n v="1983"/>
    <x v="7"/>
    <s v="19838"/>
    <x v="1"/>
    <s v="Neutro8"/>
    <n v="5.174115464485598"/>
    <n v="6949.7019191832151"/>
  </r>
  <r>
    <d v="1983-08-20T00:00:00"/>
    <n v="1983"/>
    <x v="7"/>
    <s v="19838"/>
    <x v="1"/>
    <s v="Neutro8"/>
    <n v="5.174115464485598"/>
    <n v="6949.7019191832151"/>
  </r>
  <r>
    <d v="1983-08-21T00:00:00"/>
    <n v="1983"/>
    <x v="7"/>
    <s v="19838"/>
    <x v="1"/>
    <s v="Neutro8"/>
    <n v="5.5553660776582205"/>
    <n v="6472.7615913961326"/>
  </r>
  <r>
    <d v="1983-08-22T00:00:00"/>
    <n v="1983"/>
    <x v="7"/>
    <s v="19838"/>
    <x v="1"/>
    <s v="Neutro8"/>
    <n v="7.8973341300043334"/>
    <n v="4553.2529815338303"/>
  </r>
  <r>
    <d v="1983-08-23T00:00:00"/>
    <n v="1983"/>
    <x v="7"/>
    <s v="19838"/>
    <x v="1"/>
    <s v="Neutro8"/>
    <n v="5.0107223445544733"/>
    <n v="7176.3226339391895"/>
  </r>
  <r>
    <d v="1983-08-24T00:00:00"/>
    <n v="1983"/>
    <x v="7"/>
    <s v="19838"/>
    <x v="1"/>
    <s v="Neutro8"/>
    <n v="11.049459735342271"/>
    <n v="3254.3274544542464"/>
  </r>
  <r>
    <d v="1983-08-25T00:00:00"/>
    <n v="1983"/>
    <x v="7"/>
    <s v="19838"/>
    <x v="1"/>
    <s v="Neutro8"/>
    <n v="6.1272419974171557"/>
    <n v="5868.6371761991577"/>
  </r>
  <r>
    <d v="1983-08-26T00:00:00"/>
    <n v="1983"/>
    <x v="7"/>
    <s v="19838"/>
    <x v="1"/>
    <s v="Neutro8"/>
    <n v="8.7483399629789389"/>
    <n v="4110.3295397503844"/>
  </r>
  <r>
    <d v="1983-08-27T00:00:00"/>
    <n v="1983"/>
    <x v="7"/>
    <s v="19838"/>
    <x v="1"/>
    <s v="Neutro8"/>
    <n v="6.7399661971588705"/>
    <n v="5335.1247056356005"/>
  </r>
  <r>
    <d v="1983-08-28T00:00:00"/>
    <n v="1983"/>
    <x v="7"/>
    <s v="19838"/>
    <x v="1"/>
    <s v="Neutro8"/>
    <n v="6.1272419974171557"/>
    <n v="5868.6371761991577"/>
  </r>
  <r>
    <d v="1983-08-29T00:00:00"/>
    <n v="1983"/>
    <x v="7"/>
    <s v="19838"/>
    <x v="1"/>
    <s v="Neutro8"/>
    <n v="6.1272419974171557"/>
    <n v="5868.6371761991577"/>
  </r>
  <r>
    <d v="1983-08-30T00:00:00"/>
    <n v="1983"/>
    <x v="7"/>
    <s v="19838"/>
    <x v="1"/>
    <s v="Neutro8"/>
    <n v="7.0122880637107441"/>
    <n v="5127.9353966788776"/>
  </r>
  <r>
    <d v="1983-08-31T00:00:00"/>
    <n v="1983"/>
    <x v="7"/>
    <s v="19838"/>
    <x v="1"/>
    <s v="Neutro8"/>
    <n v="5.8208798975462974"/>
    <n v="6177.5128170517473"/>
  </r>
  <r>
    <d v="1983-09-01T00:00:00"/>
    <n v="1983"/>
    <x v="8"/>
    <s v="19839"/>
    <x v="1"/>
    <s v="Neutro9"/>
    <n v="8.7544574130643564"/>
    <n v="4107.457318822504"/>
  </r>
  <r>
    <d v="1983-09-02T00:00:00"/>
    <n v="1983"/>
    <x v="8"/>
    <s v="19839"/>
    <x v="1"/>
    <s v="Neutro9"/>
    <n v="19.564885885257464"/>
    <n v="1837.9131053714252"/>
  </r>
  <r>
    <d v="1983-09-03T00:00:00"/>
    <n v="1983"/>
    <x v="8"/>
    <s v="19839"/>
    <x v="1"/>
    <s v="Neutro9"/>
    <n v="26.197050592124402"/>
    <n v="1372.6186483153679"/>
  </r>
  <r>
    <d v="1983-09-04T00:00:00"/>
    <n v="1983"/>
    <x v="8"/>
    <s v="19839"/>
    <x v="1"/>
    <s v="Neutro9"/>
    <n v="28.120378357115815"/>
    <n v="1278.7367124636094"/>
  </r>
  <r>
    <d v="1983-09-05T00:00:00"/>
    <n v="1983"/>
    <x v="8"/>
    <s v="19839"/>
    <x v="1"/>
    <s v="Neutro9"/>
    <n v="18.901669414570772"/>
    <n v="1902.4012845072643"/>
  </r>
  <r>
    <d v="1983-09-06T00:00:00"/>
    <n v="1983"/>
    <x v="8"/>
    <s v="19839"/>
    <x v="1"/>
    <s v="Neutro9"/>
    <n v="17.077824120182363"/>
    <n v="2105.5703537264872"/>
  </r>
  <r>
    <d v="1983-09-07T00:00:00"/>
    <n v="1983"/>
    <x v="8"/>
    <s v="19839"/>
    <x v="1"/>
    <s v="Neutro9"/>
    <n v="16.812537531907687"/>
    <n v="2138.7943435288771"/>
  </r>
  <r>
    <d v="1983-09-08T00:00:00"/>
    <n v="1983"/>
    <x v="8"/>
    <s v="19839"/>
    <x v="1"/>
    <s v="Neutro9"/>
    <n v="15.585587061137304"/>
    <n v="2307.1675152534908"/>
  </r>
  <r>
    <d v="1983-09-09T00:00:00"/>
    <n v="1983"/>
    <x v="8"/>
    <s v="19839"/>
    <x v="1"/>
    <s v="Neutro9"/>
    <n v="11.805253178223149"/>
    <n v="3045.9795847447772"/>
  </r>
  <r>
    <d v="1983-09-10T00:00:00"/>
    <n v="1983"/>
    <x v="8"/>
    <s v="19839"/>
    <x v="1"/>
    <s v="Neutro9"/>
    <n v="10.147212001506414"/>
    <n v="3543.6886672194141"/>
  </r>
  <r>
    <d v="1983-09-11T00:00:00"/>
    <n v="1983"/>
    <x v="8"/>
    <s v="19839"/>
    <x v="1"/>
    <s v="Neutro9"/>
    <n v="8.7544574130643564"/>
    <n v="4107.457318822504"/>
  </r>
  <r>
    <d v="1983-09-12T00:00:00"/>
    <n v="1983"/>
    <x v="8"/>
    <s v="19839"/>
    <x v="1"/>
    <s v="Neutro9"/>
    <n v="14.955531413984943"/>
    <n v="2404.3652597985383"/>
  </r>
  <r>
    <d v="1983-09-13T00:00:00"/>
    <n v="1983"/>
    <x v="8"/>
    <s v="19839"/>
    <x v="1"/>
    <s v="Neutro9"/>
    <n v="12.368987178306838"/>
    <n v="2907.1547779333532"/>
  </r>
  <r>
    <d v="1983-09-14T00:00:00"/>
    <n v="1983"/>
    <x v="8"/>
    <s v="19839"/>
    <x v="1"/>
    <s v="Neutro9"/>
    <n v="20.990801297233858"/>
    <n v="1713.0627680397167"/>
  </r>
  <r>
    <d v="1983-09-15T00:00:00"/>
    <n v="1983"/>
    <x v="8"/>
    <s v="19839"/>
    <x v="1"/>
    <s v="Neutro9"/>
    <n v="14.424958237435588"/>
    <n v="2492.8016831474506"/>
  </r>
  <r>
    <d v="1983-09-16T00:00:00"/>
    <n v="1983"/>
    <x v="8"/>
    <s v="19839"/>
    <x v="1"/>
    <s v="Neutro9"/>
    <n v="20.725514708959178"/>
    <n v="1734.9899714706253"/>
  </r>
  <r>
    <d v="1983-09-17T00:00:00"/>
    <n v="1983"/>
    <x v="8"/>
    <s v="19839"/>
    <x v="1"/>
    <s v="Neutro9"/>
    <n v="15.784552002343311"/>
    <n v="2278.0855717839095"/>
  </r>
  <r>
    <d v="1983-09-18T00:00:00"/>
    <n v="1983"/>
    <x v="8"/>
    <s v="19839"/>
    <x v="1"/>
    <s v="Neutro9"/>
    <n v="9.3513522366823825"/>
    <n v="3845.2791920891505"/>
  </r>
  <r>
    <d v="1983-09-19T00:00:00"/>
    <n v="1983"/>
    <x v="8"/>
    <s v="19839"/>
    <x v="1"/>
    <s v="Neutro9"/>
    <n v="6.8974512951416145"/>
    <n v="5213.3112123516385"/>
  </r>
  <r>
    <d v="1983-09-20T00:00:00"/>
    <n v="1983"/>
    <x v="8"/>
    <s v="19839"/>
    <x v="1"/>
    <s v="Neutro9"/>
    <n v="22.217751768004241"/>
    <n v="1618.4607942822995"/>
  </r>
  <r>
    <d v="1983-09-21T00:00:00"/>
    <n v="1983"/>
    <x v="8"/>
    <s v="19839"/>
    <x v="1"/>
    <s v="Neutro9"/>
    <n v="25.865442356781056"/>
    <n v="1390.2163232937705"/>
  </r>
  <r>
    <d v="1983-09-22T00:00:00"/>
    <n v="1983"/>
    <x v="8"/>
    <s v="19839"/>
    <x v="1"/>
    <s v="Neutro9"/>
    <n v="17.409432355525709"/>
    <n v="2065.4642517507446"/>
  </r>
  <r>
    <d v="1983-09-23T00:00:00"/>
    <n v="1983"/>
    <x v="8"/>
    <s v="19839"/>
    <x v="1"/>
    <s v="Neutro9"/>
    <n v="16.116160237686657"/>
    <n v="2231.2113830640756"/>
  </r>
  <r>
    <d v="1983-09-24T00:00:00"/>
    <n v="1983"/>
    <x v="8"/>
    <s v="19839"/>
    <x v="1"/>
    <s v="Neutro9"/>
    <n v="12.335826354772504"/>
    <n v="2914.969710132099"/>
  </r>
  <r>
    <d v="1983-09-25T00:00:00"/>
    <n v="1983"/>
    <x v="8"/>
    <s v="19839"/>
    <x v="1"/>
    <s v="Neutro9"/>
    <n v="9.8487645896974012"/>
    <n v="3651.0731722866694"/>
  </r>
  <r>
    <d v="1983-09-26T00:00:00"/>
    <n v="1983"/>
    <x v="8"/>
    <s v="19839"/>
    <x v="1"/>
    <s v="Neutro9"/>
    <n v="12.634273766581515"/>
    <n v="2846.1121579242545"/>
  </r>
  <r>
    <d v="1983-09-27T00:00:00"/>
    <n v="1983"/>
    <x v="8"/>
    <s v="19839"/>
    <x v="1"/>
    <s v="Neutro9"/>
    <n v="14.371900919780652"/>
    <n v="2502.0044581659918"/>
  </r>
  <r>
    <d v="1983-09-28T00:00:00"/>
    <n v="1983"/>
    <x v="8"/>
    <s v="19839"/>
    <x v="1"/>
    <s v="Neutro9"/>
    <n v="17.077824120182363"/>
    <n v="2105.5703537264872"/>
  </r>
  <r>
    <d v="1983-09-29T00:00:00"/>
    <n v="1983"/>
    <x v="8"/>
    <s v="19839"/>
    <x v="1"/>
    <s v="Neutro9"/>
    <n v="12.269504707703835"/>
    <n v="2930.72630315984"/>
  </r>
  <r>
    <d v="1983-09-30T00:00:00"/>
    <n v="1983"/>
    <x v="8"/>
    <s v="19839"/>
    <x v="1"/>
    <s v="Neutro9"/>
    <n v="11.772092354688814"/>
    <n v="3054.5598089271571"/>
  </r>
  <r>
    <d v="1983-10-01T00:00:00"/>
    <n v="1983"/>
    <x v="9"/>
    <s v="198310"/>
    <x v="2"/>
    <s v="Niña10"/>
    <n v="7.3891176190574015"/>
    <n v="4866.4214088120307"/>
  </r>
  <r>
    <d v="1983-10-02T00:00:00"/>
    <n v="1983"/>
    <x v="9"/>
    <s v="198310"/>
    <x v="2"/>
    <s v="Niña10"/>
    <n v="12.603424023995071"/>
    <n v="2853.0786637941633"/>
  </r>
  <r>
    <d v="1983-10-03T00:00:00"/>
    <n v="1983"/>
    <x v="9"/>
    <s v="198310"/>
    <x v="2"/>
    <s v="Niña10"/>
    <n v="9.7473466464161476"/>
    <n v="3689.061390551055"/>
  </r>
  <r>
    <d v="1983-10-04T00:00:00"/>
    <n v="1983"/>
    <x v="9"/>
    <s v="198310"/>
    <x v="2"/>
    <s v="Niña10"/>
    <n v="9.5639288331771333"/>
    <n v="3759.8105131095681"/>
  </r>
  <r>
    <d v="1983-10-05T00:00:00"/>
    <n v="1983"/>
    <x v="9"/>
    <s v="198310"/>
    <x v="2"/>
    <s v="Niña10"/>
    <n v="7.80835833503229"/>
    <n v="4605.1370378691008"/>
  </r>
  <r>
    <d v="1983-10-06T00:00:00"/>
    <n v="1983"/>
    <x v="9"/>
    <s v="198310"/>
    <x v="2"/>
    <s v="Niña10"/>
    <n v="6.4458260081139036"/>
    <n v="5578.5806393698876"/>
  </r>
  <r>
    <d v="1983-10-07T00:00:00"/>
    <n v="1983"/>
    <x v="9"/>
    <s v="198310"/>
    <x v="2"/>
    <s v="Niña10"/>
    <n v="5.8798510415478047"/>
    <n v="6115.5563158867744"/>
  </r>
  <r>
    <d v="1983-10-08T00:00:00"/>
    <n v="1983"/>
    <x v="9"/>
    <s v="198310"/>
    <x v="2"/>
    <s v="Niña10"/>
    <n v="5.6335471209125583"/>
    <n v="6382.9341269069419"/>
  </r>
  <r>
    <d v="1983-10-09T00:00:00"/>
    <n v="1983"/>
    <x v="9"/>
    <s v="198310"/>
    <x v="2"/>
    <s v="Niña10"/>
    <n v="4.4806351519816161"/>
    <n v="8025.3265338303627"/>
  </r>
  <r>
    <d v="1983-10-10T00:00:00"/>
    <n v="1983"/>
    <x v="9"/>
    <s v="198310"/>
    <x v="2"/>
    <s v="Niña10"/>
    <n v="9.328105930441259"/>
    <n v="3854.8619024859331"/>
  </r>
  <r>
    <d v="1983-10-11T00:00:00"/>
    <n v="1983"/>
    <x v="9"/>
    <s v="198310"/>
    <x v="2"/>
    <s v="Niña10"/>
    <n v="12.577221479246642"/>
    <n v="2859.0225776770676"/>
  </r>
  <r>
    <d v="1983-10-12T00:00:00"/>
    <n v="1983"/>
    <x v="9"/>
    <s v="198310"/>
    <x v="2"/>
    <s v="Niña10"/>
    <n v="22.010137588681623"/>
    <n v="1633.7271872440388"/>
  </r>
  <r>
    <d v="1983-10-13T00:00:00"/>
    <n v="1983"/>
    <x v="9"/>
    <s v="198310"/>
    <x v="2"/>
    <s v="Niña10"/>
    <n v="24.143024731203866"/>
    <n v="1489.3974791458563"/>
  </r>
  <r>
    <d v="1983-10-14T00:00:00"/>
    <n v="1983"/>
    <x v="9"/>
    <s v="198310"/>
    <x v="2"/>
    <s v="Niña10"/>
    <n v="15.14507086459283"/>
    <n v="2374.2748049913366"/>
  </r>
  <r>
    <d v="1983-10-15T00:00:00"/>
    <n v="1983"/>
    <x v="9"/>
    <s v="198310"/>
    <x v="2"/>
    <s v="Niña10"/>
    <n v="20.175959456291487"/>
    <n v="1782.2478406298601"/>
  </r>
  <r>
    <d v="1983-10-16T00:00:00"/>
    <n v="1983"/>
    <x v="9"/>
    <s v="198310"/>
    <x v="2"/>
    <s v="Niña10"/>
    <n v="22.534188483650233"/>
    <n v="1595.7335317267355"/>
  </r>
  <r>
    <d v="1983-10-17T00:00:00"/>
    <n v="1983"/>
    <x v="9"/>
    <s v="198310"/>
    <x v="2"/>
    <s v="Niña10"/>
    <n v="13.520513090190139"/>
    <n v="2659.5558862112252"/>
  </r>
  <r>
    <d v="1983-10-18T00:00:00"/>
    <n v="1983"/>
    <x v="9"/>
    <s v="198310"/>
    <x v="2"/>
    <s v="Niña10"/>
    <n v="8.9350677592148013"/>
    <n v="4024.4306078738782"/>
  </r>
  <r>
    <d v="1983-10-19T00:00:00"/>
    <n v="1983"/>
    <x v="9"/>
    <s v="198310"/>
    <x v="2"/>
    <s v="Niña10"/>
    <n v="9.6949415569192858"/>
    <n v="3709.0022629324117"/>
  </r>
  <r>
    <d v="1983-10-20T00:00:00"/>
    <n v="1983"/>
    <x v="9"/>
    <s v="198310"/>
    <x v="2"/>
    <s v="Niña10"/>
    <n v="8.4896244984914837"/>
    <n v="4235.5890039660253"/>
  </r>
  <r>
    <d v="1983-10-21T00:00:00"/>
    <n v="1983"/>
    <x v="9"/>
    <s v="198310"/>
    <x v="2"/>
    <s v="Niña10"/>
    <n v="7.3891176190574015"/>
    <n v="4866.4214088120307"/>
  </r>
  <r>
    <d v="1983-10-22T00:00:00"/>
    <n v="1983"/>
    <x v="9"/>
    <s v="198310"/>
    <x v="2"/>
    <s v="Niña10"/>
    <n v="6.4982310976107645"/>
    <n v="5533.5920858265818"/>
  </r>
  <r>
    <d v="1983-10-23T00:00:00"/>
    <n v="1983"/>
    <x v="9"/>
    <s v="198310"/>
    <x v="2"/>
    <s v="Niña10"/>
    <n v="5.5287369419188357"/>
    <n v="6503.9376174644194"/>
  </r>
  <r>
    <d v="1983-10-24T00:00:00"/>
    <n v="1983"/>
    <x v="9"/>
    <s v="198310"/>
    <x v="2"/>
    <s v="Niña10"/>
    <n v="7.7821557902838592"/>
    <n v="4620.6425497811197"/>
  </r>
  <r>
    <d v="1983-10-25T00:00:00"/>
    <n v="1983"/>
    <x v="9"/>
    <s v="198310"/>
    <x v="2"/>
    <s v="Niña10"/>
    <n v="10.638233167862785"/>
    <n v="3380.1252149876659"/>
  </r>
  <r>
    <d v="1983-10-26T00:00:00"/>
    <n v="1983"/>
    <x v="9"/>
    <s v="198310"/>
    <x v="2"/>
    <s v="Niña10"/>
    <n v="9.2232957514475373"/>
    <n v="3898.6671513778188"/>
  </r>
  <r>
    <d v="1983-10-27T00:00:00"/>
    <n v="1983"/>
    <x v="9"/>
    <s v="198310"/>
    <x v="2"/>
    <s v="Niña10"/>
    <n v="9.3019033856928282"/>
    <n v="3865.720668408429"/>
  </r>
  <r>
    <d v="1983-10-28T00:00:00"/>
    <n v="1983"/>
    <x v="9"/>
    <s v="198310"/>
    <x v="2"/>
    <s v="Niña10"/>
    <n v="7.80835833503229"/>
    <n v="4605.1370378691008"/>
  </r>
  <r>
    <d v="1983-10-29T00:00:00"/>
    <n v="1983"/>
    <x v="9"/>
    <s v="198310"/>
    <x v="2"/>
    <s v="Niña10"/>
    <n v="12.079373129026461"/>
    <n v="2976.8564800108293"/>
  </r>
  <r>
    <d v="1983-10-30T00:00:00"/>
    <n v="1983"/>
    <x v="9"/>
    <s v="198310"/>
    <x v="2"/>
    <s v="Niña10"/>
    <n v="15.590514125316149"/>
    <n v="2306.4383819915838"/>
  </r>
  <r>
    <d v="1983-10-31T00:00:00"/>
    <n v="1983"/>
    <x v="9"/>
    <s v="198310"/>
    <x v="2"/>
    <s v="Niña10"/>
    <n v="5.3715216734282532"/>
    <n v="6694.2967672438654"/>
  </r>
  <r>
    <d v="1983-11-01T00:00:00"/>
    <n v="1983"/>
    <x v="10"/>
    <s v="198311"/>
    <x v="2"/>
    <s v="Niña11"/>
    <n v="4.7198431861129313"/>
    <n v="7618.5921344613789"/>
  </r>
  <r>
    <d v="1983-11-02T00:00:00"/>
    <n v="1983"/>
    <x v="10"/>
    <s v="198311"/>
    <x v="2"/>
    <s v="Niña11"/>
    <n v="5.485223162239353"/>
    <n v="6555.5327668621167"/>
  </r>
  <r>
    <d v="1983-11-03T00:00:00"/>
    <n v="1983"/>
    <x v="10"/>
    <s v="198311"/>
    <x v="2"/>
    <s v="Niña11"/>
    <n v="4.056513873470033"/>
    <n v="8864.3996533041191"/>
  </r>
  <r>
    <d v="1983-11-04T00:00:00"/>
    <n v="1983"/>
    <x v="10"/>
    <s v="198311"/>
    <x v="2"/>
    <s v="Niña11"/>
    <n v="8.0364897493274245"/>
    <n v="4474.4112535725544"/>
  </r>
  <r>
    <d v="1983-11-05T00:00:00"/>
    <n v="1983"/>
    <x v="10"/>
    <s v="198311"/>
    <x v="2"/>
    <s v="Niña11"/>
    <n v="7.7558504247477362"/>
    <n v="4636.3142923531404"/>
  </r>
  <r>
    <d v="1983-11-06T00:00:00"/>
    <n v="1983"/>
    <x v="10"/>
    <s v="198311"/>
    <x v="2"/>
    <s v="Niña11"/>
    <n v="6.7353437899125082"/>
    <n v="5338.7861548308892"/>
  </r>
  <r>
    <d v="1983-11-07T00:00:00"/>
    <n v="1983"/>
    <x v="10"/>
    <s v="198311"/>
    <x v="2"/>
    <s v="Niña11"/>
    <n v="5.3831724987558305"/>
    <n v="6679.8082695514449"/>
  </r>
  <r>
    <d v="1983-11-08T00:00:00"/>
    <n v="1983"/>
    <x v="10"/>
    <s v="198311"/>
    <x v="2"/>
    <s v="Niña11"/>
    <n v="5.7658624868190405"/>
    <n v="6236.4581631652864"/>
  </r>
  <r>
    <d v="1983-11-09T00:00:00"/>
    <n v="1983"/>
    <x v="10"/>
    <s v="198311"/>
    <x v="2"/>
    <s v="Niña11"/>
    <n v="5.6127864915937566"/>
    <n v="6406.5433857970675"/>
  </r>
  <r>
    <d v="1983-11-10T00:00:00"/>
    <n v="1983"/>
    <x v="10"/>
    <s v="198311"/>
    <x v="2"/>
    <s v="Niña11"/>
    <n v="6.5057297970745811"/>
    <n v="5527.2139014719805"/>
  </r>
  <r>
    <d v="1983-11-11T00:00:00"/>
    <n v="1983"/>
    <x v="10"/>
    <s v="198311"/>
    <x v="2"/>
    <s v="Niña11"/>
    <n v="6.1485524748822513"/>
    <n v="5848.2968667027171"/>
  </r>
  <r>
    <d v="1983-11-12T00:00:00"/>
    <n v="1983"/>
    <x v="10"/>
    <s v="198311"/>
    <x v="2"/>
    <s v="Niña11"/>
    <n v="4.4136911956623628"/>
    <n v="8147.0493923430922"/>
  </r>
  <r>
    <d v="1983-11-13T00:00:00"/>
    <n v="1983"/>
    <x v="10"/>
    <s v="198311"/>
    <x v="2"/>
    <s v="Niña11"/>
    <n v="4.7198431861129313"/>
    <n v="7618.5921344613789"/>
  </r>
  <r>
    <d v="1983-11-14T00:00:00"/>
    <n v="1983"/>
    <x v="10"/>
    <s v="198311"/>
    <x v="2"/>
    <s v="Niña11"/>
    <n v="4.9239445130799773"/>
    <n v="7302.7955693023569"/>
  </r>
  <r>
    <d v="1983-11-15T00:00:00"/>
    <n v="1983"/>
    <x v="10"/>
    <s v="198311"/>
    <x v="2"/>
    <s v="Niña11"/>
    <n v="9.312123042871459"/>
    <n v="3861.4782051379589"/>
  </r>
  <r>
    <d v="1983-11-16T00:00:00"/>
    <n v="1983"/>
    <x v="10"/>
    <s v="198311"/>
    <x v="2"/>
    <s v="Niña11"/>
    <n v="8.3273341402554628"/>
    <n v="4318.1358605249843"/>
  </r>
  <r>
    <d v="1983-11-17T00:00:00"/>
    <n v="1983"/>
    <x v="10"/>
    <s v="198311"/>
    <x v="2"/>
    <s v="Niña11"/>
    <n v="7.6537997612642137"/>
    <n v="4698.1318162511825"/>
  </r>
  <r>
    <d v="1983-11-18T00:00:00"/>
    <n v="1983"/>
    <x v="10"/>
    <s v="198311"/>
    <x v="2"/>
    <s v="Niña11"/>
    <n v="6.5567551288163433"/>
    <n v="5484.2005637173334"/>
  </r>
  <r>
    <d v="1983-11-19T00:00:00"/>
    <n v="1983"/>
    <x v="10"/>
    <s v="198311"/>
    <x v="2"/>
    <s v="Niña11"/>
    <n v="6.3781664677201775"/>
    <n v="5637.7581795014194"/>
  </r>
  <r>
    <d v="1983-11-20T00:00:00"/>
    <n v="1983"/>
    <x v="10"/>
    <s v="198311"/>
    <x v="2"/>
    <s v="Niña11"/>
    <n v="5.9189384820443252"/>
    <n v="6075.1704520489438"/>
  </r>
  <r>
    <d v="1983-11-21T00:00:00"/>
    <n v="1983"/>
    <x v="10"/>
    <s v="198311"/>
    <x v="2"/>
    <s v="Niña11"/>
    <n v="5.6127864915937566"/>
    <n v="6406.5433857970675"/>
  </r>
  <r>
    <d v="1983-11-22T00:00:00"/>
    <n v="1983"/>
    <x v="10"/>
    <s v="198311"/>
    <x v="2"/>
    <s v="Niña11"/>
    <n v="6.1485524748822513"/>
    <n v="5848.2968667027171"/>
  </r>
  <r>
    <d v="1983-11-23T00:00:00"/>
    <n v="1983"/>
    <x v="10"/>
    <s v="198311"/>
    <x v="2"/>
    <s v="Niña11"/>
    <n v="5.2556091694014269"/>
    <n v="6841.9395382298771"/>
  </r>
  <r>
    <d v="1983-11-24T00:00:00"/>
    <n v="1983"/>
    <x v="10"/>
    <s v="198311"/>
    <x v="2"/>
    <s v="Niña11"/>
    <n v="5.2556091694014269"/>
    <n v="6841.9395382298771"/>
  </r>
  <r>
    <d v="1983-11-25T00:00:00"/>
    <n v="1983"/>
    <x v="10"/>
    <s v="198311"/>
    <x v="2"/>
    <s v="Niña11"/>
    <n v="13.904402899629988"/>
    <n v="2586.1276052758803"/>
  </r>
  <r>
    <d v="1983-11-26T00:00:00"/>
    <n v="1983"/>
    <x v="10"/>
    <s v="198311"/>
    <x v="2"/>
    <s v="Niña11"/>
    <n v="10.000965021385239"/>
    <n v="3595.5090430493751"/>
  </r>
  <r>
    <d v="1983-11-27T00:00:00"/>
    <n v="1983"/>
    <x v="10"/>
    <s v="198311"/>
    <x v="2"/>
    <s v="Niña11"/>
    <n v="7.8068757564894975"/>
    <n v="4606.011584559983"/>
  </r>
  <r>
    <d v="1983-11-28T00:00:00"/>
    <n v="1983"/>
    <x v="10"/>
    <s v="198311"/>
    <x v="2"/>
    <s v="Niña11"/>
    <n v="6.5567551288163433"/>
    <n v="5484.2005637173334"/>
  </r>
  <r>
    <d v="1983-11-29T00:00:00"/>
    <n v="1983"/>
    <x v="10"/>
    <s v="198311"/>
    <x v="2"/>
    <s v="Niña11"/>
    <n v="6.1485524748822513"/>
    <n v="5848.2968667027171"/>
  </r>
  <r>
    <d v="1983-11-30T00:00:00"/>
    <n v="1983"/>
    <x v="10"/>
    <s v="198311"/>
    <x v="2"/>
    <s v="Niña11"/>
    <n v="6.418986733113587"/>
    <n v="5601.9059812216019"/>
  </r>
  <r>
    <d v="1983-12-01T00:00:00"/>
    <n v="1983"/>
    <x v="11"/>
    <s v="198312"/>
    <x v="2"/>
    <s v="Niña12"/>
    <n v="6.3867944814580602"/>
    <n v="5630.1420498193374"/>
  </r>
  <r>
    <d v="1983-12-02T00:00:00"/>
    <n v="1983"/>
    <x v="11"/>
    <s v="198312"/>
    <x v="2"/>
    <s v="Niña12"/>
    <n v="8.1411071287255101"/>
    <n v="4416.9127865586042"/>
  </r>
  <r>
    <d v="1983-12-03T00:00:00"/>
    <n v="1983"/>
    <x v="11"/>
    <s v="198312"/>
    <x v="2"/>
    <s v="Niña12"/>
    <n v="9.977653181333622"/>
    <n v="3603.9096088129272"/>
  </r>
  <r>
    <d v="1983-12-04T00:00:00"/>
    <n v="1983"/>
    <x v="11"/>
    <s v="198312"/>
    <x v="2"/>
    <s v="Niña12"/>
    <n v="8.8263855065643568"/>
    <n v="4073.9847751798306"/>
  </r>
  <r>
    <d v="1983-12-05T00:00:00"/>
    <n v="1983"/>
    <x v="11"/>
    <s v="198312"/>
    <x v="2"/>
    <s v="Niña12"/>
    <n v="5.098471131121026"/>
    <n v="7052.8123527306752"/>
  </r>
  <r>
    <d v="1983-12-06T00:00:00"/>
    <n v="1983"/>
    <x v="11"/>
    <s v="198312"/>
    <x v="2"/>
    <s v="Niña12"/>
    <n v="7.7299401020222014"/>
    <n v="4651.8549560564024"/>
  </r>
  <r>
    <d v="1983-12-07T00:00:00"/>
    <n v="1983"/>
    <x v="11"/>
    <s v="198312"/>
    <x v="2"/>
    <s v="Niña12"/>
    <n v="12.63653328734835"/>
    <n v="2845.6032486071704"/>
  </r>
  <r>
    <d v="1983-12-08T00:00:00"/>
    <n v="1983"/>
    <x v="11"/>
    <s v="198312"/>
    <x v="2"/>
    <s v="Niña12"/>
    <n v="10.224353397355607"/>
    <n v="3516.9520043107382"/>
  </r>
  <r>
    <d v="1983-12-09T00:00:00"/>
    <n v="1983"/>
    <x v="11"/>
    <s v="198312"/>
    <x v="2"/>
    <s v="Niña12"/>
    <n v="6.6060835623664911"/>
    <n v="5443.2493676676586"/>
  </r>
  <r>
    <d v="1983-12-10T00:00:00"/>
    <n v="1983"/>
    <x v="11"/>
    <s v="198312"/>
    <x v="2"/>
    <s v="Niña12"/>
    <n v="9.4842527492896505"/>
    <n v="3791.3962358609988"/>
  </r>
  <r>
    <d v="1983-12-11T00:00:00"/>
    <n v="1983"/>
    <x v="11"/>
    <s v="198312"/>
    <x v="2"/>
    <s v="Niña12"/>
    <n v="9.7309529653116371"/>
    <n v="3695.2763312898746"/>
  </r>
  <r>
    <d v="1983-12-12T00:00:00"/>
    <n v="1983"/>
    <x v="11"/>
    <s v="198312"/>
    <x v="2"/>
    <s v="Niña12"/>
    <n v="7.7299401020222014"/>
    <n v="4651.8549560564024"/>
  </r>
  <r>
    <d v="1983-12-13T00:00:00"/>
    <n v="1983"/>
    <x v="11"/>
    <s v="198312"/>
    <x v="2"/>
    <s v="Niña12"/>
    <n v="5.6466938333921046"/>
    <n v="6368.0732893587656"/>
  </r>
  <r>
    <d v="1983-12-14T00:00:00"/>
    <n v="1983"/>
    <x v="11"/>
    <s v="198312"/>
    <x v="2"/>
    <s v="Niña12"/>
    <n v="4.7421263746448252"/>
    <n v="7582.7924717219976"/>
  </r>
  <r>
    <d v="1983-12-15T00:00:00"/>
    <n v="1983"/>
    <x v="11"/>
    <s v="198312"/>
    <x v="2"/>
    <s v="Niña12"/>
    <n v="11.183743126329993"/>
    <n v="3215.2526902154545"/>
  </r>
  <r>
    <d v="1983-12-16T00:00:00"/>
    <n v="1983"/>
    <x v="11"/>
    <s v="198312"/>
    <x v="2"/>
    <s v="Niña12"/>
    <n v="6.0030385898683054"/>
    <n v="5990.0598064287915"/>
  </r>
  <r>
    <d v="1983-12-17T00:00:00"/>
    <n v="1983"/>
    <x v="11"/>
    <s v="198312"/>
    <x v="2"/>
    <s v="Niña12"/>
    <n v="5.0710599960074729"/>
    <n v="7090.9356627454354"/>
  </r>
  <r>
    <d v="1983-12-18T00:00:00"/>
    <n v="1983"/>
    <x v="11"/>
    <s v="198312"/>
    <x v="2"/>
    <s v="Niña12"/>
    <n v="5.6466938333921046"/>
    <n v="6368.0732893587656"/>
  </r>
  <r>
    <d v="1983-12-19T00:00:00"/>
    <n v="1983"/>
    <x v="11"/>
    <s v="198312"/>
    <x v="2"/>
    <s v="Niña12"/>
    <n v="6.1949165356631823"/>
    <n v="5804.5269805659536"/>
  </r>
  <r>
    <d v="1983-12-20T00:00:00"/>
    <n v="1983"/>
    <x v="11"/>
    <s v="198312"/>
    <x v="2"/>
    <s v="Niña12"/>
    <n v="6.94598163777456"/>
    <n v="5176.886730891496"/>
  </r>
  <r>
    <d v="1983-12-21T00:00:00"/>
    <n v="1983"/>
    <x v="11"/>
    <s v="198312"/>
    <x v="2"/>
    <s v="Niña12"/>
    <n v="6.0304497249818594"/>
    <n v="5962.8322618541151"/>
  </r>
  <r>
    <d v="1983-12-22T00:00:00"/>
    <n v="1983"/>
    <x v="11"/>
    <s v="198312"/>
    <x v="2"/>
    <s v="Niña12"/>
    <n v="4.3583704830550714"/>
    <n v="8250.4597333830534"/>
  </r>
  <r>
    <d v="1983-12-23T00:00:00"/>
    <n v="1983"/>
    <x v="11"/>
    <s v="198312"/>
    <x v="2"/>
    <s v="Niña12"/>
    <n v="4.8572531421217517"/>
    <n v="7403.0648849204599"/>
  </r>
  <r>
    <d v="1983-12-24T00:00:00"/>
    <n v="1983"/>
    <x v="11"/>
    <s v="198312"/>
    <x v="2"/>
    <s v="Niña12"/>
    <n v="6.6060835623664911"/>
    <n v="5443.2493676676586"/>
  </r>
  <r>
    <d v="1983-12-25T00:00:00"/>
    <n v="1983"/>
    <x v="11"/>
    <s v="198312"/>
    <x v="2"/>
    <s v="Niña12"/>
    <n v="7.0446617241833538"/>
    <n v="5104.3700296027455"/>
  </r>
  <r>
    <d v="1983-12-26T00:00:00"/>
    <n v="1983"/>
    <x v="11"/>
    <s v="198312"/>
    <x v="2"/>
    <s v="Niña12"/>
    <n v="5.6192826982785506"/>
    <n v="6399.1370615019778"/>
  </r>
  <r>
    <d v="1983-12-27T00:00:00"/>
    <n v="1983"/>
    <x v="11"/>
    <s v="198312"/>
    <x v="2"/>
    <s v="Niña12"/>
    <n v="6.94598163777456"/>
    <n v="5176.886730891496"/>
  </r>
  <r>
    <d v="1983-12-28T00:00:00"/>
    <n v="1983"/>
    <x v="11"/>
    <s v="198312"/>
    <x v="2"/>
    <s v="Niña12"/>
    <n v="8.0588737233848491"/>
    <n v="4461.9833251969567"/>
  </r>
  <r>
    <d v="1983-12-29T00:00:00"/>
    <n v="1983"/>
    <x v="11"/>
    <s v="198312"/>
    <x v="2"/>
    <s v="Niña12"/>
    <n v="8.8263855065643568"/>
    <n v="4073.9847751798306"/>
  </r>
  <r>
    <d v="1983-12-30T00:00:00"/>
    <n v="1983"/>
    <x v="11"/>
    <s v="198312"/>
    <x v="2"/>
    <s v="Niña12"/>
    <n v="7.0446617241833538"/>
    <n v="5104.3700296027455"/>
  </r>
  <r>
    <d v="1983-12-31T00:00:00"/>
    <n v="1983"/>
    <x v="11"/>
    <s v="198312"/>
    <x v="2"/>
    <s v="Niña12"/>
    <n v="10.443642478264039"/>
    <n v="3443.1052430653685"/>
  </r>
  <r>
    <d v="1984-01-01T00:00:00"/>
    <n v="1984"/>
    <x v="0"/>
    <s v="19841"/>
    <x v="2"/>
    <s v="Niña1"/>
    <n v="10.03176636470792"/>
    <n v="3584.4694609430398"/>
  </r>
  <r>
    <d v="1984-01-02T00:00:00"/>
    <n v="1984"/>
    <x v="0"/>
    <s v="19841"/>
    <x v="2"/>
    <s v="Niña1"/>
    <n v="8.3247033590007149"/>
    <n v="4319.5004822282963"/>
  </r>
  <r>
    <d v="1984-01-03T00:00:00"/>
    <n v="1984"/>
    <x v="0"/>
    <s v="19841"/>
    <x v="2"/>
    <s v="Niña1"/>
    <n v="10.087190488269842"/>
    <n v="3564.7745737950008"/>
  </r>
  <r>
    <d v="1984-01-04T00:00:00"/>
    <n v="1984"/>
    <x v="0"/>
    <s v="19841"/>
    <x v="2"/>
    <s v="Niña1"/>
    <n v="17.874279848719912"/>
    <n v="2011.74875172307"/>
  </r>
  <r>
    <d v="1984-01-05T00:00:00"/>
    <n v="1984"/>
    <x v="0"/>
    <s v="19841"/>
    <x v="2"/>
    <s v="Niña1"/>
    <n v="7.9810737929167983"/>
    <n v="4505.4789752131255"/>
  </r>
  <r>
    <d v="1984-01-06T00:00:00"/>
    <n v="1984"/>
    <x v="0"/>
    <s v="19841"/>
    <x v="2"/>
    <s v="Niña1"/>
    <n v="7.3714084337356534"/>
    <n v="4878.1125746668431"/>
  </r>
  <r>
    <d v="1984-01-07T00:00:00"/>
    <n v="1984"/>
    <x v="0"/>
    <s v="19841"/>
    <x v="2"/>
    <s v="Niña1"/>
    <n v="4.7941866881062714"/>
    <n v="7500.450548331678"/>
  </r>
  <r>
    <d v="1984-01-08T00:00:00"/>
    <n v="1984"/>
    <x v="0"/>
    <s v="19841"/>
    <x v="2"/>
    <s v="Niña1"/>
    <n v="6.8725913216783541"/>
    <n v="5232.1691325055644"/>
  </r>
  <r>
    <d v="1984-01-09T00:00:00"/>
    <n v="1984"/>
    <x v="0"/>
    <s v="19841"/>
    <x v="2"/>
    <s v="Niña1"/>
    <n v="6.4569103949639377"/>
    <n v="5569.0040551990578"/>
  </r>
  <r>
    <d v="1984-01-10T00:00:00"/>
    <n v="1984"/>
    <x v="0"/>
    <s v="19841"/>
    <x v="2"/>
    <s v="Niña1"/>
    <n v="6.26292596249721"/>
    <n v="5741.4953312450452"/>
  </r>
  <r>
    <d v="1984-01-11T00:00:00"/>
    <n v="1984"/>
    <x v="0"/>
    <s v="19841"/>
    <x v="2"/>
    <s v="Niña1"/>
    <n v="6.8725913216783541"/>
    <n v="5232.1691325055644"/>
  </r>
  <r>
    <d v="1984-01-12T00:00:00"/>
    <n v="1984"/>
    <x v="0"/>
    <s v="19841"/>
    <x v="2"/>
    <s v="Niña1"/>
    <n v="8.7292994610027481"/>
    <n v="4119.2950630519999"/>
  </r>
  <r>
    <d v="1984-01-13T00:00:00"/>
    <n v="1984"/>
    <x v="0"/>
    <s v="19841"/>
    <x v="2"/>
    <s v="Niña1"/>
    <n v="9.7546457468983085"/>
    <n v="3686.3009797198301"/>
  </r>
  <r>
    <d v="1984-01-14T00:00:00"/>
    <n v="1984"/>
    <x v="0"/>
    <s v="19841"/>
    <x v="2"/>
    <s v="Niña1"/>
    <n v="18.650217578586822"/>
    <n v="1928.0504381298372"/>
  </r>
  <r>
    <d v="1984-01-15T00:00:00"/>
    <n v="1984"/>
    <x v="0"/>
    <s v="19841"/>
    <x v="2"/>
    <s v="Niña1"/>
    <n v="8.2304823489454488"/>
    <n v="4368.9493092975763"/>
  </r>
  <r>
    <d v="1984-01-16T00:00:00"/>
    <n v="1984"/>
    <x v="0"/>
    <s v="19841"/>
    <x v="2"/>
    <s v="Niña1"/>
    <n v="11.195672959508286"/>
    <n v="3211.8265961915354"/>
  </r>
  <r>
    <d v="1984-01-17T00:00:00"/>
    <n v="1984"/>
    <x v="0"/>
    <s v="19841"/>
    <x v="2"/>
    <s v="Niña1"/>
    <n v="11.02940058882252"/>
    <n v="3260.2460926165331"/>
  </r>
  <r>
    <d v="1984-01-18T00:00:00"/>
    <n v="1984"/>
    <x v="0"/>
    <s v="19841"/>
    <x v="2"/>
    <s v="Niña1"/>
    <n v="8.3136185342883309"/>
    <n v="4325.2598162046006"/>
  </r>
  <r>
    <d v="1984-01-19T00:00:00"/>
    <n v="1984"/>
    <x v="0"/>
    <s v="19841"/>
    <x v="2"/>
    <s v="Niña1"/>
    <n v="13.745182643356708"/>
    <n v="2616.0845662527822"/>
  </r>
  <r>
    <d v="1984-01-20T00:00:00"/>
    <n v="1984"/>
    <x v="0"/>
    <s v="19841"/>
    <x v="2"/>
    <s v="Niña1"/>
    <n v="7.8148014222310316"/>
    <n v="4601.3402300048947"/>
  </r>
  <r>
    <d v="1984-01-21T00:00:00"/>
    <n v="1984"/>
    <x v="0"/>
    <s v="19841"/>
    <x v="2"/>
    <s v="Niña1"/>
    <n v="4.406217823172816"/>
    <n v="8160.8675777445296"/>
  </r>
  <r>
    <d v="1984-01-22T00:00:00"/>
    <n v="1984"/>
    <x v="0"/>
    <s v="19841"/>
    <x v="2"/>
    <s v="Niña1"/>
    <n v="6.6786068892116264"/>
    <n v="5384.1408500472207"/>
  </r>
  <r>
    <d v="1984-01-23T00:00:00"/>
    <n v="1984"/>
    <x v="0"/>
    <s v="19841"/>
    <x v="2"/>
    <s v="Niña1"/>
    <n v="6.26292596249721"/>
    <n v="5741.4953312450452"/>
  </r>
  <r>
    <d v="1984-01-24T00:00:00"/>
    <n v="1984"/>
    <x v="0"/>
    <s v="19841"/>
    <x v="2"/>
    <s v="Niña1"/>
    <n v="6.1299080659485963"/>
    <n v="5866.0847416879769"/>
  </r>
  <r>
    <d v="1984-01-25T00:00:00"/>
    <n v="1984"/>
    <x v="0"/>
    <s v="19841"/>
    <x v="2"/>
    <s v="Niña1"/>
    <n v="15.795875215147829"/>
    <n v="2276.4525348445268"/>
  </r>
  <r>
    <d v="1984-01-26T00:00:00"/>
    <n v="1984"/>
    <x v="0"/>
    <s v="19841"/>
    <x v="2"/>
    <s v="Niña1"/>
    <n v="18.289960775434327"/>
    <n v="1966.0271891839093"/>
  </r>
  <r>
    <d v="1984-01-27T00:00:00"/>
    <n v="1984"/>
    <x v="0"/>
    <s v="19841"/>
    <x v="2"/>
    <s v="Niña1"/>
    <n v="9.2669134595533933"/>
    <n v="3880.3168207577155"/>
  </r>
  <r>
    <d v="1984-01-28T00:00:00"/>
    <n v="1984"/>
    <x v="0"/>
    <s v="19841"/>
    <x v="2"/>
    <s v="Niña1"/>
    <n v="4.6002022556395437"/>
    <n v="7816.7346075986761"/>
  </r>
  <r>
    <d v="1984-01-29T00:00:00"/>
    <n v="1984"/>
    <x v="0"/>
    <s v="19841"/>
    <x v="2"/>
    <s v="Niña1"/>
    <n v="8.5463998532484045"/>
    <n v="4207.4511830784049"/>
  </r>
  <r>
    <d v="1984-01-30T00:00:00"/>
    <n v="1984"/>
    <x v="0"/>
    <s v="19841"/>
    <x v="2"/>
    <s v="Niña1"/>
    <n v="9.7546457468983085"/>
    <n v="3686.3009797198301"/>
  </r>
  <r>
    <d v="1984-01-31T00:00:00"/>
    <n v="1984"/>
    <x v="0"/>
    <s v="19841"/>
    <x v="2"/>
    <s v="Niña1"/>
    <n v="12.498139863213458"/>
    <n v="2877.1129597813315"/>
  </r>
  <r>
    <d v="1984-02-01T00:00:00"/>
    <n v="1984"/>
    <x v="1"/>
    <s v="19842"/>
    <x v="1"/>
    <s v="Neutro2"/>
    <n v="11.474586286895844"/>
    <n v="3133.7565707860281"/>
  </r>
  <r>
    <d v="1984-02-02T00:00:00"/>
    <n v="1984"/>
    <x v="1"/>
    <s v="19842"/>
    <x v="1"/>
    <s v="Neutro2"/>
    <n v="16.413390178420602"/>
    <n v="2190.8063954323948"/>
  </r>
  <r>
    <d v="1984-02-03T00:00:00"/>
    <n v="1984"/>
    <x v="1"/>
    <s v="19842"/>
    <x v="1"/>
    <s v="Neutro2"/>
    <n v="6.8906665073369373"/>
    <n v="5218.4444183046317"/>
  </r>
  <r>
    <d v="1984-02-04T00:00:00"/>
    <n v="1984"/>
    <x v="1"/>
    <s v="19842"/>
    <x v="1"/>
    <s v="Neutro2"/>
    <n v="17.448468838321002"/>
    <n v="2060.8433041779308"/>
  </r>
  <r>
    <d v="1984-02-05T00:00:00"/>
    <n v="1984"/>
    <x v="1"/>
    <s v="19842"/>
    <x v="1"/>
    <s v="Neutro2"/>
    <n v="13.101138466739327"/>
    <n v="2744.6897279119171"/>
  </r>
  <r>
    <d v="1984-02-06T00:00:00"/>
    <n v="1984"/>
    <x v="1"/>
    <s v="19842"/>
    <x v="1"/>
    <s v="Neutro2"/>
    <n v="9.0495448551291968"/>
    <n v="3973.5214034803239"/>
  </r>
  <r>
    <d v="1984-02-07T00:00:00"/>
    <n v="1984"/>
    <x v="1"/>
    <s v="19842"/>
    <x v="1"/>
    <s v="Neutro2"/>
    <n v="7.127255915314171"/>
    <n v="5045.2180475725272"/>
  </r>
  <r>
    <d v="1984-02-08T00:00:00"/>
    <n v="1984"/>
    <x v="1"/>
    <s v="19842"/>
    <x v="1"/>
    <s v="Neutro2"/>
    <n v="6.6836507753568579"/>
    <n v="5380.0776524999073"/>
  </r>
  <r>
    <d v="1984-02-09T00:00:00"/>
    <n v="1984"/>
    <x v="1"/>
    <s v="19842"/>
    <x v="1"/>
    <s v="Neutro2"/>
    <n v="12.066059806838929"/>
    <n v="2980.1410526102432"/>
  </r>
  <r>
    <d v="1984-02-10T00:00:00"/>
    <n v="1984"/>
    <x v="1"/>
    <s v="19842"/>
    <x v="1"/>
    <s v="Neutro2"/>
    <n v="24.841887837609558"/>
    <n v="1447.497082696404"/>
  </r>
  <r>
    <d v="1984-02-11T00:00:00"/>
    <n v="1984"/>
    <x v="1"/>
    <s v="19842"/>
    <x v="1"/>
    <s v="Neutro2"/>
    <n v="11.770323046867388"/>
    <n v="3055.0189685049727"/>
  </r>
  <r>
    <d v="1984-02-12T00:00:00"/>
    <n v="1984"/>
    <x v="1"/>
    <s v="19842"/>
    <x v="1"/>
    <s v="Neutro2"/>
    <n v="7.1568295913113253"/>
    <n v="5024.3700391114844"/>
  </r>
  <r>
    <d v="1984-02-13T00:00:00"/>
    <n v="1984"/>
    <x v="1"/>
    <s v="19842"/>
    <x v="1"/>
    <s v="Neutro2"/>
    <n v="5.8555878474365395"/>
    <n v="6140.8967144695907"/>
  </r>
  <r>
    <d v="1984-02-14T00:00:00"/>
    <n v="1984"/>
    <x v="1"/>
    <s v="19842"/>
    <x v="1"/>
    <s v="Neutro2"/>
    <n v="5.3232616794877625"/>
    <n v="6754.9863859165507"/>
  </r>
  <r>
    <d v="1984-02-15T00:00:00"/>
    <n v="1984"/>
    <x v="1"/>
    <s v="19842"/>
    <x v="1"/>
    <s v="Neutro2"/>
    <n v="4.9092302155276037"/>
    <n v="7324.6840329215602"/>
  </r>
  <r>
    <d v="1984-02-16T00:00:00"/>
    <n v="1984"/>
    <x v="1"/>
    <s v="19842"/>
    <x v="1"/>
    <s v="Neutro2"/>
    <n v="9.7001657270665902"/>
    <n v="3707.0047239785949"/>
  </r>
  <r>
    <d v="1984-02-17T00:00:00"/>
    <n v="1984"/>
    <x v="1"/>
    <s v="19842"/>
    <x v="1"/>
    <s v="Neutro2"/>
    <n v="7.6004347312686393"/>
    <n v="4731.1188695135361"/>
  </r>
  <r>
    <d v="1984-02-18T00:00:00"/>
    <n v="1984"/>
    <x v="1"/>
    <s v="19842"/>
    <x v="1"/>
    <s v="Neutro2"/>
    <n v="5.8555878474365395"/>
    <n v="6140.8967144695907"/>
  </r>
  <r>
    <d v="1984-02-19T00:00:00"/>
    <n v="1984"/>
    <x v="1"/>
    <s v="19842"/>
    <x v="1"/>
    <s v="Neutro2"/>
    <n v="6.2991929873938526"/>
    <n v="5708.4391993660993"/>
  </r>
  <r>
    <d v="1984-02-20T00:00:00"/>
    <n v="1984"/>
    <x v="1"/>
    <s v="19842"/>
    <x v="1"/>
    <s v="Neutro2"/>
    <n v="8.9903975031348882"/>
    <n v="3999.6629916611155"/>
  </r>
  <r>
    <d v="1984-02-21T00:00:00"/>
    <n v="1984"/>
    <x v="1"/>
    <s v="19842"/>
    <x v="1"/>
    <s v="Neutro2"/>
    <n v="7.3934189992885599"/>
    <n v="4863.5901978599159"/>
  </r>
  <r>
    <d v="1984-02-22T00:00:00"/>
    <n v="1984"/>
    <x v="1"/>
    <s v="19842"/>
    <x v="1"/>
    <s v="Neutro2"/>
    <n v="6.861092831339783"/>
    <n v="5240.9377132111167"/>
  </r>
  <r>
    <d v="1984-02-23T00:00:00"/>
    <n v="1984"/>
    <x v="1"/>
    <s v="19842"/>
    <x v="1"/>
    <s v="Neutro2"/>
    <n v="13.899627718662492"/>
    <n v="2587.0160626914453"/>
  </r>
  <r>
    <d v="1984-02-24T00:00:00"/>
    <n v="1984"/>
    <x v="1"/>
    <s v="19842"/>
    <x v="1"/>
    <s v="Neutro2"/>
    <n v="8.5172186871804207"/>
    <n v="4221.8664911978449"/>
  </r>
  <r>
    <d v="1984-02-25T00:00:00"/>
    <n v="1984"/>
    <x v="1"/>
    <s v="19842"/>
    <x v="1"/>
    <s v="Neutro2"/>
    <n v="8.9726532975365956"/>
    <n v="4007.5726745714542"/>
  </r>
  <r>
    <d v="1984-02-26T00:00:00"/>
    <n v="1984"/>
    <x v="1"/>
    <s v="19842"/>
    <x v="1"/>
    <s v="Neutro2"/>
    <n v="12.066059806838929"/>
    <n v="2980.1410526102432"/>
  </r>
  <r>
    <d v="1984-02-27T00:00:00"/>
    <n v="1984"/>
    <x v="1"/>
    <s v="19842"/>
    <x v="1"/>
    <s v="Neutro2"/>
    <n v="14.136217126639727"/>
    <n v="2543.7187227300819"/>
  </r>
  <r>
    <d v="1984-02-28T00:00:00"/>
    <n v="1984"/>
    <x v="1"/>
    <s v="19842"/>
    <x v="1"/>
    <s v="Neutro2"/>
    <n v="9.1855837647161067"/>
    <n v="3914.673372392077"/>
  </r>
  <r>
    <d v="1984-02-29T00:00:00"/>
    <n v="1984"/>
    <x v="1"/>
    <s v="19842"/>
    <x v="1"/>
    <s v="Neutro2"/>
    <n v="7.6004347312686393"/>
    <n v="4731.1188695135361"/>
  </r>
  <r>
    <d v="1984-03-01T00:00:00"/>
    <n v="1984"/>
    <x v="2"/>
    <s v="19843"/>
    <x v="1"/>
    <s v="Neutro3"/>
    <n v="7.4731673866491839"/>
    <n v="4811.6893832528222"/>
  </r>
  <r>
    <d v="1984-03-02T00:00:00"/>
    <n v="1984"/>
    <x v="2"/>
    <s v="19843"/>
    <x v="1"/>
    <s v="Neutro3"/>
    <n v="8.2001291946889889"/>
    <n v="4385.1211755176428"/>
  </r>
  <r>
    <d v="1984-03-03T00:00:00"/>
    <n v="1984"/>
    <x v="2"/>
    <s v="19843"/>
    <x v="1"/>
    <s v="Neutro3"/>
    <n v="7.0079118295037102"/>
    <n v="5131.1376410621378"/>
  </r>
  <r>
    <d v="1984-03-04T00:00:00"/>
    <n v="1984"/>
    <x v="2"/>
    <s v="19843"/>
    <x v="1"/>
    <s v="Neutro3"/>
    <n v="5.9901652982479847"/>
    <n v="6002.9328713396844"/>
  </r>
  <r>
    <d v="1984-03-05T00:00:00"/>
    <n v="1984"/>
    <x v="2"/>
    <s v="19843"/>
    <x v="1"/>
    <s v="Neutro3"/>
    <n v="7.676716692900329"/>
    <n v="4684.1067102120269"/>
  </r>
  <r>
    <d v="1984-03-06T00:00:00"/>
    <n v="1984"/>
    <x v="2"/>
    <s v="19843"/>
    <x v="1"/>
    <s v="Neutro3"/>
    <n v="24.25144591620786"/>
    <n v="1482.7388147433751"/>
  </r>
  <r>
    <d v="1984-03-07T00:00:00"/>
    <n v="1984"/>
    <x v="2"/>
    <s v="19843"/>
    <x v="1"/>
    <s v="Neutro3"/>
    <n v="12.096644485782337"/>
    <n v="2972.6061814807094"/>
  </r>
  <r>
    <d v="1984-03-08T00:00:00"/>
    <n v="1984"/>
    <x v="2"/>
    <s v="19843"/>
    <x v="1"/>
    <s v="Neutro3"/>
    <n v="9.5958958661254119"/>
    <n v="3747.2853681696206"/>
  </r>
  <r>
    <d v="1984-03-09T00:00:00"/>
    <n v="1984"/>
    <x v="2"/>
    <s v="19843"/>
    <x v="1"/>
    <s v="Neutro3"/>
    <n v="7.4731673866491839"/>
    <n v="4811.6893832528222"/>
  </r>
  <r>
    <d v="1984-03-10T00:00:00"/>
    <n v="1984"/>
    <x v="2"/>
    <s v="19843"/>
    <x v="1"/>
    <s v="Neutro3"/>
    <n v="7.2696180803980388"/>
    <n v="4946.4166859839006"/>
  </r>
  <r>
    <d v="1984-03-11T00:00:00"/>
    <n v="1984"/>
    <x v="2"/>
    <s v="19843"/>
    <x v="1"/>
    <s v="Neutro3"/>
    <n v="5.9901652982479847"/>
    <n v="6002.9328713396844"/>
  </r>
  <r>
    <d v="1984-03-12T00:00:00"/>
    <n v="1984"/>
    <x v="2"/>
    <s v="19843"/>
    <x v="1"/>
    <s v="Neutro3"/>
    <n v="5.7110119639606998"/>
    <n v="6296.3552520161675"/>
  </r>
  <r>
    <d v="1984-03-13T00:00:00"/>
    <n v="1984"/>
    <x v="2"/>
    <s v="19843"/>
    <x v="1"/>
    <s v="Neutro3"/>
    <n v="5.5249097411025101"/>
    <n v="6508.4430078735531"/>
  </r>
  <r>
    <d v="1984-03-14T00:00:00"/>
    <n v="1984"/>
    <x v="2"/>
    <s v="19843"/>
    <x v="1"/>
    <s v="Neutro3"/>
    <n v="5.321360434851365"/>
    <n v="6757.399844240299"/>
  </r>
  <r>
    <d v="1984-03-15T00:00:00"/>
    <n v="1984"/>
    <x v="2"/>
    <s v="19843"/>
    <x v="1"/>
    <s v="Neutro3"/>
    <n v="5.437674324137733"/>
    <n v="6612.8565320640373"/>
  </r>
  <r>
    <d v="1984-03-16T00:00:00"/>
    <n v="1984"/>
    <x v="2"/>
    <s v="19843"/>
    <x v="1"/>
    <s v="Neutro3"/>
    <n v="6.9730176627177993"/>
    <n v="5156.8147268389284"/>
  </r>
  <r>
    <d v="1984-03-17T00:00:00"/>
    <n v="1984"/>
    <x v="2"/>
    <s v="19843"/>
    <x v="1"/>
    <s v="Neutro3"/>
    <n v="7.7697678043294243"/>
    <n v="4628.0096238621818"/>
  </r>
  <r>
    <d v="1984-03-18T00:00:00"/>
    <n v="1984"/>
    <x v="2"/>
    <s v="19843"/>
    <x v="1"/>
    <s v="Neutro3"/>
    <n v="9.0724833643367528"/>
    <n v="3963.4749086409456"/>
  </r>
  <r>
    <d v="1984-03-19T00:00:00"/>
    <n v="1984"/>
    <x v="2"/>
    <s v="19843"/>
    <x v="1"/>
    <s v="Neutro3"/>
    <n v="6.6880486339661962"/>
    <n v="5376.539876069457"/>
  </r>
  <r>
    <d v="1984-03-20T00:00:00"/>
    <n v="1984"/>
    <x v="2"/>
    <s v="19843"/>
    <x v="1"/>
    <s v="Neutro3"/>
    <n v="7.275433774862357"/>
    <n v="4942.4627158112507"/>
  </r>
  <r>
    <d v="1984-03-21T00:00:00"/>
    <n v="1984"/>
    <x v="2"/>
    <s v="19843"/>
    <x v="1"/>
    <s v="Neutro3"/>
    <n v="10.782297536846372"/>
    <n v="3334.9627062998247"/>
  </r>
  <r>
    <d v="1984-03-22T00:00:00"/>
    <n v="1984"/>
    <x v="2"/>
    <s v="19843"/>
    <x v="1"/>
    <s v="Neutro3"/>
    <n v="6.3449226605714086"/>
    <n v="5667.2968446195009"/>
  </r>
  <r>
    <d v="1984-03-23T00:00:00"/>
    <n v="1984"/>
    <x v="2"/>
    <s v="19843"/>
    <x v="1"/>
    <s v="Neutro3"/>
    <n v="9.241138503801988"/>
    <n v="3891.1396208180458"/>
  </r>
  <r>
    <d v="1984-03-24T00:00:00"/>
    <n v="1984"/>
    <x v="2"/>
    <s v="19843"/>
    <x v="1"/>
    <s v="Neutro3"/>
    <n v="9.7122097554117808"/>
    <n v="3702.4076990897452"/>
  </r>
  <r>
    <d v="1984-03-25T00:00:00"/>
    <n v="1984"/>
    <x v="2"/>
    <s v="19843"/>
    <x v="1"/>
    <s v="Neutro3"/>
    <n v="7.1358571077187154"/>
    <n v="5039.1368031620823"/>
  </r>
  <r>
    <d v="1984-03-26T00:00:00"/>
    <n v="1984"/>
    <x v="2"/>
    <s v="19843"/>
    <x v="1"/>
    <s v="Neutro3"/>
    <n v="9.2702169761235798"/>
    <n v="3878.9340385695577"/>
  </r>
  <r>
    <d v="1984-03-27T00:00:00"/>
    <n v="1984"/>
    <x v="2"/>
    <s v="19843"/>
    <x v="1"/>
    <s v="Neutro3"/>
    <n v="11.555784900600722"/>
    <n v="3111.7367174030578"/>
  </r>
  <r>
    <d v="1984-03-28T00:00:00"/>
    <n v="1984"/>
    <x v="2"/>
    <s v="19843"/>
    <x v="1"/>
    <s v="Neutro3"/>
    <n v="9.6598685052329145"/>
    <n v="3722.4689087777692"/>
  </r>
  <r>
    <d v="1984-03-29T00:00:00"/>
    <n v="1984"/>
    <x v="2"/>
    <s v="19843"/>
    <x v="1"/>
    <s v="Neutro3"/>
    <n v="12.782896432571913"/>
    <n v="2813.0213182347015"/>
  </r>
  <r>
    <d v="1984-03-30T00:00:00"/>
    <n v="1984"/>
    <x v="2"/>
    <s v="19843"/>
    <x v="1"/>
    <s v="Neutro3"/>
    <n v="9.3865308654099486"/>
    <n v="3830.8679414373451"/>
  </r>
  <r>
    <d v="1984-03-31T00:00:00"/>
    <n v="1984"/>
    <x v="2"/>
    <s v="19843"/>
    <x v="1"/>
    <s v="Neutro3"/>
    <n v="13.213257822931475"/>
    <n v="2721.4000252992405"/>
  </r>
  <r>
    <d v="1984-04-01T00:00:00"/>
    <n v="1984"/>
    <x v="3"/>
    <s v="19844"/>
    <x v="1"/>
    <s v="Neutro4"/>
    <n v="8.3982666535334225"/>
    <n v="4281.6644978142222"/>
  </r>
  <r>
    <d v="1984-04-02T00:00:00"/>
    <n v="1984"/>
    <x v="3"/>
    <s v="19844"/>
    <x v="1"/>
    <s v="Neutro4"/>
    <n v="7.485544748809513"/>
    <n v="4803.7332459110476"/>
  </r>
  <r>
    <d v="1984-04-03T00:00:00"/>
    <n v="1984"/>
    <x v="3"/>
    <s v="19844"/>
    <x v="1"/>
    <s v="Neutro4"/>
    <n v="7.2466443844858048"/>
    <n v="4962.0980781938288"/>
  </r>
  <r>
    <d v="1984-04-04T00:00:00"/>
    <n v="1984"/>
    <x v="3"/>
    <s v="19844"/>
    <x v="1"/>
    <s v="Neutro4"/>
    <n v="7.4610421473404145"/>
    <n v="4819.509052958374"/>
  </r>
  <r>
    <d v="1984-04-05T00:00:00"/>
    <n v="1984"/>
    <x v="3"/>
    <s v="19844"/>
    <x v="1"/>
    <s v="Neutro4"/>
    <n v="7.0016183697948229"/>
    <n v="5135.7498044648282"/>
  </r>
  <r>
    <d v="1984-04-06T00:00:00"/>
    <n v="1984"/>
    <x v="3"/>
    <s v="19844"/>
    <x v="1"/>
    <s v="Neutro4"/>
    <n v="10.303343917755811"/>
    <n v="3489.989314211236"/>
  </r>
  <r>
    <d v="1984-04-07T00:00:00"/>
    <n v="1984"/>
    <x v="3"/>
    <s v="19844"/>
    <x v="1"/>
    <s v="Neutro4"/>
    <n v="7.399785643667669"/>
    <n v="4859.4056510788905"/>
  </r>
  <r>
    <d v="1984-04-08T00:00:00"/>
    <n v="1984"/>
    <x v="3"/>
    <s v="19844"/>
    <x v="1"/>
    <s v="Neutro4"/>
    <n v="7.3201521888930996"/>
    <n v="4912.2694782454391"/>
  </r>
  <r>
    <d v="1984-04-09T00:00:00"/>
    <n v="1984"/>
    <x v="3"/>
    <s v="19844"/>
    <x v="1"/>
    <s v="Neutro4"/>
    <n v="8.7290517733662494"/>
    <n v="4119.4119484233679"/>
  </r>
  <r>
    <d v="1984-04-10T00:00:00"/>
    <n v="1984"/>
    <x v="3"/>
    <s v="19844"/>
    <x v="1"/>
    <s v="Neutro4"/>
    <n v="8.5146540105116397"/>
    <n v="4223.1381485635238"/>
  </r>
  <r>
    <d v="1984-04-11T00:00:00"/>
    <n v="1984"/>
    <x v="3"/>
    <s v="19844"/>
    <x v="1"/>
    <s v="Neutro4"/>
    <n v="9.8867996927811408"/>
    <n v="3637.0272778830845"/>
  </r>
  <r>
    <d v="1984-04-12T00:00:00"/>
    <n v="1984"/>
    <x v="3"/>
    <s v="19844"/>
    <x v="1"/>
    <s v="Neutro4"/>
    <n v="13.145645688171207"/>
    <n v="2735.3970300574551"/>
  </r>
  <r>
    <d v="1984-04-13T00:00:00"/>
    <n v="1984"/>
    <x v="3"/>
    <s v="19844"/>
    <x v="1"/>
    <s v="Neutro4"/>
    <n v="9.3722450619300783"/>
    <n v="3836.7072068649009"/>
  </r>
  <r>
    <d v="1984-04-14T00:00:00"/>
    <n v="1984"/>
    <x v="3"/>
    <s v="19844"/>
    <x v="1"/>
    <s v="Neutro4"/>
    <n v="14.456534866767964"/>
    <n v="2487.3567908912282"/>
  </r>
  <r>
    <d v="1984-04-15T00:00:00"/>
    <n v="1984"/>
    <x v="3"/>
    <s v="19844"/>
    <x v="1"/>
    <s v="Neutro4"/>
    <n v="15.412136324062795"/>
    <n v="2333.1327609313589"/>
  </r>
  <r>
    <d v="1984-04-16T00:00:00"/>
    <n v="1984"/>
    <x v="3"/>
    <s v="19844"/>
    <x v="1"/>
    <s v="Neutro4"/>
    <n v="10.229836113348517"/>
    <n v="3515.0670817385026"/>
  </r>
  <r>
    <d v="1984-04-17T00:00:00"/>
    <n v="1984"/>
    <x v="3"/>
    <s v="19844"/>
    <x v="1"/>
    <s v="Neutro4"/>
    <n v="10.027689651228455"/>
    <n v="3585.9267113642636"/>
  </r>
  <r>
    <d v="1984-04-18T00:00:00"/>
    <n v="1984"/>
    <x v="3"/>
    <s v="19844"/>
    <x v="1"/>
    <s v="Neutro4"/>
    <n v="7.9939737292933017"/>
    <n v="4498.2084494278151"/>
  </r>
  <r>
    <d v="1984-04-19T00:00:00"/>
    <n v="1984"/>
    <x v="3"/>
    <s v="19844"/>
    <x v="1"/>
    <s v="Neutro4"/>
    <n v="8.5330309616134628"/>
    <n v="4214.0430915314419"/>
  </r>
  <r>
    <d v="1984-04-20T00:00:00"/>
    <n v="1984"/>
    <x v="3"/>
    <s v="19844"/>
    <x v="1"/>
    <s v="Neutro4"/>
    <n v="7.2037648319148833"/>
    <n v="4991.6343762783144"/>
  </r>
  <r>
    <d v="1984-04-21T00:00:00"/>
    <n v="1984"/>
    <x v="3"/>
    <s v="19844"/>
    <x v="1"/>
    <s v="Neutro4"/>
    <n v="9.745909734333825"/>
    <n v="3689.605296356568"/>
  </r>
  <r>
    <d v="1984-04-22T00:00:00"/>
    <n v="1984"/>
    <x v="3"/>
    <s v="19844"/>
    <x v="1"/>
    <s v="Neutro4"/>
    <n v="10.536118631712243"/>
    <n v="3412.8848991298255"/>
  </r>
  <r>
    <d v="1984-04-23T00:00:00"/>
    <n v="1984"/>
    <x v="3"/>
    <s v="19844"/>
    <x v="1"/>
    <s v="Neutro4"/>
    <n v="9.2558577049518611"/>
    <n v="3884.951705164327"/>
  </r>
  <r>
    <d v="1984-04-24T00:00:00"/>
    <n v="1984"/>
    <x v="3"/>
    <s v="19844"/>
    <x v="1"/>
    <s v="Neutro4"/>
    <n v="9.6785275802938049"/>
    <n v="3715.292421837531"/>
  </r>
  <r>
    <d v="1984-04-25T00:00:00"/>
    <n v="1984"/>
    <x v="3"/>
    <s v="19844"/>
    <x v="1"/>
    <s v="Neutro4"/>
    <n v="15.559151932877384"/>
    <n v="2311.0874120091726"/>
  </r>
  <r>
    <d v="1984-04-26T00:00:00"/>
    <n v="1984"/>
    <x v="3"/>
    <s v="19844"/>
    <x v="1"/>
    <s v="Neutro4"/>
    <n v="12.373813741894612"/>
    <n v="2906.0208051996528"/>
  </r>
  <r>
    <d v="1984-04-27T00:00:00"/>
    <n v="1984"/>
    <x v="3"/>
    <s v="19844"/>
    <x v="1"/>
    <s v="Neutro4"/>
    <n v="9.0720881939336238"/>
    <n v="3963.6475533445641"/>
  </r>
  <r>
    <d v="1984-04-28T00:00:00"/>
    <n v="1984"/>
    <x v="3"/>
    <s v="19844"/>
    <x v="1"/>
    <s v="Neutro4"/>
    <n v="11.36308143129431"/>
    <n v="3164.5078309990827"/>
  </r>
  <r>
    <d v="1984-04-29T00:00:00"/>
    <n v="1984"/>
    <x v="3"/>
    <s v="19844"/>
    <x v="1"/>
    <s v="Neutro4"/>
    <n v="15.932816605281134"/>
    <n v="2256.8865922734708"/>
  </r>
  <r>
    <d v="1984-04-30T00:00:00"/>
    <n v="1984"/>
    <x v="3"/>
    <s v="19844"/>
    <x v="1"/>
    <s v="Neutro4"/>
    <n v="11.681615250392586"/>
    <n v="3078.218157579076"/>
  </r>
  <r>
    <d v="1984-05-01T00:00:00"/>
    <n v="1984"/>
    <x v="4"/>
    <s v="19845"/>
    <x v="1"/>
    <s v="Neutro5"/>
    <n v="11.876273409551001"/>
    <n v="3027.7645969899054"/>
  </r>
  <r>
    <d v="1984-05-02T00:00:00"/>
    <n v="1984"/>
    <x v="4"/>
    <s v="19845"/>
    <x v="1"/>
    <s v="Neutro5"/>
    <n v="16.294875419889987"/>
    <n v="2206.7404166661549"/>
  </r>
  <r>
    <d v="1984-05-03T00:00:00"/>
    <n v="1984"/>
    <x v="4"/>
    <s v="19845"/>
    <x v="1"/>
    <s v="Neutro5"/>
    <n v="14.013866035881916"/>
    <n v="2565.9272096322834"/>
  </r>
  <r>
    <d v="1984-05-04T00:00:00"/>
    <n v="1984"/>
    <x v="4"/>
    <s v="19845"/>
    <x v="1"/>
    <s v="Neutro5"/>
    <n v="10.285030336275909"/>
    <n v="3496.2036083435892"/>
  </r>
  <r>
    <d v="1984-05-05T00:00:00"/>
    <n v="1984"/>
    <x v="4"/>
    <s v="19845"/>
    <x v="1"/>
    <s v="Neutro5"/>
    <n v="9.9640499738556123"/>
    <n v="3608.8297698186739"/>
  </r>
  <r>
    <d v="1984-05-06T00:00:00"/>
    <n v="1984"/>
    <x v="4"/>
    <s v="19845"/>
    <x v="1"/>
    <s v="Neutro5"/>
    <n v="9.2264780772302473"/>
    <n v="3897.3224531202404"/>
  </r>
  <r>
    <d v="1984-05-07T00:00:00"/>
    <n v="1984"/>
    <x v="4"/>
    <s v="19845"/>
    <x v="1"/>
    <s v="Neutro5"/>
    <n v="10.278200966862713"/>
    <n v="3498.5266672195648"/>
  </r>
  <r>
    <d v="1984-05-08T00:00:00"/>
    <n v="1984"/>
    <x v="4"/>
    <s v="19845"/>
    <x v="1"/>
    <s v="Neutro5"/>
    <n v="11.37772944238756"/>
    <n v="3160.4337540008673"/>
  </r>
  <r>
    <d v="1984-05-09T00:00:00"/>
    <n v="1984"/>
    <x v="4"/>
    <s v="19845"/>
    <x v="1"/>
    <s v="Neutro5"/>
    <n v="15.331934332629094"/>
    <n v="2345.3374762429598"/>
  </r>
  <r>
    <d v="1984-05-10T00:00:00"/>
    <n v="1984"/>
    <x v="4"/>
    <s v="19845"/>
    <x v="1"/>
    <s v="Neutro5"/>
    <n v="12.955313776836254"/>
    <n v="2775.5838872775148"/>
  </r>
  <r>
    <d v="1984-05-11T00:00:00"/>
    <n v="1984"/>
    <x v="4"/>
    <s v="19845"/>
    <x v="1"/>
    <s v="Neutro5"/>
    <n v="13.788496845246389"/>
    <n v="2607.86658452969"/>
  </r>
  <r>
    <d v="1984-05-12T00:00:00"/>
    <n v="1984"/>
    <x v="4"/>
    <s v="19845"/>
    <x v="1"/>
    <s v="Neutro5"/>
    <n v="13.406052158107313"/>
    <n v="2682.2631860241695"/>
  </r>
  <r>
    <d v="1984-05-13T00:00:00"/>
    <n v="1984"/>
    <x v="4"/>
    <s v="19845"/>
    <x v="1"/>
    <s v="Neutro5"/>
    <n v="13.986548558229126"/>
    <n v="2570.9387862135959"/>
  </r>
  <r>
    <d v="1984-05-14T00:00:00"/>
    <n v="1984"/>
    <x v="4"/>
    <s v="19845"/>
    <x v="1"/>
    <s v="Neutro5"/>
    <n v="14.280211442996631"/>
    <n v="2518.0691698543492"/>
  </r>
  <r>
    <d v="1984-05-15T00:00:00"/>
    <n v="1984"/>
    <x v="4"/>
    <s v="19845"/>
    <x v="1"/>
    <s v="Neutro5"/>
    <n v="17.74953110490112"/>
    <n v="2025.8878930994406"/>
  </r>
  <r>
    <d v="1984-05-16T00:00:00"/>
    <n v="1984"/>
    <x v="4"/>
    <s v="19845"/>
    <x v="1"/>
    <s v="Neutro5"/>
    <n v="15.97389505746969"/>
    <n v="2251.0827850215665"/>
  </r>
  <r>
    <d v="1984-05-17T00:00:00"/>
    <n v="1984"/>
    <x v="4"/>
    <s v="19845"/>
    <x v="1"/>
    <s v="Neutro5"/>
    <n v="15.591450370330612"/>
    <n v="2306.2998835591084"/>
  </r>
  <r>
    <d v="1984-05-18T00:00:00"/>
    <n v="1984"/>
    <x v="4"/>
    <s v="19845"/>
    <x v="1"/>
    <s v="Neutro5"/>
    <n v="15.960236318643293"/>
    <n v="2253.0092572381022"/>
  </r>
  <r>
    <d v="1984-05-19T00:00:00"/>
    <n v="1984"/>
    <x v="4"/>
    <s v="19845"/>
    <x v="1"/>
    <s v="Neutro5"/>
    <n v="13.488004591065685"/>
    <n v="2665.9658907166813"/>
  </r>
  <r>
    <d v="1984-05-20T00:00:00"/>
    <n v="1984"/>
    <x v="4"/>
    <s v="19845"/>
    <x v="1"/>
    <s v="Neutro5"/>
    <n v="19.026623185169115"/>
    <n v="1889.9076217392119"/>
  </r>
  <r>
    <d v="1984-05-21T00:00:00"/>
    <n v="1984"/>
    <x v="4"/>
    <s v="19845"/>
    <x v="1"/>
    <s v="Neutro5"/>
    <n v="14.724120454854489"/>
    <n v="2442.1533553643067"/>
  </r>
  <r>
    <d v="1984-05-22T00:00:00"/>
    <n v="1984"/>
    <x v="4"/>
    <s v="19845"/>
    <x v="1"/>
    <s v="Neutro5"/>
    <n v="14.382651984194599"/>
    <n v="2500.1342042570959"/>
  </r>
  <r>
    <d v="1984-05-23T00:00:00"/>
    <n v="1984"/>
    <x v="4"/>
    <s v="19845"/>
    <x v="1"/>
    <s v="Neutro5"/>
    <n v="11.835297193071815"/>
    <n v="3038.2473365063156"/>
  </r>
  <r>
    <d v="1984-05-24T00:00:00"/>
    <n v="1984"/>
    <x v="4"/>
    <s v="19845"/>
    <x v="1"/>
    <s v="Neutro5"/>
    <n v="11.391388181213957"/>
    <n v="3156.6442650871963"/>
  </r>
  <r>
    <d v="1984-05-25T00:00:00"/>
    <n v="1984"/>
    <x v="4"/>
    <s v="19845"/>
    <x v="1"/>
    <s v="Neutro5"/>
    <n v="17.558308761331585"/>
    <n v="2047.9512384929772"/>
  </r>
  <r>
    <d v="1984-05-26T00:00:00"/>
    <n v="1984"/>
    <x v="4"/>
    <s v="19845"/>
    <x v="1"/>
    <s v="Neutro5"/>
    <n v="21.130068964434038"/>
    <n v="1701.7720213850823"/>
  </r>
  <r>
    <d v="1984-05-27T00:00:00"/>
    <n v="1984"/>
    <x v="4"/>
    <s v="19845"/>
    <x v="1"/>
    <s v="Neutro5"/>
    <n v="21.990569510496965"/>
    <n v="1635.1809422874053"/>
  </r>
  <r>
    <d v="1984-05-28T00:00:00"/>
    <n v="1984"/>
    <x v="4"/>
    <s v="19845"/>
    <x v="1"/>
    <s v="Neutro5"/>
    <n v="15.031442078448391"/>
    <n v="2392.2229142051092"/>
  </r>
  <r>
    <d v="1984-05-29T00:00:00"/>
    <n v="1984"/>
    <x v="4"/>
    <s v="19845"/>
    <x v="1"/>
    <s v="Neutro5"/>
    <n v="13.488004591065685"/>
    <n v="2665.9658907166813"/>
  </r>
  <r>
    <d v="1984-05-30T00:00:00"/>
    <n v="1984"/>
    <x v="4"/>
    <s v="19845"/>
    <x v="1"/>
    <s v="Neutro5"/>
    <n v="14.683144238375302"/>
    <n v="2448.9686670536958"/>
  </r>
  <r>
    <d v="1984-05-31T00:00:00"/>
    <n v="1984"/>
    <x v="4"/>
    <s v="19845"/>
    <x v="1"/>
    <s v="Neutro5"/>
    <n v="15.181688205538745"/>
    <n v="2368.5481935067228"/>
  </r>
  <r>
    <d v="1984-06-01T00:00:00"/>
    <n v="1984"/>
    <x v="5"/>
    <s v="19846"/>
    <x v="1"/>
    <s v="Neutro6"/>
    <n v="23.753484069936846"/>
    <n v="1513.8225646283779"/>
  </r>
  <r>
    <d v="1984-06-02T00:00:00"/>
    <n v="1984"/>
    <x v="5"/>
    <s v="19846"/>
    <x v="1"/>
    <s v="Neutro6"/>
    <n v="14.990580171059502"/>
    <n v="2398.7437286137833"/>
  </r>
  <r>
    <d v="1984-06-03T00:00:00"/>
    <n v="1984"/>
    <x v="5"/>
    <s v="19846"/>
    <x v="1"/>
    <s v="Neutro6"/>
    <n v="17.084236619531499"/>
    <n v="2104.7800363817014"/>
  </r>
  <r>
    <d v="1984-06-04T00:00:00"/>
    <n v="1984"/>
    <x v="5"/>
    <s v="19846"/>
    <x v="1"/>
    <s v="Neutro6"/>
    <n v="18.005445456859178"/>
    <n v="1997.0936159156608"/>
  </r>
  <r>
    <d v="1984-06-05T00:00:00"/>
    <n v="1984"/>
    <x v="5"/>
    <s v="19846"/>
    <x v="1"/>
    <s v="Neutro6"/>
    <n v="27.270826903369802"/>
    <n v="1318.5724181017695"/>
  </r>
  <r>
    <d v="1984-06-06T00:00:00"/>
    <n v="1984"/>
    <x v="5"/>
    <s v="19846"/>
    <x v="1"/>
    <s v="Neutro6"/>
    <n v="16.909130807477478"/>
    <n v="2126.5764978120392"/>
  </r>
  <r>
    <d v="1984-06-07T00:00:00"/>
    <n v="1984"/>
    <x v="5"/>
    <s v="19846"/>
    <x v="1"/>
    <s v="Neutro6"/>
    <n v="20.822365042076047"/>
    <n v="1726.9200737259739"/>
  </r>
  <r>
    <d v="1984-06-08T00:00:00"/>
    <n v="1984"/>
    <x v="5"/>
    <s v="19846"/>
    <x v="1"/>
    <s v="Neutro6"/>
    <n v="19.314932399176211"/>
    <n v="1861.6974385654469"/>
  </r>
  <r>
    <d v="1984-06-09T00:00:00"/>
    <n v="1984"/>
    <x v="5"/>
    <s v="19846"/>
    <x v="1"/>
    <s v="Neutro6"/>
    <n v="16.558919183369436"/>
    <n v="2171.5523685703624"/>
  </r>
  <r>
    <d v="1984-06-10T00:00:00"/>
    <n v="1984"/>
    <x v="5"/>
    <s v="19846"/>
    <x v="1"/>
    <s v="Neutro6"/>
    <n v="13.521214009040973"/>
    <n v="2659.4180189417452"/>
  </r>
  <r>
    <d v="1984-06-11T00:00:00"/>
    <n v="1984"/>
    <x v="5"/>
    <s v="19846"/>
    <x v="1"/>
    <s v="Neutro6"/>
    <n v="15.226592352523619"/>
    <n v="2361.5632008202692"/>
  </r>
  <r>
    <d v="1984-06-12T00:00:00"/>
    <n v="1984"/>
    <x v="5"/>
    <s v="19846"/>
    <x v="1"/>
    <s v="Neutro6"/>
    <n v="14.061758037555562"/>
    <n v="2557.1880896808548"/>
  </r>
  <r>
    <d v="1984-06-13T00:00:00"/>
    <n v="1984"/>
    <x v="5"/>
    <s v="19846"/>
    <x v="1"/>
    <s v="Neutro6"/>
    <n v="13.544053897569759"/>
    <n v="2654.9333342555024"/>
  </r>
  <r>
    <d v="1984-06-14T00:00:00"/>
    <n v="1984"/>
    <x v="5"/>
    <s v="19846"/>
    <x v="1"/>
    <s v="Neutro6"/>
    <n v="15.805202861919515"/>
    <n v="2275.1090566669259"/>
  </r>
  <r>
    <d v="1984-06-15T00:00:00"/>
    <n v="1984"/>
    <x v="5"/>
    <s v="19846"/>
    <x v="1"/>
    <s v="Neutro6"/>
    <n v="13.833359152267706"/>
    <n v="2599.4091368412433"/>
  </r>
  <r>
    <d v="1984-06-16T00:00:00"/>
    <n v="1984"/>
    <x v="5"/>
    <s v="19846"/>
    <x v="1"/>
    <s v="Neutro6"/>
    <n v="15.485444422516521"/>
    <n v="2322.0877097544435"/>
  </r>
  <r>
    <d v="1984-06-17T00:00:00"/>
    <n v="1984"/>
    <x v="5"/>
    <s v="19846"/>
    <x v="1"/>
    <s v="Neutro6"/>
    <n v="11.648343149680569"/>
    <n v="3087.0107200264961"/>
  </r>
  <r>
    <d v="1984-06-18T00:00:00"/>
    <n v="1984"/>
    <x v="5"/>
    <s v="19846"/>
    <x v="1"/>
    <s v="Neutro6"/>
    <n v="11.343811302630096"/>
    <n v="3169.8834910339183"/>
  </r>
  <r>
    <d v="1984-06-19T00:00:00"/>
    <n v="1984"/>
    <x v="5"/>
    <s v="19846"/>
    <x v="1"/>
    <s v="Neutro6"/>
    <n v="18.089191714798059"/>
    <n v="1987.8478121382739"/>
  </r>
  <r>
    <d v="1984-06-20T00:00:00"/>
    <n v="1984"/>
    <x v="5"/>
    <s v="19846"/>
    <x v="1"/>
    <s v="Neutro6"/>
    <n v="11.343811302630096"/>
    <n v="3169.8834910339183"/>
  </r>
  <r>
    <d v="1984-06-21T00:00:00"/>
    <n v="1984"/>
    <x v="5"/>
    <s v="19846"/>
    <x v="1"/>
    <s v="Neutro6"/>
    <n v="10.47589553853625"/>
    <n v="3432.5046523550427"/>
  </r>
  <r>
    <d v="1984-06-22T00:00:00"/>
    <n v="1984"/>
    <x v="5"/>
    <s v="19846"/>
    <x v="1"/>
    <s v="Neutro6"/>
    <n v="10.529188611770083"/>
    <n v="3415.1311653221533"/>
  </r>
  <r>
    <d v="1984-06-23T00:00:00"/>
    <n v="1984"/>
    <x v="5"/>
    <s v="19846"/>
    <x v="1"/>
    <s v="Neutro6"/>
    <n v="14.312996811372201"/>
    <n v="2512.3012774683712"/>
  </r>
  <r>
    <d v="1984-06-24T00:00:00"/>
    <n v="1984"/>
    <x v="5"/>
    <s v="19846"/>
    <x v="1"/>
    <s v="Neutro6"/>
    <n v="21.903453099105224"/>
    <n v="1641.6845330693563"/>
  </r>
  <r>
    <d v="1984-06-25T00:00:00"/>
    <n v="1984"/>
    <x v="5"/>
    <s v="19846"/>
    <x v="1"/>
    <s v="Neutro6"/>
    <n v="20.083875312978655"/>
    <n v="1790.4194092647983"/>
  </r>
  <r>
    <d v="1984-06-26T00:00:00"/>
    <n v="1984"/>
    <x v="5"/>
    <s v="19846"/>
    <x v="1"/>
    <s v="Neutro6"/>
    <n v="16.848224438067383"/>
    <n v="2134.2640766563659"/>
  </r>
  <r>
    <d v="1984-06-27T00:00:00"/>
    <n v="1984"/>
    <x v="5"/>
    <s v="19846"/>
    <x v="1"/>
    <s v="Neutro6"/>
    <n v="19.421518545643874"/>
    <n v="1851.4803612859816"/>
  </r>
  <r>
    <d v="1984-06-28T00:00:00"/>
    <n v="1984"/>
    <x v="5"/>
    <s v="19846"/>
    <x v="1"/>
    <s v="Neutro6"/>
    <n v="15.043873244293335"/>
    <n v="2390.2461546763861"/>
  </r>
  <r>
    <d v="1984-06-29T00:00:00"/>
    <n v="1984"/>
    <x v="5"/>
    <s v="19846"/>
    <x v="1"/>
    <s v="Neutro6"/>
    <n v="22.443997127619813"/>
    <n v="1602.1459978427877"/>
  </r>
  <r>
    <d v="1984-06-30T00:00:00"/>
    <n v="1984"/>
    <x v="5"/>
    <s v="19846"/>
    <x v="1"/>
    <s v="Neutro6"/>
    <n v="20.913724596191191"/>
    <n v="1719.3761928068943"/>
  </r>
  <r>
    <d v="1984-07-01T00:00:00"/>
    <n v="1984"/>
    <x v="6"/>
    <s v="19847"/>
    <x v="1"/>
    <s v="Neutro7"/>
    <n v="17.426420458541383"/>
    <n v="2063.4507390177423"/>
  </r>
  <r>
    <d v="1984-07-02T00:00:00"/>
    <n v="1984"/>
    <x v="6"/>
    <s v="19847"/>
    <x v="1"/>
    <s v="Neutro7"/>
    <n v="16.28439775858843"/>
    <n v="2208.1602713644402"/>
  </r>
  <r>
    <d v="1984-07-03T00:00:00"/>
    <n v="1984"/>
    <x v="6"/>
    <s v="19847"/>
    <x v="1"/>
    <s v="Neutro7"/>
    <n v="13.224904846368785"/>
    <n v="2719.0033192174078"/>
  </r>
  <r>
    <d v="1984-07-04T00:00:00"/>
    <n v="1984"/>
    <x v="6"/>
    <s v="19847"/>
    <x v="1"/>
    <s v="Neutro7"/>
    <n v="18.060877514070803"/>
    <n v="1990.9641790990854"/>
  </r>
  <r>
    <d v="1984-07-05T00:00:00"/>
    <n v="1984"/>
    <x v="6"/>
    <s v="19847"/>
    <x v="1"/>
    <s v="Neutro7"/>
    <n v="20.803141898525741"/>
    <n v="1728.5158342432587"/>
  </r>
  <r>
    <d v="1984-07-06T00:00:00"/>
    <n v="1984"/>
    <x v="6"/>
    <s v="19847"/>
    <x v="1"/>
    <s v="Neutro7"/>
    <n v="17.475767118415895"/>
    <n v="2057.6241334618221"/>
  </r>
  <r>
    <d v="1984-07-07T00:00:00"/>
    <n v="1984"/>
    <x v="6"/>
    <s v="19847"/>
    <x v="1"/>
    <s v="Neutro7"/>
    <n v="14.014451404360951"/>
    <n v="2565.820033627695"/>
  </r>
  <r>
    <d v="1984-07-08T00:00:00"/>
    <n v="1984"/>
    <x v="6"/>
    <s v="19847"/>
    <x v="1"/>
    <s v="Neutro7"/>
    <n v="14.599561800015859"/>
    <n v="2462.9890037913365"/>
  </r>
  <r>
    <d v="1984-07-09T00:00:00"/>
    <n v="1984"/>
    <x v="6"/>
    <s v="19847"/>
    <x v="1"/>
    <s v="Neutro7"/>
    <n v="19.86555536091004"/>
    <n v="1810.0958931340872"/>
  </r>
  <r>
    <d v="1984-07-10T00:00:00"/>
    <n v="1984"/>
    <x v="6"/>
    <s v="19847"/>
    <x v="1"/>
    <s v="Neutro7"/>
    <n v="24.31380427245519"/>
    <n v="1478.9359892293005"/>
  </r>
  <r>
    <d v="1984-07-11T00:00:00"/>
    <n v="1984"/>
    <x v="6"/>
    <s v="19847"/>
    <x v="1"/>
    <s v="Neutro7"/>
    <n v="16.495883443764903"/>
    <n v="2179.8505242956658"/>
  </r>
  <r>
    <d v="1984-07-12T00:00:00"/>
    <n v="1984"/>
    <x v="6"/>
    <s v="19847"/>
    <x v="1"/>
    <s v="Neutro7"/>
    <n v="18.836325026384536"/>
    <n v="1909.0008334026413"/>
  </r>
  <r>
    <d v="1984-07-13T00:00:00"/>
    <n v="1984"/>
    <x v="6"/>
    <s v="19847"/>
    <x v="1"/>
    <s v="Neutro7"/>
    <n v="18.991414528847283"/>
    <n v="1893.4113685418924"/>
  </r>
  <r>
    <d v="1984-07-14T00:00:00"/>
    <n v="1984"/>
    <x v="6"/>
    <s v="19847"/>
    <x v="1"/>
    <s v="Neutro7"/>
    <n v="15.790931159843325"/>
    <n v="2277.1652798445793"/>
  </r>
  <r>
    <d v="1984-07-15T00:00:00"/>
    <n v="1984"/>
    <x v="6"/>
    <s v="19847"/>
    <x v="1"/>
    <s v="Neutro7"/>
    <n v="20.105239137443377"/>
    <n v="1788.5169098358547"/>
  </r>
  <r>
    <d v="1984-07-16T00:00:00"/>
    <n v="1984"/>
    <x v="6"/>
    <s v="19847"/>
    <x v="1"/>
    <s v="Neutro7"/>
    <n v="16.897706245600201"/>
    <n v="2128.0142790370701"/>
  </r>
  <r>
    <d v="1984-07-17T00:00:00"/>
    <n v="1984"/>
    <x v="6"/>
    <s v="19847"/>
    <x v="1"/>
    <s v="Neutro7"/>
    <n v="13.535083851294278"/>
    <n v="2656.6928264853423"/>
  </r>
  <r>
    <d v="1984-07-18T00:00:00"/>
    <n v="1984"/>
    <x v="6"/>
    <s v="19847"/>
    <x v="1"/>
    <s v="Neutro7"/>
    <n v="11.906644075435436"/>
    <n v="3020.0415789531426"/>
  </r>
  <r>
    <d v="1984-07-19T00:00:00"/>
    <n v="1984"/>
    <x v="6"/>
    <s v="19847"/>
    <x v="1"/>
    <s v="Neutro7"/>
    <n v="13.520984805615848"/>
    <n v="2659.4631005484134"/>
  </r>
  <r>
    <d v="1984-07-20T00:00:00"/>
    <n v="1984"/>
    <x v="6"/>
    <s v="19847"/>
    <x v="1"/>
    <s v="Neutro7"/>
    <n v="11.864346938400143"/>
    <n v="3030.8082155982511"/>
  </r>
  <r>
    <d v="1984-07-21T00:00:00"/>
    <n v="1984"/>
    <x v="6"/>
    <s v="19847"/>
    <x v="1"/>
    <s v="Neutro7"/>
    <n v="10.722324238447186"/>
    <n v="3353.6161912241009"/>
  </r>
  <r>
    <d v="1984-07-22T00:00:00"/>
    <n v="1984"/>
    <x v="6"/>
    <s v="19847"/>
    <x v="1"/>
    <s v="Neutro7"/>
    <n v="11.49777175076092"/>
    <n v="3127.4372942071473"/>
  </r>
  <r>
    <d v="1984-07-23T00:00:00"/>
    <n v="1984"/>
    <x v="6"/>
    <s v="19847"/>
    <x v="1"/>
    <s v="Neutro7"/>
    <n v="15.438455017882537"/>
    <n v="2329.1553547268754"/>
  </r>
  <r>
    <d v="1984-07-24T00:00:00"/>
    <n v="1984"/>
    <x v="6"/>
    <s v="19847"/>
    <x v="1"/>
    <s v="Neutro7"/>
    <n v="15.410256926525673"/>
    <n v="2333.4173041408321"/>
  </r>
  <r>
    <d v="1984-07-25T00:00:00"/>
    <n v="1984"/>
    <x v="6"/>
    <s v="19847"/>
    <x v="1"/>
    <s v="Neutro7"/>
    <n v="10.792819466839344"/>
    <n v="3331.7114479763932"/>
  </r>
  <r>
    <d v="1984-07-26T00:00:00"/>
    <n v="1984"/>
    <x v="6"/>
    <s v="19847"/>
    <x v="1"/>
    <s v="Neutro7"/>
    <n v="10.362798573647183"/>
    <n v="3469.966140715549"/>
  </r>
  <r>
    <d v="1984-07-27T00:00:00"/>
    <n v="1984"/>
    <x v="6"/>
    <s v="19847"/>
    <x v="1"/>
    <s v="Neutro7"/>
    <n v="9.5873510613334467"/>
    <n v="3750.6251668028362"/>
  </r>
  <r>
    <d v="1984-07-28T00:00:00"/>
    <n v="1984"/>
    <x v="6"/>
    <s v="19847"/>
    <x v="1"/>
    <s v="Neutro7"/>
    <n v="9.2137263508550102"/>
    <n v="3902.7163174076954"/>
  </r>
  <r>
    <d v="1984-07-29T00:00:00"/>
    <n v="1984"/>
    <x v="6"/>
    <s v="19847"/>
    <x v="1"/>
    <s v="Neutro7"/>
    <n v="8.9810920971608912"/>
    <n v="4003.807085441018"/>
  </r>
  <r>
    <d v="1984-07-30T00:00:00"/>
    <n v="1984"/>
    <x v="6"/>
    <s v="19847"/>
    <x v="1"/>
    <s v="Neutro7"/>
    <n v="8.7132102292706914"/>
    <n v="4126.9014780354846"/>
  </r>
  <r>
    <d v="1984-07-31T00:00:00"/>
    <n v="1984"/>
    <x v="6"/>
    <s v="19847"/>
    <x v="1"/>
    <s v="Neutro7"/>
    <n v="8.4241797928628461"/>
    <n v="4268.4939136835619"/>
  </r>
  <r>
    <d v="1984-08-01T00:00:00"/>
    <n v="1984"/>
    <x v="7"/>
    <s v="19848"/>
    <x v="1"/>
    <s v="Neutro8"/>
    <n v="10.654593028842054"/>
    <n v="3374.9351173030309"/>
  </r>
  <r>
    <d v="1984-08-02T00:00:00"/>
    <n v="1984"/>
    <x v="7"/>
    <s v="19848"/>
    <x v="1"/>
    <s v="Neutro8"/>
    <n v="15.971677473267384"/>
    <n v="2251.3953361377853"/>
  </r>
  <r>
    <d v="1984-08-03T00:00:00"/>
    <n v="1984"/>
    <x v="7"/>
    <s v="19848"/>
    <x v="1"/>
    <s v="Neutro8"/>
    <n v="15.284064760223904"/>
    <n v="2352.6830550464338"/>
  </r>
  <r>
    <d v="1984-08-04T00:00:00"/>
    <n v="1984"/>
    <x v="7"/>
    <s v="19848"/>
    <x v="1"/>
    <s v="Neutro8"/>
    <n v="20.335635384761158"/>
    <n v="1768.2535850616819"/>
  </r>
  <r>
    <d v="1984-08-05T00:00:00"/>
    <n v="1984"/>
    <x v="7"/>
    <s v="19848"/>
    <x v="1"/>
    <s v="Neutro8"/>
    <n v="11.274125275247565"/>
    <n v="3189.4767261951956"/>
  </r>
  <r>
    <d v="1984-08-06T00:00:00"/>
    <n v="1984"/>
    <x v="7"/>
    <s v="19848"/>
    <x v="1"/>
    <s v="Neutro8"/>
    <n v="9.9397481291433856"/>
    <n v="3617.6530538213992"/>
  </r>
  <r>
    <d v="1984-08-07T00:00:00"/>
    <n v="1984"/>
    <x v="7"/>
    <s v="19848"/>
    <x v="1"/>
    <s v="Neutro8"/>
    <n v="9.1908629961257322"/>
    <n v="3912.4247841327729"/>
  </r>
  <r>
    <d v="1984-08-08T00:00:00"/>
    <n v="1984"/>
    <x v="7"/>
    <s v="19848"/>
    <x v="1"/>
    <s v="Neutro8"/>
    <n v="9.9942125024537614"/>
    <n v="3597.9383232828627"/>
  </r>
  <r>
    <d v="1984-08-09T00:00:00"/>
    <n v="1984"/>
    <x v="7"/>
    <s v="19848"/>
    <x v="1"/>
    <s v="Neutro8"/>
    <n v="12.4927656280672"/>
    <n v="2878.3506586262911"/>
  </r>
  <r>
    <d v="1984-08-10T00:00:00"/>
    <n v="1984"/>
    <x v="7"/>
    <s v="19848"/>
    <x v="1"/>
    <s v="Neutro8"/>
    <n v="12.08428282823939"/>
    <n v="2975.6470189178831"/>
  </r>
  <r>
    <d v="1984-08-11T00:00:00"/>
    <n v="1984"/>
    <x v="7"/>
    <s v="19848"/>
    <x v="1"/>
    <s v="Neutro8"/>
    <n v="16.175918873181288"/>
    <n v="2222.9686273481666"/>
  </r>
  <r>
    <d v="1984-08-12T00:00:00"/>
    <n v="1984"/>
    <x v="7"/>
    <s v="19848"/>
    <x v="1"/>
    <s v="Neutro8"/>
    <n v="17.993667332415047"/>
    <n v="1998.4008545513593"/>
  </r>
  <r>
    <d v="1984-08-13T00:00:00"/>
    <n v="1984"/>
    <x v="7"/>
    <s v="19848"/>
    <x v="1"/>
    <s v="Neutro8"/>
    <n v="10.777137868790398"/>
    <n v="3336.5593547563126"/>
  </r>
  <r>
    <d v="1984-08-14T00:00:00"/>
    <n v="1984"/>
    <x v="7"/>
    <s v="19848"/>
    <x v="1"/>
    <s v="Neutro8"/>
    <n v="9.5857297026259509"/>
    <n v="3751.2595586500306"/>
  </r>
  <r>
    <d v="1984-08-15T00:00:00"/>
    <n v="1984"/>
    <x v="7"/>
    <s v="19848"/>
    <x v="1"/>
    <s v="Neutro8"/>
    <n v="10.089525155746916"/>
    <n v="3563.9497021452385"/>
  </r>
  <r>
    <d v="1984-08-16T00:00:00"/>
    <n v="1984"/>
    <x v="7"/>
    <s v="19848"/>
    <x v="1"/>
    <s v="Neutro8"/>
    <n v="10.51162404890232"/>
    <n v="3420.8377322404426"/>
  </r>
  <r>
    <d v="1984-08-17T00:00:00"/>
    <n v="1984"/>
    <x v="7"/>
    <s v="19848"/>
    <x v="1"/>
    <s v="Neutro8"/>
    <n v="13.949687614119725"/>
    <n v="2577.7322882280346"/>
  </r>
  <r>
    <d v="1984-08-18T00:00:00"/>
    <n v="1984"/>
    <x v="7"/>
    <s v="19848"/>
    <x v="1"/>
    <s v="Neutro8"/>
    <n v="16.904379866207552"/>
    <n v="2127.1741677725504"/>
  </r>
  <r>
    <d v="1984-08-19T00:00:00"/>
    <n v="1984"/>
    <x v="7"/>
    <s v="19848"/>
    <x v="1"/>
    <s v="Neutro8"/>
    <n v="11.328589648557941"/>
    <n v="3174.1427034731028"/>
  </r>
  <r>
    <d v="1984-08-20T00:00:00"/>
    <n v="1984"/>
    <x v="7"/>
    <s v="19848"/>
    <x v="1"/>
    <s v="Neutro8"/>
    <n v="15.127479686956576"/>
    <n v="2377.0357599366534"/>
  </r>
  <r>
    <d v="1984-08-21T00:00:00"/>
    <n v="1984"/>
    <x v="7"/>
    <s v="19848"/>
    <x v="1"/>
    <s v="Neutro8"/>
    <n v="12.901248427895011"/>
    <n v="2787.215545424403"/>
  </r>
  <r>
    <d v="1984-08-22T00:00:00"/>
    <n v="1984"/>
    <x v="7"/>
    <s v="19848"/>
    <x v="1"/>
    <s v="Neutro8"/>
    <n v="19.518669785105537"/>
    <n v="1842.2648966094325"/>
  </r>
  <r>
    <d v="1984-08-23T00:00:00"/>
    <n v="1984"/>
    <x v="7"/>
    <s v="19848"/>
    <x v="1"/>
    <s v="Neutro8"/>
    <n v="10.906490755402535"/>
    <n v="3296.9871776399777"/>
  </r>
  <r>
    <d v="1984-08-24T00:00:00"/>
    <n v="1984"/>
    <x v="7"/>
    <s v="19848"/>
    <x v="1"/>
    <s v="Neutro8"/>
    <n v="16.148686686526101"/>
    <n v="2226.7173096877082"/>
  </r>
  <r>
    <d v="1984-08-25T00:00:00"/>
    <n v="1984"/>
    <x v="7"/>
    <s v="19848"/>
    <x v="1"/>
    <s v="Neutro8"/>
    <n v="10.967763175376708"/>
    <n v="3278.5682548598656"/>
  </r>
  <r>
    <d v="1984-08-26T00:00:00"/>
    <n v="1984"/>
    <x v="7"/>
    <s v="19848"/>
    <x v="1"/>
    <s v="Neutro8"/>
    <n v="10.627360842186865"/>
    <n v="3383.5832534139931"/>
  </r>
  <r>
    <d v="1984-08-27T00:00:00"/>
    <n v="1984"/>
    <x v="7"/>
    <s v="19848"/>
    <x v="1"/>
    <s v="Neutro8"/>
    <n v="9.4155285360310295"/>
    <n v="3819.0697458996688"/>
  </r>
  <r>
    <d v="1984-08-28T00:00:00"/>
    <n v="1984"/>
    <x v="7"/>
    <s v="19848"/>
    <x v="1"/>
    <s v="Neutro8"/>
    <n v="8.76876410297033"/>
    <n v="4100.7557908223935"/>
  </r>
  <r>
    <d v="1984-08-29T00:00:00"/>
    <n v="1984"/>
    <x v="7"/>
    <s v="19848"/>
    <x v="1"/>
    <s v="Neutro8"/>
    <n v="8.2649686498493633"/>
    <n v="4350.7194881212881"/>
  </r>
  <r>
    <d v="1984-08-30T00:00:00"/>
    <n v="1984"/>
    <x v="7"/>
    <s v="19848"/>
    <x v="1"/>
    <s v="Neutro8"/>
    <n v="8.4487859097718765"/>
    <n v="4256.0624162604709"/>
  </r>
  <r>
    <d v="1984-08-31T00:00:00"/>
    <n v="1984"/>
    <x v="7"/>
    <s v="19848"/>
    <x v="1"/>
    <s v="Neutro8"/>
    <n v="7.774789290055991"/>
    <n v="4625.0205416630852"/>
  </r>
  <r>
    <d v="1984-09-01T00:00:00"/>
    <n v="1984"/>
    <x v="8"/>
    <s v="19849"/>
    <x v="1"/>
    <s v="Neutro9"/>
    <n v="7.4147601422772356"/>
    <n v="4849.5918254433846"/>
  </r>
  <r>
    <d v="1984-09-02T00:00:00"/>
    <n v="1984"/>
    <x v="8"/>
    <s v="19849"/>
    <x v="1"/>
    <s v="Neutro9"/>
    <n v="7.3749671540360344"/>
    <n v="4875.7586878108841"/>
  </r>
  <r>
    <d v="1984-09-03T00:00:00"/>
    <n v="1984"/>
    <x v="8"/>
    <s v="19849"/>
    <x v="1"/>
    <s v="Neutro9"/>
    <n v="11.460380613466068"/>
    <n v="3137.6410074338564"/>
  </r>
  <r>
    <d v="1984-09-04T00:00:00"/>
    <n v="1984"/>
    <x v="8"/>
    <s v="19849"/>
    <x v="1"/>
    <s v="Neutro9"/>
    <n v="12.097068425325293"/>
    <n v="2972.5020070426008"/>
  </r>
  <r>
    <d v="1984-09-05T00:00:00"/>
    <n v="1984"/>
    <x v="8"/>
    <s v="19849"/>
    <x v="1"/>
    <s v="Neutro9"/>
    <n v="8.1111374364982645"/>
    <n v="4433.2327562107148"/>
  </r>
  <r>
    <d v="1984-09-06T00:00:00"/>
    <n v="1984"/>
    <x v="8"/>
    <s v="19849"/>
    <x v="1"/>
    <s v="Neutro9"/>
    <n v="13.934178049127436"/>
    <n v="2580.6014568518344"/>
  </r>
  <r>
    <d v="1984-09-07T00:00:00"/>
    <n v="1984"/>
    <x v="8"/>
    <s v="19849"/>
    <x v="1"/>
    <s v="Neutro9"/>
    <n v="13.052100143114133"/>
    <n v="2755.0018601858251"/>
  </r>
  <r>
    <d v="1984-09-08T00:00:00"/>
    <n v="1984"/>
    <x v="8"/>
    <s v="19849"/>
    <x v="1"/>
    <s v="Neutro9"/>
    <n v="17.230363908440303"/>
    <n v="2086.9298155680153"/>
  </r>
  <r>
    <d v="1984-09-09T00:00:00"/>
    <n v="1984"/>
    <x v="8"/>
    <s v="19849"/>
    <x v="1"/>
    <s v="Neutro9"/>
    <n v="17.73440842616219"/>
    <n v="2027.6154303835842"/>
  </r>
  <r>
    <d v="1984-09-10T00:00:00"/>
    <n v="1984"/>
    <x v="8"/>
    <s v="19849"/>
    <x v="1"/>
    <s v="Neutro9"/>
    <n v="13.748477437335161"/>
    <n v="2615.4576270360367"/>
  </r>
  <r>
    <d v="1984-09-11T00:00:00"/>
    <n v="1984"/>
    <x v="8"/>
    <s v="19849"/>
    <x v="1"/>
    <s v="Neutro9"/>
    <n v="14.929002755157475"/>
    <n v="2408.637788025635"/>
  </r>
  <r>
    <d v="1984-09-12T00:00:00"/>
    <n v="1984"/>
    <x v="8"/>
    <s v="19849"/>
    <x v="1"/>
    <s v="Neutro9"/>
    <n v="10.153844166213281"/>
    <n v="3541.3740436614657"/>
  </r>
  <r>
    <d v="1984-09-13T00:00:00"/>
    <n v="1984"/>
    <x v="8"/>
    <s v="19849"/>
    <x v="1"/>
    <s v="Neutro9"/>
    <n v="18.841979932208972"/>
    <n v="1908.4278989249221"/>
  </r>
  <r>
    <d v="1984-09-14T00:00:00"/>
    <n v="1984"/>
    <x v="8"/>
    <s v="19849"/>
    <x v="1"/>
    <s v="Neutro9"/>
    <n v="19.995976591203817"/>
    <n v="1798.289771424777"/>
  </r>
  <r>
    <d v="1984-09-15T00:00:00"/>
    <n v="1984"/>
    <x v="8"/>
    <s v="19849"/>
    <x v="1"/>
    <s v="Neutro9"/>
    <n v="18.25171727329781"/>
    <n v="1970.1466790863753"/>
  </r>
  <r>
    <d v="1984-09-16T00:00:00"/>
    <n v="1984"/>
    <x v="8"/>
    <s v="19849"/>
    <x v="1"/>
    <s v="Neutro9"/>
    <n v="12.640905931288382"/>
    <n v="2844.6189196462242"/>
  </r>
  <r>
    <d v="1984-09-17T00:00:00"/>
    <n v="1984"/>
    <x v="8"/>
    <s v="19849"/>
    <x v="1"/>
    <s v="Neutro9"/>
    <n v="21.80655755617849"/>
    <n v="1648.9792155856765"/>
  </r>
  <r>
    <d v="1984-09-18T00:00:00"/>
    <n v="1984"/>
    <x v="8"/>
    <s v="19849"/>
    <x v="1"/>
    <s v="Neutro9"/>
    <n v="19.319495791103389"/>
    <n v="1861.2576933902176"/>
  </r>
  <r>
    <d v="1984-09-19T00:00:00"/>
    <n v="1984"/>
    <x v="8"/>
    <s v="19849"/>
    <x v="1"/>
    <s v="Neutro9"/>
    <n v="20.181677202996092"/>
    <n v="1781.7429053058506"/>
  </r>
  <r>
    <d v="1984-09-20T00:00:00"/>
    <n v="1984"/>
    <x v="8"/>
    <s v="19849"/>
    <x v="1"/>
    <s v="Neutro9"/>
    <n v="17.482386167301247"/>
    <n v="2056.8450913678694"/>
  </r>
  <r>
    <d v="1984-09-21T00:00:00"/>
    <n v="1984"/>
    <x v="8"/>
    <s v="19849"/>
    <x v="1"/>
    <s v="Neutro9"/>
    <n v="17.110984943716698"/>
    <n v="2101.4897910254667"/>
  </r>
  <r>
    <d v="1984-09-22T00:00:00"/>
    <n v="1984"/>
    <x v="8"/>
    <s v="19849"/>
    <x v="1"/>
    <s v="Neutro9"/>
    <n v="15.777919837636444"/>
    <n v="2279.0431529406069"/>
  </r>
  <r>
    <d v="1984-09-23T00:00:00"/>
    <n v="1984"/>
    <x v="8"/>
    <s v="19849"/>
    <x v="1"/>
    <s v="Neutro9"/>
    <n v="18.94809456751884"/>
    <n v="1897.7401683044113"/>
  </r>
  <r>
    <d v="1984-09-24T00:00:00"/>
    <n v="1984"/>
    <x v="8"/>
    <s v="19849"/>
    <x v="1"/>
    <s v="Neutro9"/>
    <n v="13.887752896179368"/>
    <n v="2589.2281092863909"/>
  </r>
  <r>
    <d v="1984-09-25T00:00:00"/>
    <n v="1984"/>
    <x v="8"/>
    <s v="19849"/>
    <x v="1"/>
    <s v="Neutro9"/>
    <n v="12.873031696028725"/>
    <n v="2793.324915427977"/>
  </r>
  <r>
    <d v="1984-09-26T00:00:00"/>
    <n v="1984"/>
    <x v="8"/>
    <s v="19849"/>
    <x v="1"/>
    <s v="Neutro9"/>
    <n v="13.542880331422285"/>
    <n v="2655.16339904295"/>
  </r>
  <r>
    <d v="1984-09-27T00:00:00"/>
    <n v="1984"/>
    <x v="8"/>
    <s v="19849"/>
    <x v="1"/>
    <s v="Neutro9"/>
    <n v="16.567147437753611"/>
    <n v="2170.4738434130118"/>
  </r>
  <r>
    <d v="1984-09-28T00:00:00"/>
    <n v="1984"/>
    <x v="8"/>
    <s v="19849"/>
    <x v="1"/>
    <s v="Neutro9"/>
    <n v="11.367530307569931"/>
    <n v="3163.269347051169"/>
  </r>
  <r>
    <d v="1984-09-29T00:00:00"/>
    <n v="1984"/>
    <x v="8"/>
    <s v="19849"/>
    <x v="1"/>
    <s v="Neutro9"/>
    <n v="10.412498589781091"/>
    <n v="3453.4036056342065"/>
  </r>
  <r>
    <d v="1984-09-30T00:00:00"/>
    <n v="1984"/>
    <x v="8"/>
    <s v="19849"/>
    <x v="1"/>
    <s v="Neutro9"/>
    <n v="10.803796307486241"/>
    <n v="3328.3263725265215"/>
  </r>
  <r>
    <d v="1984-10-01T00:00:00"/>
    <n v="1984"/>
    <x v="9"/>
    <s v="198410"/>
    <x v="1"/>
    <s v="Neutro10"/>
    <n v="15.117004340132322"/>
    <n v="2378.6829298017096"/>
  </r>
  <r>
    <d v="1984-10-02T00:00:00"/>
    <n v="1984"/>
    <x v="9"/>
    <s v="198410"/>
    <x v="1"/>
    <s v="Neutro10"/>
    <n v="17.797768287497654"/>
    <n v="2020.3971415264923"/>
  </r>
  <r>
    <d v="1984-10-03T00:00:00"/>
    <n v="1984"/>
    <x v="9"/>
    <s v="198410"/>
    <x v="1"/>
    <s v="Neutro10"/>
    <n v="13.631485464840704"/>
    <n v="2637.904743863608"/>
  </r>
  <r>
    <d v="1984-10-04T00:00:00"/>
    <n v="1984"/>
    <x v="9"/>
    <s v="198410"/>
    <x v="1"/>
    <s v="Neutro10"/>
    <n v="13.8876094088565"/>
    <n v="2589.2548612923524"/>
  </r>
  <r>
    <d v="1984-10-05T00:00:00"/>
    <n v="1984"/>
    <x v="9"/>
    <s v="198410"/>
    <x v="1"/>
    <s v="Neutro10"/>
    <n v="10.353098981438514"/>
    <n v="3473.2170761700609"/>
  </r>
  <r>
    <d v="1984-10-06T00:00:00"/>
    <n v="1984"/>
    <x v="9"/>
    <s v="198410"/>
    <x v="1"/>
    <s v="Neutro10"/>
    <n v="9.9774505302153464"/>
    <n v="3603.982807503332"/>
  </r>
  <r>
    <d v="1984-10-07T00:00:00"/>
    <n v="1984"/>
    <x v="9"/>
    <s v="198410"/>
    <x v="1"/>
    <s v="Neutro10"/>
    <n v="11.963834007137853"/>
    <n v="3005.6050720995913"/>
  </r>
  <r>
    <d v="1984-10-08T00:00:00"/>
    <n v="1984"/>
    <x v="9"/>
    <s v="198410"/>
    <x v="1"/>
    <s v="Neutro10"/>
    <n v="16.773272511434467"/>
    <n v="2143.8011067367975"/>
  </r>
  <r>
    <d v="1984-10-09T00:00:00"/>
    <n v="1984"/>
    <x v="9"/>
    <s v="198410"/>
    <x v="1"/>
    <s v="Neutro10"/>
    <n v="15.105621053731618"/>
    <n v="2380.475456500882"/>
  </r>
  <r>
    <d v="1984-10-10T00:00:00"/>
    <n v="1984"/>
    <x v="9"/>
    <s v="198410"/>
    <x v="1"/>
    <s v="Neutro10"/>
    <n v="12.754972411986646"/>
    <n v="2819.179768653878"/>
  </r>
  <r>
    <d v="1984-10-11T00:00:00"/>
    <n v="1984"/>
    <x v="9"/>
    <s v="198410"/>
    <x v="1"/>
    <s v="Neutro10"/>
    <n v="17.393661620272731"/>
    <n v="2067.3369965815905"/>
  </r>
  <r>
    <d v="1984-10-12T00:00:00"/>
    <n v="1984"/>
    <x v="9"/>
    <s v="198410"/>
    <x v="1"/>
    <s v="Neutro10"/>
    <n v="12.043517011942766"/>
    <n v="2985.7192162350384"/>
  </r>
  <r>
    <d v="1984-10-13T00:00:00"/>
    <n v="1984"/>
    <x v="9"/>
    <s v="198410"/>
    <x v="1"/>
    <s v="Neutro10"/>
    <n v="17.763618428295548"/>
    <n v="2024.2812757300035"/>
  </r>
  <r>
    <d v="1984-10-14T00:00:00"/>
    <n v="1984"/>
    <x v="9"/>
    <s v="198410"/>
    <x v="1"/>
    <s v="Neutro10"/>
    <n v="12.350865744761723"/>
    <n v="2911.4202126973919"/>
  </r>
  <r>
    <d v="1984-10-15T00:00:00"/>
    <n v="1984"/>
    <x v="9"/>
    <s v="198410"/>
    <x v="1"/>
    <s v="Neutro10"/>
    <n v="17.598560775485367"/>
    <n v="2043.2670962332932"/>
  </r>
  <r>
    <d v="1984-10-16T00:00:00"/>
    <n v="1984"/>
    <x v="9"/>
    <s v="198410"/>
    <x v="1"/>
    <s v="Neutro10"/>
    <n v="19.419886599597696"/>
    <n v="1851.6359500449416"/>
  </r>
  <r>
    <d v="1984-10-17T00:00:00"/>
    <n v="1984"/>
    <x v="9"/>
    <s v="198410"/>
    <x v="1"/>
    <s v="Neutro10"/>
    <n v="13.068012788005952"/>
    <n v="2751.6471522444867"/>
  </r>
  <r>
    <d v="1984-10-18T00:00:00"/>
    <n v="1984"/>
    <x v="9"/>
    <s v="198410"/>
    <x v="1"/>
    <s v="Neutro10"/>
    <n v="22.481990641386545"/>
    <n v="1599.4384459628711"/>
  </r>
  <r>
    <d v="1984-10-19T00:00:00"/>
    <n v="1984"/>
    <x v="9"/>
    <s v="198410"/>
    <x v="1"/>
    <s v="Neutro10"/>
    <n v="21.912826321351442"/>
    <n v="1640.9823017021668"/>
  </r>
  <r>
    <d v="1984-10-20T00:00:00"/>
    <n v="1984"/>
    <x v="9"/>
    <s v="198410"/>
    <x v="1"/>
    <s v="Neutro10"/>
    <n v="21.059079841298789"/>
    <n v="1707.5086112306328"/>
  </r>
  <r>
    <d v="1984-10-21T00:00:00"/>
    <n v="1984"/>
    <x v="9"/>
    <s v="198410"/>
    <x v="1"/>
    <s v="Neutro10"/>
    <n v="12.066283584744172"/>
    <n v="2980.0857837515755"/>
  </r>
  <r>
    <d v="1984-10-22T00:00:00"/>
    <n v="1984"/>
    <x v="9"/>
    <s v="198410"/>
    <x v="1"/>
    <s v="Neutro10"/>
    <n v="21.059079841298789"/>
    <n v="1707.5086112306328"/>
  </r>
  <r>
    <d v="1984-10-23T00:00:00"/>
    <n v="1984"/>
    <x v="9"/>
    <s v="198410"/>
    <x v="1"/>
    <s v="Neutro10"/>
    <n v="15.168229128935479"/>
    <n v="2370.6498542414038"/>
  </r>
  <r>
    <d v="1984-10-24T00:00:00"/>
    <n v="1984"/>
    <x v="9"/>
    <s v="198410"/>
    <x v="1"/>
    <s v="Neutro10"/>
    <n v="16.875722089040789"/>
    <n v="2130.7864625812276"/>
  </r>
  <r>
    <d v="1984-10-25T00:00:00"/>
    <n v="1984"/>
    <x v="9"/>
    <s v="198410"/>
    <x v="1"/>
    <s v="Neutro10"/>
    <n v="24.189483601491855"/>
    <n v="1486.5369086007861"/>
  </r>
  <r>
    <d v="1984-10-26T00:00:00"/>
    <n v="1984"/>
    <x v="9"/>
    <s v="198410"/>
    <x v="1"/>
    <s v="Neutro10"/>
    <n v="18.440923969137319"/>
    <n v="1949.9326733189323"/>
  </r>
  <r>
    <d v="1984-10-27T00:00:00"/>
    <n v="1984"/>
    <x v="9"/>
    <s v="198410"/>
    <x v="1"/>
    <s v="Neutro10"/>
    <n v="23.051154961421648"/>
    <n v="1559.9461386551459"/>
  </r>
  <r>
    <d v="1984-10-28T00:00:00"/>
    <n v="1984"/>
    <x v="9"/>
    <s v="198410"/>
    <x v="1"/>
    <s v="Neutro10"/>
    <n v="21.912826321351442"/>
    <n v="1640.9823017021668"/>
  </r>
  <r>
    <d v="1984-10-29T00:00:00"/>
    <n v="1984"/>
    <x v="9"/>
    <s v="198410"/>
    <x v="1"/>
    <s v="Neutro10"/>
    <n v="22.481990641386545"/>
    <n v="1599.4384459628711"/>
  </r>
  <r>
    <d v="1984-10-30T00:00:00"/>
    <n v="1984"/>
    <x v="9"/>
    <s v="198410"/>
    <x v="1"/>
    <s v="Neutro10"/>
    <n v="20.205333361246137"/>
    <n v="1779.6568624093916"/>
  </r>
  <r>
    <d v="1984-10-31T00:00:00"/>
    <n v="1984"/>
    <x v="9"/>
    <s v="198410"/>
    <x v="1"/>
    <s v="Neutro10"/>
    <n v="22.481990641386545"/>
    <n v="1599.4384459628711"/>
  </r>
  <r>
    <d v="1984-11-01T00:00:00"/>
    <n v="1984"/>
    <x v="10"/>
    <s v="198411"/>
    <x v="2"/>
    <s v="Niña11"/>
    <n v="12.19505428628098"/>
    <n v="2948.6182947183152"/>
  </r>
  <r>
    <d v="1984-11-02T00:00:00"/>
    <n v="1984"/>
    <x v="10"/>
    <s v="198411"/>
    <x v="2"/>
    <s v="Niña11"/>
    <n v="15.077985529690501"/>
    <n v="2384.8384854066917"/>
  </r>
  <r>
    <d v="1984-11-03T00:00:00"/>
    <n v="1984"/>
    <x v="10"/>
    <s v="198411"/>
    <x v="2"/>
    <s v="Niña11"/>
    <n v="14.108504226597034"/>
    <n v="2548.7152710223413"/>
  </r>
  <r>
    <d v="1984-11-04T00:00:00"/>
    <n v="1984"/>
    <x v="10"/>
    <s v="198411"/>
    <x v="2"/>
    <s v="Niña11"/>
    <n v="14.822858870981694"/>
    <n v="2425.8856194068067"/>
  </r>
  <r>
    <d v="1984-11-05T00:00:00"/>
    <n v="1984"/>
    <x v="10"/>
    <s v="198411"/>
    <x v="2"/>
    <s v="Niña11"/>
    <n v="15.690289510591638"/>
    <n v="2291.7716176835038"/>
  </r>
  <r>
    <d v="1984-11-06T00:00:00"/>
    <n v="1984"/>
    <x v="10"/>
    <s v="198411"/>
    <x v="2"/>
    <s v="Niña11"/>
    <n v="18.624246085742918"/>
    <n v="1930.7391025689794"/>
  </r>
  <r>
    <d v="1984-11-07T00:00:00"/>
    <n v="1984"/>
    <x v="10"/>
    <s v="198411"/>
    <x v="2"/>
    <s v="Niña11"/>
    <n v="19.38962606186934"/>
    <n v="1854.5257169412566"/>
  </r>
  <r>
    <d v="1984-11-08T00:00:00"/>
    <n v="1984"/>
    <x v="10"/>
    <s v="198411"/>
    <x v="2"/>
    <s v="Niña11"/>
    <n v="17.093486133490078"/>
    <n v="2103.6411117542611"/>
  </r>
  <r>
    <d v="1984-11-09T00:00:00"/>
    <n v="1984"/>
    <x v="10"/>
    <s v="198411"/>
    <x v="2"/>
    <s v="Niña11"/>
    <n v="10.409167675319331"/>
    <n v="3454.5086884199873"/>
  </r>
  <r>
    <d v="1984-11-10T00:00:00"/>
    <n v="1984"/>
    <x v="10"/>
    <s v="198411"/>
    <x v="2"/>
    <s v="Niña11"/>
    <n v="9.6948130309346698"/>
    <n v="3709.0514338825133"/>
  </r>
  <r>
    <d v="1984-11-11T00:00:00"/>
    <n v="1984"/>
    <x v="10"/>
    <s v="198411"/>
    <x v="2"/>
    <s v="Niña11"/>
    <n v="10.842882995124302"/>
    <n v="3316.3283408831876"/>
  </r>
  <r>
    <d v="1984-11-12T00:00:00"/>
    <n v="1984"/>
    <x v="10"/>
    <s v="198411"/>
    <x v="2"/>
    <s v="Niña11"/>
    <n v="14.822858870981694"/>
    <n v="2425.8856194068067"/>
  </r>
  <r>
    <d v="1984-11-13T00:00:00"/>
    <n v="1984"/>
    <x v="10"/>
    <s v="198411"/>
    <x v="2"/>
    <s v="Niña11"/>
    <n v="15.843365505816921"/>
    <n v="2269.6288967397018"/>
  </r>
  <r>
    <d v="1984-11-14T00:00:00"/>
    <n v="1984"/>
    <x v="10"/>
    <s v="198411"/>
    <x v="2"/>
    <s v="Niña11"/>
    <n v="10.613269002286376"/>
    <n v="3388.0758290272956"/>
  </r>
  <r>
    <d v="1984-11-15T00:00:00"/>
    <n v="1984"/>
    <x v="10"/>
    <s v="198411"/>
    <x v="2"/>
    <s v="Niña11"/>
    <n v="13.59825090917942"/>
    <n v="2644.3518665578895"/>
  </r>
  <r>
    <d v="1984-11-16T00:00:00"/>
    <n v="1984"/>
    <x v="10"/>
    <s v="198411"/>
    <x v="2"/>
    <s v="Niña11"/>
    <n v="9.6948130309346698"/>
    <n v="3709.0514338825133"/>
  </r>
  <r>
    <d v="1984-11-17T00:00:00"/>
    <n v="1984"/>
    <x v="10"/>
    <s v="198411"/>
    <x v="2"/>
    <s v="Niña11"/>
    <n v="10.893908326866065"/>
    <n v="3300.7951870617212"/>
  </r>
  <r>
    <d v="1984-11-18T00:00:00"/>
    <n v="1984"/>
    <x v="10"/>
    <s v="198411"/>
    <x v="2"/>
    <s v="Niña11"/>
    <n v="9.7203256968055509"/>
    <n v="3699.3163907489629"/>
  </r>
  <r>
    <d v="1984-11-19T00:00:00"/>
    <n v="1984"/>
    <x v="10"/>
    <s v="198411"/>
    <x v="2"/>
    <s v="Niña11"/>
    <n v="14.924909534465217"/>
    <n v="2409.2983673082986"/>
  </r>
  <r>
    <d v="1984-11-20T00:00:00"/>
    <n v="1984"/>
    <x v="10"/>
    <s v="198411"/>
    <x v="2"/>
    <s v="Niña11"/>
    <n v="16.659770813685103"/>
    <n v="2158.406653714173"/>
  </r>
  <r>
    <d v="1984-11-21T00:00:00"/>
    <n v="1984"/>
    <x v="10"/>
    <s v="198411"/>
    <x v="2"/>
    <s v="Niña11"/>
    <n v="13.394149582212373"/>
    <n v="2684.6467521435329"/>
  </r>
  <r>
    <d v="1984-11-22T00:00:00"/>
    <n v="1984"/>
    <x v="10"/>
    <s v="198411"/>
    <x v="2"/>
    <s v="Niña11"/>
    <n v="15.435162851882831"/>
    <n v="2329.6521402898425"/>
  </r>
  <r>
    <d v="1984-11-23T00:00:00"/>
    <n v="1984"/>
    <x v="10"/>
    <s v="198411"/>
    <x v="2"/>
    <s v="Niña11"/>
    <n v="14.873884202723454"/>
    <n v="2417.5635418102138"/>
  </r>
  <r>
    <d v="1984-11-24T00:00:00"/>
    <n v="1984"/>
    <x v="10"/>
    <s v="198411"/>
    <x v="2"/>
    <s v="Niña11"/>
    <n v="13.802352236146465"/>
    <n v="2605.2486966272731"/>
  </r>
  <r>
    <d v="1984-11-25T00:00:00"/>
    <n v="1984"/>
    <x v="10"/>
    <s v="198411"/>
    <x v="2"/>
    <s v="Niña11"/>
    <n v="14.057478894855272"/>
    <n v="2557.9665061258706"/>
  </r>
  <r>
    <d v="1984-11-26T00:00:00"/>
    <n v="1984"/>
    <x v="10"/>
    <s v="198411"/>
    <x v="2"/>
    <s v="Niña11"/>
    <n v="18.369119427034111"/>
    <n v="1957.554923437993"/>
  </r>
  <r>
    <d v="1984-11-27T00:00:00"/>
    <n v="1984"/>
    <x v="10"/>
    <s v="198411"/>
    <x v="2"/>
    <s v="Niña11"/>
    <n v="17.8588661096165"/>
    <n v="2013.4850641076496"/>
  </r>
  <r>
    <d v="1984-11-28T00:00:00"/>
    <n v="1984"/>
    <x v="10"/>
    <s v="198411"/>
    <x v="2"/>
    <s v="Niña11"/>
    <n v="15.129010861432262"/>
    <n v="2376.7951852872766"/>
  </r>
  <r>
    <d v="1984-11-29T00:00:00"/>
    <n v="1984"/>
    <x v="10"/>
    <s v="198411"/>
    <x v="2"/>
    <s v="Niña11"/>
    <n v="14.159529558338795"/>
    <n v="2539.5307114871257"/>
  </r>
  <r>
    <d v="1984-11-30T00:00:00"/>
    <n v="1984"/>
    <x v="10"/>
    <s v="198411"/>
    <x v="2"/>
    <s v="Niña11"/>
    <n v="14.669782875756409"/>
    <n v="2451.1992084788781"/>
  </r>
  <r>
    <d v="1984-12-01T00:00:00"/>
    <n v="1984"/>
    <x v="11"/>
    <s v="198412"/>
    <x v="2"/>
    <s v="Niña12"/>
    <n v="14.939068636886878"/>
    <n v="2407.0148579961569"/>
  </r>
  <r>
    <d v="1984-12-02T00:00:00"/>
    <n v="1984"/>
    <x v="11"/>
    <s v="198412"/>
    <x v="2"/>
    <s v="Niña12"/>
    <n v="13.623334151436291"/>
    <n v="2639.4830937784818"/>
  </r>
  <r>
    <d v="1984-12-03T00:00:00"/>
    <n v="1984"/>
    <x v="11"/>
    <s v="198412"/>
    <x v="2"/>
    <s v="Niña12"/>
    <n v="9.6487195599709743"/>
    <n v="3726.7701636588226"/>
  </r>
  <r>
    <d v="1984-12-04T00:00:00"/>
    <n v="1984"/>
    <x v="11"/>
    <s v="198412"/>
    <x v="2"/>
    <s v="Niña12"/>
    <n v="13.897445502571831"/>
    <n v="2587.4222832503065"/>
  </r>
  <r>
    <d v="1984-12-05T00:00:00"/>
    <n v="1984"/>
    <x v="11"/>
    <s v="198412"/>
    <x v="2"/>
    <s v="Niña12"/>
    <n v="14.66495728575134"/>
    <n v="2452.0057899213184"/>
  </r>
  <r>
    <d v="1984-12-06T00:00:00"/>
    <n v="1984"/>
    <x v="11"/>
    <s v="198412"/>
    <x v="2"/>
    <s v="Niña12"/>
    <n v="15.43246906893085"/>
    <n v="2330.0587879358886"/>
  </r>
  <r>
    <d v="1984-12-07T00:00:00"/>
    <n v="1984"/>
    <x v="11"/>
    <s v="198412"/>
    <x v="2"/>
    <s v="Niña12"/>
    <n v="15.65175814983928"/>
    <n v="2297.4134809245279"/>
  </r>
  <r>
    <d v="1984-12-08T00:00:00"/>
    <n v="1984"/>
    <x v="11"/>
    <s v="198412"/>
    <x v="2"/>
    <s v="Niña12"/>
    <n v="15.542113609385064"/>
    <n v="2313.6209834354595"/>
  </r>
  <r>
    <d v="1984-12-09T00:00:00"/>
    <n v="1984"/>
    <x v="11"/>
    <s v="198412"/>
    <x v="2"/>
    <s v="Niña12"/>
    <n v="14.116734583480261"/>
    <n v="2547.2293157435056"/>
  </r>
  <r>
    <d v="1984-12-10T00:00:00"/>
    <n v="1984"/>
    <x v="11"/>
    <s v="198412"/>
    <x v="2"/>
    <s v="Niña12"/>
    <n v="18.228404850513346"/>
    <n v="1972.6663121923391"/>
  </r>
  <r>
    <d v="1984-12-11T00:00:00"/>
    <n v="1984"/>
    <x v="11"/>
    <s v="198412"/>
    <x v="2"/>
    <s v="Niña12"/>
    <n v="23.29946484652082"/>
    <n v="1543.3212913034183"/>
  </r>
  <r>
    <d v="1984-12-12T00:00:00"/>
    <n v="1984"/>
    <x v="11"/>
    <s v="198412"/>
    <x v="2"/>
    <s v="Niña12"/>
    <n v="16.254803122337467"/>
    <n v="2212.1806030487442"/>
  </r>
  <r>
    <d v="1984-12-13T00:00:00"/>
    <n v="1984"/>
    <x v="11"/>
    <s v="198412"/>
    <x v="2"/>
    <s v="Niña12"/>
    <n v="19.763428416872365"/>
    <n v="1819.4495112453612"/>
  </r>
  <r>
    <d v="1984-12-14T00:00:00"/>
    <n v="1984"/>
    <x v="11"/>
    <s v="198412"/>
    <x v="2"/>
    <s v="Niña12"/>
    <n v="19.215205714601289"/>
    <n v="1871.3596256888807"/>
  </r>
  <r>
    <d v="1984-12-15T00:00:00"/>
    <n v="1984"/>
    <x v="11"/>
    <s v="198412"/>
    <x v="2"/>
    <s v="Niña12"/>
    <n v="18.392871661194672"/>
    <n v="1955.02697109971"/>
  </r>
  <r>
    <d v="1984-12-16T00:00:00"/>
    <n v="1984"/>
    <x v="11"/>
    <s v="198412"/>
    <x v="2"/>
    <s v="Niña12"/>
    <n v="15.487291339157956"/>
    <n v="2321.8107922263816"/>
  </r>
  <r>
    <d v="1984-12-17T00:00:00"/>
    <n v="1984"/>
    <x v="11"/>
    <s v="198412"/>
    <x v="2"/>
    <s v="Niña12"/>
    <n v="14.66495728575134"/>
    <n v="2452.0057899213184"/>
  </r>
  <r>
    <d v="1984-12-18T00:00:00"/>
    <n v="1984"/>
    <x v="11"/>
    <s v="198412"/>
    <x v="2"/>
    <s v="Niña12"/>
    <n v="17.844648958923592"/>
    <n v="2015.0892436373354"/>
  </r>
  <r>
    <d v="1984-12-19T00:00:00"/>
    <n v="1984"/>
    <x v="11"/>
    <s v="198412"/>
    <x v="2"/>
    <s v="Niña12"/>
    <n v="15.103535447568202"/>
    <n v="2380.8041698873058"/>
  </r>
  <r>
    <d v="1984-12-20T00:00:00"/>
    <n v="1984"/>
    <x v="11"/>
    <s v="198412"/>
    <x v="2"/>
    <s v="Niña12"/>
    <n v="10.964454045421562"/>
    <n v="3279.5577440197635"/>
  </r>
  <r>
    <d v="1984-12-21T00:00:00"/>
    <n v="1984"/>
    <x v="11"/>
    <s v="198412"/>
    <x v="2"/>
    <s v="Niña12"/>
    <n v="18.66698301233021"/>
    <n v="1926.3187923757787"/>
  </r>
  <r>
    <d v="1984-12-22T00:00:00"/>
    <n v="1984"/>
    <x v="11"/>
    <s v="198412"/>
    <x v="2"/>
    <s v="Niña12"/>
    <n v="16.583736743700111"/>
    <n v="2168.3026406742242"/>
  </r>
  <r>
    <d v="1984-12-23T00:00:00"/>
    <n v="1984"/>
    <x v="11"/>
    <s v="198412"/>
    <x v="2"/>
    <s v="Niña12"/>
    <n v="13.458867340754967"/>
    <n v="2671.7374696698685"/>
  </r>
  <r>
    <d v="1984-12-24T00:00:00"/>
    <n v="1984"/>
    <x v="11"/>
    <s v="198412"/>
    <x v="2"/>
    <s v="Niña12"/>
    <n v="10.416231343150484"/>
    <n v="3452.1660463365934"/>
  </r>
  <r>
    <d v="1984-12-25T00:00:00"/>
    <n v="1984"/>
    <x v="11"/>
    <s v="198412"/>
    <x v="2"/>
    <s v="Niña12"/>
    <n v="18.392871661194672"/>
    <n v="1955.02697109971"/>
  </r>
  <r>
    <d v="1984-12-26T00:00:00"/>
    <n v="1984"/>
    <x v="11"/>
    <s v="198412"/>
    <x v="2"/>
    <s v="Niña12"/>
    <n v="18.941094363465748"/>
    <n v="1898.4415305468967"/>
  </r>
  <r>
    <d v="1984-12-27T00:00:00"/>
    <n v="1984"/>
    <x v="11"/>
    <s v="198412"/>
    <x v="2"/>
    <s v="Niña12"/>
    <n v="10.142119992014946"/>
    <n v="3545.4678313727177"/>
  </r>
  <r>
    <d v="1984-12-28T00:00:00"/>
    <n v="1984"/>
    <x v="11"/>
    <s v="198412"/>
    <x v="2"/>
    <s v="Niña12"/>
    <n v="11.403032207238425"/>
    <n v="3153.420907711311"/>
  </r>
  <r>
    <d v="1984-12-29T00:00:00"/>
    <n v="1984"/>
    <x v="11"/>
    <s v="198412"/>
    <x v="2"/>
    <s v="Niña12"/>
    <n v="9.2375525332676656"/>
    <n v="3892.6501412697494"/>
  </r>
  <r>
    <d v="1984-12-30T00:00:00"/>
    <n v="1984"/>
    <x v="11"/>
    <s v="198412"/>
    <x v="2"/>
    <s v="Niña12"/>
    <n v="8.7989743714508037"/>
    <n v="4086.676316535531"/>
  </r>
  <r>
    <d v="1984-12-31T00:00:00"/>
    <n v="1984"/>
    <x v="11"/>
    <s v="198412"/>
    <x v="2"/>
    <s v="Niña12"/>
    <n v="15.65175814983928"/>
    <n v="2297.4134809245279"/>
  </r>
  <r>
    <d v="1985-01-01T00:00:00"/>
    <n v="1985"/>
    <x v="0"/>
    <s v="19851"/>
    <x v="2"/>
    <s v="Niña1"/>
    <n v="11.251097083070208"/>
    <n v="3196.0047902989663"/>
  </r>
  <r>
    <d v="1985-01-02T00:00:00"/>
    <n v="1985"/>
    <x v="0"/>
    <s v="19851"/>
    <x v="2"/>
    <s v="Niña1"/>
    <n v="18.594793455024902"/>
    <n v="1933.7972352628617"/>
  </r>
  <r>
    <d v="1985-01-03T00:00:00"/>
    <n v="1985"/>
    <x v="0"/>
    <s v="19851"/>
    <x v="2"/>
    <s v="Niña1"/>
    <n v="13.772894705137668"/>
    <n v="2610.820814610423"/>
  </r>
  <r>
    <d v="1985-01-04T00:00:00"/>
    <n v="1985"/>
    <x v="0"/>
    <s v="19851"/>
    <x v="2"/>
    <s v="Niña1"/>
    <n v="14.271711817194969"/>
    <n v="2519.5688249735535"/>
  </r>
  <r>
    <d v="1985-01-05T00:00:00"/>
    <n v="1985"/>
    <x v="0"/>
    <s v="19851"/>
    <x v="2"/>
    <s v="Niña1"/>
    <n v="9.5606613144315808"/>
    <n v="3761.095492351827"/>
  </r>
  <r>
    <d v="1985-01-06T00:00:00"/>
    <n v="1985"/>
    <x v="0"/>
    <s v="19851"/>
    <x v="2"/>
    <s v="Niña1"/>
    <n v="10.142614611831764"/>
    <n v="3545.2949313152462"/>
  </r>
  <r>
    <d v="1985-01-07T00:00:00"/>
    <n v="1985"/>
    <x v="0"/>
    <s v="19851"/>
    <x v="2"/>
    <s v="Niña1"/>
    <n v="8.7292994610027481"/>
    <n v="4119.2950630519999"/>
  </r>
  <r>
    <d v="1985-01-08T00:00:00"/>
    <n v="1985"/>
    <x v="0"/>
    <s v="19851"/>
    <x v="2"/>
    <s v="Niña1"/>
    <n v="13.578910272670941"/>
    <n v="2648.1182548191432"/>
  </r>
  <r>
    <d v="1985-01-09T00:00:00"/>
    <n v="1985"/>
    <x v="0"/>
    <s v="19851"/>
    <x v="2"/>
    <s v="Niña1"/>
    <n v="8.4798909049740985"/>
    <n v="4240.4508002005887"/>
  </r>
  <r>
    <d v="1985-01-10T00:00:00"/>
    <n v="1985"/>
    <x v="0"/>
    <s v="19851"/>
    <x v="2"/>
    <s v="Niña1"/>
    <n v="8.3136185342883309"/>
    <n v="4325.2598162046006"/>
  </r>
  <r>
    <d v="1985-01-11T00:00:00"/>
    <n v="1985"/>
    <x v="0"/>
    <s v="19851"/>
    <x v="2"/>
    <s v="Niña1"/>
    <n v="8.0364979164787211"/>
    <n v="4474.4067064185529"/>
  </r>
  <r>
    <d v="1985-01-12T00:00:00"/>
    <n v="1985"/>
    <x v="0"/>
    <s v="19851"/>
    <x v="2"/>
    <s v="Niña1"/>
    <n v="8.2304823489454488"/>
    <n v="4368.9493092975763"/>
  </r>
  <r>
    <d v="1985-01-13T00:00:00"/>
    <n v="1985"/>
    <x v="0"/>
    <s v="19851"/>
    <x v="2"/>
    <s v="Niña1"/>
    <n v="8.6239936262350962"/>
    <n v="4169.5949385005797"/>
  </r>
  <r>
    <d v="1985-01-14T00:00:00"/>
    <n v="1985"/>
    <x v="0"/>
    <s v="19851"/>
    <x v="2"/>
    <s v="Niña1"/>
    <n v="7.1219998777070037"/>
    <n v="5048.941419694087"/>
  </r>
  <r>
    <d v="1985-01-15T00:00:00"/>
    <n v="1985"/>
    <x v="0"/>
    <s v="19851"/>
    <x v="2"/>
    <s v="Niña1"/>
    <n v="6.6786068892116264"/>
    <n v="5384.1408500472207"/>
  </r>
  <r>
    <d v="1985-01-16T00:00:00"/>
    <n v="1985"/>
    <x v="0"/>
    <s v="19851"/>
    <x v="2"/>
    <s v="Niña1"/>
    <n v="6.4291983331829758"/>
    <n v="5593.0083830231897"/>
  </r>
  <r>
    <d v="1985-01-17T00:00:00"/>
    <n v="1985"/>
    <x v="0"/>
    <s v="19851"/>
    <x v="2"/>
    <s v="Niña1"/>
    <n v="6.0966535918114433"/>
    <n v="5898.0815675517279"/>
  </r>
  <r>
    <d v="1985-01-18T00:00:00"/>
    <n v="1985"/>
    <x v="0"/>
    <s v="19851"/>
    <x v="2"/>
    <s v="Niña1"/>
    <n v="6.0966535918114433"/>
    <n v="5898.0815675517279"/>
  </r>
  <r>
    <d v="1985-01-19T00:00:00"/>
    <n v="1985"/>
    <x v="0"/>
    <s v="19851"/>
    <x v="2"/>
    <s v="Niña1"/>
    <n v="6.0966535918114433"/>
    <n v="5898.0815675517279"/>
  </r>
  <r>
    <d v="1985-01-20T00:00:00"/>
    <n v="1985"/>
    <x v="0"/>
    <s v="19851"/>
    <x v="2"/>
    <s v="Niña1"/>
    <n v="6.0966535918114433"/>
    <n v="5898.0815675517279"/>
  </r>
  <r>
    <d v="1985-01-21T00:00:00"/>
    <n v="1985"/>
    <x v="0"/>
    <s v="19851"/>
    <x v="2"/>
    <s v="Niña1"/>
    <n v="7.9810737929167983"/>
    <n v="4505.4789752131255"/>
  </r>
  <r>
    <d v="1985-01-22T00:00:00"/>
    <n v="1985"/>
    <x v="0"/>
    <s v="19851"/>
    <x v="2"/>
    <s v="Niña1"/>
    <n v="7.6208169897643039"/>
    <n v="4718.4652540413827"/>
  </r>
  <r>
    <d v="1985-01-23T00:00:00"/>
    <n v="1985"/>
    <x v="0"/>
    <s v="19851"/>
    <x v="2"/>
    <s v="Niña1"/>
    <n v="6.26292596249721"/>
    <n v="5741.4953312450452"/>
  </r>
  <r>
    <d v="1985-01-24T00:00:00"/>
    <n v="1985"/>
    <x v="0"/>
    <s v="19851"/>
    <x v="2"/>
    <s v="Niña1"/>
    <n v="5.7086847268779879"/>
    <n v="6298.9220624338841"/>
  </r>
  <r>
    <d v="1985-01-25T00:00:00"/>
    <n v="1985"/>
    <x v="0"/>
    <s v="19851"/>
    <x v="2"/>
    <s v="Niña1"/>
    <n v="9.2004045112790873"/>
    <n v="3908.3673037993381"/>
  </r>
  <r>
    <d v="1985-01-26T00:00:00"/>
    <n v="1985"/>
    <x v="0"/>
    <s v="19851"/>
    <x v="2"/>
    <s v="Niña1"/>
    <n v="5.5701244179731821"/>
    <n v="6455.6116659770159"/>
  </r>
  <r>
    <d v="1985-01-27T00:00:00"/>
    <n v="1985"/>
    <x v="0"/>
    <s v="19851"/>
    <x v="2"/>
    <s v="Niña1"/>
    <n v="6.1520777153733652"/>
    <n v="5844.9456975737858"/>
  </r>
  <r>
    <d v="1985-01-28T00:00:00"/>
    <n v="1985"/>
    <x v="0"/>
    <s v="19851"/>
    <x v="2"/>
    <s v="Niña1"/>
    <n v="5.3207158619445316"/>
    <n v="6758.2184628196892"/>
  </r>
  <r>
    <d v="1985-01-29T00:00:00"/>
    <n v="1985"/>
    <x v="0"/>
    <s v="19851"/>
    <x v="2"/>
    <s v="Niña1"/>
    <n v="5.4869882326302983"/>
    <n v="6553.4239639463658"/>
  </r>
  <r>
    <d v="1985-01-30T00:00:00"/>
    <n v="1985"/>
    <x v="0"/>
    <s v="19851"/>
    <x v="2"/>
    <s v="Niña1"/>
    <n v="5.2652917383826097"/>
    <n v="6829.3576045335803"/>
  </r>
  <r>
    <d v="1985-01-31T00:00:00"/>
    <n v="1985"/>
    <x v="0"/>
    <s v="19851"/>
    <x v="2"/>
    <s v="Niña1"/>
    <n v="5.2652917383826097"/>
    <n v="6829.3576045335803"/>
  </r>
  <r>
    <d v="1985-02-01T00:00:00"/>
    <n v="1985"/>
    <x v="1"/>
    <s v="19852"/>
    <x v="2"/>
    <s v="Niña2"/>
    <n v="5.2516117887850857"/>
    <n v="6847.1474320324442"/>
  </r>
  <r>
    <d v="1985-02-02T00:00:00"/>
    <n v="1985"/>
    <x v="1"/>
    <s v="19852"/>
    <x v="2"/>
    <s v="Niña2"/>
    <n v="5.2516117887850857"/>
    <n v="6847.1474320324442"/>
  </r>
  <r>
    <d v="1985-02-03T00:00:00"/>
    <n v="1985"/>
    <x v="1"/>
    <s v="19852"/>
    <x v="2"/>
    <s v="Niña2"/>
    <n v="5.2516117887850857"/>
    <n v="6847.1474320324442"/>
  </r>
  <r>
    <d v="1985-02-04T00:00:00"/>
    <n v="1985"/>
    <x v="1"/>
    <s v="19852"/>
    <x v="2"/>
    <s v="Niña2"/>
    <n v="5.1096763350341377"/>
    <n v="7037.3459718111235"/>
  </r>
  <r>
    <d v="1985-02-05T00:00:00"/>
    <n v="1985"/>
    <x v="1"/>
    <s v="19852"/>
    <x v="2"/>
    <s v="Niña2"/>
    <n v="5.1096763350341377"/>
    <n v="7037.3459718111235"/>
  </r>
  <r>
    <d v="1985-02-06T00:00:00"/>
    <n v="1985"/>
    <x v="1"/>
    <s v="19852"/>
    <x v="2"/>
    <s v="Niña2"/>
    <n v="5.1096763350341377"/>
    <n v="7037.3459718111235"/>
  </r>
  <r>
    <d v="1985-02-07T00:00:00"/>
    <n v="1985"/>
    <x v="1"/>
    <s v="19852"/>
    <x v="2"/>
    <s v="Niña2"/>
    <n v="4.9109666997828105"/>
    <n v="7322.094074716776"/>
  </r>
  <r>
    <d v="1985-02-08T00:00:00"/>
    <n v="1985"/>
    <x v="1"/>
    <s v="19852"/>
    <x v="2"/>
    <s v="Niña2"/>
    <n v="4.7122570645314825"/>
    <n v="7630.857077867483"/>
  </r>
  <r>
    <d v="1985-02-09T00:00:00"/>
    <n v="1985"/>
    <x v="1"/>
    <s v="19852"/>
    <x v="2"/>
    <s v="Niña2"/>
    <n v="8.8567723140591728"/>
    <n v="4060.0072914294938"/>
  </r>
  <r>
    <d v="1985-02-10T00:00:00"/>
    <n v="1985"/>
    <x v="1"/>
    <s v="19852"/>
    <x v="2"/>
    <s v="Niña2"/>
    <n v="18.87741534887612"/>
    <n v="1904.8455262045145"/>
  </r>
  <r>
    <d v="1985-02-11T00:00:00"/>
    <n v="1985"/>
    <x v="1"/>
    <s v="19852"/>
    <x v="2"/>
    <s v="Niña2"/>
    <n v="4.9109666997828105"/>
    <n v="7322.094074716776"/>
  </r>
  <r>
    <d v="1985-02-12T00:00:00"/>
    <n v="1985"/>
    <x v="1"/>
    <s v="19852"/>
    <x v="2"/>
    <s v="Niña2"/>
    <n v="16.322577181359051"/>
    <n v="2202.9952607408732"/>
  </r>
  <r>
    <d v="1985-02-13T00:00:00"/>
    <n v="1985"/>
    <x v="1"/>
    <s v="19852"/>
    <x v="2"/>
    <s v="Niña2"/>
    <n v="14.221932465845017"/>
    <n v="2528.3877743033972"/>
  </r>
  <r>
    <d v="1985-02-14T00:00:00"/>
    <n v="1985"/>
    <x v="1"/>
    <s v="19852"/>
    <x v="2"/>
    <s v="Niña2"/>
    <n v="5.6490310592877409"/>
    <n v="6365.4385674673467"/>
  </r>
  <r>
    <d v="1985-02-15T00:00:00"/>
    <n v="1985"/>
    <x v="1"/>
    <s v="19852"/>
    <x v="2"/>
    <s v="Niña2"/>
    <n v="14.903222643849569"/>
    <n v="2412.8043331923845"/>
  </r>
  <r>
    <d v="1985-02-16T00:00:00"/>
    <n v="1985"/>
    <x v="1"/>
    <s v="19852"/>
    <x v="2"/>
    <s v="Niña2"/>
    <n v="13.625803560091034"/>
    <n v="2639.0047394291705"/>
  </r>
  <r>
    <d v="1985-02-17T00:00:00"/>
    <n v="1985"/>
    <x v="1"/>
    <s v="19852"/>
    <x v="2"/>
    <s v="Niña2"/>
    <n v="8.6864497695580347"/>
    <n v="4139.6152775359542"/>
  </r>
  <r>
    <d v="1985-02-18T00:00:00"/>
    <n v="1985"/>
    <x v="1"/>
    <s v="19852"/>
    <x v="2"/>
    <s v="Niña2"/>
    <n v="8.9419335863097409"/>
    <n v="4021.3405553206421"/>
  </r>
  <r>
    <d v="1985-02-19T00:00:00"/>
    <n v="1985"/>
    <x v="1"/>
    <s v="19852"/>
    <x v="2"/>
    <s v="Niña2"/>
    <n v="18.87741534887612"/>
    <n v="1904.8455262045145"/>
  </r>
  <r>
    <d v="1985-02-20T00:00:00"/>
    <n v="1985"/>
    <x v="1"/>
    <s v="19852"/>
    <x v="2"/>
    <s v="Niña2"/>
    <n v="15.754835366355257"/>
    <n v="2282.3824773441484"/>
  </r>
  <r>
    <d v="1985-02-21T00:00:00"/>
    <n v="1985"/>
    <x v="1"/>
    <s v="19852"/>
    <x v="2"/>
    <s v="Niña2"/>
    <n v="10.787094485072068"/>
    <n v="3333.4796708579011"/>
  </r>
  <r>
    <d v="1985-02-22T00:00:00"/>
    <n v="1985"/>
    <x v="1"/>
    <s v="19852"/>
    <x v="2"/>
    <s v="Niña2"/>
    <n v="5.9896761482900169"/>
    <n v="6003.4231039147026"/>
  </r>
  <r>
    <d v="1985-02-23T00:00:00"/>
    <n v="1985"/>
    <x v="1"/>
    <s v="19852"/>
    <x v="2"/>
    <s v="Niña2"/>
    <n v="10.815481575822258"/>
    <n v="3324.7303803832083"/>
  </r>
  <r>
    <d v="1985-02-24T00:00:00"/>
    <n v="1985"/>
    <x v="1"/>
    <s v="19852"/>
    <x v="2"/>
    <s v="Niña2"/>
    <n v="6.8412888707957062"/>
    <n v="5256.109024589221"/>
  </r>
  <r>
    <d v="1985-02-25T00:00:00"/>
    <n v="1985"/>
    <x v="1"/>
    <s v="19852"/>
    <x v="2"/>
    <s v="Niña2"/>
    <n v="8.8567723140591728"/>
    <n v="4060.0072914294938"/>
  </r>
  <r>
    <d v="1985-02-26T00:00:00"/>
    <n v="1985"/>
    <x v="1"/>
    <s v="19852"/>
    <x v="2"/>
    <s v="Niña2"/>
    <n v="7.5509661395504475"/>
    <n v="4762.1138155112867"/>
  </r>
  <r>
    <d v="1985-02-27T00:00:00"/>
    <n v="1985"/>
    <x v="1"/>
    <s v="19852"/>
    <x v="2"/>
    <s v="Niña2"/>
    <n v="9.225804493811637"/>
    <n v="3897.6069997723143"/>
  </r>
  <r>
    <d v="1985-02-28T00:00:00"/>
    <n v="1985"/>
    <x v="1"/>
    <s v="19852"/>
    <x v="2"/>
    <s v="Niña2"/>
    <n v="5.8477406945390689"/>
    <n v="6149.1372569223404"/>
  </r>
  <r>
    <d v="1985-03-01T00:00:00"/>
    <n v="1985"/>
    <x v="2"/>
    <s v="19853"/>
    <x v="2"/>
    <s v="Niña3"/>
    <n v="20.855219517834147"/>
    <n v="1724.1995531555772"/>
  </r>
  <r>
    <d v="1985-03-02T00:00:00"/>
    <n v="1985"/>
    <x v="2"/>
    <s v="19853"/>
    <x v="2"/>
    <s v="Niña3"/>
    <n v="13.164857320632805"/>
    <n v="2731.4052327217064"/>
  </r>
  <r>
    <d v="1985-03-03T00:00:00"/>
    <n v="1985"/>
    <x v="2"/>
    <s v="19853"/>
    <x v="2"/>
    <s v="Niña3"/>
    <n v="14.885412930854123"/>
    <n v="2415.6911427748892"/>
  </r>
  <r>
    <d v="1985-03-04T00:00:00"/>
    <n v="1985"/>
    <x v="2"/>
    <s v="19853"/>
    <x v="2"/>
    <s v="Niña3"/>
    <n v="13.164857320632805"/>
    <n v="2731.4052327217064"/>
  </r>
  <r>
    <d v="1985-03-05T00:00:00"/>
    <n v="1985"/>
    <x v="2"/>
    <s v="19853"/>
    <x v="2"/>
    <s v="Niña3"/>
    <n v="6.0740826845691958"/>
    <n v="5919.9984657702207"/>
  </r>
  <r>
    <d v="1985-03-06T00:00:00"/>
    <n v="1985"/>
    <x v="2"/>
    <s v="19853"/>
    <x v="2"/>
    <s v="Niña3"/>
    <n v="7.1689817092554886"/>
    <n v="5015.853245543497"/>
  </r>
  <r>
    <d v="1985-03-07T00:00:00"/>
    <n v="1985"/>
    <x v="2"/>
    <s v="19853"/>
    <x v="2"/>
    <s v="Niña3"/>
    <n v="9.5412629294091218"/>
    <n v="3768.7421926897869"/>
  </r>
  <r>
    <d v="1985-03-08T00:00:00"/>
    <n v="1985"/>
    <x v="2"/>
    <s v="19853"/>
    <x v="2"/>
    <s v="Niña3"/>
    <n v="6.0740826845691958"/>
    <n v="5919.9984657702207"/>
  </r>
  <r>
    <d v="1985-03-09T00:00:00"/>
    <n v="1985"/>
    <x v="2"/>
    <s v="19853"/>
    <x v="2"/>
    <s v="Niña3"/>
    <n v="7.5600170752148781"/>
    <n v="4756.4125604291794"/>
  </r>
  <r>
    <d v="1985-03-10T00:00:00"/>
    <n v="1985"/>
    <x v="2"/>
    <s v="19853"/>
    <x v="2"/>
    <s v="Niña3"/>
    <n v="7.7425002459959273"/>
    <n v="4644.3085606884233"/>
  </r>
  <r>
    <d v="1985-03-11T00:00:00"/>
    <n v="1985"/>
    <x v="2"/>
    <s v="19853"/>
    <x v="2"/>
    <s v="Niña3"/>
    <n v="8.3942258559282443"/>
    <n v="4283.7255979020547"/>
  </r>
  <r>
    <d v="1985-03-12T00:00:00"/>
    <n v="1985"/>
    <x v="2"/>
    <s v="19853"/>
    <x v="2"/>
    <s v="Niña3"/>
    <n v="7.1689817092554886"/>
    <n v="5015.853245543497"/>
  </r>
  <r>
    <d v="1985-03-13T00:00:00"/>
    <n v="1985"/>
    <x v="2"/>
    <s v="19853"/>
    <x v="2"/>
    <s v="Niña3"/>
    <n v="8.8634682950795121"/>
    <n v="4056.9401250719466"/>
  </r>
  <r>
    <d v="1985-03-14T00:00:00"/>
    <n v="1985"/>
    <x v="2"/>
    <s v="19853"/>
    <x v="2"/>
    <s v="Niña3"/>
    <n v="6.2826348797475369"/>
    <n v="5723.4839938774348"/>
  </r>
  <r>
    <d v="1985-03-15T00:00:00"/>
    <n v="1985"/>
    <x v="2"/>
    <s v="19853"/>
    <x v="2"/>
    <s v="Niña3"/>
    <n v="6.9343604896798539"/>
    <n v="5185.5625658814351"/>
  </r>
  <r>
    <d v="1985-03-16T00:00:00"/>
    <n v="1985"/>
    <x v="2"/>
    <s v="19853"/>
    <x v="2"/>
    <s v="Niña3"/>
    <n v="5.943737562582732"/>
    <n v="6049.8229935283416"/>
  </r>
  <r>
    <d v="1985-03-17T00:00:00"/>
    <n v="1985"/>
    <x v="2"/>
    <s v="19853"/>
    <x v="2"/>
    <s v="Niña3"/>
    <n v="7.6121551240094636"/>
    <n v="4723.8343922070608"/>
  </r>
  <r>
    <d v="1985-03-18T00:00:00"/>
    <n v="1985"/>
    <x v="2"/>
    <s v="19853"/>
    <x v="2"/>
    <s v="Niña3"/>
    <n v="7.7425002459959273"/>
    <n v="4644.3085606884233"/>
  </r>
  <r>
    <d v="1985-03-19T00:00:00"/>
    <n v="1985"/>
    <x v="2"/>
    <s v="19853"/>
    <x v="2"/>
    <s v="Niña3"/>
    <n v="6.2826348797475369"/>
    <n v="5723.4839938774348"/>
  </r>
  <r>
    <d v="1985-03-20T00:00:00"/>
    <n v="1985"/>
    <x v="2"/>
    <s v="19853"/>
    <x v="2"/>
    <s v="Niña3"/>
    <n v="6.048013660171903"/>
    <n v="5945.5157005364727"/>
  </r>
  <r>
    <d v="1985-03-21T00:00:00"/>
    <n v="1985"/>
    <x v="2"/>
    <s v="19853"/>
    <x v="2"/>
    <s v="Niña3"/>
    <n v="6.1262207333637813"/>
    <n v="5869.6155001040916"/>
  </r>
  <r>
    <d v="1985-03-22T00:00:00"/>
    <n v="1985"/>
    <x v="2"/>
    <s v="19853"/>
    <x v="2"/>
    <s v="Niña3"/>
    <n v="5.7351853674043909"/>
    <n v="6269.8165569293715"/>
  </r>
  <r>
    <d v="1985-03-23T00:00:00"/>
    <n v="1985"/>
    <x v="2"/>
    <s v="19853"/>
    <x v="2"/>
    <s v="Niña3"/>
    <n v="5.7351853674043909"/>
    <n v="6269.8165569293715"/>
  </r>
  <r>
    <d v="1985-03-24T00:00:00"/>
    <n v="1985"/>
    <x v="2"/>
    <s v="19853"/>
    <x v="2"/>
    <s v="Niña3"/>
    <n v="17.205556102213173"/>
    <n v="2089.9388523097905"/>
  </r>
  <r>
    <d v="1985-03-25T00:00:00"/>
    <n v="1985"/>
    <x v="2"/>
    <s v="19853"/>
    <x v="2"/>
    <s v="Niña3"/>
    <n v="14.624722686881196"/>
    <n v="2458.7515909526951"/>
  </r>
  <r>
    <d v="1985-03-26T00:00:00"/>
    <n v="1985"/>
    <x v="2"/>
    <s v="19853"/>
    <x v="2"/>
    <s v="Niña3"/>
    <n v="13.816582930565122"/>
    <n v="2602.565363253701"/>
  </r>
  <r>
    <d v="1985-03-27T00:00:00"/>
    <n v="1985"/>
    <x v="2"/>
    <s v="19853"/>
    <x v="2"/>
    <s v="Niña3"/>
    <n v="15.25037927241622"/>
    <n v="2357.8797308110461"/>
  </r>
  <r>
    <d v="1985-03-28T00:00:00"/>
    <n v="1985"/>
    <x v="2"/>
    <s v="19853"/>
    <x v="2"/>
    <s v="Niña3"/>
    <n v="14.468308540497439"/>
    <n v="2485.3326892332648"/>
  </r>
  <r>
    <d v="1985-03-29T00:00:00"/>
    <n v="1985"/>
    <x v="2"/>
    <s v="19853"/>
    <x v="2"/>
    <s v="Niña3"/>
    <n v="9.9322982953685131"/>
    <n v="3620.3665158122353"/>
  </r>
  <r>
    <d v="1985-03-30T00:00:00"/>
    <n v="1985"/>
    <x v="2"/>
    <s v="19853"/>
    <x v="2"/>
    <s v="Niña3"/>
    <n v="16.710244638664612"/>
    <n v="2151.8871178228728"/>
  </r>
  <r>
    <d v="1985-03-31T00:00:00"/>
    <n v="1985"/>
    <x v="2"/>
    <s v="19853"/>
    <x v="2"/>
    <s v="Niña3"/>
    <n v="10.323333661327903"/>
    <n v="3483.2314205163179"/>
  </r>
  <r>
    <d v="1985-04-01T00:00:00"/>
    <n v="1985"/>
    <x v="3"/>
    <s v="19854"/>
    <x v="2"/>
    <s v="Niña4"/>
    <n v="10.613045093238574"/>
    <n v="3388.1473090621112"/>
  </r>
  <r>
    <d v="1985-04-02T00:00:00"/>
    <n v="1985"/>
    <x v="3"/>
    <s v="19854"/>
    <x v="2"/>
    <s v="Niña4"/>
    <n v="10.73753829081322"/>
    <n v="3348.8644417106661"/>
  </r>
  <r>
    <d v="1985-04-03T00:00:00"/>
    <n v="1985"/>
    <x v="3"/>
    <s v="19854"/>
    <x v="2"/>
    <s v="Niña4"/>
    <n v="18.705102935590567"/>
    <n v="1922.3930655410641"/>
  </r>
  <r>
    <d v="1985-04-04T00:00:00"/>
    <n v="1985"/>
    <x v="3"/>
    <s v="19854"/>
    <x v="2"/>
    <s v="Niña4"/>
    <n v="18.144883546504659"/>
    <n v="1981.7465392627439"/>
  </r>
  <r>
    <d v="1985-04-05T00:00:00"/>
    <n v="1985"/>
    <x v="3"/>
    <s v="19854"/>
    <x v="2"/>
    <s v="Niña4"/>
    <n v="18.829596133165211"/>
    <n v="1909.6830287440989"/>
  </r>
  <r>
    <d v="1985-04-06T00:00:00"/>
    <n v="1985"/>
    <x v="3"/>
    <s v="19854"/>
    <x v="2"/>
    <s v="Niña4"/>
    <n v="12.324826559889956"/>
    <n v="2917.5712939145956"/>
  </r>
  <r>
    <d v="1985-04-07T00:00:00"/>
    <n v="1985"/>
    <x v="3"/>
    <s v="19854"/>
    <x v="2"/>
    <s v="Niña4"/>
    <n v="11.826853769591372"/>
    <n v="3040.4164010267891"/>
  </r>
  <r>
    <d v="1985-04-08T00:00:00"/>
    <n v="1985"/>
    <x v="3"/>
    <s v="19854"/>
    <x v="2"/>
    <s v="Niña4"/>
    <n v="15.468279798649769"/>
    <n v="2324.6644514892951"/>
  </r>
  <r>
    <d v="1985-04-09T00:00:00"/>
    <n v="1985"/>
    <x v="3"/>
    <s v="19854"/>
    <x v="2"/>
    <s v="Niña4"/>
    <n v="13.227402242306141"/>
    <n v="2718.4899585651287"/>
  </r>
  <r>
    <d v="1985-04-10T00:00:00"/>
    <n v="1985"/>
    <x v="3"/>
    <s v="19854"/>
    <x v="2"/>
    <s v="Niña4"/>
    <n v="6.629262770849901"/>
    <n v="5424.2170534750212"/>
  </r>
  <r>
    <d v="1985-04-11T00:00:00"/>
    <n v="1985"/>
    <x v="3"/>
    <s v="19854"/>
    <x v="2"/>
    <s v="Niña4"/>
    <n v="9.6606721317925306"/>
    <n v="3722.1592538343421"/>
  </r>
  <r>
    <d v="1985-04-12T00:00:00"/>
    <n v="1985"/>
    <x v="3"/>
    <s v="19854"/>
    <x v="2"/>
    <s v="Niña4"/>
    <n v="16.806581672577213"/>
    <n v="2139.5522822040361"/>
  </r>
  <r>
    <d v="1985-04-13T00:00:00"/>
    <n v="1985"/>
    <x v="3"/>
    <s v="19854"/>
    <x v="2"/>
    <s v="Niña4"/>
    <n v="9.3369898180984521"/>
    <n v="3851.1941079672661"/>
  </r>
  <r>
    <d v="1985-04-14T00:00:00"/>
    <n v="1985"/>
    <x v="3"/>
    <s v="19854"/>
    <x v="2"/>
    <s v="Niña4"/>
    <n v="16.339732181672289"/>
    <n v="2200.6823474098665"/>
  </r>
  <r>
    <d v="1985-04-15T00:00:00"/>
    <n v="1985"/>
    <x v="3"/>
    <s v="19854"/>
    <x v="2"/>
    <s v="Niña4"/>
    <n v="20.696994096784902"/>
    <n v="1737.3808005867365"/>
  </r>
  <r>
    <d v="1985-04-16T00:00:00"/>
    <n v="1985"/>
    <x v="3"/>
    <s v="19854"/>
    <x v="2"/>
    <s v="Niña4"/>
    <n v="15.468279798649769"/>
    <n v="2324.6644514892951"/>
  </r>
  <r>
    <d v="1985-04-17T00:00:00"/>
    <n v="1985"/>
    <x v="3"/>
    <s v="19854"/>
    <x v="2"/>
    <s v="Niña4"/>
    <n v="19.327568923463794"/>
    <n v="1860.4802453948143"/>
  </r>
  <r>
    <d v="1985-04-18T00:00:00"/>
    <n v="1985"/>
    <x v="3"/>
    <s v="19854"/>
    <x v="2"/>
    <s v="Niña4"/>
    <n v="22.190912467680654"/>
    <n v="1620.4182782470964"/>
  </r>
  <r>
    <d v="1985-04-19T00:00:00"/>
    <n v="1985"/>
    <x v="3"/>
    <s v="19854"/>
    <x v="2"/>
    <s v="Niña4"/>
    <n v="16.339732181672289"/>
    <n v="2200.6823474098665"/>
  </r>
  <r>
    <d v="1985-04-20T00:00:00"/>
    <n v="1985"/>
    <x v="3"/>
    <s v="19854"/>
    <x v="2"/>
    <s v="Niña4"/>
    <n v="21.194966887083485"/>
    <n v="1696.5612810428483"/>
  </r>
  <r>
    <d v="1985-04-21T00:00:00"/>
    <n v="1985"/>
    <x v="3"/>
    <s v="19854"/>
    <x v="2"/>
    <s v="Niña4"/>
    <n v="17.273431163482137"/>
    <n v="2081.7265448471708"/>
  </r>
  <r>
    <d v="1985-04-22T00:00:00"/>
    <n v="1985"/>
    <x v="3"/>
    <s v="19854"/>
    <x v="2"/>
    <s v="Niña4"/>
    <n v="9.7104694108223892"/>
    <n v="3703.0712576608325"/>
  </r>
  <r>
    <d v="1985-04-23T00:00:00"/>
    <n v="1985"/>
    <x v="3"/>
    <s v="19854"/>
    <x v="2"/>
    <s v="Niña4"/>
    <n v="14.939183708957524"/>
    <n v="2406.9963174795407"/>
  </r>
  <r>
    <d v="1985-04-24T00:00:00"/>
    <n v="1985"/>
    <x v="3"/>
    <s v="19854"/>
    <x v="2"/>
    <s v="Niña4"/>
    <n v="10.73753829081322"/>
    <n v="3348.8644417106661"/>
  </r>
  <r>
    <d v="1985-04-25T00:00:00"/>
    <n v="1985"/>
    <x v="3"/>
    <s v="19854"/>
    <x v="2"/>
    <s v="Niña4"/>
    <n v="10.73753829081322"/>
    <n v="3348.8644417106661"/>
  </r>
  <r>
    <d v="1985-04-26T00:00:00"/>
    <n v="1985"/>
    <x v="3"/>
    <s v="19854"/>
    <x v="2"/>
    <s v="Niña4"/>
    <n v="10.488551895663928"/>
    <n v="3428.3627073892571"/>
  </r>
  <r>
    <d v="1985-04-27T00:00:00"/>
    <n v="1985"/>
    <x v="3"/>
    <s v="19854"/>
    <x v="2"/>
    <s v="Niña4"/>
    <n v="11.36000427868645"/>
    <n v="3165.3650202470676"/>
  </r>
  <r>
    <d v="1985-04-28T00:00:00"/>
    <n v="1985"/>
    <x v="3"/>
    <s v="19854"/>
    <x v="2"/>
    <s v="Niña4"/>
    <n v="17.77140395378072"/>
    <n v="2023.3944525222062"/>
  </r>
  <r>
    <d v="1985-04-29T00:00:00"/>
    <n v="1985"/>
    <x v="3"/>
    <s v="19854"/>
    <x v="2"/>
    <s v="Niña4"/>
    <n v="11.048771284749835"/>
    <n v="3254.5302320850133"/>
  </r>
  <r>
    <d v="1985-04-30T00:00:00"/>
    <n v="1985"/>
    <x v="3"/>
    <s v="19854"/>
    <x v="2"/>
    <s v="Niña4"/>
    <n v="16.887502251000733"/>
    <n v="2129.3000965539618"/>
  </r>
  <r>
    <d v="1985-05-01T00:00:00"/>
    <n v="1985"/>
    <x v="4"/>
    <s v="19855"/>
    <x v="2"/>
    <s v="Niña5"/>
    <n v="25.032687555087787"/>
    <n v="1436.4642268026346"/>
  </r>
  <r>
    <d v="1985-05-02T00:00:00"/>
    <n v="1985"/>
    <x v="4"/>
    <s v="19855"/>
    <x v="2"/>
    <s v="Niña5"/>
    <n v="13.030714069771724"/>
    <n v="2759.5233830682191"/>
  </r>
  <r>
    <d v="1985-05-03T00:00:00"/>
    <n v="1985"/>
    <x v="4"/>
    <s v="19855"/>
    <x v="2"/>
    <s v="Niña5"/>
    <n v="11.864808074055306"/>
    <n v="3030.6904207107609"/>
  </r>
  <r>
    <d v="1985-05-04T00:00:00"/>
    <n v="1985"/>
    <x v="4"/>
    <s v="19855"/>
    <x v="2"/>
    <s v="Niña5"/>
    <n v="22.666584210839762"/>
    <n v="1586.4128374673573"/>
  </r>
  <r>
    <d v="1985-05-05T00:00:00"/>
    <n v="1985"/>
    <x v="4"/>
    <s v="19855"/>
    <x v="2"/>
    <s v="Niña5"/>
    <n v="21.706426332014477"/>
    <n v="1656.5859171657555"/>
  </r>
  <r>
    <d v="1985-05-06T00:00:00"/>
    <n v="1985"/>
    <x v="4"/>
    <s v="19855"/>
    <x v="2"/>
    <s v="Niña5"/>
    <n v="12.296879119526686"/>
    <n v="2924.2021348742983"/>
  </r>
  <r>
    <d v="1985-05-07T00:00:00"/>
    <n v="1985"/>
    <x v="4"/>
    <s v="19855"/>
    <x v="2"/>
    <s v="Niña5"/>
    <n v="17.371999336174621"/>
    <n v="2069.9148945241277"/>
  </r>
  <r>
    <d v="1985-05-08T00:00:00"/>
    <n v="1985"/>
    <x v="4"/>
    <s v="19855"/>
    <x v="2"/>
    <s v="Niña5"/>
    <n v="21.432095509492967"/>
    <n v="1677.7902169054776"/>
  </r>
  <r>
    <d v="1985-05-09T00:00:00"/>
    <n v="1985"/>
    <x v="4"/>
    <s v="19855"/>
    <x v="2"/>
    <s v="Niña5"/>
    <n v="21.020599275710701"/>
    <n v="1710.6343973342957"/>
  </r>
  <r>
    <d v="1985-05-10T00:00:00"/>
    <n v="1985"/>
    <x v="4"/>
    <s v="19855"/>
    <x v="2"/>
    <s v="Niña5"/>
    <n v="11.521894545903418"/>
    <n v="3120.889540374772"/>
  </r>
  <r>
    <d v="1985-05-11T00:00:00"/>
    <n v="1985"/>
    <x v="4"/>
    <s v="19855"/>
    <x v="2"/>
    <s v="Niña5"/>
    <n v="27.775995780302885"/>
    <n v="1294.5912167480533"/>
  </r>
  <r>
    <d v="1985-05-12T00:00:00"/>
    <n v="1985"/>
    <x v="4"/>
    <s v="19855"/>
    <x v="2"/>
    <s v="Niña5"/>
    <n v="23.661033442480235"/>
    <n v="1519.7375153129321"/>
  </r>
  <r>
    <d v="1985-05-13T00:00:00"/>
    <n v="1985"/>
    <x v="4"/>
    <s v="19855"/>
    <x v="2"/>
    <s v="Niña5"/>
    <n v="21.294930098232211"/>
    <n v="1688.5972392365916"/>
  </r>
  <r>
    <d v="1985-05-14T00:00:00"/>
    <n v="1985"/>
    <x v="4"/>
    <s v="19855"/>
    <x v="2"/>
    <s v="Niña5"/>
    <n v="12.173430249392005"/>
    <n v="2953.8560156786571"/>
  </r>
  <r>
    <d v="1985-05-15T00:00:00"/>
    <n v="1985"/>
    <x v="4"/>
    <s v="19855"/>
    <x v="2"/>
    <s v="Niña5"/>
    <n v="18.688787284277868"/>
    <n v="1924.0713496622441"/>
  </r>
  <r>
    <d v="1985-05-16T00:00:00"/>
    <n v="1985"/>
    <x v="4"/>
    <s v="19855"/>
    <x v="2"/>
    <s v="Niña5"/>
    <n v="13.030714069771724"/>
    <n v="2759.5233830682191"/>
  </r>
  <r>
    <d v="1985-05-17T00:00:00"/>
    <n v="1985"/>
    <x v="4"/>
    <s v="19855"/>
    <x v="2"/>
    <s v="Niña5"/>
    <n v="12.756383247250215"/>
    <n v="2818.8679719514066"/>
  </r>
  <r>
    <d v="1985-05-18T00:00:00"/>
    <n v="1985"/>
    <x v="4"/>
    <s v="19855"/>
    <x v="2"/>
    <s v="Niña5"/>
    <n v="11.007524253675587"/>
    <n v="3266.7255002053685"/>
  </r>
  <r>
    <d v="1985-05-19T00:00:00"/>
    <n v="1985"/>
    <x v="4"/>
    <s v="19855"/>
    <x v="2"/>
    <s v="Niña5"/>
    <n v="20.952016570080325"/>
    <n v="1716.2338552633769"/>
  </r>
  <r>
    <d v="1985-05-20T00:00:00"/>
    <n v="1985"/>
    <x v="4"/>
    <s v="19855"/>
    <x v="2"/>
    <s v="Niña5"/>
    <n v="11.007524253675587"/>
    <n v="3266.7255002053685"/>
  </r>
  <r>
    <d v="1985-05-21T00:00:00"/>
    <n v="1985"/>
    <x v="4"/>
    <s v="19855"/>
    <x v="2"/>
    <s v="Niña5"/>
    <n v="10.493153961447756"/>
    <n v="3426.859103156612"/>
  </r>
  <r>
    <d v="1985-05-22T00:00:00"/>
    <n v="1985"/>
    <x v="4"/>
    <s v="19855"/>
    <x v="2"/>
    <s v="Niña5"/>
    <n v="16.494140704105789"/>
    <n v="2180.0808431723976"/>
  </r>
  <r>
    <d v="1985-05-23T00:00:00"/>
    <n v="1985"/>
    <x v="4"/>
    <s v="19855"/>
    <x v="2"/>
    <s v="Niña5"/>
    <n v="10.287405844556623"/>
    <n v="3495.3962852197446"/>
  </r>
  <r>
    <d v="1985-05-24T00:00:00"/>
    <n v="1985"/>
    <x v="4"/>
    <s v="19855"/>
    <x v="2"/>
    <s v="Niña5"/>
    <n v="9.0529171432098288"/>
    <n v="3972.0412332042551"/>
  </r>
  <r>
    <d v="1985-05-25T00:00:00"/>
    <n v="1985"/>
    <x v="4"/>
    <s v="19855"/>
    <x v="2"/>
    <s v="Niña5"/>
    <n v="8.5728382037971862"/>
    <n v="4194.4755422636945"/>
  </r>
  <r>
    <d v="1985-05-26T00:00:00"/>
    <n v="1985"/>
    <x v="4"/>
    <s v="19855"/>
    <x v="2"/>
    <s v="Niña5"/>
    <n v="19.71752786873353"/>
    <n v="1823.6850183755187"/>
  </r>
  <r>
    <d v="1985-05-27T00:00:00"/>
    <n v="1985"/>
    <x v="4"/>
    <s v="19855"/>
    <x v="2"/>
    <s v="Niña5"/>
    <n v="8.2642160284604884"/>
    <n v="4351.1157077424205"/>
  </r>
  <r>
    <d v="1985-05-28T00:00:00"/>
    <n v="1985"/>
    <x v="4"/>
    <s v="19855"/>
    <x v="2"/>
    <s v="Niña5"/>
    <n v="7.9555938531237889"/>
    <n v="4519.9089895082907"/>
  </r>
  <r>
    <d v="1985-05-29T00:00:00"/>
    <n v="1985"/>
    <x v="4"/>
    <s v="19855"/>
    <x v="2"/>
    <s v="Niña5"/>
    <n v="7.5440976193415246"/>
    <n v="4766.449479845106"/>
  </r>
  <r>
    <d v="1985-05-30T00:00:00"/>
    <n v="1985"/>
    <x v="4"/>
    <s v="19855"/>
    <x v="2"/>
    <s v="Niña5"/>
    <n v="7.5440976193415246"/>
    <n v="4766.449479845106"/>
  </r>
  <r>
    <d v="1985-05-31T00:00:00"/>
    <n v="1985"/>
    <x v="4"/>
    <s v="19855"/>
    <x v="2"/>
    <s v="Niña5"/>
    <n v="7.9555938531237889"/>
    <n v="4519.9089895082907"/>
  </r>
  <r>
    <d v="1985-06-01T00:00:00"/>
    <n v="1985"/>
    <x v="5"/>
    <s v="19856"/>
    <x v="2"/>
    <s v="Niña6"/>
    <n v="13.05313228615791"/>
    <n v="2754.7840154614137"/>
  </r>
  <r>
    <d v="1985-06-02T00:00:00"/>
    <n v="1985"/>
    <x v="5"/>
    <s v="19856"/>
    <x v="2"/>
    <s v="Niña6"/>
    <n v="24.611352774180414"/>
    <n v="1461.0558185706464"/>
  </r>
  <r>
    <d v="1985-06-03T00:00:00"/>
    <n v="1985"/>
    <x v="5"/>
    <s v="19856"/>
    <x v="2"/>
    <s v="Niña6"/>
    <n v="10.500843850316977"/>
    <n v="3424.3495747749521"/>
  </r>
  <r>
    <d v="1985-06-04T00:00:00"/>
    <n v="1985"/>
    <x v="5"/>
    <s v="19856"/>
    <x v="2"/>
    <s v="Niña6"/>
    <n v="21.694451704647921"/>
    <n v="1657.5002983784639"/>
  </r>
  <r>
    <d v="1985-06-05T00:00:00"/>
    <n v="1985"/>
    <x v="5"/>
    <s v="19856"/>
    <x v="2"/>
    <s v="Niña6"/>
    <n v="21.694451704647921"/>
    <n v="1657.5002983784639"/>
  </r>
  <r>
    <d v="1985-06-06T00:00:00"/>
    <n v="1985"/>
    <x v="5"/>
    <s v="19856"/>
    <x v="2"/>
    <s v="Niña6"/>
    <n v="24.903042881133665"/>
    <n v="1443.9424268450753"/>
  </r>
  <r>
    <d v="1985-06-07T00:00:00"/>
    <n v="1985"/>
    <x v="5"/>
    <s v="19856"/>
    <x v="2"/>
    <s v="Niña6"/>
    <n v="20.236001169881675"/>
    <n v="1776.9597793426776"/>
  </r>
  <r>
    <d v="1985-06-08T00:00:00"/>
    <n v="1985"/>
    <x v="5"/>
    <s v="19856"/>
    <x v="2"/>
    <s v="Niña6"/>
    <n v="11.084224064223477"/>
    <n v="3244.1206497867965"/>
  </r>
  <r>
    <d v="1985-06-09T00:00:00"/>
    <n v="1985"/>
    <x v="5"/>
    <s v="19856"/>
    <x v="2"/>
    <s v="Niña6"/>
    <n v="10.28207627010204"/>
    <n v="3497.2080763659083"/>
  </r>
  <r>
    <d v="1985-06-10T00:00:00"/>
    <n v="1985"/>
    <x v="5"/>
    <s v="19856"/>
    <x v="2"/>
    <s v="Niña6"/>
    <n v="9.3705446858731367"/>
    <n v="3837.4034145337978"/>
  </r>
  <r>
    <d v="1985-06-11T00:00:00"/>
    <n v="1985"/>
    <x v="5"/>
    <s v="19856"/>
    <x v="2"/>
    <s v="Niña6"/>
    <n v="8.7871644719666371"/>
    <n v="4092.1687864530545"/>
  </r>
  <r>
    <d v="1985-06-12T00:00:00"/>
    <n v="1985"/>
    <x v="5"/>
    <s v="19856"/>
    <x v="2"/>
    <s v="Niña6"/>
    <n v="8.2402455214292942"/>
    <n v="4363.7729094477272"/>
  </r>
  <r>
    <d v="1985-06-13T00:00:00"/>
    <n v="1985"/>
    <x v="5"/>
    <s v="19856"/>
    <x v="2"/>
    <s v="Niña6"/>
    <n v="8.0214779412143571"/>
    <n v="4482.7848978872098"/>
  </r>
  <r>
    <d v="1985-06-14T00:00:00"/>
    <n v="1985"/>
    <x v="5"/>
    <s v="19856"/>
    <x v="2"/>
    <s v="Niña6"/>
    <n v="8.0214779412143571"/>
    <n v="4482.7848978872098"/>
  </r>
  <r>
    <d v="1985-06-15T00:00:00"/>
    <n v="1985"/>
    <x v="5"/>
    <s v="19856"/>
    <x v="2"/>
    <s v="Niña6"/>
    <n v="7.6349885495013021"/>
    <n v="4709.7071515529415"/>
  </r>
  <r>
    <d v="1985-06-16T00:00:00"/>
    <n v="1985"/>
    <x v="5"/>
    <s v="19856"/>
    <x v="2"/>
    <s v="Niña6"/>
    <n v="7.7662490976302649"/>
    <n v="4630.1064673013425"/>
  </r>
  <r>
    <d v="1985-06-17T00:00:00"/>
    <n v="1985"/>
    <x v="5"/>
    <s v="19856"/>
    <x v="2"/>
    <s v="Niña6"/>
    <n v="9.2684531484394981"/>
    <n v="3879.6722168968777"/>
  </r>
  <r>
    <d v="1985-06-18T00:00:00"/>
    <n v="1985"/>
    <x v="5"/>
    <s v="19856"/>
    <x v="2"/>
    <s v="Niña6"/>
    <n v="6.9276400401396723"/>
    <n v="5190.5930396588737"/>
  </r>
  <r>
    <d v="1985-06-19T00:00:00"/>
    <n v="1985"/>
    <x v="5"/>
    <s v="19856"/>
    <x v="2"/>
    <s v="Niña6"/>
    <n v="6.9276400401396723"/>
    <n v="5190.5930396588737"/>
  </r>
  <r>
    <d v="1985-06-20T00:00:00"/>
    <n v="1985"/>
    <x v="5"/>
    <s v="19856"/>
    <x v="2"/>
    <s v="Niña6"/>
    <n v="6.9276400401396723"/>
    <n v="5190.5930396588737"/>
  </r>
  <r>
    <d v="1985-06-21T00:00:00"/>
    <n v="1985"/>
    <x v="5"/>
    <s v="19856"/>
    <x v="2"/>
    <s v="Niña6"/>
    <n v="6.5630274064481107"/>
    <n v="5478.9593196399237"/>
  </r>
  <r>
    <d v="1985-06-22T00:00:00"/>
    <n v="1985"/>
    <x v="5"/>
    <s v="19856"/>
    <x v="2"/>
    <s v="Niña6"/>
    <n v="6.5630274064481107"/>
    <n v="5478.9593196399237"/>
  </r>
  <r>
    <d v="1985-06-23T00:00:00"/>
    <n v="1985"/>
    <x v="5"/>
    <s v="19856"/>
    <x v="2"/>
    <s v="Niña6"/>
    <n v="6.5630274064481107"/>
    <n v="5478.9593196399237"/>
  </r>
  <r>
    <d v="1985-06-24T00:00:00"/>
    <n v="1985"/>
    <x v="5"/>
    <s v="19856"/>
    <x v="2"/>
    <s v="Niña6"/>
    <n v="6.0525697192799246"/>
    <n v="5941.0402261155796"/>
  </r>
  <r>
    <d v="1985-06-25T00:00:00"/>
    <n v="1985"/>
    <x v="5"/>
    <s v="19856"/>
    <x v="2"/>
    <s v="Niña6"/>
    <n v="6.0525697192799246"/>
    <n v="5941.0402261155796"/>
  </r>
  <r>
    <d v="1985-06-26T00:00:00"/>
    <n v="1985"/>
    <x v="5"/>
    <s v="19856"/>
    <x v="2"/>
    <s v="Niña6"/>
    <n v="6.3077985628640176"/>
    <n v="5700.6513152322905"/>
  </r>
  <r>
    <d v="1985-06-27T00:00:00"/>
    <n v="1985"/>
    <x v="5"/>
    <s v="19856"/>
    <x v="2"/>
    <s v="Niña6"/>
    <n v="6.7453337232938919"/>
    <n v="5330.8793380280331"/>
  </r>
  <r>
    <d v="1985-06-28T00:00:00"/>
    <n v="1985"/>
    <x v="5"/>
    <s v="19856"/>
    <x v="2"/>
    <s v="Niña6"/>
    <n v="6.5630274064481107"/>
    <n v="5478.9593196399237"/>
  </r>
  <r>
    <d v="1985-06-29T00:00:00"/>
    <n v="1985"/>
    <x v="5"/>
    <s v="19856"/>
    <x v="2"/>
    <s v="Niña6"/>
    <n v="6.0525697192799246"/>
    <n v="5941.0402261155796"/>
  </r>
  <r>
    <d v="1985-06-30T00:00:00"/>
    <n v="1985"/>
    <x v="5"/>
    <s v="19856"/>
    <x v="2"/>
    <s v="Niña6"/>
    <n v="6.7817949866630478"/>
    <n v="5302.2186964257317"/>
  </r>
  <r>
    <d v="1985-07-01T00:00:00"/>
    <n v="1985"/>
    <x v="6"/>
    <s v="19857"/>
    <x v="1"/>
    <s v="Neutro7"/>
    <n v="5.6043706571765375"/>
    <n v="6416.1638073608274"/>
  </r>
  <r>
    <d v="1985-07-02T00:00:00"/>
    <n v="1985"/>
    <x v="6"/>
    <s v="19857"/>
    <x v="1"/>
    <s v="Neutro7"/>
    <n v="6.697046697254982"/>
    <n v="5369.3160282651124"/>
  </r>
  <r>
    <d v="1985-07-03T00:00:00"/>
    <n v="1985"/>
    <x v="6"/>
    <s v="19857"/>
    <x v="1"/>
    <s v="Neutro7"/>
    <n v="5.9356982306196784"/>
    <n v="6058.0168964986433"/>
  </r>
  <r>
    <d v="1985-07-04T00:00:00"/>
    <n v="1985"/>
    <x v="6"/>
    <s v="19857"/>
    <x v="1"/>
    <s v="Neutro7"/>
    <n v="5.851103956549089"/>
    <n v="6145.6026829540442"/>
  </r>
  <r>
    <d v="1985-07-05T00:00:00"/>
    <n v="1985"/>
    <x v="6"/>
    <s v="19857"/>
    <x v="1"/>
    <s v="Neutro7"/>
    <n v="5.6043706571765375"/>
    <n v="6416.1638073608274"/>
  </r>
  <r>
    <d v="1985-07-06T00:00:00"/>
    <n v="1985"/>
    <x v="6"/>
    <s v="19857"/>
    <x v="1"/>
    <s v="Neutro7"/>
    <n v="5.851103956549089"/>
    <n v="6145.6026829540442"/>
  </r>
  <r>
    <d v="1985-07-07T00:00:00"/>
    <n v="1985"/>
    <x v="6"/>
    <s v="19857"/>
    <x v="1"/>
    <s v="Neutro7"/>
    <n v="5.3576373578039851"/>
    <n v="6711.6450353313912"/>
  </r>
  <r>
    <d v="1985-07-08T00:00:00"/>
    <n v="1985"/>
    <x v="6"/>
    <s v="19857"/>
    <x v="1"/>
    <s v="Neutro7"/>
    <n v="5.6043706571765375"/>
    <n v="6416.1638073608274"/>
  </r>
  <r>
    <d v="1985-07-09T00:00:00"/>
    <n v="1985"/>
    <x v="6"/>
    <s v="19857"/>
    <x v="1"/>
    <s v="Neutro7"/>
    <n v="5.6043706571765375"/>
    <n v="6416.1638073608274"/>
  </r>
  <r>
    <d v="1985-07-10T00:00:00"/>
    <n v="1985"/>
    <x v="6"/>
    <s v="19857"/>
    <x v="1"/>
    <s v="Neutro7"/>
    <n v="5.851103956549089"/>
    <n v="6145.6026829540442"/>
  </r>
  <r>
    <d v="1985-07-11T00:00:00"/>
    <n v="1985"/>
    <x v="6"/>
    <s v="19857"/>
    <x v="1"/>
    <s v="Neutro7"/>
    <n v="5.851103956549089"/>
    <n v="6145.6026829540442"/>
  </r>
  <r>
    <d v="1985-07-12T00:00:00"/>
    <n v="1985"/>
    <x v="6"/>
    <s v="19857"/>
    <x v="1"/>
    <s v="Neutro7"/>
    <n v="5.851103956549089"/>
    <n v="6145.6026829540442"/>
  </r>
  <r>
    <d v="1985-07-13T00:00:00"/>
    <n v="1985"/>
    <x v="6"/>
    <s v="19857"/>
    <x v="1"/>
    <s v="Neutro7"/>
    <n v="5.851103956549089"/>
    <n v="6145.6026829540442"/>
  </r>
  <r>
    <d v="1985-07-14T00:00:00"/>
    <n v="1985"/>
    <x v="6"/>
    <s v="19857"/>
    <x v="1"/>
    <s v="Neutro7"/>
    <n v="5.3576373578039851"/>
    <n v="6711.6450353313912"/>
  </r>
  <r>
    <d v="1985-07-15T00:00:00"/>
    <n v="1985"/>
    <x v="6"/>
    <s v="19857"/>
    <x v="1"/>
    <s v="Neutro7"/>
    <n v="5.3576373578039851"/>
    <n v="6711.6450353313912"/>
  </r>
  <r>
    <d v="1985-07-16T00:00:00"/>
    <n v="1985"/>
    <x v="6"/>
    <s v="19857"/>
    <x v="1"/>
    <s v="Neutro7"/>
    <n v="5.3576373578039851"/>
    <n v="6711.6450353313912"/>
  </r>
  <r>
    <d v="1985-07-17T00:00:00"/>
    <n v="1985"/>
    <x v="6"/>
    <s v="19857"/>
    <x v="1"/>
    <s v="Neutro7"/>
    <n v="5.3576373578039851"/>
    <n v="6711.6450353313912"/>
  </r>
  <r>
    <d v="1985-07-18T00:00:00"/>
    <n v="1985"/>
    <x v="6"/>
    <s v="19857"/>
    <x v="1"/>
    <s v="Neutro7"/>
    <n v="6.6899971744157662"/>
    <n v="5374.973895523558"/>
  </r>
  <r>
    <d v="1985-07-19T00:00:00"/>
    <n v="1985"/>
    <x v="6"/>
    <s v="19857"/>
    <x v="1"/>
    <s v="Neutro7"/>
    <n v="5.3576373578039851"/>
    <n v="6711.6450353313912"/>
  </r>
  <r>
    <d v="1985-07-20T00:00:00"/>
    <n v="1985"/>
    <x v="6"/>
    <s v="19857"/>
    <x v="1"/>
    <s v="Neutro7"/>
    <n v="5.3576373578039851"/>
    <n v="6711.6450353313912"/>
  </r>
  <r>
    <d v="1985-07-21T00:00:00"/>
    <n v="1985"/>
    <x v="6"/>
    <s v="19857"/>
    <x v="1"/>
    <s v="Neutro7"/>
    <n v="5.851103956549089"/>
    <n v="6145.6026829540442"/>
  </r>
  <r>
    <d v="1985-07-22T00:00:00"/>
    <n v="1985"/>
    <x v="6"/>
    <s v="19857"/>
    <x v="1"/>
    <s v="Neutro7"/>
    <n v="6.2740753269020351"/>
    <n v="5731.2923897211876"/>
  </r>
  <r>
    <d v="1985-07-23T00:00:00"/>
    <n v="1985"/>
    <x v="6"/>
    <s v="19857"/>
    <x v="1"/>
    <s v="Neutro7"/>
    <n v="5.851103956549089"/>
    <n v="6145.6026829540442"/>
  </r>
  <r>
    <d v="1985-07-24T00:00:00"/>
    <n v="1985"/>
    <x v="6"/>
    <s v="19857"/>
    <x v="1"/>
    <s v="Neutro7"/>
    <n v="5.3576373578039851"/>
    <n v="6711.6450353313912"/>
  </r>
  <r>
    <d v="1985-07-25T00:00:00"/>
    <n v="1985"/>
    <x v="6"/>
    <s v="19857"/>
    <x v="1"/>
    <s v="Neutro7"/>
    <n v="17.553311869647267"/>
    <n v="2048.5342276513484"/>
  </r>
  <r>
    <d v="1985-07-26T00:00:00"/>
    <n v="1985"/>
    <x v="6"/>
    <s v="19857"/>
    <x v="1"/>
    <s v="Neutro7"/>
    <n v="6.0978372559216414"/>
    <n v="5896.9366784414524"/>
  </r>
  <r>
    <d v="1985-07-27T00:00:00"/>
    <n v="1985"/>
    <x v="6"/>
    <s v="19857"/>
    <x v="1"/>
    <s v="Neutro7"/>
    <n v="18.187768925176687"/>
    <n v="1977.0737313379288"/>
  </r>
  <r>
    <d v="1985-07-28T00:00:00"/>
    <n v="1985"/>
    <x v="6"/>
    <s v="19857"/>
    <x v="1"/>
    <s v="Neutro7"/>
    <n v="17.553311869647267"/>
    <n v="2048.5342276513484"/>
  </r>
  <r>
    <d v="1985-07-29T00:00:00"/>
    <n v="1985"/>
    <x v="6"/>
    <s v="19857"/>
    <x v="1"/>
    <s v="Neutro7"/>
    <n v="14.028550450039383"/>
    <n v="2563.2413200260589"/>
  </r>
  <r>
    <d v="1985-07-30T00:00:00"/>
    <n v="1985"/>
    <x v="6"/>
    <s v="19857"/>
    <x v="1"/>
    <s v="Neutro7"/>
    <n v="15.896674002431562"/>
    <n v="2262.0178389586949"/>
  </r>
  <r>
    <d v="1985-07-31T00:00:00"/>
    <n v="1985"/>
    <x v="6"/>
    <s v="19857"/>
    <x v="1"/>
    <s v="Neutro7"/>
    <n v="11.102998471764838"/>
    <n v="3238.6350646678457"/>
  </r>
  <r>
    <d v="1985-08-01T00:00:00"/>
    <n v="1985"/>
    <x v="7"/>
    <s v="19858"/>
    <x v="1"/>
    <s v="Neutro8"/>
    <n v="9.8716676625054163"/>
    <n v="3642.6023852270646"/>
  </r>
  <r>
    <d v="1985-08-02T00:00:00"/>
    <n v="1985"/>
    <x v="7"/>
    <s v="19858"/>
    <x v="1"/>
    <s v="Neutro8"/>
    <n v="5.174115464485598"/>
    <n v="6949.7019191832151"/>
  </r>
  <r>
    <d v="1985-08-03T00:00:00"/>
    <n v="1985"/>
    <x v="7"/>
    <s v="19858"/>
    <x v="1"/>
    <s v="Neutro8"/>
    <n v="7.1824892303056656"/>
    <n v="5006.4203398855398"/>
  </r>
  <r>
    <d v="1985-08-04T00:00:00"/>
    <n v="1985"/>
    <x v="7"/>
    <s v="19858"/>
    <x v="1"/>
    <s v="Neutro8"/>
    <n v="6.3314833973310609"/>
    <n v="5679.3262995475743"/>
  </r>
  <r>
    <d v="1985-08-05T00:00:00"/>
    <n v="1985"/>
    <x v="7"/>
    <s v="19858"/>
    <x v="1"/>
    <s v="Neutro8"/>
    <n v="5.412397097718487"/>
    <n v="6643.740199470747"/>
  </r>
  <r>
    <d v="1985-08-06T00:00:00"/>
    <n v="1985"/>
    <x v="7"/>
    <s v="19858"/>
    <x v="1"/>
    <s v="Neutro8"/>
    <n v="23.52180122341808"/>
    <n v="1528.7332731054248"/>
  </r>
  <r>
    <d v="1985-08-07T00:00:00"/>
    <n v="1985"/>
    <x v="7"/>
    <s v="19858"/>
    <x v="1"/>
    <s v="Neutro8"/>
    <n v="10.722673495480022"/>
    <n v="3353.5069578280909"/>
  </r>
  <r>
    <d v="1985-08-08T00:00:00"/>
    <n v="1985"/>
    <x v="7"/>
    <s v="19858"/>
    <x v="1"/>
    <s v="Neutro8"/>
    <n v="24.849370322858462"/>
    <n v="1447.0612215285601"/>
  </r>
  <r>
    <d v="1985-08-09T00:00:00"/>
    <n v="1985"/>
    <x v="7"/>
    <s v="19858"/>
    <x v="1"/>
    <s v="Neutro8"/>
    <n v="16.543553393026318"/>
    <n v="2173.5693245182074"/>
  </r>
  <r>
    <d v="1985-08-10T00:00:00"/>
    <n v="1985"/>
    <x v="7"/>
    <s v="19858"/>
    <x v="1"/>
    <s v="Neutro8"/>
    <n v="27.09602572191142"/>
    <n v="1327.0787584369957"/>
  </r>
  <r>
    <d v="1985-08-11T00:00:00"/>
    <n v="1985"/>
    <x v="7"/>
    <s v="19858"/>
    <x v="1"/>
    <s v="Neutro8"/>
    <n v="11.471558628497673"/>
    <n v="3134.5836549431715"/>
  </r>
  <r>
    <d v="1985-08-12T00:00:00"/>
    <n v="1985"/>
    <x v="7"/>
    <s v="19858"/>
    <x v="1"/>
    <s v="Neutro8"/>
    <n v="18.48384669220842"/>
    <n v="1945.4045887953014"/>
  </r>
  <r>
    <d v="1985-08-13T00:00:00"/>
    <n v="1985"/>
    <x v="7"/>
    <s v="19858"/>
    <x v="1"/>
    <s v="Neutro8"/>
    <n v="9.5993457959535426"/>
    <n v="3745.9386231058465"/>
  </r>
  <r>
    <d v="1985-08-14T00:00:00"/>
    <n v="1985"/>
    <x v="7"/>
    <s v="19858"/>
    <x v="1"/>
    <s v="Neutro8"/>
    <n v="13.479932394317741"/>
    <n v="2667.5623528178003"/>
  </r>
  <r>
    <d v="1985-08-15T00:00:00"/>
    <n v="1985"/>
    <x v="7"/>
    <s v="19858"/>
    <x v="1"/>
    <s v="Neutro8"/>
    <n v="10.416311395609164"/>
    <n v="3452.1395154112706"/>
  </r>
  <r>
    <d v="1985-08-16T00:00:00"/>
    <n v="1985"/>
    <x v="7"/>
    <s v="19858"/>
    <x v="1"/>
    <s v="Neutro8"/>
    <n v="19.164651358588102"/>
    <n v="1876.2960776480438"/>
  </r>
  <r>
    <d v="1985-08-17T00:00:00"/>
    <n v="1985"/>
    <x v="7"/>
    <s v="19858"/>
    <x v="1"/>
    <s v="Neutro8"/>
    <n v="28.151272954799932"/>
    <n v="1277.33336362255"/>
  </r>
  <r>
    <d v="1985-08-18T00:00:00"/>
    <n v="1985"/>
    <x v="7"/>
    <s v="19858"/>
    <x v="1"/>
    <s v="Neutro8"/>
    <n v="19.436973225139976"/>
    <n v="1850.0082166652342"/>
  </r>
  <r>
    <d v="1985-08-19T00:00:00"/>
    <n v="1985"/>
    <x v="7"/>
    <s v="19858"/>
    <x v="1"/>
    <s v="Neutro8"/>
    <n v="12.969328894532978"/>
    <n v="2772.5844926925161"/>
  </r>
  <r>
    <d v="1985-08-20T00:00:00"/>
    <n v="1985"/>
    <x v="7"/>
    <s v="19858"/>
    <x v="1"/>
    <s v="Neutro8"/>
    <n v="18.960409958674198"/>
    <n v="1896.50752552217"/>
  </r>
  <r>
    <d v="1985-08-21T00:00:00"/>
    <n v="1985"/>
    <x v="7"/>
    <s v="19858"/>
    <x v="1"/>
    <s v="Neutro8"/>
    <n v="20.866663024537313"/>
    <n v="1723.2539832232444"/>
  </r>
  <r>
    <d v="1985-08-22T00:00:00"/>
    <n v="1985"/>
    <x v="7"/>
    <s v="19858"/>
    <x v="1"/>
    <s v="Neutro8"/>
    <n v="13.275690994403837"/>
    <n v="2708.6017736303816"/>
  </r>
  <r>
    <d v="1985-08-23T00:00:00"/>
    <n v="1985"/>
    <x v="7"/>
    <s v="19858"/>
    <x v="1"/>
    <s v="Neutro8"/>
    <n v="11.982162128282438"/>
    <n v="3001.0076469200244"/>
  </r>
  <r>
    <d v="1985-08-24T00:00:00"/>
    <n v="1985"/>
    <x v="7"/>
    <s v="19858"/>
    <x v="1"/>
    <s v="Neutro8"/>
    <n v="10.212069995695259"/>
    <n v="3521.1823057194952"/>
  </r>
  <r>
    <d v="1985-08-25T00:00:00"/>
    <n v="1985"/>
    <x v="7"/>
    <s v="19858"/>
    <x v="1"/>
    <s v="Neutro8"/>
    <n v="10.212069995695259"/>
    <n v="3521.1823057194952"/>
  </r>
  <r>
    <d v="1985-08-26T00:00:00"/>
    <n v="1985"/>
    <x v="7"/>
    <s v="19858"/>
    <x v="1"/>
    <s v="Neutro8"/>
    <n v="12.499573674730996"/>
    <n v="2876.7829295093916"/>
  </r>
  <r>
    <d v="1985-08-27T00:00:00"/>
    <n v="1985"/>
    <x v="7"/>
    <s v="19858"/>
    <x v="1"/>
    <s v="Neutro8"/>
    <n v="12.77189554128287"/>
    <n v="2815.4442742959723"/>
  </r>
  <r>
    <d v="1985-08-28T00:00:00"/>
    <n v="1985"/>
    <x v="7"/>
    <s v="19858"/>
    <x v="1"/>
    <s v="Neutro8"/>
    <n v="10.416311395609164"/>
    <n v="3452.1395154112706"/>
  </r>
  <r>
    <d v="1985-08-29T00:00:00"/>
    <n v="1985"/>
    <x v="7"/>
    <s v="19858"/>
    <x v="1"/>
    <s v="Neutro8"/>
    <n v="8.7483399629789389"/>
    <n v="4110.3295397503844"/>
  </r>
  <r>
    <d v="1985-08-30T00:00:00"/>
    <n v="1985"/>
    <x v="7"/>
    <s v="19858"/>
    <x v="1"/>
    <s v="Neutro8"/>
    <n v="19.096570891950133"/>
    <n v="1882.9851902243292"/>
  </r>
  <r>
    <d v="1985-08-31T00:00:00"/>
    <n v="1985"/>
    <x v="7"/>
    <s v="19858"/>
    <x v="1"/>
    <s v="Neutro8"/>
    <n v="13.275690994403837"/>
    <n v="2708.6017736303816"/>
  </r>
  <r>
    <d v="1985-09-01T00:00:00"/>
    <n v="1985"/>
    <x v="8"/>
    <s v="19859"/>
    <x v="1"/>
    <s v="Neutro9"/>
    <n v="8.8207790601330274"/>
    <n v="4076.574181086994"/>
  </r>
  <r>
    <d v="1985-09-02T00:00:00"/>
    <n v="1985"/>
    <x v="8"/>
    <s v="19859"/>
    <x v="1"/>
    <s v="Neutro9"/>
    <n v="17.807362237937728"/>
    <n v="2019.3086260132973"/>
  </r>
  <r>
    <d v="1985-09-03T00:00:00"/>
    <n v="1985"/>
    <x v="8"/>
    <s v="19859"/>
    <x v="1"/>
    <s v="Neutro9"/>
    <n v="7.9917584717746593"/>
    <n v="4499.4553202039033"/>
  </r>
  <r>
    <d v="1985-09-04T00:00:00"/>
    <n v="1985"/>
    <x v="8"/>
    <s v="19859"/>
    <x v="1"/>
    <s v="Neutro9"/>
    <n v="6.9239799539690825"/>
    <n v="5193.3368398905204"/>
  </r>
  <r>
    <d v="1985-09-05T00:00:00"/>
    <n v="1985"/>
    <x v="8"/>
    <s v="19859"/>
    <x v="1"/>
    <s v="Neutro9"/>
    <n v="20.327584826547163"/>
    <n v="1768.9538860834271"/>
  </r>
  <r>
    <d v="1985-09-06T00:00:00"/>
    <n v="1985"/>
    <x v="8"/>
    <s v="19859"/>
    <x v="1"/>
    <s v="Neutro9"/>
    <n v="17.409432355525709"/>
    <n v="2065.4642517507446"/>
  </r>
  <r>
    <d v="1985-09-07T00:00:00"/>
    <n v="1985"/>
    <x v="8"/>
    <s v="19859"/>
    <x v="1"/>
    <s v="Neutro9"/>
    <n v="10.644624354521435"/>
    <n v="3378.095738844675"/>
  </r>
  <r>
    <d v="1985-09-08T00:00:00"/>
    <n v="1985"/>
    <x v="8"/>
    <s v="19859"/>
    <x v="1"/>
    <s v="Neutro9"/>
    <n v="12.60111294304718"/>
    <n v="2853.6019267608972"/>
  </r>
  <r>
    <d v="1985-09-09T00:00:00"/>
    <n v="1985"/>
    <x v="8"/>
    <s v="19859"/>
    <x v="1"/>
    <s v="Neutro9"/>
    <n v="12.269504707703835"/>
    <n v="2930.72630315984"/>
  </r>
  <r>
    <d v="1985-09-10T00:00:00"/>
    <n v="1985"/>
    <x v="8"/>
    <s v="19859"/>
    <x v="1"/>
    <s v="Neutro9"/>
    <n v="13.794902590283229"/>
    <n v="2606.6556061758192"/>
  </r>
  <r>
    <d v="1985-09-11T00:00:00"/>
    <n v="1985"/>
    <x v="8"/>
    <s v="19859"/>
    <x v="1"/>
    <s v="Neutro9"/>
    <n v="20.59287141482184"/>
    <n v="1746.1654302240595"/>
  </r>
  <r>
    <d v="1985-09-12T00:00:00"/>
    <n v="1985"/>
    <x v="8"/>
    <s v="19859"/>
    <x v="1"/>
    <s v="Neutro9"/>
    <n v="11.772092354688814"/>
    <n v="3054.5598089271571"/>
  </r>
  <r>
    <d v="1985-09-13T00:00:00"/>
    <n v="1985"/>
    <x v="8"/>
    <s v="19859"/>
    <x v="1"/>
    <s v="Neutro9"/>
    <n v="9.2187089425450424"/>
    <n v="3900.6069502487085"/>
  </r>
  <r>
    <d v="1985-09-14T00:00:00"/>
    <n v="1985"/>
    <x v="8"/>
    <s v="19859"/>
    <x v="1"/>
    <s v="Neutro9"/>
    <n v="11.606288237017141"/>
    <n v="3098.1963776261164"/>
  </r>
  <r>
    <d v="1985-09-15T00:00:00"/>
    <n v="1985"/>
    <x v="8"/>
    <s v="19859"/>
    <x v="1"/>
    <s v="Neutro9"/>
    <n v="27.523483533497789"/>
    <n v="1306.4683520110129"/>
  </r>
  <r>
    <d v="1985-09-16T00:00:00"/>
    <n v="1985"/>
    <x v="8"/>
    <s v="19859"/>
    <x v="1"/>
    <s v="Neutro9"/>
    <n v="12.136861413566495"/>
    <n v="2962.7560988227888"/>
  </r>
  <r>
    <d v="1985-09-17T00:00:00"/>
    <n v="1985"/>
    <x v="8"/>
    <s v="19859"/>
    <x v="1"/>
    <s v="Neutro9"/>
    <n v="13.198007766665205"/>
    <n v="2724.5445531887958"/>
  </r>
  <r>
    <d v="1985-09-18T00:00:00"/>
    <n v="1985"/>
    <x v="8"/>
    <s v="19859"/>
    <x v="1"/>
    <s v="Neutro9"/>
    <n v="26.197050592124402"/>
    <n v="1372.6186483153679"/>
  </r>
  <r>
    <d v="1985-09-19T00:00:00"/>
    <n v="1985"/>
    <x v="8"/>
    <s v="19859"/>
    <x v="1"/>
    <s v="Neutro9"/>
    <n v="18.138970473281073"/>
    <n v="1982.3925633805138"/>
  </r>
  <r>
    <d v="1985-09-20T00:00:00"/>
    <n v="1985"/>
    <x v="8"/>
    <s v="19859"/>
    <x v="1"/>
    <s v="Neutro9"/>
    <n v="11.17519753107079"/>
    <n v="3217.711371421783"/>
  </r>
  <r>
    <d v="1985-09-21T00:00:00"/>
    <n v="1985"/>
    <x v="8"/>
    <s v="19859"/>
    <x v="1"/>
    <s v="Neutro9"/>
    <n v="10.644624354521435"/>
    <n v="3378.095738844675"/>
  </r>
  <r>
    <d v="1985-09-22T00:00:00"/>
    <n v="1985"/>
    <x v="8"/>
    <s v="19859"/>
    <x v="1"/>
    <s v="Neutro9"/>
    <n v="25.53383412143771"/>
    <n v="1408.2710807391436"/>
  </r>
  <r>
    <d v="1985-09-23T00:00:00"/>
    <n v="1985"/>
    <x v="8"/>
    <s v="19859"/>
    <x v="1"/>
    <s v="Neutro9"/>
    <n v="13.198007766665205"/>
    <n v="2724.5445531887958"/>
  </r>
  <r>
    <d v="1985-09-24T00:00:00"/>
    <n v="1985"/>
    <x v="8"/>
    <s v="19859"/>
    <x v="1"/>
    <s v="Neutro9"/>
    <n v="12.004218119429156"/>
    <n v="2995.4937352738693"/>
  </r>
  <r>
    <d v="1985-09-25T00:00:00"/>
    <n v="1985"/>
    <x v="8"/>
    <s v="19859"/>
    <x v="1"/>
    <s v="Neutro9"/>
    <n v="19.664368355860468"/>
    <n v="1828.6150626798328"/>
  </r>
  <r>
    <d v="1985-09-26T00:00:00"/>
    <n v="1985"/>
    <x v="8"/>
    <s v="19859"/>
    <x v="1"/>
    <s v="Neutro9"/>
    <n v="18.583325508641156"/>
    <n v="1934.990599873556"/>
  </r>
  <r>
    <d v="1985-09-27T00:00:00"/>
    <n v="1985"/>
    <x v="8"/>
    <s v="19859"/>
    <x v="1"/>
    <s v="Neutro9"/>
    <n v="16.653365578942878"/>
    <n v="2159.2368223200738"/>
  </r>
  <r>
    <d v="1985-09-28T00:00:00"/>
    <n v="1985"/>
    <x v="8"/>
    <s v="19859"/>
    <x v="1"/>
    <s v="Neutro9"/>
    <n v="14.411693908021855"/>
    <n v="2495.096024319238"/>
  </r>
  <r>
    <d v="1985-09-29T00:00:00"/>
    <n v="1985"/>
    <x v="8"/>
    <s v="19859"/>
    <x v="1"/>
    <s v="Neutro9"/>
    <n v="11.646081225258342"/>
    <n v="3087.6102852196495"/>
  </r>
  <r>
    <d v="1985-09-30T00:00:00"/>
    <n v="1985"/>
    <x v="8"/>
    <s v="19859"/>
    <x v="1"/>
    <s v="Neutro9"/>
    <n v="11.367530307569931"/>
    <n v="3163.269347051169"/>
  </r>
  <r>
    <d v="1985-10-01T00:00:00"/>
    <n v="1985"/>
    <x v="9"/>
    <s v="198510"/>
    <x v="1"/>
    <s v="Neutro10"/>
    <n v="8.7309806693384715"/>
    <n v="4118.5018654193882"/>
  </r>
  <r>
    <d v="1985-10-02T00:00:00"/>
    <n v="1985"/>
    <x v="9"/>
    <s v="198510"/>
    <x v="1"/>
    <s v="Neutro10"/>
    <n v="10.262032690232898"/>
    <n v="3504.0387473950864"/>
  </r>
  <r>
    <d v="1985-10-03T00:00:00"/>
    <n v="1985"/>
    <x v="9"/>
    <s v="198510"/>
    <x v="1"/>
    <s v="Neutro10"/>
    <n v="13.625793821640352"/>
    <n v="2639.0066255444199"/>
  </r>
  <r>
    <d v="1985-10-04T00:00:00"/>
    <n v="1985"/>
    <x v="9"/>
    <s v="198510"/>
    <x v="1"/>
    <s v="Neutro10"/>
    <n v="9.0098711861556726"/>
    <n v="3991.0182321878333"/>
  </r>
  <r>
    <d v="1985-10-05T00:00:00"/>
    <n v="1985"/>
    <x v="9"/>
    <s v="198510"/>
    <x v="1"/>
    <s v="Neutro10"/>
    <n v="11.593877199115036"/>
    <n v="3101.5129413614832"/>
  </r>
  <r>
    <d v="1985-10-06T00:00:00"/>
    <n v="1985"/>
    <x v="9"/>
    <s v="198510"/>
    <x v="1"/>
    <s v="Neutro10"/>
    <n v="8.9643380405528639"/>
    <n v="4011.2900708275179"/>
  </r>
  <r>
    <d v="1985-10-07T00:00:00"/>
    <n v="1985"/>
    <x v="9"/>
    <s v="198510"/>
    <x v="1"/>
    <s v="Neutro10"/>
    <n v="12.231341237554352"/>
    <n v="2939.8705730820575"/>
  </r>
  <r>
    <d v="1985-10-08T00:00:00"/>
    <n v="1985"/>
    <x v="9"/>
    <s v="198510"/>
    <x v="1"/>
    <s v="Neutro10"/>
    <n v="13.227378797615781"/>
    <n v="2718.49477691624"/>
  </r>
  <r>
    <d v="1985-10-09T00:00:00"/>
    <n v="1985"/>
    <x v="9"/>
    <s v="198510"/>
    <x v="1"/>
    <s v="Neutro10"/>
    <n v="13.927450911258957"/>
    <n v="2581.8479205367148"/>
  </r>
  <r>
    <d v="1985-10-10T00:00:00"/>
    <n v="1985"/>
    <x v="9"/>
    <s v="198510"/>
    <x v="1"/>
    <s v="Neutro10"/>
    <n v="13.312753445621047"/>
    <n v="2701.0610780476013"/>
  </r>
  <r>
    <d v="1985-10-11T00:00:00"/>
    <n v="1985"/>
    <x v="9"/>
    <s v="198510"/>
    <x v="1"/>
    <s v="Neutro10"/>
    <n v="12.362249031162424"/>
    <n v="2908.7393469398439"/>
  </r>
  <r>
    <d v="1985-10-12T00:00:00"/>
    <n v="1985"/>
    <x v="9"/>
    <s v="198510"/>
    <x v="1"/>
    <s v="Neutro10"/>
    <n v="10.273415976633599"/>
    <n v="3500.1561559852312"/>
  </r>
  <r>
    <d v="1985-10-13T00:00:00"/>
    <n v="1985"/>
    <x v="9"/>
    <s v="198510"/>
    <x v="1"/>
    <s v="Neutro10"/>
    <n v="8.5374648005265357"/>
    <n v="4211.8545743688946"/>
  </r>
  <r>
    <d v="1985-10-14T00:00:00"/>
    <n v="1985"/>
    <x v="9"/>
    <s v="198510"/>
    <x v="1"/>
    <s v="Neutro10"/>
    <n v="7.786167898080202"/>
    <n v="4618.2615947027334"/>
  </r>
  <r>
    <d v="1985-10-15T00:00:00"/>
    <n v="1985"/>
    <x v="9"/>
    <s v="198510"/>
    <x v="1"/>
    <s v="Neutro10"/>
    <n v="9.2033870549676049"/>
    <n v="3907.1007183384927"/>
  </r>
  <r>
    <d v="1985-10-16T00:00:00"/>
    <n v="1985"/>
    <x v="9"/>
    <s v="198510"/>
    <x v="1"/>
    <s v="Neutro10"/>
    <n v="12.851730346392614"/>
    <n v="2797.9547659669361"/>
  </r>
  <r>
    <d v="1985-10-17T00:00:00"/>
    <n v="1985"/>
    <x v="9"/>
    <s v="198510"/>
    <x v="1"/>
    <s v="Neutro10"/>
    <n v="14.821038893714066"/>
    <n v="2426.183510581161"/>
  </r>
  <r>
    <d v="1985-10-18T00:00:00"/>
    <n v="1985"/>
    <x v="9"/>
    <s v="198510"/>
    <x v="1"/>
    <s v="Neutro10"/>
    <n v="13.142004149610516"/>
    <n v="2736.1549855146554"/>
  </r>
  <r>
    <d v="1985-10-19T00:00:00"/>
    <n v="1985"/>
    <x v="9"/>
    <s v="198510"/>
    <x v="1"/>
    <s v="Neutro10"/>
    <n v="10.44985691584448"/>
    <n v="3441.0576587981159"/>
  </r>
  <r>
    <d v="1985-10-20T00:00:00"/>
    <n v="1985"/>
    <x v="9"/>
    <s v="198510"/>
    <x v="1"/>
    <s v="Neutro10"/>
    <n v="10.028675319018504"/>
    <n v="3585.5742687589909"/>
  </r>
  <r>
    <d v="1985-10-21T00:00:00"/>
    <n v="1985"/>
    <x v="9"/>
    <s v="198510"/>
    <x v="1"/>
    <s v="Neutro10"/>
    <n v="9.1237040501626918"/>
    <n v="3941.2238687169947"/>
  </r>
  <r>
    <d v="1985-10-22T00:00:00"/>
    <n v="1985"/>
    <x v="9"/>
    <s v="198510"/>
    <x v="1"/>
    <s v="Neutro10"/>
    <n v="8.9244965381504073"/>
    <n v="4029.1976157865693"/>
  </r>
  <r>
    <d v="1985-10-23T00:00:00"/>
    <n v="1985"/>
    <x v="9"/>
    <s v="198510"/>
    <x v="1"/>
    <s v="Neutro10"/>
    <n v="12.94279663759823"/>
    <n v="2778.2681888976877"/>
  </r>
  <r>
    <d v="1985-10-24T00:00:00"/>
    <n v="1985"/>
    <x v="9"/>
    <s v="198510"/>
    <x v="1"/>
    <s v="Neutro10"/>
    <n v="17.211529037861496"/>
    <n v="2089.2135785559994"/>
  </r>
  <r>
    <d v="1985-10-25T00:00:00"/>
    <n v="1985"/>
    <x v="9"/>
    <s v="198510"/>
    <x v="1"/>
    <s v="Neutro10"/>
    <n v="11.337753255099241"/>
    <n v="3171.5772397356131"/>
  </r>
  <r>
    <d v="1985-10-26T00:00:00"/>
    <n v="1985"/>
    <x v="9"/>
    <s v="198510"/>
    <x v="1"/>
    <s v="Neutro10"/>
    <n v="11.3889780439024"/>
    <n v="3157.3122746393506"/>
  </r>
  <r>
    <d v="1985-10-27T00:00:00"/>
    <n v="1985"/>
    <x v="9"/>
    <s v="198510"/>
    <x v="1"/>
    <s v="Neutro10"/>
    <n v="13.363978234424206"/>
    <n v="2690.7077774929053"/>
  </r>
  <r>
    <d v="1985-10-28T00:00:00"/>
    <n v="1985"/>
    <x v="9"/>
    <s v="198510"/>
    <x v="1"/>
    <s v="Neutro10"/>
    <n v="13.500577671232628"/>
    <n v="2663.4830782265349"/>
  </r>
  <r>
    <d v="1985-10-29T00:00:00"/>
    <n v="1985"/>
    <x v="9"/>
    <s v="198510"/>
    <x v="1"/>
    <s v="Neutro10"/>
    <n v="13.301370159220344"/>
    <n v="2703.3726408016"/>
  </r>
  <r>
    <d v="1985-10-30T00:00:00"/>
    <n v="1985"/>
    <x v="9"/>
    <s v="198510"/>
    <x v="1"/>
    <s v="Neutro10"/>
    <n v="11.269453536695028"/>
    <n v="3190.7989199764343"/>
  </r>
  <r>
    <d v="1985-10-31T00:00:00"/>
    <n v="1985"/>
    <x v="9"/>
    <s v="198510"/>
    <x v="1"/>
    <s v="Neutro10"/>
    <n v="9.9319173846125377"/>
    <n v="3620.5053647870154"/>
  </r>
  <r>
    <d v="1985-11-01T00:00:00"/>
    <n v="1985"/>
    <x v="10"/>
    <s v="198511"/>
    <x v="1"/>
    <s v="Neutro11"/>
    <n v="8.6897048841368605"/>
    <n v="4138.0646009341235"/>
  </r>
  <r>
    <d v="1985-11-02T00:00:00"/>
    <n v="1985"/>
    <x v="10"/>
    <s v="198511"/>
    <x v="1"/>
    <s v="Neutro11"/>
    <n v="8.1030114333607415"/>
    <n v="4437.6785679416489"/>
  </r>
  <r>
    <d v="1985-11-03T00:00:00"/>
    <n v="1985"/>
    <x v="10"/>
    <s v="198511"/>
    <x v="1"/>
    <s v="Neutro11"/>
    <n v="7.5827361090875796"/>
    <n v="4742.1616229683032"/>
  </r>
  <r>
    <d v="1985-11-04T00:00:00"/>
    <n v="1985"/>
    <x v="10"/>
    <s v="198511"/>
    <x v="1"/>
    <s v="Neutro11"/>
    <n v="10.549412426219654"/>
    <n v="3408.5841676110049"/>
  </r>
  <r>
    <d v="1985-11-05T00:00:00"/>
    <n v="1985"/>
    <x v="10"/>
    <s v="198511"/>
    <x v="1"/>
    <s v="Neutro11"/>
    <n v="12.536421377433115"/>
    <n v="2868.3273392788415"/>
  </r>
  <r>
    <d v="1985-11-06T00:00:00"/>
    <n v="1985"/>
    <x v="10"/>
    <s v="198511"/>
    <x v="1"/>
    <s v="Neutro11"/>
    <n v="9.9959280386950127"/>
    <n v="3597.3208324842608"/>
  </r>
  <r>
    <d v="1985-11-07T00:00:00"/>
    <n v="1985"/>
    <x v="10"/>
    <s v="198511"/>
    <x v="1"/>
    <s v="Neutro11"/>
    <n v="9.0771439554041091"/>
    <n v="3961.4398923576682"/>
  </r>
  <r>
    <d v="1985-11-08T00:00:00"/>
    <n v="1985"/>
    <x v="10"/>
    <s v="198511"/>
    <x v="1"/>
    <s v="Neutro11"/>
    <n v="8.5347292556299603"/>
    <n v="4213.2045547772877"/>
  </r>
  <r>
    <d v="1985-11-09T00:00:00"/>
    <n v="1985"/>
    <x v="10"/>
    <s v="198511"/>
    <x v="1"/>
    <s v="Neutro11"/>
    <n v="11.77261292264911"/>
    <n v="3054.424740698907"/>
  </r>
  <r>
    <d v="1985-11-10T00:00:00"/>
    <n v="1985"/>
    <x v="10"/>
    <s v="198511"/>
    <x v="1"/>
    <s v="Neutro11"/>
    <n v="13.14525420371022"/>
    <n v="2735.47849409119"/>
  </r>
  <r>
    <d v="1985-11-11T00:00:00"/>
    <n v="1985"/>
    <x v="10"/>
    <s v="198511"/>
    <x v="1"/>
    <s v="Neutro11"/>
    <n v="10.056811321322723"/>
    <n v="3575.5428857823749"/>
  </r>
  <r>
    <d v="1985-11-12T00:00:00"/>
    <n v="1985"/>
    <x v="10"/>
    <s v="198511"/>
    <x v="1"/>
    <s v="Neutro11"/>
    <n v="13.029022482330046"/>
    <n v="2759.881658227092"/>
  </r>
  <r>
    <d v="1985-11-13T00:00:00"/>
    <n v="1985"/>
    <x v="10"/>
    <s v="198511"/>
    <x v="1"/>
    <s v="Neutro11"/>
    <n v="11.922053707280764"/>
    <n v="3016.1380796037952"/>
  </r>
  <r>
    <d v="1985-11-14T00:00:00"/>
    <n v="1985"/>
    <x v="10"/>
    <s v="198511"/>
    <x v="1"/>
    <s v="Neutro11"/>
    <n v="13.57697202597944"/>
    <n v="2648.4962998233082"/>
  </r>
  <r>
    <d v="1985-11-15T00:00:00"/>
    <n v="1985"/>
    <x v="10"/>
    <s v="198511"/>
    <x v="1"/>
    <s v="Neutro11"/>
    <n v="10.372297422211769"/>
    <n v="3466.7883796513206"/>
  </r>
  <r>
    <d v="1985-11-16T00:00:00"/>
    <n v="1985"/>
    <x v="10"/>
    <s v="198511"/>
    <x v="1"/>
    <s v="Neutro11"/>
    <n v="11.302151193253165"/>
    <n v="3181.5677881814768"/>
  </r>
  <r>
    <d v="1985-11-17T00:00:00"/>
    <n v="1985"/>
    <x v="10"/>
    <s v="198511"/>
    <x v="1"/>
    <s v="Neutro11"/>
    <n v="8.9609122340239349"/>
    <n v="4012.8236093061"/>
  </r>
  <r>
    <d v="1985-11-18T00:00:00"/>
    <n v="1985"/>
    <x v="10"/>
    <s v="198511"/>
    <x v="1"/>
    <s v="Neutro11"/>
    <n v="8.3520794077468299"/>
    <n v="4305.3422289374248"/>
  </r>
  <r>
    <d v="1985-11-19T00:00:00"/>
    <n v="1985"/>
    <x v="10"/>
    <s v="198511"/>
    <x v="1"/>
    <s v="Neutro11"/>
    <n v="7.5716664213370874"/>
    <n v="4749.0946077972039"/>
  </r>
  <r>
    <d v="1985-11-20T00:00:00"/>
    <n v="1985"/>
    <x v="10"/>
    <s v="198511"/>
    <x v="1"/>
    <s v="Neutro11"/>
    <n v="7.6823632988420156"/>
    <n v="4680.6638497597787"/>
  </r>
  <r>
    <d v="1985-11-21T00:00:00"/>
    <n v="1985"/>
    <x v="10"/>
    <s v="198511"/>
    <x v="1"/>
    <s v="Neutro11"/>
    <n v="8.3797536271230619"/>
    <n v="4291.1237935710533"/>
  </r>
  <r>
    <d v="1985-11-22T00:00:00"/>
    <n v="1985"/>
    <x v="10"/>
    <s v="198511"/>
    <x v="1"/>
    <s v="Neutro11"/>
    <n v="7.5993406407133195"/>
    <n v="4731.8000170914602"/>
  </r>
  <r>
    <d v="1985-11-23T00:00:00"/>
    <n v="1985"/>
    <x v="10"/>
    <s v="198511"/>
    <x v="1"/>
    <s v="Neutro11"/>
    <n v="7.5273876703351155"/>
    <n v="4777.0304584313053"/>
  </r>
  <r>
    <d v="1985-11-24T00:00:00"/>
    <n v="1985"/>
    <x v="10"/>
    <s v="198511"/>
    <x v="1"/>
    <s v="Neutro11"/>
    <n v="8.977516765649673"/>
    <n v="4005.4016174269887"/>
  </r>
  <r>
    <d v="1985-11-25T00:00:00"/>
    <n v="1985"/>
    <x v="10"/>
    <s v="198511"/>
    <x v="1"/>
    <s v="Neutro11"/>
    <n v="7.4554346999569114"/>
    <n v="4823.1339446670936"/>
  </r>
  <r>
    <d v="1985-11-26T00:00:00"/>
    <n v="1985"/>
    <x v="10"/>
    <s v="198511"/>
    <x v="1"/>
    <s v="Neutro11"/>
    <n v="8.3299400322458439"/>
    <n v="4316.7849989811129"/>
  </r>
  <r>
    <d v="1985-11-27T00:00:00"/>
    <n v="1985"/>
    <x v="10"/>
    <s v="198511"/>
    <x v="1"/>
    <s v="Neutro11"/>
    <n v="8.8723547320199927"/>
    <n v="4052.8767457682939"/>
  </r>
  <r>
    <d v="1985-11-28T00:00:00"/>
    <n v="1985"/>
    <x v="10"/>
    <s v="198511"/>
    <x v="1"/>
    <s v="Neutro11"/>
    <n v="13.28362530059138"/>
    <n v="2706.9839264444063"/>
  </r>
  <r>
    <d v="1985-11-29T00:00:00"/>
    <n v="1985"/>
    <x v="10"/>
    <s v="198511"/>
    <x v="1"/>
    <s v="Neutro11"/>
    <n v="15.635933947571104"/>
    <n v="2299.7385569793182"/>
  </r>
  <r>
    <d v="1985-11-30T00:00:00"/>
    <n v="1985"/>
    <x v="10"/>
    <s v="198511"/>
    <x v="1"/>
    <s v="Neutro11"/>
    <n v="11.484801041136297"/>
    <n v="3130.9693607067825"/>
  </r>
  <r>
    <d v="1985-12-01T00:00:00"/>
    <n v="1985"/>
    <x v="11"/>
    <s v="198512"/>
    <x v="1"/>
    <s v="Neutro12"/>
    <n v="10.049718846326536"/>
    <n v="3578.0662845861607"/>
  </r>
  <r>
    <d v="1985-12-02T00:00:00"/>
    <n v="1985"/>
    <x v="11"/>
    <s v="198512"/>
    <x v="1"/>
    <s v="Neutro12"/>
    <n v="11.947636528884955"/>
    <n v="3009.6797878539946"/>
  </r>
  <r>
    <d v="1985-12-03T00:00:00"/>
    <n v="1985"/>
    <x v="11"/>
    <s v="198512"/>
    <x v="1"/>
    <s v="Neutro12"/>
    <n v="9.9409556553489757"/>
    <n v="3617.2136181155502"/>
  </r>
  <r>
    <d v="1985-12-04T00:00:00"/>
    <n v="1985"/>
    <x v="11"/>
    <s v="198512"/>
    <x v="1"/>
    <s v="Neutro12"/>
    <n v="15.389991523324726"/>
    <n v="2336.4899271785252"/>
  </r>
  <r>
    <d v="1985-12-05T00:00:00"/>
    <n v="1985"/>
    <x v="11"/>
    <s v="198512"/>
    <x v="1"/>
    <s v="Neutro12"/>
    <n v="17.973117309041776"/>
    <n v="2000.6857772814603"/>
  </r>
  <r>
    <d v="1985-12-06T00:00:00"/>
    <n v="1985"/>
    <x v="11"/>
    <s v="198512"/>
    <x v="1"/>
    <s v="Neutro12"/>
    <n v="12.284802420915392"/>
    <n v="2927.0768012019594"/>
  </r>
  <r>
    <d v="1985-12-07T00:00:00"/>
    <n v="1985"/>
    <x v="11"/>
    <s v="198512"/>
    <x v="1"/>
    <s v="Neutro12"/>
    <n v="11.469078488583692"/>
    <n v="3135.2614954552992"/>
  </r>
  <r>
    <d v="1985-12-08T00:00:00"/>
    <n v="1985"/>
    <x v="11"/>
    <s v="198512"/>
    <x v="1"/>
    <s v="Neutro12"/>
    <n v="12.567586717457047"/>
    <n v="2861.2144067136423"/>
  </r>
  <r>
    <d v="1985-12-09T00:00:00"/>
    <n v="1985"/>
    <x v="11"/>
    <s v="198512"/>
    <x v="1"/>
    <s v="Neutro12"/>
    <n v="11.566965360463495"/>
    <n v="3108.7289581171735"/>
  </r>
  <r>
    <d v="1985-12-10T00:00:00"/>
    <n v="1985"/>
    <x v="11"/>
    <s v="198512"/>
    <x v="1"/>
    <s v="Neutro12"/>
    <n v="10.066033324973169"/>
    <n v="3572.2671496030393"/>
  </r>
  <r>
    <d v="1985-12-11T00:00:00"/>
    <n v="1985"/>
    <x v="11"/>
    <s v="198512"/>
    <x v="1"/>
    <s v="Neutro12"/>
    <n v="10.250930749635021"/>
    <n v="3507.8336837746556"/>
  </r>
  <r>
    <d v="1985-12-12T00:00:00"/>
    <n v="1985"/>
    <x v="11"/>
    <s v="198512"/>
    <x v="1"/>
    <s v="Neutro12"/>
    <n v="9.9681464530933663"/>
    <n v="3607.3466960803198"/>
  </r>
  <r>
    <d v="1985-12-13T00:00:00"/>
    <n v="1985"/>
    <x v="11"/>
    <s v="198512"/>
    <x v="1"/>
    <s v="Neutro12"/>
    <n v="9.7397437520404893"/>
    <n v="3691.9410909632757"/>
  </r>
  <r>
    <d v="1985-12-14T00:00:00"/>
    <n v="1985"/>
    <x v="11"/>
    <s v="198512"/>
    <x v="1"/>
    <s v="Neutro12"/>
    <n v="8.6086065658738669"/>
    <n v="4177.0476904075967"/>
  </r>
  <r>
    <d v="1985-12-15T00:00:00"/>
    <n v="1985"/>
    <x v="11"/>
    <s v="198512"/>
    <x v="1"/>
    <s v="Neutro12"/>
    <n v="7.4122114651207083"/>
    <n v="4851.2593499011191"/>
  </r>
  <r>
    <d v="1985-12-16T00:00:00"/>
    <n v="1985"/>
    <x v="11"/>
    <s v="198512"/>
    <x v="1"/>
    <s v="Neutro12"/>
    <n v="7.0097876585037362"/>
    <n v="5129.7645414392755"/>
  </r>
  <r>
    <d v="1985-12-17T00:00:00"/>
    <n v="1985"/>
    <x v="11"/>
    <s v="198512"/>
    <x v="1"/>
    <s v="Neutro12"/>
    <n v="6.5203532991047162"/>
    <n v="5514.8177597291296"/>
  </r>
  <r>
    <d v="1985-12-18T00:00:00"/>
    <n v="1985"/>
    <x v="11"/>
    <s v="198512"/>
    <x v="1"/>
    <s v="Neutro12"/>
    <n v="6.2158163643675479"/>
    <n v="5785.010055918834"/>
  </r>
  <r>
    <d v="1985-12-19T00:00:00"/>
    <n v="1985"/>
    <x v="11"/>
    <s v="198512"/>
    <x v="1"/>
    <s v="Neutro12"/>
    <n v="6.0254807801568182"/>
    <n v="5967.7495432447904"/>
  </r>
  <r>
    <d v="1985-12-20T00:00:00"/>
    <n v="1985"/>
    <x v="11"/>
    <s v="198512"/>
    <x v="1"/>
    <s v="Neutro12"/>
    <n v="5.8242688768483326"/>
    <n v="6173.9182949721999"/>
  </r>
  <r>
    <d v="1985-12-21T00:00:00"/>
    <n v="1985"/>
    <x v="11"/>
    <s v="198512"/>
    <x v="1"/>
    <s v="Neutro12"/>
    <n v="6.4931625013603265"/>
    <n v="5537.9116364449128"/>
  </r>
  <r>
    <d v="1985-12-22T00:00:00"/>
    <n v="1985"/>
    <x v="11"/>
    <s v="198512"/>
    <x v="1"/>
    <s v="Neutro12"/>
    <n v="6.5475440968491068"/>
    <n v="5491.9156926206197"/>
  </r>
  <r>
    <d v="1985-12-23T00:00:00"/>
    <n v="1985"/>
    <x v="11"/>
    <s v="198512"/>
    <x v="1"/>
    <s v="Neutro12"/>
    <n v="6.0907386947433544"/>
    <n v="5903.8093695671669"/>
  </r>
  <r>
    <d v="1985-12-24T00:00:00"/>
    <n v="1985"/>
    <x v="11"/>
    <s v="198512"/>
    <x v="1"/>
    <s v="Neutro12"/>
    <n v="6.868395510232908"/>
    <n v="5235.3653950239323"/>
  </r>
  <r>
    <d v="1985-12-25T00:00:00"/>
    <n v="1985"/>
    <x v="11"/>
    <s v="198512"/>
    <x v="1"/>
    <s v="Neutro12"/>
    <n v="6.0853005351944773"/>
    <n v="5909.085338619504"/>
  </r>
  <r>
    <d v="1985-12-26T00:00:00"/>
    <n v="1985"/>
    <x v="11"/>
    <s v="198512"/>
    <x v="1"/>
    <s v="Neutro12"/>
    <n v="5.4707885061712629"/>
    <n v="6572.8295168143413"/>
  </r>
  <r>
    <d v="1985-12-27T00:00:00"/>
    <n v="1985"/>
    <x v="11"/>
    <s v="198512"/>
    <x v="1"/>
    <s v="Neutro12"/>
    <n v="5.3402726769981914"/>
    <n v="6733.4689347405556"/>
  </r>
  <r>
    <d v="1985-12-28T00:00:00"/>
    <n v="1985"/>
    <x v="11"/>
    <s v="198512"/>
    <x v="1"/>
    <s v="Neutro12"/>
    <n v="7.694995761662363"/>
    <n v="4672.9798543570505"/>
  </r>
  <r>
    <d v="1985-12-29T00:00:00"/>
    <n v="1985"/>
    <x v="11"/>
    <s v="198512"/>
    <x v="1"/>
    <s v="Neutro12"/>
    <n v="6.0744242160967206"/>
    <n v="5919.6656167549036"/>
  </r>
  <r>
    <d v="1985-12-30T00:00:00"/>
    <n v="1985"/>
    <x v="11"/>
    <s v="198512"/>
    <x v="1"/>
    <s v="Neutro12"/>
    <n v="5.8133925577505767"/>
    <n v="6185.4691243360394"/>
  </r>
  <r>
    <d v="1985-12-31T00:00:00"/>
    <n v="1985"/>
    <x v="11"/>
    <s v="198512"/>
    <x v="1"/>
    <s v="Neutro12"/>
    <n v="5.3402726769981914"/>
    <n v="6733.4689347405556"/>
  </r>
  <r>
    <d v="1986-01-01T00:00:00"/>
    <n v="1986"/>
    <x v="0"/>
    <s v="19861"/>
    <x v="1"/>
    <s v="Neutro1"/>
    <n v="5.1530253956609462"/>
    <n v="6978.1453442650718"/>
  </r>
  <r>
    <d v="1986-01-02T00:00:00"/>
    <n v="1986"/>
    <x v="0"/>
    <s v="19861"/>
    <x v="1"/>
    <s v="Neutro1"/>
    <n v="5.0171214291819757"/>
    <n v="7167.1695973828628"/>
  </r>
  <r>
    <d v="1986-01-03T00:00:00"/>
    <n v="1986"/>
    <x v="0"/>
    <s v="19861"/>
    <x v="1"/>
    <s v="Neutro1"/>
    <n v="4.8189281447334782"/>
    <n v="7461.9415549720516"/>
  </r>
  <r>
    <d v="1986-01-04T00:00:00"/>
    <n v="1986"/>
    <x v="0"/>
    <s v="19861"/>
    <x v="1"/>
    <s v="Neutro1"/>
    <n v="8.0409846833390599"/>
    <n v="4471.9100445642362"/>
  </r>
  <r>
    <d v="1986-01-05T00:00:00"/>
    <n v="1986"/>
    <x v="0"/>
    <s v="19861"/>
    <x v="1"/>
    <s v="Neutro1"/>
    <n v="7.3614648509442091"/>
    <n v="4884.7017409855498"/>
  </r>
  <r>
    <d v="1986-01-06T00:00:00"/>
    <n v="1986"/>
    <x v="0"/>
    <s v="19861"/>
    <x v="1"/>
    <s v="Neutro1"/>
    <n v="5.8891718807553675"/>
    <n v="6105.8771762319366"/>
  </r>
  <r>
    <d v="1986-01-07T00:00:00"/>
    <n v="1986"/>
    <x v="0"/>
    <s v="19861"/>
    <x v="1"/>
    <s v="Neutro1"/>
    <n v="9.0093004445017204"/>
    <n v="3991.2710642873758"/>
  </r>
  <r>
    <d v="1986-01-08T00:00:00"/>
    <n v="1986"/>
    <x v="0"/>
    <s v="19861"/>
    <x v="1"/>
    <s v="Neutro1"/>
    <n v="9.1735177373304762"/>
    <n v="3919.8223847414915"/>
  </r>
  <r>
    <d v="1986-01-09T00:00:00"/>
    <n v="1986"/>
    <x v="0"/>
    <s v="19861"/>
    <x v="1"/>
    <s v="Neutro1"/>
    <n v="12.355935619046356"/>
    <n v="2910.2256018704011"/>
  </r>
  <r>
    <d v="1986-01-10T00:00:00"/>
    <n v="1986"/>
    <x v="0"/>
    <s v="19861"/>
    <x v="1"/>
    <s v="Neutro1"/>
    <n v="12.599430225654512"/>
    <n v="2853.9830396769512"/>
  </r>
  <r>
    <d v="1986-01-11T00:00:00"/>
    <n v="1986"/>
    <x v="0"/>
    <s v="19861"/>
    <x v="1"/>
    <s v="Neutro1"/>
    <n v="7.5256821437729648"/>
    <n v="4778.1130649219076"/>
  </r>
  <r>
    <d v="1986-01-12T00:00:00"/>
    <n v="1986"/>
    <x v="0"/>
    <s v="19861"/>
    <x v="1"/>
    <s v="Neutro1"/>
    <n v="17.605226324296574"/>
    <n v="2042.4934909235174"/>
  </r>
  <r>
    <d v="1986-01-13T00:00:00"/>
    <n v="1986"/>
    <x v="0"/>
    <s v="19861"/>
    <x v="1"/>
    <s v="Neutro1"/>
    <n v="10.056893519443781"/>
    <n v="3575.5136617574412"/>
  </r>
  <r>
    <d v="1986-01-14T00:00:00"/>
    <n v="1986"/>
    <x v="0"/>
    <s v="19861"/>
    <x v="1"/>
    <s v="Neutro1"/>
    <n v="12.3899116106661"/>
    <n v="2902.2450929073198"/>
  </r>
  <r>
    <d v="1986-01-15T00:00:00"/>
    <n v="1986"/>
    <x v="0"/>
    <s v="19861"/>
    <x v="1"/>
    <s v="Neutro1"/>
    <n v="9.7907482517557991"/>
    <n v="3672.7080759289847"/>
  </r>
  <r>
    <d v="1986-01-16T00:00:00"/>
    <n v="1986"/>
    <x v="0"/>
    <s v="19861"/>
    <x v="1"/>
    <s v="Neutro1"/>
    <n v="7.5709834659326205"/>
    <n v="4749.5230091856502"/>
  </r>
  <r>
    <d v="1986-01-17T00:00:00"/>
    <n v="1986"/>
    <x v="0"/>
    <s v="19861"/>
    <x v="1"/>
    <s v="Neutro1"/>
    <n v="13.041118116711164"/>
    <n v="2757.3218685545871"/>
  </r>
  <r>
    <d v="1986-01-18T00:00:00"/>
    <n v="1986"/>
    <x v="0"/>
    <s v="19861"/>
    <x v="1"/>
    <s v="Neutro1"/>
    <n v="11.619789133951935"/>
    <n v="3094.5966195327564"/>
  </r>
  <r>
    <d v="1986-01-19T00:00:00"/>
    <n v="1986"/>
    <x v="0"/>
    <s v="19861"/>
    <x v="1"/>
    <s v="Neutro1"/>
    <n v="8.0749606749588008"/>
    <n v="4453.0941537736435"/>
  </r>
  <r>
    <d v="1986-01-20T00:00:00"/>
    <n v="1986"/>
    <x v="0"/>
    <s v="19861"/>
    <x v="1"/>
    <s v="Neutro1"/>
    <n v="7.2991755329746812"/>
    <n v="4926.3865502569543"/>
  </r>
  <r>
    <d v="1986-01-21T00:00:00"/>
    <n v="1986"/>
    <x v="0"/>
    <s v="19861"/>
    <x v="1"/>
    <s v="Neutro1"/>
    <n v="6.6479690269296166"/>
    <n v="5408.9542276671336"/>
  </r>
  <r>
    <d v="1986-01-22T00:00:00"/>
    <n v="1986"/>
    <x v="0"/>
    <s v="19861"/>
    <x v="1"/>
    <s v="Neutro1"/>
    <n v="13.075094108330907"/>
    <n v="2750.1568918498115"/>
  </r>
  <r>
    <d v="1986-01-23T00:00:00"/>
    <n v="1986"/>
    <x v="0"/>
    <s v="19861"/>
    <x v="1"/>
    <s v="Neutro1"/>
    <n v="12.480514254985414"/>
    <n v="2881.1761630132555"/>
  </r>
  <r>
    <d v="1986-01-24T00:00:00"/>
    <n v="1986"/>
    <x v="0"/>
    <s v="19861"/>
    <x v="1"/>
    <s v="Neutro1"/>
    <n v="12.423887602285843"/>
    <n v="2894.3082330361053"/>
  </r>
  <r>
    <d v="1986-01-25T00:00:00"/>
    <n v="1986"/>
    <x v="0"/>
    <s v="19861"/>
    <x v="1"/>
    <s v="Neutro1"/>
    <n v="9.1112284193609483"/>
    <n v="3946.620424662035"/>
  </r>
  <r>
    <d v="1986-01-26T00:00:00"/>
    <n v="1986"/>
    <x v="0"/>
    <s v="19861"/>
    <x v="1"/>
    <s v="Neutro1"/>
    <n v="10.068218849983696"/>
    <n v="3571.4917116317292"/>
  </r>
  <r>
    <d v="1986-01-27T00:00:00"/>
    <n v="1986"/>
    <x v="0"/>
    <s v="19861"/>
    <x v="1"/>
    <s v="Neutro1"/>
    <n v="15.770522776830479"/>
    <n v="2280.1121232607593"/>
  </r>
  <r>
    <d v="1986-01-28T00:00:00"/>
    <n v="1986"/>
    <x v="0"/>
    <s v="19861"/>
    <x v="1"/>
    <s v="Neutro1"/>
    <n v="10.158821494303009"/>
    <n v="3539.6389427431523"/>
  </r>
  <r>
    <d v="1986-01-29T00:00:00"/>
    <n v="1986"/>
    <x v="0"/>
    <s v="19861"/>
    <x v="1"/>
    <s v="Neutro1"/>
    <n v="8.5846005492549384"/>
    <n v="4188.7284058583218"/>
  </r>
  <r>
    <d v="1986-01-30T00:00:00"/>
    <n v="1986"/>
    <x v="0"/>
    <s v="19861"/>
    <x v="1"/>
    <s v="Neutro1"/>
    <n v="11.444246510583266"/>
    <n v="3142.0644548645305"/>
  </r>
  <r>
    <d v="1986-01-31T00:00:00"/>
    <n v="1986"/>
    <x v="0"/>
    <s v="19861"/>
    <x v="1"/>
    <s v="Neutro1"/>
    <n v="15.838474760069962"/>
    <n v="2270.3297330286791"/>
  </r>
  <r>
    <d v="1986-02-01T00:00:00"/>
    <n v="1986"/>
    <x v="1"/>
    <s v="19862"/>
    <x v="1"/>
    <s v="Neutro2"/>
    <n v="10.735244386966988"/>
    <n v="3349.5800260743231"/>
  </r>
  <r>
    <d v="1986-02-02T00:00:00"/>
    <n v="1986"/>
    <x v="1"/>
    <s v="19862"/>
    <x v="1"/>
    <s v="Neutro2"/>
    <n v="9.7001657270665902"/>
    <n v="3707.0047239785949"/>
  </r>
  <r>
    <d v="1986-02-03T00:00:00"/>
    <n v="1986"/>
    <x v="1"/>
    <s v="19862"/>
    <x v="1"/>
    <s v="Neutro2"/>
    <n v="8.2569703384054627"/>
    <n v="4354.9339164218454"/>
  </r>
  <r>
    <d v="1986-02-04T00:00:00"/>
    <n v="1986"/>
    <x v="1"/>
    <s v="19862"/>
    <x v="1"/>
    <s v="Neutro2"/>
    <n v="7.837024139245873"/>
    <n v="4588.292639490488"/>
  </r>
  <r>
    <d v="1986-02-05T00:00:00"/>
    <n v="1986"/>
    <x v="1"/>
    <s v="19862"/>
    <x v="1"/>
    <s v="Neutro2"/>
    <n v="6.7605423329494583"/>
    <n v="5318.886918044529"/>
  </r>
  <r>
    <d v="1986-02-06T00:00:00"/>
    <n v="1986"/>
    <x v="1"/>
    <s v="19862"/>
    <x v="1"/>
    <s v="Neutro2"/>
    <n v="6.4648055729779159"/>
    <n v="5562.2028795287251"/>
  </r>
  <r>
    <d v="1986-02-07T00:00:00"/>
    <n v="1986"/>
    <x v="1"/>
    <s v="19862"/>
    <x v="1"/>
    <s v="Neutro2"/>
    <n v="6.1276656666103575"/>
    <n v="5868.2314163367728"/>
  </r>
  <r>
    <d v="1986-02-08T00:00:00"/>
    <n v="1986"/>
    <x v="1"/>
    <s v="19862"/>
    <x v="1"/>
    <s v="Neutro2"/>
    <n v="5.9324794050291398"/>
    <n v="6061.3038358174445"/>
  </r>
  <r>
    <d v="1986-02-09T00:00:00"/>
    <n v="1986"/>
    <x v="1"/>
    <s v="19862"/>
    <x v="1"/>
    <s v="Neutro2"/>
    <n v="8.7538080951576553"/>
    <n v="4107.7619914357401"/>
  </r>
  <r>
    <d v="1986-02-10T00:00:00"/>
    <n v="1986"/>
    <x v="1"/>
    <s v="19862"/>
    <x v="1"/>
    <s v="Neutro2"/>
    <n v="8.5467923631775751"/>
    <n v="4207.2579566262248"/>
  </r>
  <r>
    <d v="1986-02-11T00:00:00"/>
    <n v="1986"/>
    <x v="1"/>
    <s v="19862"/>
    <x v="1"/>
    <s v="Neutro2"/>
    <n v="6.234130900200114"/>
    <n v="5768.0149405359534"/>
  </r>
  <r>
    <d v="1986-02-12T00:00:00"/>
    <n v="1986"/>
    <x v="1"/>
    <s v="19862"/>
    <x v="1"/>
    <s v="Neutro2"/>
    <n v="9.4103437022944778"/>
    <n v="3821.1739455216189"/>
  </r>
  <r>
    <d v="1986-02-13T00:00:00"/>
    <n v="1986"/>
    <x v="1"/>
    <s v="19862"/>
    <x v="1"/>
    <s v="Neutro2"/>
    <n v="10.711585446169265"/>
    <n v="3356.9783254140784"/>
  </r>
  <r>
    <d v="1986-02-14T00:00:00"/>
    <n v="1986"/>
    <x v="1"/>
    <s v="19862"/>
    <x v="1"/>
    <s v="Neutro2"/>
    <n v="9.0495448551291968"/>
    <n v="3973.5214034803239"/>
  </r>
  <r>
    <d v="1986-02-15T00:00:00"/>
    <n v="1986"/>
    <x v="1"/>
    <s v="19862"/>
    <x v="1"/>
    <s v="Neutro2"/>
    <n v="8.4935597463826973"/>
    <n v="4233.6265649894822"/>
  </r>
  <r>
    <d v="1986-02-16T00:00:00"/>
    <n v="1986"/>
    <x v="1"/>
    <s v="19862"/>
    <x v="1"/>
    <s v="Neutro2"/>
    <n v="8.5881955095735893"/>
    <n v="4186.9750325929035"/>
  </r>
  <r>
    <d v="1986-02-17T00:00:00"/>
    <n v="1986"/>
    <x v="1"/>
    <s v="19862"/>
    <x v="1"/>
    <s v="Neutro2"/>
    <n v="8.3811797775935108"/>
    <n v="4290.3936113796008"/>
  </r>
  <r>
    <d v="1986-02-18T00:00:00"/>
    <n v="1986"/>
    <x v="1"/>
    <s v="19862"/>
    <x v="1"/>
    <s v="Neutro2"/>
    <n v="7.8251946688470122"/>
    <n v="4595.2288339568368"/>
  </r>
  <r>
    <d v="1986-02-19T00:00:00"/>
    <n v="1986"/>
    <x v="1"/>
    <s v="19862"/>
    <x v="1"/>
    <s v="Neutro2"/>
    <n v="7.1095117097158793"/>
    <n v="5057.8101059275341"/>
  </r>
  <r>
    <d v="1986-02-20T00:00:00"/>
    <n v="1986"/>
    <x v="1"/>
    <s v="19862"/>
    <x v="1"/>
    <s v="Neutro2"/>
    <n v="7.127255915314171"/>
    <n v="5045.2180475725272"/>
  </r>
  <r>
    <d v="1986-02-21T00:00:00"/>
    <n v="1986"/>
    <x v="1"/>
    <s v="19862"/>
    <x v="1"/>
    <s v="Neutro2"/>
    <n v="7.0385348873227089"/>
    <n v="5108.8132330461303"/>
  </r>
  <r>
    <d v="1986-02-22T00:00:00"/>
    <n v="1986"/>
    <x v="1"/>
    <s v="19862"/>
    <x v="1"/>
    <s v="Neutro2"/>
    <n v="9.3748552910978944"/>
    <n v="3835.6389573027727"/>
  </r>
  <r>
    <d v="1986-02-23T00:00:00"/>
    <n v="1986"/>
    <x v="1"/>
    <s v="19862"/>
    <x v="1"/>
    <s v="Neutro2"/>
    <n v="7.8429388744453039"/>
    <n v="4584.8323886311418"/>
  </r>
  <r>
    <d v="1986-02-24T00:00:00"/>
    <n v="1986"/>
    <x v="1"/>
    <s v="19862"/>
    <x v="1"/>
    <s v="Neutro2"/>
    <n v="7.8784272856418882"/>
    <n v="4564.1799904841564"/>
  </r>
  <r>
    <d v="1986-02-25T00:00:00"/>
    <n v="1986"/>
    <x v="1"/>
    <s v="19862"/>
    <x v="1"/>
    <s v="Neutro2"/>
    <n v="8.2333113976077392"/>
    <n v="4367.448094342597"/>
  </r>
  <r>
    <d v="1986-02-26T00:00:00"/>
    <n v="1986"/>
    <x v="1"/>
    <s v="19862"/>
    <x v="1"/>
    <s v="Neutro2"/>
    <n v="7.1568295913113253"/>
    <n v="5024.3700391114844"/>
  </r>
  <r>
    <d v="1986-02-27T00:00:00"/>
    <n v="1986"/>
    <x v="1"/>
    <s v="19862"/>
    <x v="1"/>
    <s v="Neutro2"/>
    <n v="12.758083825172339"/>
    <n v="2818.4922333448753"/>
  </r>
  <r>
    <d v="1986-02-28T00:00:00"/>
    <n v="1986"/>
    <x v="1"/>
    <s v="19862"/>
    <x v="1"/>
    <s v="Neutro2"/>
    <n v="11.220252673320317"/>
    <n v="3204.7905889957283"/>
  </r>
  <r>
    <d v="1986-03-01T00:00:00"/>
    <n v="1986"/>
    <x v="2"/>
    <s v="19863"/>
    <x v="1"/>
    <s v="Neutro3"/>
    <n v="11.107976426848204"/>
    <n v="3237.1836950156417"/>
  </r>
  <r>
    <d v="1986-03-02T00:00:00"/>
    <n v="1986"/>
    <x v="2"/>
    <s v="19863"/>
    <x v="1"/>
    <s v="Neutro3"/>
    <n v="8.8863811414785641"/>
    <n v="4046.479618769552"/>
  </r>
  <r>
    <d v="1986-03-03T00:00:00"/>
    <n v="1986"/>
    <x v="2"/>
    <s v="19863"/>
    <x v="1"/>
    <s v="Neutro3"/>
    <n v="8.3920471120114968"/>
    <n v="4284.8377390712922"/>
  </r>
  <r>
    <d v="1986-03-04T00:00:00"/>
    <n v="1986"/>
    <x v="2"/>
    <s v="19863"/>
    <x v="1"/>
    <s v="Neutro3"/>
    <n v="9.0317735030865247"/>
    <n v="3981.3398953508527"/>
  </r>
  <r>
    <d v="1986-03-05T00:00:00"/>
    <n v="1986"/>
    <x v="2"/>
    <s v="19863"/>
    <x v="1"/>
    <s v="Neutro3"/>
    <n v="9.9448375339845168"/>
    <n v="3615.8016710408633"/>
  </r>
  <r>
    <d v="1986-03-06T00:00:00"/>
    <n v="1986"/>
    <x v="2"/>
    <s v="19863"/>
    <x v="1"/>
    <s v="Neutro3"/>
    <n v="7.676716692900329"/>
    <n v="4684.1067102120269"/>
  </r>
  <r>
    <d v="1986-03-07T00:00:00"/>
    <n v="1986"/>
    <x v="2"/>
    <s v="19863"/>
    <x v="1"/>
    <s v="Neutro3"/>
    <n v="7.0486216907539392"/>
    <n v="5101.5023576566628"/>
  </r>
  <r>
    <d v="1986-03-08T00:00:00"/>
    <n v="1986"/>
    <x v="2"/>
    <s v="19863"/>
    <x v="1"/>
    <s v="Neutro3"/>
    <n v="6.5019464111080056"/>
    <n v="5530.4301050803897"/>
  </r>
  <r>
    <d v="1986-03-09T00:00:00"/>
    <n v="1986"/>
    <x v="2"/>
    <s v="19863"/>
    <x v="1"/>
    <s v="Neutro3"/>
    <n v="6.1122948819986709"/>
    <n v="5882.9884466982639"/>
  </r>
  <r>
    <d v="1986-03-10T00:00:00"/>
    <n v="1986"/>
    <x v="2"/>
    <s v="19863"/>
    <x v="1"/>
    <s v="Neutro3"/>
    <n v="6.3856325218216377"/>
    <n v="5631.1665368669173"/>
  </r>
  <r>
    <d v="1986-03-11T00:00:00"/>
    <n v="1986"/>
    <x v="2"/>
    <s v="19863"/>
    <x v="1"/>
    <s v="Neutro3"/>
    <n v="11.776781290244823"/>
    <n v="3053.3436333233954"/>
  </r>
  <r>
    <d v="1986-03-12T00:00:00"/>
    <n v="1986"/>
    <x v="2"/>
    <s v="19863"/>
    <x v="1"/>
    <s v="Neutro3"/>
    <n v="10.89861142613274"/>
    <n v="3299.3707884097521"/>
  </r>
  <r>
    <d v="1986-03-13T00:00:00"/>
    <n v="1986"/>
    <x v="2"/>
    <s v="19863"/>
    <x v="1"/>
    <s v="Neutro3"/>
    <n v="10.276332118450668"/>
    <n v="3499.1629074588991"/>
  </r>
  <r>
    <d v="1986-03-14T00:00:00"/>
    <n v="1986"/>
    <x v="2"/>
    <s v="19863"/>
    <x v="1"/>
    <s v="Neutro3"/>
    <n v="13.213257822931475"/>
    <n v="2721.4000252992405"/>
  </r>
  <r>
    <d v="1986-03-15T00:00:00"/>
    <n v="1986"/>
    <x v="2"/>
    <s v="19863"/>
    <x v="1"/>
    <s v="Neutro3"/>
    <n v="7.8686346102228386"/>
    <n v="4569.8602050849031"/>
  </r>
  <r>
    <d v="1986-03-16T00:00:00"/>
    <n v="1986"/>
    <x v="2"/>
    <s v="19863"/>
    <x v="1"/>
    <s v="Neutro3"/>
    <n v="8.7293573909419653"/>
    <n v="4119.2677265022485"/>
  </r>
  <r>
    <d v="1986-03-17T00:00:00"/>
    <n v="1986"/>
    <x v="2"/>
    <s v="19863"/>
    <x v="1"/>
    <s v="Neutro3"/>
    <n v="7.4150104420060003"/>
    <n v="4849.4281235136277"/>
  </r>
  <r>
    <d v="1986-03-18T00:00:00"/>
    <n v="1986"/>
    <x v="2"/>
    <s v="19863"/>
    <x v="1"/>
    <s v="Neutro3"/>
    <n v="8.6130435016555964"/>
    <n v="4174.895919972907"/>
  </r>
  <r>
    <d v="1986-03-19T00:00:00"/>
    <n v="1986"/>
    <x v="2"/>
    <s v="19863"/>
    <x v="1"/>
    <s v="Neutro3"/>
    <n v="9.9390218395201995"/>
    <n v="3617.9174122175982"/>
  </r>
  <r>
    <d v="1986-03-20T00:00:00"/>
    <n v="1986"/>
    <x v="2"/>
    <s v="19863"/>
    <x v="1"/>
    <s v="Neutro3"/>
    <n v="6.7520212730736988"/>
    <n v="5325.5993604477817"/>
  </r>
  <r>
    <d v="1986-03-21T00:00:00"/>
    <n v="1986"/>
    <x v="2"/>
    <s v="19863"/>
    <x v="1"/>
    <s v="Neutro3"/>
    <n v="6.315844188249816"/>
    <n v="5693.3893715284303"/>
  </r>
  <r>
    <d v="1986-03-22T00:00:00"/>
    <n v="1986"/>
    <x v="2"/>
    <s v="19863"/>
    <x v="1"/>
    <s v="Neutro3"/>
    <n v="7.4150104420060003"/>
    <n v="4849.4281235136277"/>
  </r>
  <r>
    <d v="1986-03-23T00:00:00"/>
    <n v="1986"/>
    <x v="2"/>
    <s v="19863"/>
    <x v="1"/>
    <s v="Neutro3"/>
    <n v="8.4850982234405912"/>
    <n v="4237.8484287045057"/>
  </r>
  <r>
    <d v="1986-03-24T00:00:00"/>
    <n v="1986"/>
    <x v="2"/>
    <s v="19863"/>
    <x v="1"/>
    <s v="Neutro3"/>
    <n v="6.7694683564666542"/>
    <n v="5311.8735889002355"/>
  </r>
  <r>
    <d v="1986-03-25T00:00:00"/>
    <n v="1986"/>
    <x v="2"/>
    <s v="19863"/>
    <x v="1"/>
    <s v="Neutro3"/>
    <n v="10.15420253469998"/>
    <n v="3541.249059266825"/>
  </r>
  <r>
    <d v="1986-03-26T00:00:00"/>
    <n v="1986"/>
    <x v="2"/>
    <s v="19863"/>
    <x v="1"/>
    <s v="Neutro3"/>
    <n v="14.975413245619961"/>
    <n v="2401.1731485358737"/>
  </r>
  <r>
    <d v="1986-03-27T00:00:00"/>
    <n v="1986"/>
    <x v="2"/>
    <s v="19863"/>
    <x v="1"/>
    <s v="Neutro3"/>
    <n v="9.9681003118417912"/>
    <n v="3607.3633940956097"/>
  </r>
  <r>
    <d v="1986-03-28T00:00:00"/>
    <n v="1986"/>
    <x v="2"/>
    <s v="19863"/>
    <x v="1"/>
    <s v="Neutro3"/>
    <n v="7.3626691918271341"/>
    <n v="4883.9027310267584"/>
  </r>
  <r>
    <d v="1986-03-29T00:00:00"/>
    <n v="1986"/>
    <x v="2"/>
    <s v="19863"/>
    <x v="1"/>
    <s v="Neutro3"/>
    <n v="6.7229428007521062"/>
    <n v="5348.6339597576789"/>
  </r>
  <r>
    <d v="1986-03-30T00:00:00"/>
    <n v="1986"/>
    <x v="2"/>
    <s v="19863"/>
    <x v="1"/>
    <s v="Neutro3"/>
    <n v="8.3397058618326305"/>
    <n v="4311.7300261365936"/>
  </r>
  <r>
    <d v="1986-03-31T00:00:00"/>
    <n v="1986"/>
    <x v="2"/>
    <s v="19863"/>
    <x v="1"/>
    <s v="Neutro3"/>
    <n v="7.6592696095073736"/>
    <n v="4694.7766571601187"/>
  </r>
  <r>
    <d v="1986-04-01T00:00:00"/>
    <n v="1986"/>
    <x v="3"/>
    <s v="19864"/>
    <x v="1"/>
    <s v="Neutro4"/>
    <n v="10.738265093832306"/>
    <n v="3348.6377789522517"/>
  </r>
  <r>
    <d v="1986-04-02T00:00:00"/>
    <n v="1986"/>
    <x v="3"/>
    <s v="19864"/>
    <x v="1"/>
    <s v="Neutro4"/>
    <n v="14.444283566033414"/>
    <n v="2489.4665082711185"/>
  </r>
  <r>
    <d v="1986-04-03T00:00:00"/>
    <n v="1986"/>
    <x v="3"/>
    <s v="19864"/>
    <x v="1"/>
    <s v="Neutro4"/>
    <n v="8.8944443332826619"/>
    <n v="4042.8113130188017"/>
  </r>
  <r>
    <d v="1986-04-04T00:00:00"/>
    <n v="1986"/>
    <x v="3"/>
    <s v="19864"/>
    <x v="1"/>
    <s v="Neutro4"/>
    <n v="14.13187539730241"/>
    <n v="2544.5002282198957"/>
  </r>
  <r>
    <d v="1986-04-05T00:00:00"/>
    <n v="1986"/>
    <x v="3"/>
    <s v="19864"/>
    <x v="1"/>
    <s v="Neutro4"/>
    <n v="14.738314783662592"/>
    <n v="2439.801341023815"/>
  </r>
  <r>
    <d v="1986-04-06T00:00:00"/>
    <n v="1986"/>
    <x v="3"/>
    <s v="19864"/>
    <x v="1"/>
    <s v="Neutro4"/>
    <n v="15.167110309371811"/>
    <n v="2370.8247279900238"/>
  </r>
  <r>
    <d v="1986-04-07T00:00:00"/>
    <n v="1986"/>
    <x v="3"/>
    <s v="19864"/>
    <x v="1"/>
    <s v="Neutro4"/>
    <n v="15.938942255648406"/>
    <n v="2256.0192261734433"/>
  </r>
  <r>
    <d v="1986-04-08T00:00:00"/>
    <n v="1986"/>
    <x v="3"/>
    <s v="19864"/>
    <x v="1"/>
    <s v="Neutro4"/>
    <n v="14.16862929950606"/>
    <n v="2537.8997088211404"/>
  </r>
  <r>
    <d v="1986-04-09T00:00:00"/>
    <n v="1986"/>
    <x v="3"/>
    <s v="19864"/>
    <x v="1"/>
    <s v="Neutro4"/>
    <n v="17.458103546732499"/>
    <n v="2059.705974211684"/>
  </r>
  <r>
    <d v="1986-04-10T00:00:00"/>
    <n v="1986"/>
    <x v="3"/>
    <s v="19864"/>
    <x v="1"/>
    <s v="Neutro4"/>
    <n v="12.643342358054694"/>
    <n v="2844.0707492748534"/>
  </r>
  <r>
    <d v="1986-04-11T00:00:00"/>
    <n v="1986"/>
    <x v="3"/>
    <s v="19864"/>
    <x v="1"/>
    <s v="Neutro4"/>
    <n v="15.381508072226421"/>
    <n v="2337.7785848280764"/>
  </r>
  <r>
    <d v="1986-04-12T00:00:00"/>
    <n v="1986"/>
    <x v="3"/>
    <s v="19864"/>
    <x v="1"/>
    <s v="Neutro4"/>
    <n v="12.937373575683871"/>
    <n v="2779.432777700426"/>
  </r>
  <r>
    <d v="1986-04-13T00:00:00"/>
    <n v="1986"/>
    <x v="3"/>
    <s v="19864"/>
    <x v="1"/>
    <s v="Neutro4"/>
    <n v="9.8561714409447685"/>
    <n v="3648.3294136129889"/>
  </r>
  <r>
    <d v="1986-04-14T00:00:00"/>
    <n v="1986"/>
    <x v="3"/>
    <s v="19864"/>
    <x v="1"/>
    <s v="Neutro4"/>
    <n v="11.91438996434902"/>
    <n v="3018.0781627266315"/>
  </r>
  <r>
    <d v="1986-04-15T00:00:00"/>
    <n v="1986"/>
    <x v="3"/>
    <s v="19864"/>
    <x v="1"/>
    <s v="Neutro4"/>
    <n v="9.464129817439197"/>
    <n v="3799.4576223322324"/>
  </r>
  <r>
    <d v="1986-04-16T00:00:00"/>
    <n v="1986"/>
    <x v="3"/>
    <s v="19864"/>
    <x v="1"/>
    <s v="Neutro4"/>
    <n v="14.658681328888024"/>
    <n v="2453.0555898467605"/>
  </r>
  <r>
    <d v="1986-04-17T00:00:00"/>
    <n v="1986"/>
    <x v="3"/>
    <s v="19864"/>
    <x v="1"/>
    <s v="Neutro4"/>
    <n v="14.83019953917171"/>
    <n v="2424.6848519220566"/>
  </r>
  <r>
    <d v="1986-04-18T00:00:00"/>
    <n v="1986"/>
    <x v="3"/>
    <s v="19864"/>
    <x v="1"/>
    <s v="Neutro4"/>
    <n v="15.050722952393595"/>
    <n v="2389.1583339451763"/>
  </r>
  <r>
    <d v="1986-04-19T00:00:00"/>
    <n v="1986"/>
    <x v="3"/>
    <s v="19864"/>
    <x v="1"/>
    <s v="Neutro4"/>
    <n v="19.822604588500479"/>
    <n v="1814.0179315523173"/>
  </r>
  <r>
    <d v="1986-04-20T00:00:00"/>
    <n v="1986"/>
    <x v="3"/>
    <s v="19864"/>
    <x v="1"/>
    <s v="Neutro4"/>
    <n v="13.041509631927539"/>
    <n v="2757.2390918286983"/>
  </r>
  <r>
    <d v="1986-04-21T00:00:00"/>
    <n v="1986"/>
    <x v="3"/>
    <s v="19864"/>
    <x v="1"/>
    <s v="Neutro4"/>
    <n v="17.458103546732499"/>
    <n v="2059.705974211684"/>
  </r>
  <r>
    <d v="1986-04-22T00:00:00"/>
    <n v="1986"/>
    <x v="3"/>
    <s v="19864"/>
    <x v="1"/>
    <s v="Neutro4"/>
    <n v="13.801090277469585"/>
    <n v="2605.4869181106515"/>
  </r>
  <r>
    <d v="1986-04-23T00:00:00"/>
    <n v="1986"/>
    <x v="3"/>
    <s v="19864"/>
    <x v="1"/>
    <s v="Neutro4"/>
    <n v="16.306481277684881"/>
    <n v="2205.1698071011638"/>
  </r>
  <r>
    <d v="1986-04-24T00:00:00"/>
    <n v="1986"/>
    <x v="3"/>
    <s v="19864"/>
    <x v="1"/>
    <s v="Neutro4"/>
    <n v="11.608107445985292"/>
    <n v="3097.7108319278623"/>
  </r>
  <r>
    <d v="1986-04-25T00:00:00"/>
    <n v="1986"/>
    <x v="3"/>
    <s v="19864"/>
    <x v="1"/>
    <s v="Neutro4"/>
    <n v="11.289573626887016"/>
    <n v="3185.1123312551813"/>
  </r>
  <r>
    <d v="1986-04-26T00:00:00"/>
    <n v="1986"/>
    <x v="3"/>
    <s v="19864"/>
    <x v="1"/>
    <s v="Neutro4"/>
    <n v="14.16862929950606"/>
    <n v="2537.8997088211404"/>
  </r>
  <r>
    <d v="1986-04-27T00:00:00"/>
    <n v="1986"/>
    <x v="3"/>
    <s v="19864"/>
    <x v="1"/>
    <s v="Neutro4"/>
    <n v="10.18083091041032"/>
    <n v="3531.986778882851"/>
  </r>
  <r>
    <d v="1986-04-28T00:00:00"/>
    <n v="1986"/>
    <x v="3"/>
    <s v="19864"/>
    <x v="1"/>
    <s v="Neutro4"/>
    <n v="13.51318471020768"/>
    <n v="2660.9981987775614"/>
  </r>
  <r>
    <d v="1986-04-29T00:00:00"/>
    <n v="1986"/>
    <x v="3"/>
    <s v="19864"/>
    <x v="1"/>
    <s v="Neutro4"/>
    <n v="9.6846532306610804"/>
    <n v="3712.9424582563565"/>
  </r>
  <r>
    <d v="1986-04-30T00:00:00"/>
    <n v="1986"/>
    <x v="3"/>
    <s v="19864"/>
    <x v="1"/>
    <s v="Neutro4"/>
    <n v="13.004755729723893"/>
    <n v="2765.0315715983511"/>
  </r>
  <r>
    <d v="1986-05-01T00:00:00"/>
    <n v="1986"/>
    <x v="4"/>
    <s v="19865"/>
    <x v="1"/>
    <s v="Neutro5"/>
    <n v="18.336856874436133"/>
    <n v="1960.999118869812"/>
  </r>
  <r>
    <d v="1986-05-02T00:00:00"/>
    <n v="1986"/>
    <x v="4"/>
    <s v="19865"/>
    <x v="1"/>
    <s v="Neutro5"/>
    <n v="12.764091433266717"/>
    <n v="2817.1656683603233"/>
  </r>
  <r>
    <d v="1986-05-03T00:00:00"/>
    <n v="1986"/>
    <x v="4"/>
    <s v="19865"/>
    <x v="1"/>
    <s v="Neutro5"/>
    <n v="13.228488553364167"/>
    <n v="2718.2667187224806"/>
  </r>
  <r>
    <d v="1986-05-04T00:00:00"/>
    <n v="1986"/>
    <x v="4"/>
    <s v="19865"/>
    <x v="1"/>
    <s v="Neutro5"/>
    <n v="18.268563180304156"/>
    <n v="1968.3299566973624"/>
  </r>
  <r>
    <d v="1986-05-05T00:00:00"/>
    <n v="1986"/>
    <x v="4"/>
    <s v="19865"/>
    <x v="1"/>
    <s v="Neutro5"/>
    <n v="13.768008737006795"/>
    <n v="2611.7473383757169"/>
  </r>
  <r>
    <d v="1986-05-06T00:00:00"/>
    <n v="1986"/>
    <x v="4"/>
    <s v="19865"/>
    <x v="1"/>
    <s v="Neutro5"/>
    <n v="11.302606378842384"/>
    <n v="3181.4396581060096"/>
  </r>
  <r>
    <d v="1986-05-07T00:00:00"/>
    <n v="1986"/>
    <x v="4"/>
    <s v="19865"/>
    <x v="1"/>
    <s v="Neutro5"/>
    <n v="11.562122416543902"/>
    <n v="3110.0310892885082"/>
  </r>
  <r>
    <d v="1986-05-08T00:00:00"/>
    <n v="1986"/>
    <x v="4"/>
    <s v="19865"/>
    <x v="1"/>
    <s v="Neutro5"/>
    <n v="14.157282793559071"/>
    <n v="2539.9337357286272"/>
  </r>
  <r>
    <d v="1986-05-09T00:00:00"/>
    <n v="1986"/>
    <x v="4"/>
    <s v="19865"/>
    <x v="1"/>
    <s v="Neutro5"/>
    <n v="10.571863851630219"/>
    <n v="3401.3453709079099"/>
  </r>
  <r>
    <d v="1986-05-10T00:00:00"/>
    <n v="1986"/>
    <x v="4"/>
    <s v="19865"/>
    <x v="1"/>
    <s v="Neutro5"/>
    <n v="19.149551834606672"/>
    <n v="1877.7755471346093"/>
  </r>
  <r>
    <d v="1986-05-11T00:00:00"/>
    <n v="1986"/>
    <x v="4"/>
    <s v="19865"/>
    <x v="1"/>
    <s v="Neutro5"/>
    <n v="13.276294139256553"/>
    <n v="2708.4787212785209"/>
  </r>
  <r>
    <d v="1986-05-12T00:00:00"/>
    <n v="1986"/>
    <x v="4"/>
    <s v="19865"/>
    <x v="1"/>
    <s v="Neutro5"/>
    <n v="17.940753448470659"/>
    <n v="2004.2948740637403"/>
  </r>
  <r>
    <d v="1986-05-13T00:00:00"/>
    <n v="1986"/>
    <x v="4"/>
    <s v="19865"/>
    <x v="1"/>
    <s v="Neutro5"/>
    <n v="12.716285847374332"/>
    <n v="2827.7565167376179"/>
  </r>
  <r>
    <d v="1986-05-14T00:00:00"/>
    <n v="1986"/>
    <x v="4"/>
    <s v="19865"/>
    <x v="1"/>
    <s v="Neutro5"/>
    <n v="13.071413056860619"/>
    <n v="2750.9313658126671"/>
  </r>
  <r>
    <d v="1986-05-15T00:00:00"/>
    <n v="1986"/>
    <x v="4"/>
    <s v="19865"/>
    <x v="1"/>
    <s v="Neutro5"/>
    <n v="14.96997775372961"/>
    <n v="2402.0449973382501"/>
  </r>
  <r>
    <d v="1986-05-16T00:00:00"/>
    <n v="1986"/>
    <x v="4"/>
    <s v="19865"/>
    <x v="1"/>
    <s v="Neutro5"/>
    <n v="12.579698459110375"/>
    <n v="2858.4596276685365"/>
  </r>
  <r>
    <d v="1986-05-17T00:00:00"/>
    <n v="1986"/>
    <x v="4"/>
    <s v="19865"/>
    <x v="1"/>
    <s v="Neutro5"/>
    <n v="13.959231080576334"/>
    <n v="2575.9699775760491"/>
  </r>
  <r>
    <d v="1986-05-18T00:00:00"/>
    <n v="1986"/>
    <x v="4"/>
    <s v="19865"/>
    <x v="1"/>
    <s v="Neutro5"/>
    <n v="17.13488785771332"/>
    <n v="2098.5582439878217"/>
  </r>
  <r>
    <d v="1986-05-19T00:00:00"/>
    <n v="1986"/>
    <x v="4"/>
    <s v="19865"/>
    <x v="1"/>
    <s v="Neutro5"/>
    <n v="17.121229118886923"/>
    <n v="2100.2324029379515"/>
  </r>
  <r>
    <d v="1986-05-20T00:00:00"/>
    <n v="1986"/>
    <x v="4"/>
    <s v="19865"/>
    <x v="1"/>
    <s v="Neutro5"/>
    <n v="14.635338652482918"/>
    <n v="2456.9680980706694"/>
  </r>
  <r>
    <d v="1986-05-21T00:00:00"/>
    <n v="1986"/>
    <x v="4"/>
    <s v="19865"/>
    <x v="1"/>
    <s v="Neutro5"/>
    <n v="11.384558811800757"/>
    <n v="3158.5378729246827"/>
  </r>
  <r>
    <d v="1986-05-22T00:00:00"/>
    <n v="1986"/>
    <x v="4"/>
    <s v="19865"/>
    <x v="1"/>
    <s v="Neutro5"/>
    <n v="10.763086195199756"/>
    <n v="3340.9153770085309"/>
  </r>
  <r>
    <d v="1986-05-23T00:00:00"/>
    <n v="1986"/>
    <x v="4"/>
    <s v="19865"/>
    <x v="1"/>
    <s v="Neutro5"/>
    <n v="19.060770032235105"/>
    <n v="1886.5219040363468"/>
  </r>
  <r>
    <d v="1986-05-24T00:00:00"/>
    <n v="1986"/>
    <x v="4"/>
    <s v="19865"/>
    <x v="1"/>
    <s v="Neutro5"/>
    <n v="11.917249626030188"/>
    <n v="3017.3539450804838"/>
  </r>
  <r>
    <d v="1986-05-25T00:00:00"/>
    <n v="1986"/>
    <x v="4"/>
    <s v="19865"/>
    <x v="1"/>
    <s v="Neutro5"/>
    <n v="14.498751264218962"/>
    <n v="2480.1142883492439"/>
  </r>
  <r>
    <d v="1986-05-26T00:00:00"/>
    <n v="1986"/>
    <x v="4"/>
    <s v="19865"/>
    <x v="1"/>
    <s v="Neutro5"/>
    <n v="20.105663552454367"/>
    <n v="1788.4791556268497"/>
  </r>
  <r>
    <d v="1986-05-27T00:00:00"/>
    <n v="1986"/>
    <x v="4"/>
    <s v="19865"/>
    <x v="1"/>
    <s v="Neutro5"/>
    <n v="13.528980807544873"/>
    <n v="2657.8912842834143"/>
  </r>
  <r>
    <d v="1986-05-28T00:00:00"/>
    <n v="1986"/>
    <x v="4"/>
    <s v="19865"/>
    <x v="1"/>
    <s v="Neutro5"/>
    <n v="14.901684059597633"/>
    <n v="2413.0534528714234"/>
  </r>
  <r>
    <d v="1986-05-29T00:00:00"/>
    <n v="1986"/>
    <x v="4"/>
    <s v="19865"/>
    <x v="1"/>
    <s v="Neutro5"/>
    <n v="12.087983861360133"/>
    <n v="2974.7359515059002"/>
  </r>
  <r>
    <d v="1986-05-30T00:00:00"/>
    <n v="1986"/>
    <x v="4"/>
    <s v="19865"/>
    <x v="1"/>
    <s v="Neutro5"/>
    <n v="12.518234134391596"/>
    <n v="2872.4946176570897"/>
  </r>
  <r>
    <d v="1986-05-31T00:00:00"/>
    <n v="1986"/>
    <x v="4"/>
    <s v="19865"/>
    <x v="1"/>
    <s v="Neutro5"/>
    <n v="11.398217550627153"/>
    <n v="3154.7529264023037"/>
  </r>
  <r>
    <d v="1986-06-01T00:00:00"/>
    <n v="1986"/>
    <x v="5"/>
    <s v="19866"/>
    <x v="1"/>
    <s v="Neutro6"/>
    <n v="15.592030568984185"/>
    <n v="2306.214063301044"/>
  </r>
  <r>
    <d v="1986-06-02T00:00:00"/>
    <n v="1986"/>
    <x v="5"/>
    <s v="19866"/>
    <x v="1"/>
    <s v="Neutro6"/>
    <n v="12.950216795821337"/>
    <n v="2776.6763090185409"/>
  </r>
  <r>
    <d v="1986-06-03T00:00:00"/>
    <n v="1986"/>
    <x v="5"/>
    <s v="19866"/>
    <x v="1"/>
    <s v="Neutro6"/>
    <n v="13.978011779616681"/>
    <n v="2572.5089333554133"/>
  </r>
  <r>
    <d v="1986-06-04T00:00:00"/>
    <n v="1986"/>
    <x v="5"/>
    <s v="19866"/>
    <x v="1"/>
    <s v="Neutro6"/>
    <n v="13.483147528159664"/>
    <n v="2666.9262572786779"/>
  </r>
  <r>
    <d v="1986-06-05T00:00:00"/>
    <n v="1986"/>
    <x v="5"/>
    <s v="19866"/>
    <x v="1"/>
    <s v="Neutro6"/>
    <n v="14.503329215778747"/>
    <n v="2479.3314444307289"/>
  </r>
  <r>
    <d v="1986-06-06T00:00:00"/>
    <n v="1986"/>
    <x v="5"/>
    <s v="19866"/>
    <x v="1"/>
    <s v="Neutro6"/>
    <n v="18.363270377143483"/>
    <n v="1958.1784418078519"/>
  </r>
  <r>
    <d v="1986-06-07T00:00:00"/>
    <n v="1986"/>
    <x v="5"/>
    <s v="19866"/>
    <x v="1"/>
    <s v="Neutro6"/>
    <n v="10.376922688244846"/>
    <n v="3465.2431413356844"/>
  </r>
  <r>
    <d v="1986-06-08T00:00:00"/>
    <n v="1986"/>
    <x v="5"/>
    <s v="19866"/>
    <x v="1"/>
    <s v="Neutro6"/>
    <n v="9.6384329591474494"/>
    <n v="3730.747552638657"/>
  </r>
  <r>
    <d v="1986-06-09T00:00:00"/>
    <n v="1986"/>
    <x v="5"/>
    <s v="19866"/>
    <x v="1"/>
    <s v="Neutro6"/>
    <n v="18.690642112722742"/>
    <n v="1923.8804080002192"/>
  </r>
  <r>
    <d v="1986-06-10T00:00:00"/>
    <n v="1986"/>
    <x v="5"/>
    <s v="19866"/>
    <x v="1"/>
    <s v="Neutro6"/>
    <n v="10.270336541777182"/>
    <n v="3501.2056350189314"/>
  </r>
  <r>
    <d v="1986-06-11T00:00:00"/>
    <n v="1986"/>
    <x v="5"/>
    <s v="19866"/>
    <x v="1"/>
    <s v="Neutro6"/>
    <n v="9.4861670356222145"/>
    <n v="3790.6311409635146"/>
  </r>
  <r>
    <d v="1986-06-12T00:00:00"/>
    <n v="1986"/>
    <x v="5"/>
    <s v="19866"/>
    <x v="1"/>
    <s v="Neutro6"/>
    <n v="9.7450191056151159"/>
    <n v="3689.9425012816705"/>
  </r>
  <r>
    <d v="1986-06-13T00:00:00"/>
    <n v="1986"/>
    <x v="5"/>
    <s v="19866"/>
    <x v="1"/>
    <s v="Neutro6"/>
    <n v="8.1842933894814447"/>
    <n v="4393.6059550144555"/>
  </r>
  <r>
    <d v="1986-06-14T00:00:00"/>
    <n v="1986"/>
    <x v="5"/>
    <s v="19866"/>
    <x v="1"/>
    <s v="Neutro6"/>
    <n v="13.224295458166761"/>
    <n v="2719.1286134948414"/>
  </r>
  <r>
    <d v="1986-06-15T00:00:00"/>
    <n v="1986"/>
    <x v="5"/>
    <s v="19866"/>
    <x v="1"/>
    <s v="Neutro6"/>
    <n v="8.1766800933051833"/>
    <n v="4397.6968357919359"/>
  </r>
  <r>
    <d v="1986-06-16T00:00:00"/>
    <n v="1986"/>
    <x v="5"/>
    <s v="19866"/>
    <x v="1"/>
    <s v="Neutro6"/>
    <n v="7.4229637718552643"/>
    <n v="4844.2322068108097"/>
  </r>
  <r>
    <d v="1986-06-17T00:00:00"/>
    <n v="1986"/>
    <x v="5"/>
    <s v="19866"/>
    <x v="1"/>
    <s v="Neutro6"/>
    <n v="7.0499122592184351"/>
    <n v="5100.5684682943192"/>
  </r>
  <r>
    <d v="1986-06-18T00:00:00"/>
    <n v="1986"/>
    <x v="5"/>
    <s v="19866"/>
    <x v="1"/>
    <s v="Neutro6"/>
    <n v="6.9890058898083405"/>
    <n v="5145.0178667108266"/>
  </r>
  <r>
    <d v="1986-06-19T00:00:00"/>
    <n v="1986"/>
    <x v="5"/>
    <s v="19866"/>
    <x v="1"/>
    <s v="Neutro6"/>
    <n v="7.5904562877330237"/>
    <n v="4737.3384168912125"/>
  </r>
  <r>
    <d v="1986-06-20T00:00:00"/>
    <n v="1986"/>
    <x v="5"/>
    <s v="19866"/>
    <x v="1"/>
    <s v="Neutro6"/>
    <n v="6.4256219727649677"/>
    <n v="5596.1213289579837"/>
  </r>
  <r>
    <d v="1986-06-21T00:00:00"/>
    <n v="1986"/>
    <x v="5"/>
    <s v="19866"/>
    <x v="1"/>
    <s v="Neutro6"/>
    <n v="6.1819964951245892"/>
    <n v="5816.6581300991847"/>
  </r>
  <r>
    <d v="1986-06-22T00:00:00"/>
    <n v="1986"/>
    <x v="5"/>
    <s v="19866"/>
    <x v="1"/>
    <s v="Neutro6"/>
    <n v="5.9992773868943052"/>
    <n v="5993.8152305082986"/>
  </r>
  <r>
    <d v="1986-06-23T00:00:00"/>
    <n v="1986"/>
    <x v="5"/>
    <s v="19866"/>
    <x v="1"/>
    <s v="Neutro6"/>
    <n v="7.1717249980386244"/>
    <n v="5013.9346089602313"/>
  </r>
  <r>
    <d v="1986-06-24T00:00:00"/>
    <n v="1986"/>
    <x v="5"/>
    <s v="19866"/>
    <x v="1"/>
    <s v="Neutro6"/>
    <n v="12.957830091997598"/>
    <n v="2775.0448893305165"/>
  </r>
  <r>
    <d v="1986-06-25T00:00:00"/>
    <n v="1986"/>
    <x v="5"/>
    <s v="19866"/>
    <x v="1"/>
    <s v="Neutro6"/>
    <n v="7.780788692139569"/>
    <n v="4621.4544047363397"/>
  </r>
  <r>
    <d v="1986-06-26T00:00:00"/>
    <n v="1986"/>
    <x v="5"/>
    <s v="19866"/>
    <x v="1"/>
    <s v="Neutro6"/>
    <n v="6.0068906830705675"/>
    <n v="5986.218506515258"/>
  </r>
  <r>
    <d v="1986-06-27T00:00:00"/>
    <n v="1986"/>
    <x v="5"/>
    <s v="19866"/>
    <x v="1"/>
    <s v="Neutro6"/>
    <n v="5.5348663201423358"/>
    <n v="6496.7350779099561"/>
  </r>
  <r>
    <d v="1986-06-28T00:00:00"/>
    <n v="1986"/>
    <x v="5"/>
    <s v="19866"/>
    <x v="1"/>
    <s v="Neutro6"/>
    <n v="5.3369206195595282"/>
    <n v="6737.6981478467033"/>
  </r>
  <r>
    <d v="1986-06-29T00:00:00"/>
    <n v="1986"/>
    <x v="5"/>
    <s v="19866"/>
    <x v="1"/>
    <s v="Neutro6"/>
    <n v="7.4838701412653581"/>
    <n v="4804.8081400208939"/>
  </r>
  <r>
    <d v="1986-06-30T00:00:00"/>
    <n v="1986"/>
    <x v="5"/>
    <s v="19866"/>
    <x v="1"/>
    <s v="Neutro6"/>
    <n v="12.904537018763767"/>
    <n v="2786.5052517053327"/>
  </r>
  <r>
    <d v="1986-07-01T00:00:00"/>
    <n v="1986"/>
    <x v="6"/>
    <s v="19867"/>
    <x v="1"/>
    <s v="Neutro7"/>
    <n v="13.873460947576637"/>
    <n v="2591.8954404735046"/>
  </r>
  <r>
    <d v="1986-07-02T00:00:00"/>
    <n v="1986"/>
    <x v="6"/>
    <s v="19867"/>
    <x v="1"/>
    <s v="Neutro7"/>
    <n v="6.7745914484863548"/>
    <n v="5307.8566356418914"/>
  </r>
  <r>
    <d v="1986-07-03T00:00:00"/>
    <n v="1986"/>
    <x v="6"/>
    <s v="19867"/>
    <x v="1"/>
    <s v="Neutro7"/>
    <n v="5.7030639769255584"/>
    <n v="6305.1300702742365"/>
  </r>
  <r>
    <d v="1986-07-04T00:00:00"/>
    <n v="1986"/>
    <x v="6"/>
    <s v="19867"/>
    <x v="1"/>
    <s v="Neutro7"/>
    <n v="5.1038545355922178"/>
    <n v="7045.3732415080894"/>
  </r>
  <r>
    <d v="1986-07-05T00:00:00"/>
    <n v="1986"/>
    <x v="6"/>
    <s v="19867"/>
    <x v="1"/>
    <s v="Neutro7"/>
    <n v="5.0474583528784907"/>
    <n v="7124.092495603154"/>
  </r>
  <r>
    <d v="1986-07-06T00:00:00"/>
    <n v="1986"/>
    <x v="6"/>
    <s v="19867"/>
    <x v="1"/>
    <s v="Neutro7"/>
    <n v="4.8007250535059391"/>
    <n v="7490.2352817207902"/>
  </r>
  <r>
    <d v="1986-07-07T00:00:00"/>
    <n v="1986"/>
    <x v="6"/>
    <s v="19867"/>
    <x v="1"/>
    <s v="Neutro7"/>
    <n v="4.7302298251137813"/>
    <n v="7601.8632292874181"/>
  </r>
  <r>
    <d v="1986-07-08T00:00:00"/>
    <n v="1986"/>
    <x v="6"/>
    <s v="19867"/>
    <x v="1"/>
    <s v="Neutro7"/>
    <n v="5.9004506164235995"/>
    <n v="6094.2057668480966"/>
  </r>
  <r>
    <d v="1986-07-09T00:00:00"/>
    <n v="1986"/>
    <x v="6"/>
    <s v="19867"/>
    <x v="1"/>
    <s v="Neutro7"/>
    <n v="6.3445705552941929"/>
    <n v="5667.6113631687313"/>
  </r>
  <r>
    <d v="1986-07-10T00:00:00"/>
    <n v="1986"/>
    <x v="6"/>
    <s v="19867"/>
    <x v="1"/>
    <s v="Neutro7"/>
    <n v="6.3445705552941929"/>
    <n v="5667.6113631687313"/>
  </r>
  <r>
    <d v="1986-07-11T00:00:00"/>
    <n v="1986"/>
    <x v="6"/>
    <s v="19867"/>
    <x v="1"/>
    <s v="Neutro7"/>
    <n v="6.2952238954196824"/>
    <n v="5712.0383279416092"/>
  </r>
  <r>
    <d v="1986-07-12T00:00:00"/>
    <n v="1986"/>
    <x v="6"/>
    <s v="19867"/>
    <x v="1"/>
    <s v="Neutro7"/>
    <n v="6.2952238954196824"/>
    <n v="5712.0383279416092"/>
  </r>
  <r>
    <d v="1986-07-13T00:00:00"/>
    <n v="1986"/>
    <x v="6"/>
    <s v="19867"/>
    <x v="1"/>
    <s v="Neutro7"/>
    <n v="6.1189858244392887"/>
    <n v="5876.5555608892373"/>
  </r>
  <r>
    <d v="1986-07-14T00:00:00"/>
    <n v="1986"/>
    <x v="6"/>
    <s v="19867"/>
    <x v="1"/>
    <s v="Neutro7"/>
    <n v="5.851103956549089"/>
    <n v="6145.6026829540442"/>
  </r>
  <r>
    <d v="1986-07-15T00:00:00"/>
    <n v="1986"/>
    <x v="6"/>
    <s v="19867"/>
    <x v="1"/>
    <s v="Neutro7"/>
    <n v="5.851103956549089"/>
    <n v="6145.6026829540442"/>
  </r>
  <r>
    <d v="1986-07-16T00:00:00"/>
    <n v="1986"/>
    <x v="6"/>
    <s v="19867"/>
    <x v="1"/>
    <s v="Neutro7"/>
    <n v="5.653717317051048"/>
    <n v="6360.1623776207689"/>
  </r>
  <r>
    <d v="1986-07-17T00:00:00"/>
    <n v="1986"/>
    <x v="6"/>
    <s v="19867"/>
    <x v="1"/>
    <s v="Neutro7"/>
    <n v="8.9176463916079491"/>
    <n v="4032.2926694481084"/>
  </r>
  <r>
    <d v="1986-07-18T00:00:00"/>
    <n v="1986"/>
    <x v="6"/>
    <s v="19867"/>
    <x v="1"/>
    <s v="Neutro7"/>
    <n v="8.0928522194197043"/>
    <n v="4443.2493265260082"/>
  </r>
  <r>
    <d v="1986-07-19T00:00:00"/>
    <n v="1986"/>
    <x v="6"/>
    <s v="19867"/>
    <x v="1"/>
    <s v="Neutro7"/>
    <n v="6.3445705552941929"/>
    <n v="5667.6113631687313"/>
  </r>
  <r>
    <d v="1986-07-20T00:00:00"/>
    <n v="1986"/>
    <x v="6"/>
    <s v="19867"/>
    <x v="1"/>
    <s v="Neutro7"/>
    <n v="6.1965305756706623"/>
    <n v="5803.0150476130339"/>
  </r>
  <r>
    <d v="1986-07-21T00:00:00"/>
    <n v="1986"/>
    <x v="6"/>
    <s v="19867"/>
    <x v="1"/>
    <s v="Neutro7"/>
    <n v="5.851103956549089"/>
    <n v="6145.6026829540442"/>
  </r>
  <r>
    <d v="1986-07-22T00:00:00"/>
    <n v="1986"/>
    <x v="6"/>
    <s v="19867"/>
    <x v="1"/>
    <s v="Neutro7"/>
    <n v="5.752410636800068"/>
    <n v="6251.041944671394"/>
  </r>
  <r>
    <d v="1986-07-23T00:00:00"/>
    <n v="1986"/>
    <x v="6"/>
    <s v="19867"/>
    <x v="1"/>
    <s v="Neutro7"/>
    <n v="5.5056773374275165"/>
    <n v="6531.1782674159513"/>
  </r>
  <r>
    <d v="1986-07-24T00:00:00"/>
    <n v="1986"/>
    <x v="6"/>
    <s v="19867"/>
    <x v="1"/>
    <s v="Neutro7"/>
    <n v="5.3364887892863386"/>
    <n v="6738.2433644013963"/>
  </r>
  <r>
    <d v="1986-07-25T00:00:00"/>
    <n v="1986"/>
    <x v="6"/>
    <s v="19867"/>
    <x v="1"/>
    <s v="Neutro7"/>
    <n v="5.2730430837333957"/>
    <n v="6819.3184850960661"/>
  </r>
  <r>
    <d v="1986-07-26T00:00:00"/>
    <n v="1986"/>
    <x v="6"/>
    <s v="19867"/>
    <x v="1"/>
    <s v="Neutro7"/>
    <n v="5.2095973781804545"/>
    <n v="6902.3683719240289"/>
  </r>
  <r>
    <d v="1986-07-27T00:00:00"/>
    <n v="1986"/>
    <x v="6"/>
    <s v="19867"/>
    <x v="1"/>
    <s v="Neutro7"/>
    <n v="5.2730430837333957"/>
    <n v="6819.3184850960661"/>
  </r>
  <r>
    <d v="1986-07-28T00:00:00"/>
    <n v="1986"/>
    <x v="6"/>
    <s v="19867"/>
    <x v="1"/>
    <s v="Neutro7"/>
    <n v="5.2730430837333957"/>
    <n v="6819.3184850960661"/>
  </r>
  <r>
    <d v="1986-07-29T00:00:00"/>
    <n v="1986"/>
    <x v="6"/>
    <s v="19867"/>
    <x v="1"/>
    <s v="Neutro7"/>
    <n v="5.2307459466981019"/>
    <n v="6874.4612221723137"/>
  </r>
  <r>
    <d v="1986-07-30T00:00:00"/>
    <n v="1986"/>
    <x v="6"/>
    <s v="19867"/>
    <x v="1"/>
    <s v="Neutro7"/>
    <n v="5.1038545355922178"/>
    <n v="7045.3732415080894"/>
  </r>
  <r>
    <d v="1986-07-31T00:00:00"/>
    <n v="1986"/>
    <x v="6"/>
    <s v="19867"/>
    <x v="1"/>
    <s v="Neutro7"/>
    <n v="4.934665987451039"/>
    <n v="7286.9288955026541"/>
  </r>
  <r>
    <d v="1986-08-01T00:00:00"/>
    <n v="1986"/>
    <x v="7"/>
    <s v="19868"/>
    <x v="0"/>
    <s v="Niño8"/>
    <n v="4.7291667144788194"/>
    <n v="7603.5721184284666"/>
  </r>
  <r>
    <d v="1986-08-02T00:00:00"/>
    <n v="1986"/>
    <x v="7"/>
    <s v="19868"/>
    <x v="0"/>
    <s v="Niño8"/>
    <n v="4.7291667144788194"/>
    <n v="7603.5721184284666"/>
  </r>
  <r>
    <d v="1986-08-03T00:00:00"/>
    <n v="1986"/>
    <x v="7"/>
    <s v="19868"/>
    <x v="0"/>
    <s v="Niño8"/>
    <n v="4.8833786725596511"/>
    <n v="7363.4593146886209"/>
  </r>
  <r>
    <d v="1986-08-04T00:00:00"/>
    <n v="1986"/>
    <x v="7"/>
    <s v="19868"/>
    <x v="0"/>
    <s v="Niño8"/>
    <n v="5.7829484280311654"/>
    <n v="6218.032310181502"/>
  </r>
  <r>
    <d v="1986-08-05T00:00:00"/>
    <n v="1986"/>
    <x v="7"/>
    <s v="19868"/>
    <x v="0"/>
    <s v="Niño8"/>
    <n v="6.1556273267265071"/>
    <n v="5841.5752392101795"/>
  </r>
  <r>
    <d v="1986-08-06T00:00:00"/>
    <n v="1986"/>
    <x v="7"/>
    <s v="19868"/>
    <x v="0"/>
    <s v="Niño8"/>
    <n v="5.7829484280311654"/>
    <n v="6218.032310181502"/>
  </r>
  <r>
    <d v="1986-08-07T00:00:00"/>
    <n v="1986"/>
    <x v="7"/>
    <s v="19868"/>
    <x v="0"/>
    <s v="Niño8"/>
    <n v="5.9757133756322043"/>
    <n v="6017.4506227562924"/>
  </r>
  <r>
    <d v="1986-08-08T00:00:00"/>
    <n v="1986"/>
    <x v="7"/>
    <s v="19868"/>
    <x v="0"/>
    <s v="Niño8"/>
    <n v="5.815075919298005"/>
    <n v="6183.6785405119899"/>
  </r>
  <r>
    <d v="1986-08-09T00:00:00"/>
    <n v="1986"/>
    <x v="7"/>
    <s v="19868"/>
    <x v="0"/>
    <s v="Niño8"/>
    <n v="5.2432065747482559"/>
    <n v="6858.1238715237159"/>
  </r>
  <r>
    <d v="1986-08-10T00:00:00"/>
    <n v="1986"/>
    <x v="7"/>
    <s v="19868"/>
    <x v="0"/>
    <s v="Niño8"/>
    <n v="4.9733356481068025"/>
    <n v="7230.2701281180252"/>
  </r>
  <r>
    <d v="1986-08-11T00:00:00"/>
    <n v="1986"/>
    <x v="7"/>
    <s v="19868"/>
    <x v="0"/>
    <s v="Niño8"/>
    <n v="4.1765738646891748"/>
    <n v="8609.5831987128477"/>
  </r>
  <r>
    <d v="1986-08-12T00:00:00"/>
    <n v="1986"/>
    <x v="7"/>
    <s v="19868"/>
    <x v="0"/>
    <s v="Niño8"/>
    <n v="4.1123188821554955"/>
    <n v="8744.107936192735"/>
  </r>
  <r>
    <d v="1986-08-13T00:00:00"/>
    <n v="1986"/>
    <x v="7"/>
    <s v="19868"/>
    <x v="0"/>
    <s v="Niño8"/>
    <n v="17.734375179295576"/>
    <n v="2027.6192315809242"/>
  </r>
  <r>
    <d v="1986-08-14T00:00:00"/>
    <n v="1986"/>
    <x v="7"/>
    <s v="19868"/>
    <x v="0"/>
    <s v="Niño8"/>
    <n v="9.4583334289576388"/>
    <n v="3801.7860592142333"/>
  </r>
  <r>
    <d v="1986-08-15T00:00:00"/>
    <n v="1986"/>
    <x v="7"/>
    <s v="19868"/>
    <x v="0"/>
    <s v="Niño8"/>
    <n v="4.8833786725596511"/>
    <n v="7363.4593146886209"/>
  </r>
  <r>
    <d v="1986-08-16T00:00:00"/>
    <n v="1986"/>
    <x v="7"/>
    <s v="19868"/>
    <x v="0"/>
    <s v="Niño8"/>
    <n v="9.0599525372488259"/>
    <n v="3968.9567937328729"/>
  </r>
  <r>
    <d v="1986-08-17T00:00:00"/>
    <n v="1986"/>
    <x v="7"/>
    <s v="19868"/>
    <x v="0"/>
    <s v="Niño8"/>
    <n v="8.7386776245804274"/>
    <n v="4114.8743229142283"/>
  </r>
  <r>
    <d v="1986-08-18T00:00:00"/>
    <n v="1986"/>
    <x v="7"/>
    <s v="19868"/>
    <x v="0"/>
    <s v="Niño8"/>
    <n v="12.561849085334366"/>
    <n v="2862.5212681142461"/>
  </r>
  <r>
    <d v="1986-08-19T00:00:00"/>
    <n v="1986"/>
    <x v="7"/>
    <s v="19868"/>
    <x v="0"/>
    <s v="Niño8"/>
    <n v="19.051602321236007"/>
    <n v="1887.4297062945534"/>
  </r>
  <r>
    <d v="1986-08-20T00:00:00"/>
    <n v="1986"/>
    <x v="7"/>
    <s v="19868"/>
    <x v="0"/>
    <s v="Niño8"/>
    <n v="14.810773474013152"/>
    <n v="2427.8651102660965"/>
  </r>
  <r>
    <d v="1986-08-21T00:00:00"/>
    <n v="1986"/>
    <x v="7"/>
    <s v="19868"/>
    <x v="0"/>
    <s v="Niño8"/>
    <n v="11.63015183859601"/>
    <n v="3091.839270255995"/>
  </r>
  <r>
    <d v="1986-08-22T00:00:00"/>
    <n v="1986"/>
    <x v="7"/>
    <s v="19868"/>
    <x v="0"/>
    <s v="Niño8"/>
    <n v="9.6382473800519417"/>
    <n v="3730.8193861089007"/>
  </r>
  <r>
    <d v="1986-08-23T00:00:00"/>
    <n v="1986"/>
    <x v="7"/>
    <s v="19868"/>
    <x v="0"/>
    <s v="Niño8"/>
    <n v="14.984261926854085"/>
    <n v="2399.7551797441479"/>
  </r>
  <r>
    <d v="1986-08-24T00:00:00"/>
    <n v="1986"/>
    <x v="7"/>
    <s v="19868"/>
    <x v="0"/>
    <s v="Niño8"/>
    <n v="8.6872736385534832"/>
    <n v="4139.2226916888703"/>
  </r>
  <r>
    <d v="1986-08-25T00:00:00"/>
    <n v="1986"/>
    <x v="7"/>
    <s v="19868"/>
    <x v="0"/>
    <s v="Niño8"/>
    <n v="19.276494760103883"/>
    <n v="1865.4096930544504"/>
  </r>
  <r>
    <d v="1986-08-26T00:00:00"/>
    <n v="1986"/>
    <x v="7"/>
    <s v="19868"/>
    <x v="0"/>
    <s v="Niño8"/>
    <n v="20.889294821699245"/>
    <n v="1721.3869822095817"/>
  </r>
  <r>
    <d v="1986-08-27T00:00:00"/>
    <n v="1986"/>
    <x v="7"/>
    <s v="19868"/>
    <x v="0"/>
    <s v="Niño8"/>
    <n v="14.489498561344753"/>
    <n v="2481.6980395402884"/>
  </r>
  <r>
    <d v="1986-08-28T00:00:00"/>
    <n v="1986"/>
    <x v="7"/>
    <s v="19868"/>
    <x v="0"/>
    <s v="Niño8"/>
    <n v="12.786741524202244"/>
    <n v="2812.1754166650007"/>
  </r>
  <r>
    <d v="1986-08-29T00:00:00"/>
    <n v="1986"/>
    <x v="7"/>
    <s v="19868"/>
    <x v="0"/>
    <s v="Niño8"/>
    <n v="17.188207827759296"/>
    <n v="2092.0482538928418"/>
  </r>
  <r>
    <d v="1986-08-30T00:00:00"/>
    <n v="1986"/>
    <x v="7"/>
    <s v="19868"/>
    <x v="0"/>
    <s v="Niño8"/>
    <n v="10.345052187922418"/>
    <n v="3475.9186827101566"/>
  </r>
  <r>
    <d v="1986-08-31T00:00:00"/>
    <n v="1986"/>
    <x v="7"/>
    <s v="19868"/>
    <x v="0"/>
    <s v="Niño8"/>
    <n v="20.657976884577998"/>
    <n v="1740.6622330212599"/>
  </r>
  <r>
    <d v="1986-09-01T00:00:00"/>
    <n v="1986"/>
    <x v="8"/>
    <s v="19869"/>
    <x v="0"/>
    <s v="Niño9"/>
    <n v="11.333047113999793"/>
    <n v="3172.8942632905187"/>
  </r>
  <r>
    <d v="1986-09-02T00:00:00"/>
    <n v="1986"/>
    <x v="8"/>
    <s v="19869"/>
    <x v="0"/>
    <s v="Niño9"/>
    <n v="13.592266566627606"/>
    <n v="2645.5161100134924"/>
  </r>
  <r>
    <d v="1986-09-03T00:00:00"/>
    <n v="1986"/>
    <x v="8"/>
    <s v="19869"/>
    <x v="0"/>
    <s v="Niño9"/>
    <n v="9.8181032287096492"/>
    <n v="3662.4752598305072"/>
  </r>
  <r>
    <d v="1986-09-04T00:00:00"/>
    <n v="1986"/>
    <x v="8"/>
    <s v="19869"/>
    <x v="0"/>
    <s v="Niño9"/>
    <n v="7.9178251844432657"/>
    <n v="4541.4693221898287"/>
  </r>
  <r>
    <d v="1986-09-05T00:00:00"/>
    <n v="1986"/>
    <x v="8"/>
    <s v="19869"/>
    <x v="0"/>
    <s v="Niño9"/>
    <n v="7.8122541819840219"/>
    <n v="4602.8405292464477"/>
  </r>
  <r>
    <d v="1986-09-06T00:00:00"/>
    <n v="1986"/>
    <x v="8"/>
    <s v="19869"/>
    <x v="0"/>
    <s v="Niño9"/>
    <n v="10.177044637071079"/>
    <n v="3533.3008212057784"/>
  </r>
  <r>
    <d v="1986-09-07T00:00:00"/>
    <n v="1986"/>
    <x v="8"/>
    <s v="19869"/>
    <x v="0"/>
    <s v="Niño9"/>
    <n v="8.1975883409602623"/>
    <n v="4386.4803498291958"/>
  </r>
  <r>
    <d v="1986-09-08T00:00:00"/>
    <n v="1986"/>
    <x v="8"/>
    <s v="19869"/>
    <x v="0"/>
    <s v="Niño9"/>
    <n v="7.2052209178433717"/>
    <n v="4990.6256287800306"/>
  </r>
  <r>
    <d v="1986-09-09T00:00:00"/>
    <n v="1986"/>
    <x v="8"/>
    <s v="19869"/>
    <x v="0"/>
    <s v="Niño9"/>
    <n v="6.640416054686419"/>
    <n v="5415.1065049958206"/>
  </r>
  <r>
    <d v="1986-09-10T00:00:00"/>
    <n v="1986"/>
    <x v="8"/>
    <s v="19869"/>
    <x v="0"/>
    <s v="Niño9"/>
    <n v="6.1600679934968605"/>
    <n v="5837.3641673391103"/>
  </r>
  <r>
    <d v="1986-09-11T00:00:00"/>
    <n v="1986"/>
    <x v="8"/>
    <s v="19869"/>
    <x v="0"/>
    <s v="Niño9"/>
    <n v="6.387045648784234"/>
    <n v="5629.9206473427639"/>
  </r>
  <r>
    <d v="1986-09-12T00:00:00"/>
    <n v="1986"/>
    <x v="8"/>
    <s v="19869"/>
    <x v="0"/>
    <s v="Niño9"/>
    <n v="5.8380764359961672"/>
    <n v="6159.3164405829511"/>
  </r>
  <r>
    <d v="1986-09-13T00:00:00"/>
    <n v="1986"/>
    <x v="8"/>
    <s v="19869"/>
    <x v="0"/>
    <s v="Niño9"/>
    <n v="10.16120898670219"/>
    <n v="3538.8072640440223"/>
  </r>
  <r>
    <d v="1986-09-14T00:00:00"/>
    <n v="1986"/>
    <x v="8"/>
    <s v="19869"/>
    <x v="0"/>
    <s v="Niño9"/>
    <n v="7.3952487222700096"/>
    <n v="4862.3868545929654"/>
  </r>
  <r>
    <d v="1986-09-15T00:00:00"/>
    <n v="1986"/>
    <x v="8"/>
    <s v="19869"/>
    <x v="0"/>
    <s v="Niño9"/>
    <n v="5.8591906364880169"/>
    <n v="6137.1207056619296"/>
  </r>
  <r>
    <d v="1986-09-16T00:00:00"/>
    <n v="1986"/>
    <x v="8"/>
    <s v="19869"/>
    <x v="0"/>
    <s v="Niño9"/>
    <n v="5.7694552843976599"/>
    <n v="6232.5745501232759"/>
  </r>
  <r>
    <d v="1986-09-17T00:00:00"/>
    <n v="1986"/>
    <x v="8"/>
    <s v="19869"/>
    <x v="0"/>
    <s v="Niño9"/>
    <n v="6.640416054686419"/>
    <n v="5415.1065049958206"/>
  </r>
  <r>
    <d v="1986-09-18T00:00:00"/>
    <n v="1986"/>
    <x v="8"/>
    <s v="19869"/>
    <x v="0"/>
    <s v="Niño9"/>
    <n v="9.1424488129704908"/>
    <n v="3933.1431774161329"/>
  </r>
  <r>
    <d v="1986-09-19T00:00:00"/>
    <n v="1986"/>
    <x v="8"/>
    <s v="19869"/>
    <x v="0"/>
    <s v="Niño9"/>
    <n v="10.578214446416203"/>
    <n v="3399.3033848726259"/>
  </r>
  <r>
    <d v="1986-09-20T00:00:00"/>
    <n v="1986"/>
    <x v="8"/>
    <s v="19869"/>
    <x v="0"/>
    <s v="Niño9"/>
    <n v="8.9682566589127397"/>
    <n v="4009.5373650881356"/>
  </r>
  <r>
    <d v="1986-09-21T00:00:00"/>
    <n v="1986"/>
    <x v="8"/>
    <s v="19869"/>
    <x v="0"/>
    <s v="Niño9"/>
    <n v="9.91311713092297"/>
    <n v="3627.3716630909171"/>
  </r>
  <r>
    <d v="1986-09-22T00:00:00"/>
    <n v="1986"/>
    <x v="8"/>
    <s v="19869"/>
    <x v="0"/>
    <s v="Niño9"/>
    <n v="13.98815782584977"/>
    <n v="2570.6430125602801"/>
  </r>
  <r>
    <d v="1986-09-23T00:00:00"/>
    <n v="1986"/>
    <x v="8"/>
    <s v="19869"/>
    <x v="0"/>
    <s v="Niño9"/>
    <n v="9.7283678766192931"/>
    <n v="3696.2582654827679"/>
  </r>
  <r>
    <d v="1986-09-24T00:00:00"/>
    <n v="1986"/>
    <x v="8"/>
    <s v="19869"/>
    <x v="0"/>
    <s v="Niño9"/>
    <n v="13.634494967611305"/>
    <n v="2637.3224867536746"/>
  </r>
  <r>
    <d v="1986-09-25T00:00:00"/>
    <n v="1986"/>
    <x v="8"/>
    <s v="19869"/>
    <x v="0"/>
    <s v="Niño9"/>
    <n v="12.958840551872145"/>
    <n v="2774.8285064296301"/>
  </r>
  <r>
    <d v="1986-09-26T00:00:00"/>
    <n v="1986"/>
    <x v="8"/>
    <s v="19869"/>
    <x v="0"/>
    <s v="Niño9"/>
    <n v="12.87438374990475"/>
    <n v="2793.0315634623794"/>
  </r>
  <r>
    <d v="1986-09-27T00:00:00"/>
    <n v="1986"/>
    <x v="8"/>
    <s v="19869"/>
    <x v="0"/>
    <s v="Niño9"/>
    <n v="15.708965165935441"/>
    <n v="2289.0470373940666"/>
  </r>
  <r>
    <d v="1986-09-28T00:00:00"/>
    <n v="1986"/>
    <x v="8"/>
    <s v="19869"/>
    <x v="0"/>
    <s v="Niño9"/>
    <n v="9.9342313314148161"/>
    <n v="3619.6620527549117"/>
  </r>
  <r>
    <d v="1986-09-29T00:00:00"/>
    <n v="1986"/>
    <x v="8"/>
    <s v="19869"/>
    <x v="0"/>
    <s v="Niño9"/>
    <n v="15.07553915117998"/>
    <n v="2385.2254843433971"/>
  </r>
  <r>
    <d v="1986-09-30T00:00:00"/>
    <n v="1986"/>
    <x v="8"/>
    <s v="19869"/>
    <x v="0"/>
    <s v="Niño9"/>
    <n v="9.7336464267422542"/>
    <n v="3694.2537870307715"/>
  </r>
  <r>
    <d v="1986-10-01T00:00:00"/>
    <n v="1986"/>
    <x v="9"/>
    <s v="198610"/>
    <x v="0"/>
    <s v="Niño10"/>
    <n v="6.8942875086926882"/>
    <n v="5215.7035992874717"/>
  </r>
  <r>
    <d v="1986-10-02T00:00:00"/>
    <n v="1986"/>
    <x v="9"/>
    <s v="198610"/>
    <x v="0"/>
    <s v="Niño10"/>
    <n v="11.209707639656814"/>
    <n v="3207.8053531387177"/>
  </r>
  <r>
    <d v="1986-10-03T00:00:00"/>
    <n v="1986"/>
    <x v="9"/>
    <s v="198610"/>
    <x v="0"/>
    <s v="Niño10"/>
    <n v="10.078929102666214"/>
    <n v="3567.6965089573719"/>
  </r>
  <r>
    <d v="1986-10-04T00:00:00"/>
    <n v="1986"/>
    <x v="9"/>
    <s v="198610"/>
    <x v="0"/>
    <s v="Niño10"/>
    <n v="8.5385318099290188"/>
    <n v="4211.328244019277"/>
  </r>
  <r>
    <d v="1986-10-05T00:00:00"/>
    <n v="1986"/>
    <x v="9"/>
    <s v="198610"/>
    <x v="0"/>
    <s v="Niño10"/>
    <n v="8.0481431586830965"/>
    <n v="4467.9324739415979"/>
  </r>
  <r>
    <d v="1986-10-06T00:00:00"/>
    <n v="1986"/>
    <x v="9"/>
    <s v="198610"/>
    <x v="0"/>
    <s v="Niño10"/>
    <n v="10.57508703216209"/>
    <n v="3400.3086749310028"/>
  </r>
  <r>
    <d v="1986-10-07T00:00:00"/>
    <n v="1986"/>
    <x v="9"/>
    <s v="198610"/>
    <x v="0"/>
    <s v="Niño10"/>
    <n v="10.609702701661803"/>
    <n v="3389.2146825168725"/>
  </r>
  <r>
    <d v="1986-10-08T00:00:00"/>
    <n v="1986"/>
    <x v="9"/>
    <s v="198610"/>
    <x v="0"/>
    <s v="Niño10"/>
    <n v="14.261655833881443"/>
    <n v="2521.3453888141298"/>
  </r>
  <r>
    <d v="1986-10-09T00:00:00"/>
    <n v="1986"/>
    <x v="9"/>
    <s v="198610"/>
    <x v="0"/>
    <s v="Niño10"/>
    <n v="10.598164145161897"/>
    <n v="3392.9046277346379"/>
  </r>
  <r>
    <d v="1986-10-10T00:00:00"/>
    <n v="1986"/>
    <x v="9"/>
    <s v="198610"/>
    <x v="0"/>
    <s v="Niño10"/>
    <n v="9.0519975741747523"/>
    <n v="3972.4447426058182"/>
  </r>
  <r>
    <d v="1986-10-11T00:00:00"/>
    <n v="1986"/>
    <x v="9"/>
    <s v="198610"/>
    <x v="0"/>
    <s v="Niño10"/>
    <n v="9.5308476689207691"/>
    <n v="3772.8606544482627"/>
  </r>
  <r>
    <d v="1986-10-12T00:00:00"/>
    <n v="1986"/>
    <x v="9"/>
    <s v="198610"/>
    <x v="0"/>
    <s v="Niño10"/>
    <n v="12.617411532645111"/>
    <n v="2849.9157755594551"/>
  </r>
  <r>
    <d v="1986-10-13T00:00:00"/>
    <n v="1986"/>
    <x v="9"/>
    <s v="198610"/>
    <x v="0"/>
    <s v="Niño10"/>
    <n v="12.04625298589986"/>
    <n v="2985.0410925040846"/>
  </r>
  <r>
    <d v="1986-10-14T00:00:00"/>
    <n v="1986"/>
    <x v="9"/>
    <s v="198610"/>
    <x v="0"/>
    <s v="Niño10"/>
    <n v="10.603933423411851"/>
    <n v="3391.05865133217"/>
  </r>
  <r>
    <d v="1986-10-15T00:00:00"/>
    <n v="1986"/>
    <x v="9"/>
    <s v="198610"/>
    <x v="0"/>
    <s v="Niño10"/>
    <n v="13.2924170878895"/>
    <n v="2705.1934900818269"/>
  </r>
  <r>
    <d v="1986-10-16T00:00:00"/>
    <n v="1986"/>
    <x v="9"/>
    <s v="198610"/>
    <x v="0"/>
    <s v="Niño10"/>
    <n v="15.934746526367535"/>
    <n v="2256.6132516830298"/>
  </r>
  <r>
    <d v="1986-10-17T00:00:00"/>
    <n v="1986"/>
    <x v="9"/>
    <s v="198610"/>
    <x v="0"/>
    <s v="Niño10"/>
    <n v="13.477033991887966"/>
    <n v="2668.1360450122129"/>
  </r>
  <r>
    <d v="1986-10-18T00:00:00"/>
    <n v="1986"/>
    <x v="9"/>
    <s v="198610"/>
    <x v="0"/>
    <s v="Niño10"/>
    <n v="15.478973544621324"/>
    <n v="2323.0584424705667"/>
  </r>
  <r>
    <d v="1986-10-19T00:00:00"/>
    <n v="1986"/>
    <x v="9"/>
    <s v="198610"/>
    <x v="0"/>
    <s v="Niño10"/>
    <n v="14.377041398880484"/>
    <n v="2501.1098720499713"/>
  </r>
  <r>
    <d v="1986-10-20T00:00:00"/>
    <n v="1986"/>
    <x v="9"/>
    <s v="198610"/>
    <x v="0"/>
    <s v="Niño10"/>
    <n v="17.100140732857845"/>
    <n v="2102.8224700231208"/>
  </r>
  <r>
    <d v="1986-10-21T00:00:00"/>
    <n v="1986"/>
    <x v="9"/>
    <s v="198610"/>
    <x v="0"/>
    <s v="Niño10"/>
    <n v="11.79240474290197"/>
    <n v="3049.2983371568148"/>
  </r>
  <r>
    <d v="1986-10-22T00:00:00"/>
    <n v="1986"/>
    <x v="9"/>
    <s v="198610"/>
    <x v="0"/>
    <s v="Niño10"/>
    <n v="20.994403551575473"/>
    <n v="1712.768837908362"/>
  </r>
  <r>
    <d v="1986-10-23T00:00:00"/>
    <n v="1986"/>
    <x v="9"/>
    <s v="198610"/>
    <x v="0"/>
    <s v="Niño10"/>
    <n v="13.350109870389021"/>
    <n v="2693.502939130738"/>
  </r>
  <r>
    <d v="1986-10-24T00:00:00"/>
    <n v="1986"/>
    <x v="9"/>
    <s v="198610"/>
    <x v="0"/>
    <s v="Niño10"/>
    <n v="12.571257306645496"/>
    <n v="2860.3789817111183"/>
  </r>
  <r>
    <d v="1986-10-25T00:00:00"/>
    <n v="1986"/>
    <x v="9"/>
    <s v="198610"/>
    <x v="0"/>
    <s v="Niño10"/>
    <n v="16.153979099865712"/>
    <n v="2225.987786124475"/>
  </r>
  <r>
    <d v="1986-10-26T00:00:00"/>
    <n v="1986"/>
    <x v="9"/>
    <s v="198610"/>
    <x v="0"/>
    <s v="Niño10"/>
    <n v="14.08280820813293"/>
    <n v="2553.3657522116059"/>
  </r>
  <r>
    <d v="1986-10-27T00:00:00"/>
    <n v="1986"/>
    <x v="9"/>
    <s v="198610"/>
    <x v="0"/>
    <s v="Niño10"/>
    <n v="11.867405360151347"/>
    <n v="3030.0271274421625"/>
  </r>
  <r>
    <d v="1986-10-28T00:00:00"/>
    <n v="1986"/>
    <x v="9"/>
    <s v="198610"/>
    <x v="0"/>
    <s v="Niño10"/>
    <n v="10.477009301912904"/>
    <n v="3432.1397583417011"/>
  </r>
  <r>
    <d v="1986-10-29T00:00:00"/>
    <n v="1986"/>
    <x v="9"/>
    <s v="198610"/>
    <x v="0"/>
    <s v="Niño10"/>
    <n v="10.384700849913672"/>
    <n v="3462.6476673047382"/>
  </r>
  <r>
    <d v="1986-10-30T00:00:00"/>
    <n v="1986"/>
    <x v="9"/>
    <s v="198610"/>
    <x v="0"/>
    <s v="Niño10"/>
    <n v="9.5885404514202897"/>
    <n v="3750.1599284888871"/>
  </r>
  <r>
    <d v="1986-10-31T00:00:00"/>
    <n v="1986"/>
    <x v="9"/>
    <s v="198610"/>
    <x v="0"/>
    <s v="Niño10"/>
    <n v="9.6750796251695714"/>
    <n v="3716.6164586455152"/>
  </r>
  <r>
    <d v="1986-11-01T00:00:00"/>
    <n v="1986"/>
    <x v="10"/>
    <s v="198611"/>
    <x v="0"/>
    <s v="Niño11"/>
    <n v="9.3498725756183987"/>
    <n v="3845.8877255054804"/>
  </r>
  <r>
    <d v="1986-11-02T00:00:00"/>
    <n v="1986"/>
    <x v="10"/>
    <s v="198611"/>
    <x v="0"/>
    <s v="Niño11"/>
    <n v="10.337861312282534"/>
    <n v="3478.336484441741"/>
  </r>
  <r>
    <d v="1986-11-03T00:00:00"/>
    <n v="1986"/>
    <x v="10"/>
    <s v="198611"/>
    <x v="0"/>
    <s v="Niño11"/>
    <n v="12.06684160144477"/>
    <n v="2979.9479732381483"/>
  </r>
  <r>
    <d v="1986-11-04T00:00:00"/>
    <n v="1986"/>
    <x v="10"/>
    <s v="198611"/>
    <x v="0"/>
    <s v="Niño11"/>
    <n v="10.281257790911152"/>
    <n v="3497.4864851068351"/>
  </r>
  <r>
    <d v="1986-11-05T00:00:00"/>
    <n v="1986"/>
    <x v="10"/>
    <s v="198611"/>
    <x v="0"/>
    <s v="Niño11"/>
    <n v="9.0359803207407321"/>
    <n v="3979.4863310042469"/>
  </r>
  <r>
    <d v="1986-11-06T00:00:00"/>
    <n v="1986"/>
    <x v="10"/>
    <s v="198611"/>
    <x v="0"/>
    <s v="Niño11"/>
    <n v="11.32585004894667"/>
    <n v="3174.9104939770364"/>
  </r>
  <r>
    <d v="1986-11-07T00:00:00"/>
    <n v="1986"/>
    <x v="10"/>
    <s v="198611"/>
    <x v="0"/>
    <s v="Niño11"/>
    <n v="8.2949887682426304"/>
    <n v="4334.973943699415"/>
  </r>
  <r>
    <d v="1986-11-08T00:00:00"/>
    <n v="1986"/>
    <x v="10"/>
    <s v="198611"/>
    <x v="0"/>
    <s v="Niño11"/>
    <n v="7.9296387666637056"/>
    <n v="4534.7034375363137"/>
  </r>
  <r>
    <d v="1986-11-09T00:00:00"/>
    <n v="1986"/>
    <x v="10"/>
    <s v="198611"/>
    <x v="0"/>
    <s v="Niño11"/>
    <n v="11.716928923876223"/>
    <n v="3068.9407102518476"/>
  </r>
  <r>
    <d v="1986-11-10T00:00:00"/>
    <n v="1986"/>
    <x v="10"/>
    <s v="198611"/>
    <x v="0"/>
    <s v="Niño11"/>
    <n v="11.819844417278736"/>
    <n v="3042.2194154303256"/>
  </r>
  <r>
    <d v="1986-11-11T00:00:00"/>
    <n v="1986"/>
    <x v="10"/>
    <s v="198611"/>
    <x v="0"/>
    <s v="Niño11"/>
    <n v="8.5471317270787903"/>
    <n v="4207.0909074313404"/>
  </r>
  <r>
    <d v="1986-11-12T00:00:00"/>
    <n v="1986"/>
    <x v="10"/>
    <s v="198611"/>
    <x v="0"/>
    <s v="Niño11"/>
    <n v="9.5814324357740563"/>
    <n v="3752.9419963713517"/>
  </r>
  <r>
    <d v="1986-11-13T00:00:00"/>
    <n v="1986"/>
    <x v="10"/>
    <s v="198611"/>
    <x v="0"/>
    <s v="Niño11"/>
    <n v="8.0119711613857163"/>
    <n v="4488.1040444723558"/>
  </r>
  <r>
    <d v="1986-11-14T00:00:00"/>
    <n v="1986"/>
    <x v="10"/>
    <s v="198611"/>
    <x v="0"/>
    <s v="Niño11"/>
    <n v="10.517963425736934"/>
    <n v="3418.7759282012998"/>
  </r>
  <r>
    <d v="1986-11-15T00:00:00"/>
    <n v="1986"/>
    <x v="10"/>
    <s v="198611"/>
    <x v="0"/>
    <s v="Niño11"/>
    <n v="10.898750751326236"/>
    <n v="3299.3286105965331"/>
  </r>
  <r>
    <d v="1986-11-16T00:00:00"/>
    <n v="1986"/>
    <x v="10"/>
    <s v="198611"/>
    <x v="0"/>
    <s v="Niño11"/>
    <n v="8.644901445811179"/>
    <n v="4159.5107126449147"/>
  </r>
  <r>
    <d v="1986-11-17T00:00:00"/>
    <n v="1986"/>
    <x v="10"/>
    <s v="198611"/>
    <x v="0"/>
    <s v="Niño11"/>
    <n v="13.981069778731531"/>
    <n v="2571.9462632474997"/>
  </r>
  <r>
    <d v="1986-11-18T00:00:00"/>
    <n v="1986"/>
    <x v="10"/>
    <s v="198611"/>
    <x v="0"/>
    <s v="Niño11"/>
    <n v="15.607134574491253"/>
    <n v="2303.982194936847"/>
  </r>
  <r>
    <d v="1986-11-19T00:00:00"/>
    <n v="1986"/>
    <x v="10"/>
    <s v="198611"/>
    <x v="0"/>
    <s v="Niño11"/>
    <n v="11.62430497981396"/>
    <n v="3093.3944210905074"/>
  </r>
  <r>
    <d v="1986-11-20T00:00:00"/>
    <n v="1986"/>
    <x v="10"/>
    <s v="198611"/>
    <x v="0"/>
    <s v="Niño11"/>
    <n v="11.691200050525593"/>
    <n v="3075.6945410402541"/>
  </r>
  <r>
    <d v="1986-11-21T00:00:00"/>
    <n v="1986"/>
    <x v="10"/>
    <s v="198611"/>
    <x v="0"/>
    <s v="Niño11"/>
    <n v="16.085691618812945"/>
    <n v="2235.4376190798002"/>
  </r>
  <r>
    <d v="1986-11-22T00:00:00"/>
    <n v="1986"/>
    <x v="10"/>
    <s v="198611"/>
    <x v="0"/>
    <s v="Niño11"/>
    <n v="13.126871183490664"/>
    <n v="2739.3092893937501"/>
  </r>
  <r>
    <d v="1986-11-23T00:00:00"/>
    <n v="1986"/>
    <x v="10"/>
    <s v="198611"/>
    <x v="0"/>
    <s v="Niño11"/>
    <n v="13.595136678472103"/>
    <n v="2644.9576068294687"/>
  </r>
  <r>
    <d v="1986-11-24T00:00:00"/>
    <n v="1986"/>
    <x v="10"/>
    <s v="198611"/>
    <x v="0"/>
    <s v="Niño11"/>
    <n v="13.487075410399465"/>
    <n v="2666.1495601844549"/>
  </r>
  <r>
    <d v="1986-11-25T00:00:00"/>
    <n v="1986"/>
    <x v="10"/>
    <s v="198611"/>
    <x v="0"/>
    <s v="Niño11"/>
    <n v="11.392745119658304"/>
    <n v="3156.2682914378752"/>
  </r>
  <r>
    <d v="1986-11-26T00:00:00"/>
    <n v="1986"/>
    <x v="10"/>
    <s v="198611"/>
    <x v="0"/>
    <s v="Niño11"/>
    <n v="10.291549340251404"/>
    <n v="3493.9889986217281"/>
  </r>
  <r>
    <d v="1986-11-27T00:00:00"/>
    <n v="1986"/>
    <x v="10"/>
    <s v="198611"/>
    <x v="0"/>
    <s v="Niño11"/>
    <n v="9.7409514505479535"/>
    <n v="3691.483358290257"/>
  </r>
  <r>
    <d v="1986-11-28T00:00:00"/>
    <n v="1986"/>
    <x v="10"/>
    <s v="198611"/>
    <x v="0"/>
    <s v="Niño11"/>
    <n v="8.9382106020083434"/>
    <n v="4023.0155424544946"/>
  </r>
  <r>
    <d v="1986-11-29T00:00:00"/>
    <n v="1986"/>
    <x v="10"/>
    <s v="198611"/>
    <x v="0"/>
    <s v="Niño11"/>
    <n v="8.3001345429127582"/>
    <n v="4332.2864211056767"/>
  </r>
  <r>
    <d v="1986-11-30T00:00:00"/>
    <n v="1986"/>
    <x v="10"/>
    <s v="198611"/>
    <x v="0"/>
    <s v="Niño11"/>
    <n v="9.8129922959297122"/>
    <n v="3664.3827987642667"/>
  </r>
  <r>
    <d v="1986-12-01T00:00:00"/>
    <n v="1986"/>
    <x v="11"/>
    <s v="198612"/>
    <x v="0"/>
    <s v="Niño12"/>
    <n v="8.5580461523458595"/>
    <n v="4201.725432826096"/>
  </r>
  <r>
    <d v="1986-12-02T00:00:00"/>
    <n v="1986"/>
    <x v="11"/>
    <s v="198612"/>
    <x v="0"/>
    <s v="Niño12"/>
    <n v="11.92939766690635"/>
    <n v="3014.2812887665473"/>
  </r>
  <r>
    <d v="1986-12-03T00:00:00"/>
    <n v="1986"/>
    <x v="11"/>
    <s v="198612"/>
    <x v="0"/>
    <s v="Niño12"/>
    <n v="8.8173808842351296"/>
    <n v="4078.1452730370916"/>
  </r>
  <r>
    <d v="1986-12-04T00:00:00"/>
    <n v="1986"/>
    <x v="11"/>
    <s v="198612"/>
    <x v="0"/>
    <s v="Niño12"/>
    <n v="5.5540855079618332"/>
    <n v="6474.2539743156967"/>
  </r>
  <r>
    <d v="1986-12-05T00:00:00"/>
    <n v="1986"/>
    <x v="11"/>
    <s v="198612"/>
    <x v="0"/>
    <s v="Niño12"/>
    <n v="4.884137450581223"/>
    <n v="7362.3153601731592"/>
  </r>
  <r>
    <d v="1986-12-06T00:00:00"/>
    <n v="1986"/>
    <x v="11"/>
    <s v="198612"/>
    <x v="0"/>
    <s v="Niño12"/>
    <n v="11.778119073304277"/>
    <n v="3052.9968282552913"/>
  </r>
  <r>
    <d v="1986-12-07T00:00:00"/>
    <n v="1986"/>
    <x v="11"/>
    <s v="198612"/>
    <x v="0"/>
    <s v="Niño12"/>
    <n v="8.8519588484870315"/>
    <n v="4062.2150180642907"/>
  </r>
  <r>
    <d v="1986-12-08T00:00:00"/>
    <n v="1986"/>
    <x v="11"/>
    <s v="198612"/>
    <x v="0"/>
    <s v="Niño12"/>
    <n v="13.615073424186596"/>
    <n v="2641.084557776403"/>
  </r>
  <r>
    <d v="1986-12-09T00:00:00"/>
    <n v="1986"/>
    <x v="11"/>
    <s v="198612"/>
    <x v="0"/>
    <s v="Niño12"/>
    <n v="8.316000402582544"/>
    <n v="4324.0209755694741"/>
  </r>
  <r>
    <d v="1986-12-10T00:00:00"/>
    <n v="1986"/>
    <x v="11"/>
    <s v="198612"/>
    <x v="0"/>
    <s v="Niño12"/>
    <n v="7.0884826716400058"/>
    <n v="5072.8148518266271"/>
  </r>
  <r>
    <d v="1986-12-11T00:00:00"/>
    <n v="1986"/>
    <x v="11"/>
    <s v="198612"/>
    <x v="0"/>
    <s v="Niño12"/>
    <n v="6.0079212887680535"/>
    <n v="5985.19162373789"/>
  </r>
  <r>
    <d v="1986-12-12T00:00:00"/>
    <n v="1986"/>
    <x v="11"/>
    <s v="198612"/>
    <x v="0"/>
    <s v="Niño12"/>
    <n v="6.4790460517002249"/>
    <n v="5549.9775563680241"/>
  </r>
  <r>
    <d v="1986-12-13T00:00:00"/>
    <n v="1986"/>
    <x v="11"/>
    <s v="198612"/>
    <x v="0"/>
    <s v="Niño12"/>
    <n v="9.7898861288198855"/>
    <n v="3673.0315041923486"/>
  </r>
  <r>
    <d v="1986-12-14T00:00:00"/>
    <n v="1986"/>
    <x v="11"/>
    <s v="198612"/>
    <x v="0"/>
    <s v="Niño12"/>
    <n v="12.123898715823302"/>
    <n v="2965.9238349360676"/>
  </r>
  <r>
    <d v="1986-12-15T00:00:00"/>
    <n v="1986"/>
    <x v="11"/>
    <s v="198612"/>
    <x v="0"/>
    <s v="Niño12"/>
    <n v="10.619757270865545"/>
    <n v="3386.0058433030808"/>
  </r>
  <r>
    <d v="1986-12-16T00:00:00"/>
    <n v="1986"/>
    <x v="11"/>
    <s v="198612"/>
    <x v="0"/>
    <s v="Niño12"/>
    <n v="8.9686594778372015"/>
    <n v="4009.35728047984"/>
  </r>
  <r>
    <d v="1986-12-17T00:00:00"/>
    <n v="1986"/>
    <x v="11"/>
    <s v="198612"/>
    <x v="0"/>
    <s v="Niño12"/>
    <n v="7.4861292605368837"/>
    <n v="4803.3581737850282"/>
  </r>
  <r>
    <d v="1986-12-18T00:00:00"/>
    <n v="1986"/>
    <x v="11"/>
    <s v="198612"/>
    <x v="0"/>
    <s v="Niño12"/>
    <n v="6.2240335653424435"/>
    <n v="5777.3724701358824"/>
  </r>
  <r>
    <d v="1986-12-19T00:00:00"/>
    <n v="1986"/>
    <x v="11"/>
    <s v="198612"/>
    <x v="0"/>
    <s v="Niño12"/>
    <n v="5.5756967356192728"/>
    <n v="6449.1599666633092"/>
  </r>
  <r>
    <d v="1986-12-20T00:00:00"/>
    <n v="1986"/>
    <x v="11"/>
    <s v="198612"/>
    <x v="0"/>
    <s v="Niño12"/>
    <n v="6.6562581184912242"/>
    <n v="5402.2184136335518"/>
  </r>
  <r>
    <d v="1986-12-21T00:00:00"/>
    <n v="1986"/>
    <x v="11"/>
    <s v="198612"/>
    <x v="0"/>
    <s v="Niño12"/>
    <n v="7.3175616848088598"/>
    <n v="4914.008480210081"/>
  </r>
  <r>
    <d v="1986-12-22T00:00:00"/>
    <n v="1986"/>
    <x v="11"/>
    <s v="198612"/>
    <x v="0"/>
    <s v="Niño12"/>
    <n v="6.3969233866019559"/>
    <n v="5621.2272682403172"/>
  </r>
  <r>
    <d v="1986-12-23T00:00:00"/>
    <n v="1986"/>
    <x v="11"/>
    <s v="198612"/>
    <x v="0"/>
    <s v="Niño12"/>
    <n v="7.3175616848088598"/>
    <n v="4914.008480210081"/>
  </r>
  <r>
    <d v="1986-12-24T00:00:00"/>
    <n v="1986"/>
    <x v="11"/>
    <s v="198612"/>
    <x v="0"/>
    <s v="Niño12"/>
    <n v="6.4401458419168343"/>
    <n v="5583.500910735348"/>
  </r>
  <r>
    <d v="1986-12-25T00:00:00"/>
    <n v="1986"/>
    <x v="11"/>
    <s v="198612"/>
    <x v="0"/>
    <s v="Niño12"/>
    <n v="7.282983720556957"/>
    <n v="4937.3390842704257"/>
  </r>
  <r>
    <d v="1986-12-26T00:00:00"/>
    <n v="1986"/>
    <x v="11"/>
    <s v="198612"/>
    <x v="0"/>
    <s v="Niño12"/>
    <n v="4.7544700846365888"/>
    <n v="7563.1057790869718"/>
  </r>
  <r>
    <d v="1986-12-27T00:00:00"/>
    <n v="1986"/>
    <x v="11"/>
    <s v="198612"/>
    <x v="0"/>
    <s v="Niño12"/>
    <n v="3.8597652596186127"/>
    <n v="9316.2557189201216"/>
  </r>
  <r>
    <d v="1986-12-28T00:00:00"/>
    <n v="1986"/>
    <x v="11"/>
    <s v="198612"/>
    <x v="0"/>
    <s v="Niño12"/>
    <n v="6.6908360827431279"/>
    <n v="5374.2999722194236"/>
  </r>
  <r>
    <d v="1986-12-29T00:00:00"/>
    <n v="1986"/>
    <x v="11"/>
    <s v="198612"/>
    <x v="0"/>
    <s v="Niño12"/>
    <n v="7.2786614750254692"/>
    <n v="4940.2709958406576"/>
  </r>
  <r>
    <d v="1986-12-30T00:00:00"/>
    <n v="1986"/>
    <x v="11"/>
    <s v="198612"/>
    <x v="0"/>
    <s v="Niño12"/>
    <n v="5.32500649479298"/>
    <n v="6752.7730170419391"/>
  </r>
  <r>
    <d v="1986-12-31T00:00:00"/>
    <n v="1986"/>
    <x v="11"/>
    <s v="198612"/>
    <x v="0"/>
    <s v="Niño12"/>
    <n v="6.937204078037932"/>
    <n v="5183.4369825518188"/>
  </r>
  <r>
    <d v="1987-01-01T00:00:00"/>
    <n v="1987"/>
    <x v="0"/>
    <s v="19871"/>
    <x v="0"/>
    <s v="Niño1"/>
    <n v="9.5723569557432562"/>
    <n v="3756.5001326070033"/>
  </r>
  <r>
    <d v="1987-01-02T00:00:00"/>
    <n v="1987"/>
    <x v="0"/>
    <s v="19871"/>
    <x v="0"/>
    <s v="Niño1"/>
    <n v="6.1424870831501801"/>
    <n v="5854.0717606474363"/>
  </r>
  <r>
    <d v="1987-01-03T00:00:00"/>
    <n v="1987"/>
    <x v="0"/>
    <s v="19871"/>
    <x v="0"/>
    <s v="Niño1"/>
    <n v="9.173284046039031"/>
    <n v="3919.9222430202403"/>
  </r>
  <r>
    <d v="1987-01-04T00:00:00"/>
    <n v="1987"/>
    <x v="0"/>
    <s v="19871"/>
    <x v="0"/>
    <s v="Niño1"/>
    <n v="6.1263084516756843"/>
    <n v="5869.5314571984409"/>
  </r>
  <r>
    <d v="1987-01-05T00:00:00"/>
    <n v="1987"/>
    <x v="0"/>
    <s v="19871"/>
    <x v="0"/>
    <s v="Niño1"/>
    <n v="10.057715899978126"/>
    <n v="3575.2213058324023"/>
  </r>
  <r>
    <d v="1987-01-06T00:00:00"/>
    <n v="1987"/>
    <x v="0"/>
    <s v="19871"/>
    <x v="0"/>
    <s v="Niño1"/>
    <n v="5.3928771581652146"/>
    <n v="6667.7877353774311"/>
  </r>
  <r>
    <d v="1987-01-07T00:00:00"/>
    <n v="1987"/>
    <x v="0"/>
    <s v="19871"/>
    <x v="0"/>
    <s v="Niño1"/>
    <n v="10.947540631075386"/>
    <n v="3284.6245001859265"/>
  </r>
  <r>
    <d v="1987-01-08T00:00:00"/>
    <n v="1987"/>
    <x v="0"/>
    <s v="19871"/>
    <x v="0"/>
    <s v="Niño1"/>
    <n v="12.214866763244212"/>
    <n v="2943.8356447582469"/>
  </r>
  <r>
    <d v="1987-01-09T00:00:00"/>
    <n v="1987"/>
    <x v="0"/>
    <s v="19871"/>
    <x v="0"/>
    <s v="Niño1"/>
    <n v="5.932164873981737"/>
    <n v="6061.6252139794815"/>
  </r>
  <r>
    <d v="1987-01-10T00:00:00"/>
    <n v="1987"/>
    <x v="0"/>
    <s v="19871"/>
    <x v="0"/>
    <s v="Niño1"/>
    <n v="6.3366306608441274"/>
    <n v="5674.7129662786656"/>
  </r>
  <r>
    <d v="1987-01-11T00:00:00"/>
    <n v="1987"/>
    <x v="0"/>
    <s v="19871"/>
    <x v="0"/>
    <s v="Niño1"/>
    <n v="5.5546634729101712"/>
    <n v="6473.5803256091567"/>
  </r>
  <r>
    <d v="1987-01-12T00:00:00"/>
    <n v="1987"/>
    <x v="0"/>
    <s v="19871"/>
    <x v="0"/>
    <s v="Niño1"/>
    <n v="9.7071788846973863"/>
    <n v="3704.3265196541279"/>
  </r>
  <r>
    <d v="1987-01-13T00:00:00"/>
    <n v="1987"/>
    <x v="0"/>
    <s v="19871"/>
    <x v="0"/>
    <s v="Niño1"/>
    <n v="8.849711416549118"/>
    <n v="4063.2466394743637"/>
  </r>
  <r>
    <d v="1987-01-14T00:00:00"/>
    <n v="1987"/>
    <x v="0"/>
    <s v="19871"/>
    <x v="0"/>
    <s v="Niño1"/>
    <n v="7.7657431077579098"/>
    <n v="4630.4081495676601"/>
  </r>
  <r>
    <d v="1987-01-15T00:00:00"/>
    <n v="1987"/>
    <x v="0"/>
    <s v="19871"/>
    <x v="0"/>
    <s v="Niño1"/>
    <n v="6.2557375034716491"/>
    <n v="5748.0928753253711"/>
  </r>
  <r>
    <d v="1987-01-16T00:00:00"/>
    <n v="1987"/>
    <x v="0"/>
    <s v="19871"/>
    <x v="0"/>
    <s v="Niño1"/>
    <n v="6.2233802405226584"/>
    <n v="5777.978973463978"/>
  </r>
  <r>
    <d v="1987-01-17T00:00:00"/>
    <n v="1987"/>
    <x v="0"/>
    <s v="19871"/>
    <x v="0"/>
    <s v="Niño1"/>
    <n v="5.89441473387458"/>
    <n v="6100.4462354779771"/>
  </r>
  <r>
    <d v="1987-01-18T00:00:00"/>
    <n v="1987"/>
    <x v="0"/>
    <s v="19871"/>
    <x v="0"/>
    <s v="Niño1"/>
    <n v="5.209519334787597"/>
    <n v="6902.4717757530343"/>
  </r>
  <r>
    <d v="1987-01-19T00:00:00"/>
    <n v="1987"/>
    <x v="0"/>
    <s v="19871"/>
    <x v="0"/>
    <s v="Niño1"/>
    <n v="4.8535894423486932"/>
    <n v="7408.6530393082558"/>
  </r>
  <r>
    <d v="1987-01-20T00:00:00"/>
    <n v="1987"/>
    <x v="0"/>
    <s v="19871"/>
    <x v="0"/>
    <s v="Niño1"/>
    <n v="4.6270886017057542"/>
    <n v="7771.314376896772"/>
  </r>
  <r>
    <d v="1987-01-21T00:00:00"/>
    <n v="1987"/>
    <x v="0"/>
    <s v="19871"/>
    <x v="0"/>
    <s v="Niño1"/>
    <n v="10.160180565983266"/>
    <n v="3539.1654646377015"/>
  </r>
  <r>
    <d v="1987-01-22T00:00:00"/>
    <n v="1987"/>
    <x v="0"/>
    <s v="19871"/>
    <x v="0"/>
    <s v="Niño1"/>
    <n v="5.4683774383795285"/>
    <n v="6575.7275496818829"/>
  </r>
  <r>
    <d v="1987-01-23T00:00:00"/>
    <n v="1987"/>
    <x v="0"/>
    <s v="19871"/>
    <x v="0"/>
    <s v="Niño1"/>
    <n v="7.5715995300639625"/>
    <n v="4749.1365636591381"/>
  </r>
  <r>
    <d v="1987-01-24T00:00:00"/>
    <n v="1987"/>
    <x v="0"/>
    <s v="19871"/>
    <x v="0"/>
    <s v="Niño1"/>
    <n v="6.2557375034716491"/>
    <n v="5748.0928753253711"/>
  </r>
  <r>
    <d v="1987-01-25T00:00:00"/>
    <n v="1987"/>
    <x v="0"/>
    <s v="19871"/>
    <x v="0"/>
    <s v="Niño1"/>
    <n v="5.89441473387458"/>
    <n v="6100.4462354779771"/>
  </r>
  <r>
    <d v="1987-01-26T00:00:00"/>
    <n v="1987"/>
    <x v="0"/>
    <s v="19871"/>
    <x v="0"/>
    <s v="Niño1"/>
    <n v="5.5115204556448498"/>
    <n v="6524.2541442049214"/>
  </r>
  <r>
    <d v="1987-01-27T00:00:00"/>
    <n v="1987"/>
    <x v="0"/>
    <s v="19871"/>
    <x v="0"/>
    <s v="Niño1"/>
    <n v="15.855058845005733"/>
    <n v="2267.9550120331392"/>
  </r>
  <r>
    <d v="1987-01-28T00:00:00"/>
    <n v="1987"/>
    <x v="0"/>
    <s v="19871"/>
    <x v="0"/>
    <s v="Niño1"/>
    <n v="9.6640358674320641"/>
    <n v="3720.8636916168698"/>
  </r>
  <r>
    <d v="1987-01-29T00:00:00"/>
    <n v="1987"/>
    <x v="0"/>
    <s v="19871"/>
    <x v="0"/>
    <s v="Niño1"/>
    <n v="7.5014921270078139"/>
    <n v="4793.5210175251113"/>
  </r>
  <r>
    <d v="1987-01-30T00:00:00"/>
    <n v="1987"/>
    <x v="0"/>
    <s v="19871"/>
    <x v="0"/>
    <s v="Niño1"/>
    <n v="5.2958053693182414"/>
    <n v="6790.0078771664248"/>
  </r>
  <r>
    <d v="1987-01-31T00:00:00"/>
    <n v="1987"/>
    <x v="0"/>
    <s v="19871"/>
    <x v="0"/>
    <s v="Niño1"/>
    <n v="15.908987616587384"/>
    <n v="2260.2670289415014"/>
  </r>
  <r>
    <d v="1987-02-01T00:00:00"/>
    <n v="1987"/>
    <x v="1"/>
    <s v="19872"/>
    <x v="0"/>
    <s v="Niño2"/>
    <n v="10.543058246640285"/>
    <n v="3410.638481967022"/>
  </r>
  <r>
    <d v="1987-02-02T00:00:00"/>
    <n v="1987"/>
    <x v="1"/>
    <s v="19872"/>
    <x v="0"/>
    <s v="Niño2"/>
    <n v="11.4854545144964"/>
    <n v="3130.7912219081891"/>
  </r>
  <r>
    <d v="1987-02-03T00:00:00"/>
    <n v="1987"/>
    <x v="1"/>
    <s v="19872"/>
    <x v="0"/>
    <s v="Niño2"/>
    <n v="5.5954778403956817"/>
    <n v="6426.3609291799667"/>
  </r>
  <r>
    <d v="1987-02-04T00:00:00"/>
    <n v="1987"/>
    <x v="1"/>
    <s v="19872"/>
    <x v="0"/>
    <s v="Niño2"/>
    <n v="5.5954778403956817"/>
    <n v="6426.3609291799667"/>
  </r>
  <r>
    <d v="1987-02-05T00:00:00"/>
    <n v="1987"/>
    <x v="1"/>
    <s v="19872"/>
    <x v="0"/>
    <s v="Niño2"/>
    <n v="5.5954778403956817"/>
    <n v="6426.3609291799667"/>
  </r>
  <r>
    <d v="1987-02-06T00:00:00"/>
    <n v="1987"/>
    <x v="1"/>
    <s v="19872"/>
    <x v="0"/>
    <s v="Niño2"/>
    <n v="5.4776783069136679"/>
    <n v="6564.5622394849115"/>
  </r>
  <r>
    <d v="1987-02-07T00:00:00"/>
    <n v="1987"/>
    <x v="1"/>
    <s v="19872"/>
    <x v="0"/>
    <s v="Niño2"/>
    <n v="5.2185193332532354"/>
    <n v="6890.5675877211843"/>
  </r>
  <r>
    <d v="1987-02-08T00:00:00"/>
    <n v="1987"/>
    <x v="1"/>
    <s v="19872"/>
    <x v="0"/>
    <s v="Niño2"/>
    <n v="9.7538013723107877"/>
    <n v="3686.620098261455"/>
  </r>
  <r>
    <d v="1987-02-09T00:00:00"/>
    <n v="1987"/>
    <x v="1"/>
    <s v="19872"/>
    <x v="0"/>
    <s v="Niño2"/>
    <n v="5.3893286568021566"/>
    <n v="6672.1780139026987"/>
  </r>
  <r>
    <d v="1987-02-10T00:00:00"/>
    <n v="1987"/>
    <x v="1"/>
    <s v="19872"/>
    <x v="0"/>
    <s v="Niño2"/>
    <n v="5.2597491699719408"/>
    <n v="6836.5541799786888"/>
  </r>
  <r>
    <d v="1987-02-11T00:00:00"/>
    <n v="1987"/>
    <x v="1"/>
    <s v="19872"/>
    <x v="0"/>
    <s v="Niño2"/>
    <n v="12.251151482129494"/>
    <n v="2935.1167705389271"/>
  </r>
  <r>
    <d v="1987-02-12T00:00:00"/>
    <n v="1987"/>
    <x v="1"/>
    <s v="19872"/>
    <x v="0"/>
    <s v="Niño2"/>
    <n v="9.8716009057928034"/>
    <n v="3642.6270183299339"/>
  </r>
  <r>
    <d v="1987-02-13T00:00:00"/>
    <n v="1987"/>
    <x v="1"/>
    <s v="19872"/>
    <x v="0"/>
    <s v="Niño2"/>
    <n v="6.1491356477611498"/>
    <n v="5847.7422248285129"/>
  </r>
  <r>
    <d v="1987-02-14T00:00:00"/>
    <n v="1987"/>
    <x v="1"/>
    <s v="19872"/>
    <x v="0"/>
    <s v="Niño2"/>
    <n v="4.8474508027848904"/>
    <n v="7418.0350944361717"/>
  </r>
  <r>
    <d v="1987-02-15T00:00:00"/>
    <n v="1987"/>
    <x v="1"/>
    <s v="19872"/>
    <x v="0"/>
    <s v="Niño2"/>
    <n v="5.4482284235431644"/>
    <n v="6600.0463596983436"/>
  </r>
  <r>
    <d v="1987-02-16T00:00:00"/>
    <n v="1987"/>
    <x v="1"/>
    <s v="19872"/>
    <x v="0"/>
    <s v="Niño2"/>
    <n v="4.9711403129410066"/>
    <n v="7233.4631311859803"/>
  </r>
  <r>
    <d v="1987-02-17T00:00:00"/>
    <n v="1987"/>
    <x v="1"/>
    <s v="19872"/>
    <x v="0"/>
    <s v="Niño2"/>
    <n v="4.8886806395035958"/>
    <n v="7355.4733526758655"/>
  </r>
  <r>
    <d v="1987-02-18T00:00:00"/>
    <n v="1987"/>
    <x v="1"/>
    <s v="19872"/>
    <x v="0"/>
    <s v="Niño2"/>
    <n v="7.1268717756618685"/>
    <n v="5045.4899857198097"/>
  </r>
  <r>
    <d v="1987-02-19T00:00:00"/>
    <n v="1987"/>
    <x v="1"/>
    <s v="19872"/>
    <x v="0"/>
    <s v="Niño2"/>
    <n v="11.4854545144964"/>
    <n v="3130.7912219081891"/>
  </r>
  <r>
    <d v="1987-02-20T00:00:00"/>
    <n v="1987"/>
    <x v="1"/>
    <s v="19872"/>
    <x v="0"/>
    <s v="Niño2"/>
    <n v="15.048890402327334"/>
    <n v="2389.4492691667197"/>
  </r>
  <r>
    <d v="1987-02-21T00:00:00"/>
    <n v="1987"/>
    <x v="1"/>
    <s v="19872"/>
    <x v="0"/>
    <s v="Niño2"/>
    <n v="10.955356613827336"/>
    <n v="3282.2811197424558"/>
  </r>
  <r>
    <d v="1987-02-22T00:00:00"/>
    <n v="1987"/>
    <x v="1"/>
    <s v="19872"/>
    <x v="0"/>
    <s v="Niño2"/>
    <n v="8.5404661774460404"/>
    <n v="4210.374401876531"/>
  </r>
  <r>
    <d v="1987-02-23T00:00:00"/>
    <n v="1987"/>
    <x v="1"/>
    <s v="19872"/>
    <x v="0"/>
    <s v="Niño2"/>
    <n v="12.516200432464025"/>
    <n v="2872.961356574574"/>
  </r>
  <r>
    <d v="1987-02-24T00:00:00"/>
    <n v="1987"/>
    <x v="1"/>
    <s v="19872"/>
    <x v="0"/>
    <s v="Niño2"/>
    <n v="6.2728251579172642"/>
    <n v="5732.4346316628826"/>
  </r>
  <r>
    <d v="1987-02-25T00:00:00"/>
    <n v="1987"/>
    <x v="1"/>
    <s v="19872"/>
    <x v="0"/>
    <s v="Niño2"/>
    <n v="5.5954778403956817"/>
    <n v="6426.3609291799667"/>
  </r>
  <r>
    <d v="1987-02-26T00:00:00"/>
    <n v="1987"/>
    <x v="1"/>
    <s v="19872"/>
    <x v="0"/>
    <s v="Niño2"/>
    <n v="5.3304288900611496"/>
    <n v="6745.9037378132261"/>
  </r>
  <r>
    <d v="1987-02-27T00:00:00"/>
    <n v="1987"/>
    <x v="1"/>
    <s v="19872"/>
    <x v="0"/>
    <s v="Niño2"/>
    <n v="6.0666759743237391"/>
    <n v="5927.2260997290969"/>
  </r>
  <r>
    <d v="1987-02-28T00:00:00"/>
    <n v="1987"/>
    <x v="1"/>
    <s v="19872"/>
    <x v="0"/>
    <s v="Niño2"/>
    <n v="5.6425976537884877"/>
    <n v="6372.6961197504897"/>
  </r>
  <r>
    <d v="1987-03-01T00:00:00"/>
    <n v="1987"/>
    <x v="2"/>
    <s v="19873"/>
    <x v="0"/>
    <s v="Niño3"/>
    <n v="4.4172189374079887"/>
    <n v="8140.5428807455692"/>
  </r>
  <r>
    <d v="1987-03-02T00:00:00"/>
    <n v="1987"/>
    <x v="2"/>
    <s v="19873"/>
    <x v="0"/>
    <s v="Niño3"/>
    <n v="5.8965460786080781"/>
    <n v="6098.2411897134516"/>
  </r>
  <r>
    <d v="1987-03-03T00:00:00"/>
    <n v="1987"/>
    <x v="2"/>
    <s v="19873"/>
    <x v="0"/>
    <s v="Niño3"/>
    <n v="7.7080729988846803"/>
    <n v="4665.0518461376978"/>
  </r>
  <r>
    <d v="1987-03-04T00:00:00"/>
    <n v="1987"/>
    <x v="2"/>
    <s v="19873"/>
    <x v="0"/>
    <s v="Niño3"/>
    <n v="11.964382668302484"/>
    <n v="3005.4672414379515"/>
  </r>
  <r>
    <d v="1987-03-05T00:00:00"/>
    <n v="1987"/>
    <x v="2"/>
    <s v="19873"/>
    <x v="0"/>
    <s v="Niño3"/>
    <n v="7.4848762723176483"/>
    <n v="4804.1622687340368"/>
  </r>
  <r>
    <d v="1987-03-06T00:00:00"/>
    <n v="1987"/>
    <x v="2"/>
    <s v="19873"/>
    <x v="0"/>
    <s v="Niño3"/>
    <n v="8.5126193388356075"/>
    <n v="4224.1475558015118"/>
  </r>
  <r>
    <d v="1987-03-07T00:00:00"/>
    <n v="1987"/>
    <x v="2"/>
    <s v="19873"/>
    <x v="0"/>
    <s v="Niño3"/>
    <n v="7.4433512999330853"/>
    <n v="4830.9637318789955"/>
  </r>
  <r>
    <d v="1987-03-08T00:00:00"/>
    <n v="1987"/>
    <x v="2"/>
    <s v="19873"/>
    <x v="0"/>
    <s v="Niño3"/>
    <n v="5.1387153325897872"/>
    <n v="6997.5777692065449"/>
  </r>
  <r>
    <d v="1987-03-09T00:00:00"/>
    <n v="1987"/>
    <x v="2"/>
    <s v="19873"/>
    <x v="0"/>
    <s v="Niño3"/>
    <n v="3.6438163267454855"/>
    <n v="9868.3789052912798"/>
  </r>
  <r>
    <d v="1987-03-10T00:00:00"/>
    <n v="1987"/>
    <x v="2"/>
    <s v="19873"/>
    <x v="0"/>
    <s v="Niño3"/>
    <n v="4.3756939650234248"/>
    <n v="8217.7959567194303"/>
  </r>
  <r>
    <d v="1987-03-11T00:00:00"/>
    <n v="1987"/>
    <x v="2"/>
    <s v="19873"/>
    <x v="0"/>
    <s v="Niño3"/>
    <n v="3.7891537300914591"/>
    <n v="9489.8657418006587"/>
  </r>
  <r>
    <d v="1987-03-12T00:00:00"/>
    <n v="1987"/>
    <x v="2"/>
    <s v="19873"/>
    <x v="0"/>
    <s v="Niño3"/>
    <n v="3.3219977907651148"/>
    <n v="10824.378111741373"/>
  </r>
  <r>
    <d v="1987-03-13T00:00:00"/>
    <n v="1987"/>
    <x v="2"/>
    <s v="19873"/>
    <x v="0"/>
    <s v="Niño3"/>
    <n v="6.5349925290207498"/>
    <n v="5502.4638534666228"/>
  </r>
  <r>
    <d v="1987-03-14T00:00:00"/>
    <n v="1987"/>
    <x v="2"/>
    <s v="19873"/>
    <x v="0"/>
    <s v="Niño3"/>
    <n v="6.0003585095694882"/>
    <n v="5992.7352867772306"/>
  </r>
  <r>
    <d v="1987-03-15T00:00:00"/>
    <n v="1987"/>
    <x v="2"/>
    <s v="19873"/>
    <x v="0"/>
    <s v="Niño3"/>
    <n v="6.348130153290211"/>
    <n v="5664.4333536504328"/>
  </r>
  <r>
    <d v="1987-03-16T00:00:00"/>
    <n v="1987"/>
    <x v="2"/>
    <s v="19873"/>
    <x v="0"/>
    <s v="Niño3"/>
    <n v="9.4261687312960127"/>
    <n v="3814.7588059000445"/>
  </r>
  <r>
    <d v="1987-03-17T00:00:00"/>
    <n v="1987"/>
    <x v="2"/>
    <s v="19873"/>
    <x v="0"/>
    <s v="Niño3"/>
    <n v="5.419008896185594"/>
    <n v="6635.6340914889643"/>
  </r>
  <r>
    <d v="1987-03-18T00:00:00"/>
    <n v="1987"/>
    <x v="2"/>
    <s v="19873"/>
    <x v="0"/>
    <s v="Niño3"/>
    <n v="6.5765175014053137"/>
    <n v="5467.7205931448134"/>
  </r>
  <r>
    <d v="1987-03-19T00:00:00"/>
    <n v="1987"/>
    <x v="2"/>
    <s v="19873"/>
    <x v="0"/>
    <s v="Niño3"/>
    <n v="4.3808845865714954"/>
    <n v="8208.0592316522252"/>
  </r>
  <r>
    <d v="1987-03-20T00:00:00"/>
    <n v="1987"/>
    <x v="2"/>
    <s v="19873"/>
    <x v="0"/>
    <s v="Niño3"/>
    <n v="4.8272780397055577"/>
    <n v="7449.034399477935"/>
  </r>
  <r>
    <d v="1987-03-21T00:00:00"/>
    <n v="1987"/>
    <x v="2"/>
    <s v="19873"/>
    <x v="0"/>
    <s v="Niño3"/>
    <n v="8.3101850984608578"/>
    <n v="4327.0468404212852"/>
  </r>
  <r>
    <d v="1987-03-22T00:00:00"/>
    <n v="1987"/>
    <x v="2"/>
    <s v="19873"/>
    <x v="0"/>
    <s v="Niño3"/>
    <n v="5.9432616725407135"/>
    <n v="6050.3074161698514"/>
  </r>
  <r>
    <d v="1987-03-23T00:00:00"/>
    <n v="1987"/>
    <x v="2"/>
    <s v="19873"/>
    <x v="0"/>
    <s v="Niño3"/>
    <n v="5.4605338685701579"/>
    <n v="6585.1729957361977"/>
  </r>
  <r>
    <d v="1987-03-24T00:00:00"/>
    <n v="1987"/>
    <x v="2"/>
    <s v="19873"/>
    <x v="0"/>
    <s v="Niño3"/>
    <n v="4.2718815340620147"/>
    <n v="8417.4993821561129"/>
  </r>
  <r>
    <d v="1987-03-25T00:00:00"/>
    <n v="1987"/>
    <x v="2"/>
    <s v="19873"/>
    <x v="0"/>
    <s v="Niño3"/>
    <n v="3.7891537300914591"/>
    <n v="9489.8657418006587"/>
  </r>
  <r>
    <d v="1987-03-26T00:00:00"/>
    <n v="1987"/>
    <x v="2"/>
    <s v="19873"/>
    <x v="0"/>
    <s v="Niño3"/>
    <n v="3.9137286472451511"/>
    <n v="9187.8010497539508"/>
  </r>
  <r>
    <d v="1987-03-27T00:00:00"/>
    <n v="1987"/>
    <x v="2"/>
    <s v="19873"/>
    <x v="0"/>
    <s v="Niño3"/>
    <n v="8.6268130128931571"/>
    <n v="4168.2322451952341"/>
  </r>
  <r>
    <d v="1987-03-28T00:00:00"/>
    <n v="1987"/>
    <x v="2"/>
    <s v="19873"/>
    <x v="0"/>
    <s v="Niño3"/>
    <n v="7.3187763827793937"/>
    <n v="4913.192901783319"/>
  </r>
  <r>
    <d v="1987-03-29T00:00:00"/>
    <n v="1987"/>
    <x v="2"/>
    <s v="19873"/>
    <x v="0"/>
    <s v="Niño3"/>
    <n v="3.8514411886683053"/>
    <n v="9336.390824143502"/>
  </r>
  <r>
    <d v="1987-03-30T00:00:00"/>
    <n v="1987"/>
    <x v="2"/>
    <s v="19873"/>
    <x v="0"/>
    <s v="Niño3"/>
    <n v="8.1025602365380376"/>
    <n v="4437.9256832251631"/>
  </r>
  <r>
    <d v="1987-03-31T00:00:00"/>
    <n v="1987"/>
    <x v="2"/>
    <s v="19873"/>
    <x v="0"/>
    <s v="Niño3"/>
    <n v="9.8517996982377944"/>
    <n v="3649.9483622310213"/>
  </r>
  <r>
    <d v="1987-04-01T00:00:00"/>
    <n v="1987"/>
    <x v="3"/>
    <s v="19874"/>
    <x v="0"/>
    <s v="Niño4"/>
    <n v="9.5661537721374685"/>
    <n v="3758.9360395130366"/>
  </r>
  <r>
    <d v="1987-04-02T00:00:00"/>
    <n v="1987"/>
    <x v="3"/>
    <s v="19874"/>
    <x v="0"/>
    <s v="Niño4"/>
    <n v="9.8778942465010537"/>
    <n v="3640.3062511373155"/>
  </r>
  <r>
    <d v="1987-04-03T00:00:00"/>
    <n v="1987"/>
    <x v="3"/>
    <s v="19874"/>
    <x v="0"/>
    <s v="Niño4"/>
    <n v="10.091833787730964"/>
    <n v="3563.1344045050892"/>
  </r>
  <r>
    <d v="1987-04-04T00:00:00"/>
    <n v="1987"/>
    <x v="3"/>
    <s v="19874"/>
    <x v="0"/>
    <s v="Niño4"/>
    <n v="7.8607500006190305"/>
    <n v="4574.443936110345"/>
  </r>
  <r>
    <d v="1987-04-05T00:00:00"/>
    <n v="1987"/>
    <x v="3"/>
    <s v="19874"/>
    <x v="0"/>
    <s v="Niño4"/>
    <n v="8.0257890752821073"/>
    <n v="4480.3769244766945"/>
  </r>
  <r>
    <d v="1987-04-06T00:00:00"/>
    <n v="1987"/>
    <x v="3"/>
    <s v="19874"/>
    <x v="0"/>
    <s v="Niño4"/>
    <n v="7.5612346428971557"/>
    <n v="4755.6466465949079"/>
  </r>
  <r>
    <d v="1987-04-07T00:00:00"/>
    <n v="1987"/>
    <x v="3"/>
    <s v="19874"/>
    <x v="0"/>
    <s v="Niño4"/>
    <n v="6.0453201793252118"/>
    <n v="5948.1647136884758"/>
  </r>
  <r>
    <d v="1987-04-08T00:00:00"/>
    <n v="1987"/>
    <x v="3"/>
    <s v="19874"/>
    <x v="0"/>
    <s v="Niño4"/>
    <n v="5.5013024887691513"/>
    <n v="6536.3721131532257"/>
  </r>
  <r>
    <d v="1987-04-09T00:00:00"/>
    <n v="1987"/>
    <x v="3"/>
    <s v="19874"/>
    <x v="0"/>
    <s v="Niño4"/>
    <n v="5.4585145805231683"/>
    <n v="6587.6090726068342"/>
  </r>
  <r>
    <d v="1987-04-10T00:00:00"/>
    <n v="1987"/>
    <x v="3"/>
    <s v="19874"/>
    <x v="0"/>
    <s v="Niño4"/>
    <n v="9.0160235232605537"/>
    <n v="3988.2948487036624"/>
  </r>
  <r>
    <d v="1987-04-11T00:00:00"/>
    <n v="1987"/>
    <x v="3"/>
    <s v="19874"/>
    <x v="0"/>
    <s v="Niño4"/>
    <n v="5.6846792383947893"/>
    <n v="6325.5213998257013"/>
  </r>
  <r>
    <d v="1987-04-12T00:00:00"/>
    <n v="1987"/>
    <x v="3"/>
    <s v="19874"/>
    <x v="0"/>
    <s v="Niño4"/>
    <n v="5.1589992228012926"/>
    <n v="6970.0650495709742"/>
  </r>
  <r>
    <d v="1987-04-13T00:00:00"/>
    <n v="1987"/>
    <x v="3"/>
    <s v="19874"/>
    <x v="0"/>
    <s v="Niño4"/>
    <n v="5.2017871310472747"/>
    <n v="6912.7319645568778"/>
  </r>
  <r>
    <d v="1987-04-14T00:00:00"/>
    <n v="1987"/>
    <x v="3"/>
    <s v="19874"/>
    <x v="0"/>
    <s v="Niño4"/>
    <n v="5.2873629475392399"/>
    <n v="6800.8495975004644"/>
  </r>
  <r>
    <d v="1987-04-15T00:00:00"/>
    <n v="1987"/>
    <x v="3"/>
    <s v="19874"/>
    <x v="0"/>
    <s v="Niño4"/>
    <n v="5.7152420299990627"/>
    <n v="6291.6950821795745"/>
  </r>
  <r>
    <d v="1987-04-16T00:00:00"/>
    <n v="1987"/>
    <x v="3"/>
    <s v="19874"/>
    <x v="0"/>
    <s v="Niño4"/>
    <n v="5.2873629475392399"/>
    <n v="6800.8495975004644"/>
  </r>
  <r>
    <d v="1987-04-17T00:00:00"/>
    <n v="1987"/>
    <x v="3"/>
    <s v="19874"/>
    <x v="0"/>
    <s v="Niño4"/>
    <n v="8.3925425745333833"/>
    <n v="4284.5847791973065"/>
  </r>
  <r>
    <d v="1987-04-18T00:00:00"/>
    <n v="1987"/>
    <x v="3"/>
    <s v="19874"/>
    <x v="0"/>
    <s v="Niño4"/>
    <n v="13.631005055505785"/>
    <n v="2637.9977138286554"/>
  </r>
  <r>
    <d v="1987-04-19T00:00:00"/>
    <n v="1987"/>
    <x v="3"/>
    <s v="19874"/>
    <x v="0"/>
    <s v="Niño4"/>
    <n v="9.7006300551962692"/>
    <n v="3706.827285342094"/>
  </r>
  <r>
    <d v="1987-04-20T00:00:00"/>
    <n v="1987"/>
    <x v="3"/>
    <s v="19874"/>
    <x v="0"/>
    <s v="Niño4"/>
    <n v="5.2017871310472747"/>
    <n v="6912.7319645568778"/>
  </r>
  <r>
    <d v="1987-04-21T00:00:00"/>
    <n v="1987"/>
    <x v="3"/>
    <s v="19874"/>
    <x v="0"/>
    <s v="Niño4"/>
    <n v="5.1406615478387288"/>
    <n v="6994.9285396407886"/>
  </r>
  <r>
    <d v="1987-04-22T00:00:00"/>
    <n v="1987"/>
    <x v="3"/>
    <s v="19874"/>
    <x v="0"/>
    <s v="Niño4"/>
    <n v="4.6455443238495056"/>
    <n v="7740.4406603130283"/>
  </r>
  <r>
    <d v="1987-04-23T00:00:00"/>
    <n v="1987"/>
    <x v="3"/>
    <s v="19874"/>
    <x v="0"/>
    <s v="Niño4"/>
    <n v="8.1052523334532154"/>
    <n v="4436.4516605112385"/>
  </r>
  <r>
    <d v="1987-04-24T00:00:00"/>
    <n v="1987"/>
    <x v="3"/>
    <s v="19874"/>
    <x v="0"/>
    <s v="Niño4"/>
    <n v="6.0392076210043566"/>
    <n v="5954.1851233177158"/>
  </r>
  <r>
    <d v="1987-04-25T00:00:00"/>
    <n v="1987"/>
    <x v="3"/>
    <s v="19874"/>
    <x v="0"/>
    <s v="Niño4"/>
    <n v="7.0355546273036582"/>
    <n v="5110.9773256628177"/>
  </r>
  <r>
    <d v="1987-04-26T00:00:00"/>
    <n v="1987"/>
    <x v="3"/>
    <s v="19874"/>
    <x v="0"/>
    <s v="Niño4"/>
    <n v="13.056424573345451"/>
    <n v="2754.0893735196169"/>
  </r>
  <r>
    <d v="1987-04-27T00:00:00"/>
    <n v="1987"/>
    <x v="3"/>
    <s v="19874"/>
    <x v="0"/>
    <s v="Niño4"/>
    <n v="8.9793481733354259"/>
    <n v="4004.5846847092585"/>
  </r>
  <r>
    <d v="1987-04-28T00:00:00"/>
    <n v="1987"/>
    <x v="3"/>
    <s v="19874"/>
    <x v="0"/>
    <s v="Niño4"/>
    <n v="16.008790242318227"/>
    <n v="2246.1759839014521"/>
  </r>
  <r>
    <d v="1987-04-29T00:00:00"/>
    <n v="1987"/>
    <x v="3"/>
    <s v="19874"/>
    <x v="0"/>
    <s v="Niño4"/>
    <n v="15.21415766060713"/>
    <n v="2363.4933313932911"/>
  </r>
  <r>
    <d v="1987-04-30T00:00:00"/>
    <n v="1987"/>
    <x v="3"/>
    <s v="19874"/>
    <x v="0"/>
    <s v="Niño4"/>
    <n v="11.075955677388556"/>
    <n v="3246.5424403078932"/>
  </r>
  <r>
    <d v="1987-05-01T00:00:00"/>
    <n v="1987"/>
    <x v="4"/>
    <s v="19875"/>
    <x v="0"/>
    <s v="Niño5"/>
    <n v="19.970321420854599"/>
    <n v="1800.5999711181576"/>
  </r>
  <r>
    <d v="1987-05-02T00:00:00"/>
    <n v="1987"/>
    <x v="4"/>
    <s v="19875"/>
    <x v="0"/>
    <s v="Niño5"/>
    <n v="12.137974341386167"/>
    <n v="2962.4844444599985"/>
  </r>
  <r>
    <d v="1987-05-03T00:00:00"/>
    <n v="1987"/>
    <x v="4"/>
    <s v="19875"/>
    <x v="0"/>
    <s v="Niño5"/>
    <n v="16.768146371790159"/>
    <n v="2144.4564817316891"/>
  </r>
  <r>
    <d v="1987-05-04T00:00:00"/>
    <n v="1987"/>
    <x v="4"/>
    <s v="19875"/>
    <x v="0"/>
    <s v="Niño5"/>
    <n v="17.294630107334537"/>
    <n v="2079.1748623962371"/>
  </r>
  <r>
    <d v="1987-05-05T00:00:00"/>
    <n v="1987"/>
    <x v="4"/>
    <s v="19875"/>
    <x v="0"/>
    <s v="Niño5"/>
    <n v="12.073065387688914"/>
    <n v="2978.4117801829011"/>
  </r>
  <r>
    <d v="1987-05-06T00:00:00"/>
    <n v="1987"/>
    <x v="4"/>
    <s v="19875"/>
    <x v="0"/>
    <s v="Niño5"/>
    <n v="12.888033361887747"/>
    <n v="2790.0734863045204"/>
  </r>
  <r>
    <d v="1987-05-07T00:00:00"/>
    <n v="1987"/>
    <x v="4"/>
    <s v="19875"/>
    <x v="0"/>
    <s v="Niño5"/>
    <n v="15.50602782767692"/>
    <n v="2319.0052651284545"/>
  </r>
  <r>
    <d v="1987-05-08T00:00:00"/>
    <n v="1987"/>
    <x v="4"/>
    <s v="19875"/>
    <x v="0"/>
    <s v="Niño5"/>
    <n v="10.897492115172012"/>
    <n v="3299.7096757287736"/>
  </r>
  <r>
    <d v="1987-05-09T00:00:00"/>
    <n v="1987"/>
    <x v="4"/>
    <s v="19875"/>
    <x v="0"/>
    <s v="Niño5"/>
    <n v="12.952942315584998"/>
    <n v="2776.0920490123485"/>
  </r>
  <r>
    <d v="1987-05-10T00:00:00"/>
    <n v="1987"/>
    <x v="4"/>
    <s v="19875"/>
    <x v="0"/>
    <s v="Niño5"/>
    <n v="15.931542079692241"/>
    <n v="2257.0671435156983"/>
  </r>
  <r>
    <d v="1987-05-11T00:00:00"/>
    <n v="1987"/>
    <x v="4"/>
    <s v="19875"/>
    <x v="0"/>
    <s v="Niño5"/>
    <n v="10.399856803493078"/>
    <n v="3457.6014701984586"/>
  </r>
  <r>
    <d v="1987-05-12T00:00:00"/>
    <n v="1987"/>
    <x v="4"/>
    <s v="19875"/>
    <x v="0"/>
    <s v="Niño5"/>
    <n v="9.0079203519853372"/>
    <n v="3991.8825620705979"/>
  </r>
  <r>
    <d v="1987-05-13T00:00:00"/>
    <n v="1987"/>
    <x v="4"/>
    <s v="19875"/>
    <x v="0"/>
    <s v="Niño5"/>
    <n v="8.1857402718201424"/>
    <n v="4392.8293568512572"/>
  </r>
  <r>
    <d v="1987-05-14T00:00:00"/>
    <n v="1987"/>
    <x v="4"/>
    <s v="19875"/>
    <x v="0"/>
    <s v="Niño5"/>
    <n v="8.0487102584592751"/>
    <n v="4467.6176702743533"/>
  </r>
  <r>
    <d v="1987-05-15T00:00:00"/>
    <n v="1987"/>
    <x v="4"/>
    <s v="19875"/>
    <x v="0"/>
    <s v="Niño5"/>
    <n v="9.5848888292942451"/>
    <n v="3751.5886531423448"/>
  </r>
  <r>
    <d v="1987-05-16T00:00:00"/>
    <n v="1987"/>
    <x v="4"/>
    <s v="19875"/>
    <x v="0"/>
    <s v="Niño5"/>
    <n v="14.618938793814472"/>
    <n v="2459.724380871326"/>
  </r>
  <r>
    <d v="1987-05-17T00:00:00"/>
    <n v="1987"/>
    <x v="4"/>
    <s v="19875"/>
    <x v="0"/>
    <s v="Niño5"/>
    <n v="15.390634132215139"/>
    <n v="2336.3923711462876"/>
  </r>
  <r>
    <d v="1987-05-18T00:00:00"/>
    <n v="1987"/>
    <x v="4"/>
    <s v="19875"/>
    <x v="0"/>
    <s v="Niño5"/>
    <n v="12.808700196257771"/>
    <n v="2807.3543468615867"/>
  </r>
  <r>
    <d v="1987-05-19T00:00:00"/>
    <n v="1987"/>
    <x v="4"/>
    <s v="19875"/>
    <x v="0"/>
    <s v="Niño5"/>
    <n v="9.7796156903860005"/>
    <n v="3676.8888790753531"/>
  </r>
  <r>
    <d v="1987-05-20T00:00:00"/>
    <n v="1987"/>
    <x v="4"/>
    <s v="19875"/>
    <x v="0"/>
    <s v="Niño5"/>
    <n v="10.003190975343204"/>
    <n v="3594.7089545970994"/>
  </r>
  <r>
    <d v="1987-05-21T00:00:00"/>
    <n v="1987"/>
    <x v="4"/>
    <s v="19875"/>
    <x v="0"/>
    <s v="Niño5"/>
    <n v="12.866397043988663"/>
    <n v="2794.7653139160184"/>
  </r>
  <r>
    <d v="1987-05-22T00:00:00"/>
    <n v="1987"/>
    <x v="4"/>
    <s v="19875"/>
    <x v="0"/>
    <s v="Niño5"/>
    <n v="15.895481549860435"/>
    <n v="2262.1875317723125"/>
  </r>
  <r>
    <d v="1987-05-23T00:00:00"/>
    <n v="1987"/>
    <x v="4"/>
    <s v="19875"/>
    <x v="0"/>
    <s v="Niño5"/>
    <n v="20.886258878582495"/>
    <n v="1721.6371961416355"/>
  </r>
  <r>
    <d v="1987-05-24T00:00:00"/>
    <n v="1987"/>
    <x v="4"/>
    <s v="19875"/>
    <x v="0"/>
    <s v="Niño5"/>
    <n v="21.153106799337863"/>
    <n v="1699.9186225796718"/>
  </r>
  <r>
    <d v="1987-05-25T00:00:00"/>
    <n v="1987"/>
    <x v="4"/>
    <s v="19875"/>
    <x v="0"/>
    <s v="Niño5"/>
    <n v="15.239179906921551"/>
    <n v="2359.6125508879209"/>
  </r>
  <r>
    <d v="1987-05-26T00:00:00"/>
    <n v="1987"/>
    <x v="4"/>
    <s v="19875"/>
    <x v="0"/>
    <s v="Niño5"/>
    <n v="12.383185944242451"/>
    <n v="2903.8213861538602"/>
  </r>
  <r>
    <d v="1987-05-27T00:00:00"/>
    <n v="1987"/>
    <x v="4"/>
    <s v="19875"/>
    <x v="0"/>
    <s v="Niño5"/>
    <n v="20.381411460937201"/>
    <n v="1764.2821373057948"/>
  </r>
  <r>
    <d v="1987-05-28T00:00:00"/>
    <n v="1987"/>
    <x v="4"/>
    <s v="19875"/>
    <x v="0"/>
    <s v="Niño5"/>
    <n v="13.919364515077421"/>
    <n v="2583.3478342104545"/>
  </r>
  <r>
    <d v="1987-05-29T00:00:00"/>
    <n v="1987"/>
    <x v="4"/>
    <s v="19875"/>
    <x v="0"/>
    <s v="Niño5"/>
    <n v="11.30858215525461"/>
    <n v="3179.758494914654"/>
  </r>
  <r>
    <d v="1987-05-30T00:00:00"/>
    <n v="1987"/>
    <x v="4"/>
    <s v="19875"/>
    <x v="0"/>
    <s v="Niño5"/>
    <n v="9.9887667634104815"/>
    <n v="3599.8998700550014"/>
  </r>
  <r>
    <d v="1987-05-31T00:00:00"/>
    <n v="1987"/>
    <x v="4"/>
    <s v="19875"/>
    <x v="0"/>
    <s v="Niño5"/>
    <n v="9.108889835514395"/>
    <n v="3947.6336658956275"/>
  </r>
  <r>
    <d v="1987-06-01T00:00:00"/>
    <n v="1987"/>
    <x v="5"/>
    <s v="19876"/>
    <x v="0"/>
    <s v="Niño6"/>
    <n v="10.610522808991886"/>
    <n v="3388.9527237185744"/>
  </r>
  <r>
    <d v="1987-06-02T00:00:00"/>
    <n v="1987"/>
    <x v="5"/>
    <s v="19876"/>
    <x v="0"/>
    <s v="Niño6"/>
    <n v="8.7458794624116951"/>
    <n v="4111.4859092393053"/>
  </r>
  <r>
    <d v="1987-06-03T00:00:00"/>
    <n v="1987"/>
    <x v="5"/>
    <s v="19876"/>
    <x v="0"/>
    <s v="Niño6"/>
    <n v="8.308975582041441"/>
    <n v="4327.6767176124504"/>
  </r>
  <r>
    <d v="1987-06-04T00:00:00"/>
    <n v="1987"/>
    <x v="5"/>
    <s v="19876"/>
    <x v="0"/>
    <s v="Niño6"/>
    <n v="9.1671796327687254"/>
    <n v="3922.5325142614988"/>
  </r>
  <r>
    <d v="1987-06-05T00:00:00"/>
    <n v="1987"/>
    <x v="5"/>
    <s v="19876"/>
    <x v="0"/>
    <s v="Niño6"/>
    <n v="12.397147605505962"/>
    <n v="2900.5511040007932"/>
  </r>
  <r>
    <d v="1987-06-06T00:00:00"/>
    <n v="1987"/>
    <x v="5"/>
    <s v="19876"/>
    <x v="0"/>
    <s v="Niño6"/>
    <n v="18.186124020411828"/>
    <n v="1977.2525543789193"/>
  </r>
  <r>
    <d v="1987-06-07T00:00:00"/>
    <n v="1987"/>
    <x v="5"/>
    <s v="19876"/>
    <x v="0"/>
    <s v="Niño6"/>
    <n v="10.329656028753867"/>
    <n v="3481.0994745145472"/>
  </r>
  <r>
    <d v="1987-06-08T00:00:00"/>
    <n v="1987"/>
    <x v="5"/>
    <s v="19876"/>
    <x v="0"/>
    <s v="Niño6"/>
    <n v="13.348973916312586"/>
    <n v="2693.7321474326486"/>
  </r>
  <r>
    <d v="1987-06-09T00:00:00"/>
    <n v="1987"/>
    <x v="5"/>
    <s v="19876"/>
    <x v="0"/>
    <s v="Niño6"/>
    <n v="14.113555706960533"/>
    <n v="2547.803042707164"/>
  </r>
  <r>
    <d v="1987-06-10T00:00:00"/>
    <n v="1987"/>
    <x v="5"/>
    <s v="19876"/>
    <x v="0"/>
    <s v="Niño6"/>
    <n v="9.0111425326364927"/>
    <n v="3990.4551552010907"/>
  </r>
  <r>
    <d v="1987-06-11T00:00:00"/>
    <n v="1987"/>
    <x v="5"/>
    <s v="19876"/>
    <x v="0"/>
    <s v="Niño6"/>
    <n v="9.2842074578679004"/>
    <n v="3873.0888271069421"/>
  </r>
  <r>
    <d v="1987-06-12T00:00:00"/>
    <n v="1987"/>
    <x v="5"/>
    <s v="19876"/>
    <x v="0"/>
    <s v="Niño6"/>
    <n v="8.4728145371802857"/>
    <n v="4243.9923611945305"/>
  </r>
  <r>
    <d v="1987-06-13T00:00:00"/>
    <n v="1987"/>
    <x v="5"/>
    <s v="19876"/>
    <x v="0"/>
    <s v="Niño6"/>
    <n v="13.778075941676228"/>
    <n v="2609.8390171332171"/>
  </r>
  <r>
    <d v="1987-06-14T00:00:00"/>
    <n v="1987"/>
    <x v="5"/>
    <s v="19876"/>
    <x v="0"/>
    <s v="Niño6"/>
    <n v="15.556898883183694"/>
    <n v="2311.4221184840831"/>
  </r>
  <r>
    <d v="1987-06-15T00:00:00"/>
    <n v="1987"/>
    <x v="5"/>
    <s v="19876"/>
    <x v="0"/>
    <s v="Niño6"/>
    <n v="18.498198220676297"/>
    <n v="1943.8952780502998"/>
  </r>
  <r>
    <d v="1987-06-16T00:00:00"/>
    <n v="1987"/>
    <x v="5"/>
    <s v="19876"/>
    <x v="0"/>
    <s v="Niño6"/>
    <n v="12.178695665320834"/>
    <n v="2952.5789264940809"/>
  </r>
  <r>
    <d v="1987-06-17T00:00:00"/>
    <n v="1987"/>
    <x v="5"/>
    <s v="19876"/>
    <x v="0"/>
    <s v="Niño6"/>
    <n v="10.0175818284894"/>
    <n v="3589.5449410103274"/>
  </r>
  <r>
    <d v="1987-06-18T00:00:00"/>
    <n v="1987"/>
    <x v="5"/>
    <s v="19876"/>
    <x v="0"/>
    <s v="Niño6"/>
    <n v="9.5728760931125336"/>
    <n v="3756.2964174875801"/>
  </r>
  <r>
    <d v="1987-06-19T00:00:00"/>
    <n v="1987"/>
    <x v="5"/>
    <s v="19876"/>
    <x v="0"/>
    <s v="Niño6"/>
    <n v="9.0423499526629385"/>
    <n v="3976.6830925429344"/>
  </r>
  <r>
    <d v="1987-06-20T00:00:00"/>
    <n v="1987"/>
    <x v="5"/>
    <s v="19876"/>
    <x v="0"/>
    <s v="Niño6"/>
    <n v="8.1685421919224304"/>
    <n v="4402.078036539885"/>
  </r>
  <r>
    <d v="1987-06-21T00:00:00"/>
    <n v="1987"/>
    <x v="5"/>
    <s v="19876"/>
    <x v="0"/>
    <s v="Niño6"/>
    <n v="7.4039604012744862"/>
    <n v="4856.6656525366279"/>
  </r>
  <r>
    <d v="1987-06-22T00:00:00"/>
    <n v="1987"/>
    <x v="5"/>
    <s v="19876"/>
    <x v="0"/>
    <s v="Niño6"/>
    <n v="6.6393786106265402"/>
    <n v="5415.9526489509544"/>
  </r>
  <r>
    <d v="1987-06-23T00:00:00"/>
    <n v="1987"/>
    <x v="5"/>
    <s v="19876"/>
    <x v="0"/>
    <s v="Niño6"/>
    <n v="10.462287563866264"/>
    <n v="3436.9692052626856"/>
  </r>
  <r>
    <d v="1987-06-24T00:00:00"/>
    <n v="1987"/>
    <x v="5"/>
    <s v="19876"/>
    <x v="0"/>
    <s v="Niño6"/>
    <n v="14.878137497608476"/>
    <n v="2416.8724196419826"/>
  </r>
  <r>
    <d v="1987-06-25T00:00:00"/>
    <n v="1987"/>
    <x v="5"/>
    <s v="19876"/>
    <x v="0"/>
    <s v="Niño6"/>
    <n v="13.395785046352255"/>
    <n v="2684.3189890840199"/>
  </r>
  <r>
    <d v="1987-06-26T00:00:00"/>
    <n v="1987"/>
    <x v="5"/>
    <s v="19876"/>
    <x v="0"/>
    <s v="Niño6"/>
    <n v="9.0111425326364927"/>
    <n v="3990.4551552010907"/>
  </r>
  <r>
    <d v="1987-06-27T00:00:00"/>
    <n v="1987"/>
    <x v="5"/>
    <s v="19876"/>
    <x v="0"/>
    <s v="Niño6"/>
    <n v="8.1061273518695369"/>
    <n v="4435.9727663688745"/>
  </r>
  <r>
    <d v="1987-06-28T00:00:00"/>
    <n v="1987"/>
    <x v="5"/>
    <s v="19876"/>
    <x v="0"/>
    <s v="Niño6"/>
    <n v="7.5990067764397784"/>
    <n v="4732.0079099150507"/>
  </r>
  <r>
    <d v="1987-06-29T00:00:00"/>
    <n v="1987"/>
    <x v="5"/>
    <s v="19876"/>
    <x v="0"/>
    <s v="Niño6"/>
    <n v="7.1386973310496886"/>
    <n v="5037.1319172210488"/>
  </r>
  <r>
    <d v="1987-06-30T00:00:00"/>
    <n v="1987"/>
    <x v="5"/>
    <s v="19876"/>
    <x v="0"/>
    <s v="Niño6"/>
    <n v="7.1543010410629115"/>
    <n v="5026.1458061693138"/>
  </r>
  <r>
    <d v="1987-07-01T00:00:00"/>
    <n v="1987"/>
    <x v="6"/>
    <s v="19877"/>
    <x v="0"/>
    <s v="Niño7"/>
    <n v="8.0393350257887839"/>
    <n v="4472.8276727194889"/>
  </r>
  <r>
    <d v="1987-07-02T00:00:00"/>
    <n v="1987"/>
    <x v="6"/>
    <s v="19877"/>
    <x v="0"/>
    <s v="Niño7"/>
    <n v="16.534956634122338"/>
    <n v="2174.6993940948887"/>
  </r>
  <r>
    <d v="1987-07-03T00:00:00"/>
    <n v="1987"/>
    <x v="6"/>
    <s v="19877"/>
    <x v="0"/>
    <s v="Niño7"/>
    <n v="13.608928390501914"/>
    <n v="2642.2771243845837"/>
  </r>
  <r>
    <d v="1987-07-04T00:00:00"/>
    <n v="1987"/>
    <x v="6"/>
    <s v="19877"/>
    <x v="0"/>
    <s v="Niño7"/>
    <n v="7.7279013265915601"/>
    <n v="4653.0822087334891"/>
  </r>
  <r>
    <d v="1987-07-05T00:00:00"/>
    <n v="1987"/>
    <x v="6"/>
    <s v="19877"/>
    <x v="0"/>
    <s v="Niño7"/>
    <n v="12.739811090416641"/>
    <n v="2822.5348020003589"/>
  </r>
  <r>
    <d v="1987-07-06T00:00:00"/>
    <n v="1987"/>
    <x v="6"/>
    <s v="19877"/>
    <x v="0"/>
    <s v="Niño7"/>
    <n v="6.5183797506395544"/>
    <n v="5516.4874630207014"/>
  </r>
  <r>
    <d v="1987-07-07T00:00:00"/>
    <n v="1987"/>
    <x v="6"/>
    <s v="19877"/>
    <x v="0"/>
    <s v="Niño7"/>
    <n v="9.7051431842855589"/>
    <n v="3705.1035199392777"/>
  </r>
  <r>
    <d v="1987-07-08T00:00:00"/>
    <n v="1987"/>
    <x v="6"/>
    <s v="19877"/>
    <x v="0"/>
    <s v="Niño7"/>
    <n v="8.5535627616725698"/>
    <n v="4203.9277872300027"/>
  </r>
  <r>
    <d v="1987-07-09T00:00:00"/>
    <n v="1987"/>
    <x v="6"/>
    <s v="19877"/>
    <x v="0"/>
    <s v="Niño7"/>
    <n v="6.5183797506395544"/>
    <n v="5516.4874630207014"/>
  </r>
  <r>
    <d v="1987-07-10T00:00:00"/>
    <n v="1987"/>
    <x v="6"/>
    <s v="19877"/>
    <x v="0"/>
    <s v="Niño7"/>
    <n v="6.0113946589231446"/>
    <n v="5981.7333936369059"/>
  </r>
  <r>
    <d v="1987-07-11T00:00:00"/>
    <n v="1987"/>
    <x v="6"/>
    <s v="19877"/>
    <x v="0"/>
    <s v="Niño7"/>
    <n v="6.0113946589231446"/>
    <n v="5981.7333936369059"/>
  </r>
  <r>
    <d v="1987-07-12T00:00:00"/>
    <n v="1987"/>
    <x v="6"/>
    <s v="19877"/>
    <x v="0"/>
    <s v="Niño7"/>
    <n v="6.4459533089657812"/>
    <n v="5578.4704682231823"/>
  </r>
  <r>
    <d v="1987-07-13T00:00:00"/>
    <n v="1987"/>
    <x v="6"/>
    <s v="19877"/>
    <x v="0"/>
    <s v="Niño7"/>
    <n v="8.2204011299732151"/>
    <n v="4374.3072393996754"/>
  </r>
  <r>
    <d v="1987-07-14T00:00:00"/>
    <n v="1987"/>
    <x v="6"/>
    <s v="19877"/>
    <x v="0"/>
    <s v="Niño7"/>
    <n v="20.518410926179843"/>
    <n v="1752.5021943941515"/>
  </r>
  <r>
    <d v="1987-07-15T00:00:00"/>
    <n v="1987"/>
    <x v="6"/>
    <s v="19877"/>
    <x v="0"/>
    <s v="Niño7"/>
    <n v="6.4459533089657812"/>
    <n v="5578.4704682231823"/>
  </r>
  <r>
    <d v="1987-07-16T00:00:00"/>
    <n v="1987"/>
    <x v="6"/>
    <s v="19877"/>
    <x v="0"/>
    <s v="Niño7"/>
    <n v="6.0113946589231446"/>
    <n v="5981.7333936369059"/>
  </r>
  <r>
    <d v="1987-07-17T00:00:00"/>
    <n v="1987"/>
    <x v="6"/>
    <s v="19877"/>
    <x v="0"/>
    <s v="Niño7"/>
    <n v="21.257160631252322"/>
    <n v="1691.5975184731285"/>
  </r>
  <r>
    <d v="1987-07-18T00:00:00"/>
    <n v="1987"/>
    <x v="6"/>
    <s v="19877"/>
    <x v="0"/>
    <s v="Niño7"/>
    <n v="13.898634157197005"/>
    <n v="2587.2009988111686"/>
  </r>
  <r>
    <d v="1987-07-19T00:00:00"/>
    <n v="1987"/>
    <x v="6"/>
    <s v="19877"/>
    <x v="0"/>
    <s v="Niño7"/>
    <n v="11.791024704490216"/>
    <n v="3049.6552313996508"/>
  </r>
  <r>
    <d v="1987-07-20T00:00:00"/>
    <n v="1987"/>
    <x v="6"/>
    <s v="19877"/>
    <x v="0"/>
    <s v="Niño7"/>
    <n v="6.6994458548239866"/>
    <n v="5367.3932072633852"/>
  </r>
  <r>
    <d v="1987-07-21T00:00:00"/>
    <n v="1987"/>
    <x v="6"/>
    <s v="19877"/>
    <x v="0"/>
    <s v="Niño7"/>
    <n v="6.5908061923133268"/>
    <n v="5455.8667216688264"/>
  </r>
  <r>
    <d v="1987-07-22T00:00:00"/>
    <n v="1987"/>
    <x v="6"/>
    <s v="19877"/>
    <x v="0"/>
    <s v="Niño7"/>
    <n v="17.56341210588991"/>
    <n v="2047.356171842735"/>
  </r>
  <r>
    <d v="1987-07-23T00:00:00"/>
    <n v="1987"/>
    <x v="6"/>
    <s v="19877"/>
    <x v="0"/>
    <s v="Niño7"/>
    <n v="14.159369347222587"/>
    <n v="2539.5594458918831"/>
  </r>
  <r>
    <d v="1987-07-24T00:00:00"/>
    <n v="1987"/>
    <x v="6"/>
    <s v="19877"/>
    <x v="0"/>
    <s v="Niño7"/>
    <n v="22.271130814685144"/>
    <n v="1614.581696493864"/>
  </r>
  <r>
    <d v="1987-07-25T00:00:00"/>
    <n v="1987"/>
    <x v="6"/>
    <s v="19877"/>
    <x v="0"/>
    <s v="Niño7"/>
    <n v="21.80035894380562"/>
    <n v="1649.4480786440638"/>
  </r>
  <r>
    <d v="1987-07-26T00:00:00"/>
    <n v="1987"/>
    <x v="6"/>
    <s v="19877"/>
    <x v="0"/>
    <s v="Niño7"/>
    <n v="18.475985270979447"/>
    <n v="1946.2323468124782"/>
  </r>
  <r>
    <d v="1987-07-27T00:00:00"/>
    <n v="1987"/>
    <x v="6"/>
    <s v="19877"/>
    <x v="0"/>
    <s v="Niño7"/>
    <n v="16.056942119075433"/>
    <n v="2239.4401067743042"/>
  </r>
  <r>
    <d v="1987-07-28T00:00:00"/>
    <n v="1987"/>
    <x v="6"/>
    <s v="19877"/>
    <x v="0"/>
    <s v="Niño7"/>
    <n v="21.416498802934623"/>
    <n v="1679.0120787009241"/>
  </r>
  <r>
    <d v="1987-07-29T00:00:00"/>
    <n v="1987"/>
    <x v="6"/>
    <s v="19877"/>
    <x v="0"/>
    <s v="Niño7"/>
    <n v="13.645141611338801"/>
    <n v="2635.2647116340931"/>
  </r>
  <r>
    <d v="1987-07-30T00:00:00"/>
    <n v="1987"/>
    <x v="6"/>
    <s v="19877"/>
    <x v="0"/>
    <s v="Niño7"/>
    <n v="21.764145722968735"/>
    <n v="1652.1925845985463"/>
  </r>
  <r>
    <d v="1987-07-31T00:00:00"/>
    <n v="1987"/>
    <x v="6"/>
    <s v="19877"/>
    <x v="0"/>
    <s v="Niño7"/>
    <n v="20.156278717810977"/>
    <n v="1783.9880405025626"/>
  </r>
  <r>
    <d v="1987-08-01T00:00:00"/>
    <n v="1987"/>
    <x v="7"/>
    <s v="19878"/>
    <x v="0"/>
    <s v="Niño8"/>
    <n v="28.015172384684313"/>
    <n v="1283.5387796246221"/>
  </r>
  <r>
    <d v="1987-08-02T00:00:00"/>
    <n v="1987"/>
    <x v="7"/>
    <s v="19878"/>
    <x v="0"/>
    <s v="Niño8"/>
    <n v="16.063745633419906"/>
    <n v="2238.4916316653403"/>
  </r>
  <r>
    <d v="1987-08-03T00:00:00"/>
    <n v="1987"/>
    <x v="7"/>
    <s v="19878"/>
    <x v="0"/>
    <s v="Niño8"/>
    <n v="17.766502670562414"/>
    <n v="2023.9526506919901"/>
  </r>
  <r>
    <d v="1987-08-04T00:00:00"/>
    <n v="1987"/>
    <x v="7"/>
    <s v="19878"/>
    <x v="0"/>
    <s v="Niño8"/>
    <n v="17.445227757894017"/>
    <n v="2061.2261801706632"/>
  </r>
  <r>
    <d v="1987-08-05T00:00:00"/>
    <n v="1987"/>
    <x v="7"/>
    <s v="19878"/>
    <x v="0"/>
    <s v="Niño8"/>
    <n v="19.694152146572801"/>
    <n v="1825.849617997831"/>
  </r>
  <r>
    <d v="1987-08-06T00:00:00"/>
    <n v="1987"/>
    <x v="7"/>
    <s v="19878"/>
    <x v="0"/>
    <s v="Niño8"/>
    <n v="19.951172076707522"/>
    <n v="1802.3282058497105"/>
  </r>
  <r>
    <d v="1987-08-07T00:00:00"/>
    <n v="1987"/>
    <x v="7"/>
    <s v="19878"/>
    <x v="0"/>
    <s v="Niño8"/>
    <n v="12.786741524202244"/>
    <n v="2812.1754166650007"/>
  </r>
  <r>
    <d v="1987-08-08T00:00:00"/>
    <n v="1987"/>
    <x v="7"/>
    <s v="19878"/>
    <x v="0"/>
    <s v="Niño8"/>
    <n v="14.842900965279991"/>
    <n v="2422.6099909798063"/>
  </r>
  <r>
    <d v="1987-08-09T00:00:00"/>
    <n v="1987"/>
    <x v="7"/>
    <s v="19878"/>
    <x v="0"/>
    <s v="Niño8"/>
    <n v="15.09992089541471"/>
    <n v="2381.3740762397238"/>
  </r>
  <r>
    <d v="1987-08-10T00:00:00"/>
    <n v="1987"/>
    <x v="7"/>
    <s v="19878"/>
    <x v="0"/>
    <s v="Niño8"/>
    <n v="18.08777758323081"/>
    <n v="1988.0032252800538"/>
  </r>
  <r>
    <d v="1987-08-11T00:00:00"/>
    <n v="1987"/>
    <x v="7"/>
    <s v="19878"/>
    <x v="0"/>
    <s v="Niño8"/>
    <n v="12.529721594067524"/>
    <n v="2869.8610662376163"/>
  </r>
  <r>
    <d v="1987-08-12T00:00:00"/>
    <n v="1987"/>
    <x v="7"/>
    <s v="19878"/>
    <x v="0"/>
    <s v="Niño8"/>
    <n v="17.329568789333393"/>
    <n v="2074.9829733642382"/>
  </r>
  <r>
    <d v="1987-08-13T00:00:00"/>
    <n v="1987"/>
    <x v="7"/>
    <s v="19878"/>
    <x v="0"/>
    <s v="Niño8"/>
    <n v="13.410014854778936"/>
    <n v="2681.4705697955683"/>
  </r>
  <r>
    <d v="1987-08-14T00:00:00"/>
    <n v="1987"/>
    <x v="7"/>
    <s v="19878"/>
    <x v="0"/>
    <s v="Niño8"/>
    <n v="10.589221121550402"/>
    <n v="3395.7700723078588"/>
  </r>
  <r>
    <d v="1987-08-15T00:00:00"/>
    <n v="1987"/>
    <x v="7"/>
    <s v="19878"/>
    <x v="0"/>
    <s v="Niño8"/>
    <n v="9.5996943905317345"/>
    <n v="3745.8025964948811"/>
  </r>
  <r>
    <d v="1987-08-16T00:00:00"/>
    <n v="1987"/>
    <x v="7"/>
    <s v="19878"/>
    <x v="0"/>
    <s v="Niño8"/>
    <n v="8.9250170739280996"/>
    <n v="4028.9626199880136"/>
  </r>
  <r>
    <d v="1987-08-17T00:00:00"/>
    <n v="1987"/>
    <x v="7"/>
    <s v="19878"/>
    <x v="0"/>
    <s v="Niño8"/>
    <n v="8.9250170739280996"/>
    <n v="4028.9626199880136"/>
  </r>
  <r>
    <d v="1987-08-18T00:00:00"/>
    <n v="1987"/>
    <x v="7"/>
    <s v="19878"/>
    <x v="0"/>
    <s v="Niño8"/>
    <n v="8.2631907538311982"/>
    <n v="4351.6555825531505"/>
  </r>
  <r>
    <d v="1987-08-19T00:00:00"/>
    <n v="1987"/>
    <x v="7"/>
    <s v="19878"/>
    <x v="0"/>
    <s v="Niño8"/>
    <n v="8.0640003079767926"/>
    <n v="4459.1466766241838"/>
  </r>
  <r>
    <d v="1987-08-20T00:00:00"/>
    <n v="1987"/>
    <x v="7"/>
    <s v="19878"/>
    <x v="0"/>
    <s v="Niño8"/>
    <n v="7.4664289704135713"/>
    <n v="4816.0319097791316"/>
  </r>
  <r>
    <d v="1987-08-21T00:00:00"/>
    <n v="1987"/>
    <x v="7"/>
    <s v="19878"/>
    <x v="0"/>
    <s v="Niño8"/>
    <n v="7.5563859459607228"/>
    <n v="4758.698196567475"/>
  </r>
  <r>
    <d v="1987-08-22T00:00:00"/>
    <n v="1987"/>
    <x v="7"/>
    <s v="19878"/>
    <x v="0"/>
    <s v="Niño8"/>
    <n v="7.5178329564405155"/>
    <n v="4783.1017770626931"/>
  </r>
  <r>
    <d v="1987-08-23T00:00:00"/>
    <n v="1987"/>
    <x v="7"/>
    <s v="19878"/>
    <x v="0"/>
    <s v="Niño8"/>
    <n v="6.9523891101441349"/>
    <n v="5172.1155999661278"/>
  </r>
  <r>
    <d v="1987-08-24T00:00:00"/>
    <n v="1987"/>
    <x v="7"/>
    <s v="19878"/>
    <x v="0"/>
    <s v="Niño8"/>
    <n v="6.7467731660363599"/>
    <n v="5329.7419801555725"/>
  </r>
  <r>
    <d v="1987-08-25T00:00:00"/>
    <n v="1987"/>
    <x v="7"/>
    <s v="19878"/>
    <x v="0"/>
    <s v="Niño8"/>
    <n v="6.5475827201819534"/>
    <n v="5491.8832965292941"/>
  </r>
  <r>
    <d v="1987-08-26T00:00:00"/>
    <n v="1987"/>
    <x v="7"/>
    <s v="19878"/>
    <x v="0"/>
    <s v="Niño8"/>
    <n v="6.4126472568612254"/>
    <n v="5607.4439670975471"/>
  </r>
  <r>
    <d v="1987-08-27T00:00:00"/>
    <n v="1987"/>
    <x v="7"/>
    <s v="19878"/>
    <x v="0"/>
    <s v="Niño8"/>
    <n v="6.3869452638477542"/>
    <n v="5630.0091339671544"/>
  </r>
  <r>
    <d v="1987-08-28T00:00:00"/>
    <n v="1987"/>
    <x v="7"/>
    <s v="19878"/>
    <x v="0"/>
    <s v="Niño8"/>
    <n v="7.6913214092814499"/>
    <n v="4675.2122632943619"/>
  </r>
  <r>
    <d v="1987-08-29T00:00:00"/>
    <n v="1987"/>
    <x v="7"/>
    <s v="19878"/>
    <x v="0"/>
    <s v="Niño8"/>
    <n v="8.7708051158472671"/>
    <n v="4099.8015231965937"/>
  </r>
  <r>
    <d v="1987-08-30T00:00:00"/>
    <n v="1987"/>
    <x v="7"/>
    <s v="19878"/>
    <x v="0"/>
    <s v="Niño8"/>
    <n v="8.2374887608177261"/>
    <n v="4365.2332910790574"/>
  </r>
  <r>
    <d v="1987-08-31T00:00:00"/>
    <n v="1987"/>
    <x v="7"/>
    <s v="19878"/>
    <x v="0"/>
    <s v="Niño8"/>
    <n v="9.2784194778633378"/>
    <n v="3875.5049024676946"/>
  </r>
  <r>
    <d v="1987-09-01T00:00:00"/>
    <n v="1987"/>
    <x v="8"/>
    <s v="19879"/>
    <x v="0"/>
    <s v="Niño9"/>
    <n v="6.297310296693877"/>
    <n v="5710.1458367851992"/>
  </r>
  <r>
    <d v="1987-09-02T00:00:00"/>
    <n v="1987"/>
    <x v="8"/>
    <s v="19879"/>
    <x v="0"/>
    <s v="Niño9"/>
    <n v="6.4926166512434778"/>
    <n v="5538.3772221827176"/>
  </r>
  <r>
    <d v="1987-09-03T00:00:00"/>
    <n v="1987"/>
    <x v="8"/>
    <s v="19879"/>
    <x v="0"/>
    <s v="Niño9"/>
    <n v="11.68670997223826"/>
    <n v="3076.876234545954"/>
  </r>
  <r>
    <d v="1987-09-04T00:00:00"/>
    <n v="1987"/>
    <x v="8"/>
    <s v="19879"/>
    <x v="0"/>
    <s v="Niño9"/>
    <n v="11.359439864614604"/>
    <n v="3165.5222970654013"/>
  </r>
  <r>
    <d v="1987-09-05T00:00:00"/>
    <n v="1987"/>
    <x v="8"/>
    <s v="19879"/>
    <x v="0"/>
    <s v="Niño9"/>
    <n v="14.230971131506031"/>
    <n v="2526.7818929097707"/>
  </r>
  <r>
    <d v="1987-09-06T00:00:00"/>
    <n v="1987"/>
    <x v="8"/>
    <s v="19879"/>
    <x v="0"/>
    <s v="Niño9"/>
    <n v="8.5618082994446514"/>
    <n v="4199.8791512236385"/>
  </r>
  <r>
    <d v="1987-09-07T00:00:00"/>
    <n v="1987"/>
    <x v="8"/>
    <s v="19879"/>
    <x v="0"/>
    <s v="Niño9"/>
    <n v="9.1477273630934537"/>
    <n v="3930.8736198988695"/>
  </r>
  <r>
    <d v="1987-09-08T00:00:00"/>
    <n v="1987"/>
    <x v="8"/>
    <s v="19879"/>
    <x v="0"/>
    <s v="Niño9"/>
    <n v="7.1049284655070899"/>
    <n v="5061.0727959024825"/>
  </r>
  <r>
    <d v="1987-09-09T00:00:00"/>
    <n v="1987"/>
    <x v="8"/>
    <s v="19879"/>
    <x v="0"/>
    <s v="Niño9"/>
    <n v="8.414008896001711"/>
    <n v="4273.6536908938151"/>
  </r>
  <r>
    <d v="1987-09-10T00:00:00"/>
    <n v="1987"/>
    <x v="8"/>
    <s v="19879"/>
    <x v="0"/>
    <s v="Niño9"/>
    <n v="9.3799835685037873"/>
    <n v="3833.5419151855622"/>
  </r>
  <r>
    <d v="1987-09-11T00:00:00"/>
    <n v="1987"/>
    <x v="8"/>
    <s v="19879"/>
    <x v="0"/>
    <s v="Niño9"/>
    <n v="8.6251509009201985"/>
    <n v="4169.0354854863772"/>
  </r>
  <r>
    <d v="1987-09-12T00:00:00"/>
    <n v="1987"/>
    <x v="8"/>
    <s v="19879"/>
    <x v="0"/>
    <s v="Niño9"/>
    <n v="9.205791414446038"/>
    <n v="3906.0802656449214"/>
  </r>
  <r>
    <d v="1987-09-13T00:00:00"/>
    <n v="1987"/>
    <x v="8"/>
    <s v="19879"/>
    <x v="0"/>
    <s v="Niño9"/>
    <n v="10.757685150596918"/>
    <n v="3342.5927297766148"/>
  </r>
  <r>
    <d v="1987-09-14T00:00:00"/>
    <n v="1987"/>
    <x v="8"/>
    <s v="19879"/>
    <x v="0"/>
    <s v="Niño9"/>
    <n v="13.111918505438048"/>
    <n v="2742.4331655735677"/>
  </r>
  <r>
    <d v="1987-09-15T00:00:00"/>
    <n v="1987"/>
    <x v="8"/>
    <s v="19879"/>
    <x v="0"/>
    <s v="Niño9"/>
    <n v="13.476138463922439"/>
    <n v="2668.3133502877954"/>
  </r>
  <r>
    <d v="1987-09-16T00:00:00"/>
    <n v="1987"/>
    <x v="8"/>
    <s v="19879"/>
    <x v="0"/>
    <s v="Niño9"/>
    <n v="10.873813253302085"/>
    <n v="3306.8951375168658"/>
  </r>
  <r>
    <d v="1987-09-17T00:00:00"/>
    <n v="1987"/>
    <x v="8"/>
    <s v="19879"/>
    <x v="0"/>
    <s v="Niño9"/>
    <n v="12.035094280353764"/>
    <n v="2987.8087645985715"/>
  </r>
  <r>
    <d v="1987-09-18T00:00:00"/>
    <n v="1987"/>
    <x v="8"/>
    <s v="19879"/>
    <x v="0"/>
    <s v="Niño9"/>
    <n v="11.317211463630908"/>
    <n v="3177.3339474275854"/>
  </r>
  <r>
    <d v="1987-09-19T00:00:00"/>
    <n v="1987"/>
    <x v="8"/>
    <s v="19879"/>
    <x v="0"/>
    <s v="Niño9"/>
    <n v="10.947712955023556"/>
    <n v="3284.5727981122186"/>
  </r>
  <r>
    <d v="1987-09-20T00:00:00"/>
    <n v="1987"/>
    <x v="8"/>
    <s v="19879"/>
    <x v="0"/>
    <s v="Niño9"/>
    <n v="15.408087808926593"/>
    <n v="2333.7457976309502"/>
  </r>
  <r>
    <d v="1987-09-21T00:00:00"/>
    <n v="1987"/>
    <x v="8"/>
    <s v="19879"/>
    <x v="0"/>
    <s v="Niño9"/>
    <n v="15.00691799958147"/>
    <n v="2396.1322487811267"/>
  </r>
  <r>
    <d v="1987-09-22T00:00:00"/>
    <n v="1987"/>
    <x v="8"/>
    <s v="19879"/>
    <x v="0"/>
    <s v="Niño9"/>
    <n v="10.894927453793933"/>
    <n v="3300.4864260100499"/>
  </r>
  <r>
    <d v="1987-09-23T00:00:00"/>
    <n v="1987"/>
    <x v="8"/>
    <s v="19879"/>
    <x v="0"/>
    <s v="Niño9"/>
    <n v="14.753547593679285"/>
    <n v="2437.2822838228058"/>
  </r>
  <r>
    <d v="1987-09-24T00:00:00"/>
    <n v="1987"/>
    <x v="8"/>
    <s v="19879"/>
    <x v="0"/>
    <s v="Niño9"/>
    <n v="12.151222383058931"/>
    <n v="2959.2545539898965"/>
  </r>
  <r>
    <d v="1987-09-25T00:00:00"/>
    <n v="1987"/>
    <x v="8"/>
    <s v="19879"/>
    <x v="0"/>
    <s v="Niño9"/>
    <n v="15.650901114582854"/>
    <n v="2297.5392860994075"/>
  </r>
  <r>
    <d v="1987-09-26T00:00:00"/>
    <n v="1987"/>
    <x v="8"/>
    <s v="19879"/>
    <x v="0"/>
    <s v="Niño9"/>
    <n v="11.243311761909437"/>
    <n v="3198.2178325280479"/>
  </r>
  <r>
    <d v="1987-09-27T00:00:00"/>
    <n v="1987"/>
    <x v="8"/>
    <s v="19879"/>
    <x v="0"/>
    <s v="Niño9"/>
    <n v="9.0104850598964354"/>
    <n v="3990.7463288135582"/>
  </r>
  <r>
    <d v="1987-09-28T00:00:00"/>
    <n v="1987"/>
    <x v="8"/>
    <s v="19879"/>
    <x v="0"/>
    <s v="Niño9"/>
    <n v="10.250944338792548"/>
    <n v="3507.8290336172722"/>
  </r>
  <r>
    <d v="1987-09-29T00:00:00"/>
    <n v="1987"/>
    <x v="8"/>
    <s v="19879"/>
    <x v="0"/>
    <s v="Niño9"/>
    <n v="9.5172258717008056"/>
    <n v="3778.2606673792247"/>
  </r>
  <r>
    <d v="1987-09-30T00:00:00"/>
    <n v="1987"/>
    <x v="8"/>
    <s v="19879"/>
    <x v="0"/>
    <s v="Niño9"/>
    <n v="11.697267072484184"/>
    <n v="3074.099270435353"/>
  </r>
  <r>
    <d v="1987-10-01T00:00:00"/>
    <n v="1987"/>
    <x v="9"/>
    <s v="198710"/>
    <x v="0"/>
    <s v="Niño10"/>
    <n v="10.032774876666599"/>
    <n v="3584.1091438461926"/>
  </r>
  <r>
    <d v="1987-10-02T00:00:00"/>
    <n v="1987"/>
    <x v="9"/>
    <s v="198710"/>
    <x v="0"/>
    <s v="Niño10"/>
    <n v="12.248177724648182"/>
    <n v="2935.829392910282"/>
  </r>
  <r>
    <d v="1987-10-03T00:00:00"/>
    <n v="1987"/>
    <x v="9"/>
    <s v="198710"/>
    <x v="0"/>
    <s v="Niño10"/>
    <n v="9.9577742594172207"/>
    <n v="3611.1041721602141"/>
  </r>
  <r>
    <d v="1987-10-04T00:00:00"/>
    <n v="1987"/>
    <x v="9"/>
    <s v="198710"/>
    <x v="0"/>
    <s v="Niño10"/>
    <n v="13.015491731891803"/>
    <n v="2762.7507983814398"/>
  </r>
  <r>
    <d v="1987-10-05T00:00:00"/>
    <n v="1987"/>
    <x v="9"/>
    <s v="198710"/>
    <x v="0"/>
    <s v="Niño10"/>
    <n v="13.40203337463859"/>
    <n v="2683.0674994182218"/>
  </r>
  <r>
    <d v="1987-10-06T00:00:00"/>
    <n v="1987"/>
    <x v="9"/>
    <s v="198710"/>
    <x v="0"/>
    <s v="Niño10"/>
    <n v="11.665480621403026"/>
    <n v="3082.4756682238026"/>
  </r>
  <r>
    <d v="1987-10-07T00:00:00"/>
    <n v="1987"/>
    <x v="9"/>
    <s v="198710"/>
    <x v="0"/>
    <s v="Niño10"/>
    <n v="11.584710725903697"/>
    <n v="3103.967032444486"/>
  </r>
  <r>
    <d v="1987-10-08T00:00:00"/>
    <n v="1987"/>
    <x v="9"/>
    <s v="198710"/>
    <x v="0"/>
    <s v="Niño10"/>
    <n v="13.500111104887774"/>
    <n v="2663.5751286959526"/>
  </r>
  <r>
    <d v="1987-10-09T00:00:00"/>
    <n v="1987"/>
    <x v="9"/>
    <s v="198710"/>
    <x v="0"/>
    <s v="Niño10"/>
    <n v="20.342475109330895"/>
    <n v="1767.6590474045738"/>
  </r>
  <r>
    <d v="1987-10-10T00:00:00"/>
    <n v="1987"/>
    <x v="9"/>
    <s v="198710"/>
    <x v="0"/>
    <s v="Niño10"/>
    <n v="14.469349850879718"/>
    <n v="2485.1538282091419"/>
  </r>
  <r>
    <d v="1987-10-11T00:00:00"/>
    <n v="1987"/>
    <x v="9"/>
    <s v="198710"/>
    <x v="0"/>
    <s v="Niño10"/>
    <n v="12.086637933649524"/>
    <n v="2975.0672081854555"/>
  </r>
  <r>
    <d v="1987-10-12T00:00:00"/>
    <n v="1987"/>
    <x v="9"/>
    <s v="198710"/>
    <x v="0"/>
    <s v="Niño10"/>
    <n v="11.780866186402065"/>
    <n v="3052.2849173107393"/>
  </r>
  <r>
    <d v="1987-10-13T00:00:00"/>
    <n v="1987"/>
    <x v="9"/>
    <s v="198710"/>
    <x v="0"/>
    <s v="Niño10"/>
    <n v="12.848182662643193"/>
    <n v="2798.7273467213872"/>
  </r>
  <r>
    <d v="1987-10-14T00:00:00"/>
    <n v="1987"/>
    <x v="9"/>
    <s v="198710"/>
    <x v="0"/>
    <s v="Niño10"/>
    <n v="13.592419556887007"/>
    <n v="2645.486333254893"/>
  </r>
  <r>
    <d v="1987-10-15T00:00:00"/>
    <n v="1987"/>
    <x v="9"/>
    <s v="198710"/>
    <x v="0"/>
    <s v="Niño10"/>
    <n v="12.819336271393432"/>
    <n v="2805.0251130281413"/>
  </r>
  <r>
    <d v="1987-10-16T00:00:00"/>
    <n v="1987"/>
    <x v="9"/>
    <s v="198710"/>
    <x v="0"/>
    <s v="Niño10"/>
    <n v="11.861636081901395"/>
    <n v="3031.5008760450041"/>
  </r>
  <r>
    <d v="1987-10-17T00:00:00"/>
    <n v="1987"/>
    <x v="9"/>
    <s v="198710"/>
    <x v="0"/>
    <s v="Niño10"/>
    <n v="14.025115425633409"/>
    <n v="2563.8691078356765"/>
  </r>
  <r>
    <d v="1987-10-18T00:00:00"/>
    <n v="1987"/>
    <x v="9"/>
    <s v="198710"/>
    <x v="0"/>
    <s v="Niño10"/>
    <n v="12.548180193645688"/>
    <n v="2865.6394488039214"/>
  </r>
  <r>
    <d v="1987-10-19T00:00:00"/>
    <n v="1987"/>
    <x v="9"/>
    <s v="198710"/>
    <x v="0"/>
    <s v="Niño10"/>
    <n v="11.117399187657581"/>
    <n v="3234.4399590807111"/>
  </r>
  <r>
    <d v="1987-10-20T00:00:00"/>
    <n v="1987"/>
    <x v="9"/>
    <s v="198710"/>
    <x v="0"/>
    <s v="Niño10"/>
    <n v="11.550095056403984"/>
    <n v="3113.2696309433209"/>
  </r>
  <r>
    <d v="1987-10-21T00:00:00"/>
    <n v="1987"/>
    <x v="9"/>
    <s v="198710"/>
    <x v="0"/>
    <s v="Niño10"/>
    <n v="18.455921121596575"/>
    <n v="1948.3481716625599"/>
  </r>
  <r>
    <d v="1987-10-22T00:00:00"/>
    <n v="1987"/>
    <x v="9"/>
    <s v="198710"/>
    <x v="0"/>
    <s v="Niño10"/>
    <n v="13.465495435388062"/>
    <n v="2670.4223655306464"/>
  </r>
  <r>
    <d v="1987-10-23T00:00:00"/>
    <n v="1987"/>
    <x v="9"/>
    <s v="198710"/>
    <x v="0"/>
    <s v="Niño10"/>
    <n v="13.009722453641851"/>
    <n v="2763.9759650326068"/>
  </r>
  <r>
    <d v="1987-10-24T00:00:00"/>
    <n v="1987"/>
    <x v="9"/>
    <s v="198710"/>
    <x v="0"/>
    <s v="Niño10"/>
    <n v="12.230869889898326"/>
    <n v="2939.9838684662877"/>
  </r>
  <r>
    <d v="1987-10-25T00:00:00"/>
    <n v="1987"/>
    <x v="9"/>
    <s v="198710"/>
    <x v="0"/>
    <s v="Niño10"/>
    <n v="14.025115425633409"/>
    <n v="2563.8691078356765"/>
  </r>
  <r>
    <d v="1987-10-26T00:00:00"/>
    <n v="1987"/>
    <x v="9"/>
    <s v="198710"/>
    <x v="0"/>
    <s v="Niño10"/>
    <n v="13.37318698338883"/>
    <n v="2688.8549616689083"/>
  </r>
  <r>
    <d v="1987-10-27T00:00:00"/>
    <n v="1987"/>
    <x v="9"/>
    <s v="198710"/>
    <x v="0"/>
    <s v="Niño10"/>
    <n v="13.730882234885856"/>
    <n v="2618.8091601464407"/>
  </r>
  <r>
    <d v="1987-10-28T00:00:00"/>
    <n v="1987"/>
    <x v="9"/>
    <s v="198710"/>
    <x v="0"/>
    <s v="Niño10"/>
    <n v="18.513613904096097"/>
    <n v="1942.2766597533587"/>
  </r>
  <r>
    <d v="1987-10-29T00:00:00"/>
    <n v="1987"/>
    <x v="9"/>
    <s v="198710"/>
    <x v="0"/>
    <s v="Niño10"/>
    <n v="13.309724922639356"/>
    <n v="2701.6756832026567"/>
  </r>
  <r>
    <d v="1987-10-30T00:00:00"/>
    <n v="1987"/>
    <x v="9"/>
    <s v="198710"/>
    <x v="0"/>
    <s v="Niño10"/>
    <n v="14.757813763377319"/>
    <n v="2436.577717415375"/>
  </r>
  <r>
    <d v="1987-10-31T00:00:00"/>
    <n v="1987"/>
    <x v="9"/>
    <s v="198710"/>
    <x v="0"/>
    <s v="Niño10"/>
    <n v="14.042423260383266"/>
    <n v="2560.709039091425"/>
  </r>
  <r>
    <d v="1987-11-01T00:00:00"/>
    <n v="1987"/>
    <x v="10"/>
    <s v="198711"/>
    <x v="0"/>
    <s v="Niño11"/>
    <n v="15.298388094283711"/>
    <n v="2350.4803219789628"/>
  </r>
  <r>
    <d v="1987-11-02T00:00:00"/>
    <n v="1987"/>
    <x v="10"/>
    <s v="198711"/>
    <x v="0"/>
    <s v="Niño11"/>
    <n v="14.001652877412035"/>
    <n v="2568.1653793617998"/>
  </r>
  <r>
    <d v="1987-11-03T00:00:00"/>
    <n v="1987"/>
    <x v="10"/>
    <s v="198711"/>
    <x v="0"/>
    <s v="Niño11"/>
    <n v="15.478490207738112"/>
    <n v="2323.1309831261487"/>
  </r>
  <r>
    <d v="1987-11-04T00:00:00"/>
    <n v="1987"/>
    <x v="10"/>
    <s v="198711"/>
    <x v="0"/>
    <s v="Niño11"/>
    <n v="13.945049356040652"/>
    <n v="2578.5896668795044"/>
  </r>
  <r>
    <d v="1987-11-05T00:00:00"/>
    <n v="1987"/>
    <x v="10"/>
    <s v="198711"/>
    <x v="0"/>
    <s v="Niño11"/>
    <n v="11.861010614639742"/>
    <n v="3031.6607363312173"/>
  </r>
  <r>
    <d v="1987-11-06T00:00:00"/>
    <n v="1987"/>
    <x v="10"/>
    <s v="198711"/>
    <x v="0"/>
    <s v="Niño11"/>
    <n v="11.943343009361753"/>
    <n v="3010.7617394413865"/>
  </r>
  <r>
    <d v="1987-11-07T00:00:00"/>
    <n v="1987"/>
    <x v="10"/>
    <s v="198711"/>
    <x v="0"/>
    <s v="Niño11"/>
    <n v="16.615706409835891"/>
    <n v="2164.1306897626068"/>
  </r>
  <r>
    <d v="1987-11-08T00:00:00"/>
    <n v="1987"/>
    <x v="10"/>
    <s v="198711"/>
    <x v="0"/>
    <s v="Niño11"/>
    <n v="14.264087385588445"/>
    <n v="2520.9155834211606"/>
  </r>
  <r>
    <d v="1987-11-09T00:00:00"/>
    <n v="1987"/>
    <x v="10"/>
    <s v="198711"/>
    <x v="0"/>
    <s v="Niño11"/>
    <n v="12.951914844706391"/>
    <n v="2776.312275424496"/>
  </r>
  <r>
    <d v="1987-11-10T00:00:00"/>
    <n v="1987"/>
    <x v="10"/>
    <s v="198711"/>
    <x v="0"/>
    <s v="Niño11"/>
    <n v="12.31898456028093"/>
    <n v="2918.9548860666073"/>
  </r>
  <r>
    <d v="1987-11-11T00:00:00"/>
    <n v="1987"/>
    <x v="10"/>
    <s v="198711"/>
    <x v="0"/>
    <s v="Niño11"/>
    <n v="12.648314139168976"/>
    <n v="2842.9528060388348"/>
  </r>
  <r>
    <d v="1987-11-12T00:00:00"/>
    <n v="1987"/>
    <x v="10"/>
    <s v="198711"/>
    <x v="0"/>
    <s v="Niño11"/>
    <n v="9.8284296199400902"/>
    <n v="3658.6272236876734"/>
  </r>
  <r>
    <d v="1987-11-13T00:00:00"/>
    <n v="1987"/>
    <x v="10"/>
    <s v="198711"/>
    <x v="0"/>
    <s v="Niño11"/>
    <n v="10.04455215608537"/>
    <n v="3579.9067608829182"/>
  </r>
  <r>
    <d v="1987-11-14T00:00:00"/>
    <n v="1987"/>
    <x v="10"/>
    <s v="198711"/>
    <x v="0"/>
    <s v="Niño11"/>
    <n v="12.108007798805776"/>
    <n v="2969.8164034183837"/>
  </r>
  <r>
    <d v="1987-11-15T00:00:00"/>
    <n v="1987"/>
    <x v="10"/>
    <s v="198711"/>
    <x v="0"/>
    <s v="Niño11"/>
    <n v="14.238358512237816"/>
    <n v="2525.4709061234039"/>
  </r>
  <r>
    <d v="1987-11-16T00:00:00"/>
    <n v="1987"/>
    <x v="10"/>
    <s v="198711"/>
    <x v="0"/>
    <s v="Niño11"/>
    <n v="10.116593001467129"/>
    <n v="3554.4140372550646"/>
  </r>
  <r>
    <d v="1987-11-17T00:00:00"/>
    <n v="1987"/>
    <x v="10"/>
    <s v="198711"/>
    <x v="0"/>
    <s v="Niño11"/>
    <n v="11.212643006203905"/>
    <n v="3206.9655792764829"/>
  </r>
  <r>
    <d v="1987-11-18T00:00:00"/>
    <n v="1987"/>
    <x v="10"/>
    <s v="198711"/>
    <x v="0"/>
    <s v="Niño11"/>
    <n v="11.917614136011125"/>
    <n v="3017.2616568408716"/>
  </r>
  <r>
    <d v="1987-11-19T00:00:00"/>
    <n v="1987"/>
    <x v="10"/>
    <s v="198711"/>
    <x v="0"/>
    <s v="Niño11"/>
    <n v="12.602002167137844"/>
    <n v="2853.4005705363234"/>
  </r>
  <r>
    <d v="1987-11-20T00:00:00"/>
    <n v="1987"/>
    <x v="10"/>
    <s v="198711"/>
    <x v="0"/>
    <s v="Niño11"/>
    <n v="12.40131695500294"/>
    <n v="2899.5759324661644"/>
  </r>
  <r>
    <d v="1987-11-21T00:00:00"/>
    <n v="1987"/>
    <x v="10"/>
    <s v="198711"/>
    <x v="0"/>
    <s v="Niño11"/>
    <n v="10.291549340251404"/>
    <n v="3493.9889986217281"/>
  </r>
  <r>
    <d v="1987-11-22T00:00:00"/>
    <n v="1987"/>
    <x v="10"/>
    <s v="198711"/>
    <x v="0"/>
    <s v="Niño11"/>
    <n v="9.4888084917117936"/>
    <n v="3789.5759204140222"/>
  </r>
  <r>
    <d v="1987-11-23T00:00:00"/>
    <n v="1987"/>
    <x v="10"/>
    <s v="198711"/>
    <x v="0"/>
    <s v="Niño11"/>
    <n v="11.500806387730943"/>
    <n v="3126.6120793035602"/>
  </r>
  <r>
    <d v="1987-11-24T00:00:00"/>
    <n v="1987"/>
    <x v="10"/>
    <s v="198711"/>
    <x v="0"/>
    <s v="Niño11"/>
    <n v="9.6380359571454406"/>
    <n v="3730.9012265047813"/>
  </r>
  <r>
    <d v="1987-11-25T00:00:00"/>
    <n v="1987"/>
    <x v="10"/>
    <s v="198711"/>
    <x v="0"/>
    <s v="Niño11"/>
    <n v="12.6534599138391"/>
    <n v="2841.7966641901003"/>
  </r>
  <r>
    <d v="1987-11-26T00:00:00"/>
    <n v="1987"/>
    <x v="10"/>
    <s v="198711"/>
    <x v="0"/>
    <s v="Niño11"/>
    <n v="8.9485021513485954"/>
    <n v="4018.3887275695556"/>
  </r>
  <r>
    <d v="1987-11-27T00:00:00"/>
    <n v="1987"/>
    <x v="10"/>
    <s v="198711"/>
    <x v="0"/>
    <s v="Niño11"/>
    <n v="9.1491873634834988"/>
    <n v="3930.2463426566119"/>
  </r>
  <r>
    <d v="1987-11-28T00:00:00"/>
    <n v="1987"/>
    <x v="10"/>
    <s v="198711"/>
    <x v="0"/>
    <s v="Niño11"/>
    <n v="9.1491873634834988"/>
    <n v="3930.2463426566119"/>
  </r>
  <r>
    <d v="1987-11-29T00:00:00"/>
    <n v="1987"/>
    <x v="10"/>
    <s v="198711"/>
    <x v="0"/>
    <s v="Niño11"/>
    <n v="9.0359803207407321"/>
    <n v="3979.4863310042469"/>
  </r>
  <r>
    <d v="1987-11-30T00:00:00"/>
    <n v="1987"/>
    <x v="10"/>
    <s v="198711"/>
    <x v="0"/>
    <s v="Niño11"/>
    <n v="14.866143021993151"/>
    <n v="2418.822428952391"/>
  </r>
  <r>
    <d v="1987-12-01T00:00:00"/>
    <n v="1987"/>
    <x v="11"/>
    <s v="198712"/>
    <x v="0"/>
    <s v="Niño12"/>
    <n v="9.4138507675804473"/>
    <n v="3819.7503934782685"/>
  </r>
  <r>
    <d v="1987-12-02T00:00:00"/>
    <n v="1987"/>
    <x v="11"/>
    <s v="198712"/>
    <x v="0"/>
    <s v="Niño12"/>
    <n v="8.9513704957112505"/>
    <n v="4017.1010898095947"/>
  </r>
  <r>
    <d v="1987-12-03T00:00:00"/>
    <n v="1987"/>
    <x v="11"/>
    <s v="198712"/>
    <x v="0"/>
    <s v="Niño12"/>
    <n v="8.1171771081341042"/>
    <n v="4429.9341624045101"/>
  </r>
  <r>
    <d v="1987-12-04T00:00:00"/>
    <n v="1987"/>
    <x v="11"/>
    <s v="198712"/>
    <x v="0"/>
    <s v="Niño12"/>
    <n v="11.004437123167959"/>
    <n v="3267.6419312630283"/>
  </r>
  <r>
    <d v="1987-12-05T00:00:00"/>
    <n v="1987"/>
    <x v="11"/>
    <s v="198712"/>
    <x v="0"/>
    <s v="Niño12"/>
    <n v="11.75218560011535"/>
    <n v="3059.7338569311032"/>
  </r>
  <r>
    <d v="1987-12-06T00:00:00"/>
    <n v="1987"/>
    <x v="11"/>
    <s v="198712"/>
    <x v="0"/>
    <s v="Niño12"/>
    <n v="10.330166820255862"/>
    <n v="3480.9273460232926"/>
  </r>
  <r>
    <d v="1987-12-07T00:00:00"/>
    <n v="1987"/>
    <x v="11"/>
    <s v="198712"/>
    <x v="0"/>
    <s v="Niño12"/>
    <n v="11.095204279329202"/>
    <n v="3240.9101507579549"/>
  </r>
  <r>
    <d v="1987-12-08T00:00:00"/>
    <n v="1987"/>
    <x v="11"/>
    <s v="198712"/>
    <x v="0"/>
    <s v="Niño12"/>
    <n v="8.1042103715396401"/>
    <n v="4437.0220570643569"/>
  </r>
  <r>
    <d v="1987-12-09T00:00:00"/>
    <n v="1987"/>
    <x v="11"/>
    <s v="198712"/>
    <x v="0"/>
    <s v="Niño12"/>
    <n v="7.3348506669348099"/>
    <n v="4902.4256670569648"/>
  </r>
  <r>
    <d v="1987-12-10T00:00:00"/>
    <n v="1987"/>
    <x v="11"/>
    <s v="198712"/>
    <x v="0"/>
    <s v="Niño12"/>
    <n v="10.438222958543056"/>
    <n v="3444.8929014474829"/>
  </r>
  <r>
    <d v="1987-12-11T00:00:00"/>
    <n v="1987"/>
    <x v="11"/>
    <s v="198712"/>
    <x v="0"/>
    <s v="Niño12"/>
    <n v="11.657096198422618"/>
    <n v="3084.6927537989141"/>
  </r>
  <r>
    <d v="1987-12-12T00:00:00"/>
    <n v="1987"/>
    <x v="11"/>
    <s v="198712"/>
    <x v="0"/>
    <s v="Niño12"/>
    <n v="8.5494016612828858"/>
    <n v="4205.9738913021574"/>
  </r>
  <r>
    <d v="1987-12-13T00:00:00"/>
    <n v="1987"/>
    <x v="11"/>
    <s v="198712"/>
    <x v="0"/>
    <s v="Niño12"/>
    <n v="7.6546968362649084"/>
    <n v="4697.5812292465653"/>
  </r>
  <r>
    <d v="1987-12-14T00:00:00"/>
    <n v="1987"/>
    <x v="11"/>
    <s v="198712"/>
    <x v="0"/>
    <s v="Niño12"/>
    <n v="7.2527280018365428"/>
    <n v="4957.9358504145821"/>
  </r>
  <r>
    <d v="1987-12-15T00:00:00"/>
    <n v="1987"/>
    <x v="11"/>
    <s v="198712"/>
    <x v="0"/>
    <s v="Niño12"/>
    <n v="7.4342623141590298"/>
    <n v="4836.8699749974821"/>
  </r>
  <r>
    <d v="1987-12-16T00:00:00"/>
    <n v="1987"/>
    <x v="11"/>
    <s v="198712"/>
    <x v="0"/>
    <s v="Niño12"/>
    <n v="7.6330856086074688"/>
    <n v="4710.8812893520217"/>
  </r>
  <r>
    <d v="1987-12-17T00:00:00"/>
    <n v="1987"/>
    <x v="11"/>
    <s v="198712"/>
    <x v="0"/>
    <s v="Niño12"/>
    <n v="6.2413225474683953"/>
    <n v="5761.3686682795487"/>
  </r>
  <r>
    <d v="1987-12-18T00:00:00"/>
    <n v="1987"/>
    <x v="11"/>
    <s v="198712"/>
    <x v="0"/>
    <s v="Niño12"/>
    <n v="5.9041873960123459"/>
    <n v="6090.3487240085433"/>
  </r>
  <r>
    <d v="1987-12-19T00:00:00"/>
    <n v="1987"/>
    <x v="11"/>
    <s v="198712"/>
    <x v="0"/>
    <s v="Niño12"/>
    <n v="5.6145969454026634"/>
    <n v="6404.4775650467045"/>
  </r>
  <r>
    <d v="1987-12-20T00:00:00"/>
    <n v="1987"/>
    <x v="11"/>
    <s v="198712"/>
    <x v="0"/>
    <s v="Niño12"/>
    <n v="5.4157736509542236"/>
    <n v="6639.598050275873"/>
  </r>
  <r>
    <d v="1987-12-21T00:00:00"/>
    <n v="1987"/>
    <x v="11"/>
    <s v="198712"/>
    <x v="0"/>
    <s v="Niño12"/>
    <n v="5.2083058654428092"/>
    <n v="6904.0799643117589"/>
  </r>
  <r>
    <d v="1987-12-22T00:00:00"/>
    <n v="1987"/>
    <x v="11"/>
    <s v="198712"/>
    <x v="0"/>
    <s v="Niño12"/>
    <m/>
    <m/>
  </r>
  <r>
    <d v="1987-12-23T00:00:00"/>
    <n v="1987"/>
    <x v="11"/>
    <s v="198712"/>
    <x v="0"/>
    <s v="Niño12"/>
    <m/>
    <m/>
  </r>
  <r>
    <d v="1987-12-24T00:00:00"/>
    <n v="1987"/>
    <x v="11"/>
    <s v="198712"/>
    <x v="0"/>
    <s v="Niño12"/>
    <m/>
    <m/>
  </r>
  <r>
    <d v="1987-12-25T00:00:00"/>
    <n v="1987"/>
    <x v="11"/>
    <s v="198712"/>
    <x v="0"/>
    <s v="Niño12"/>
    <m/>
    <m/>
  </r>
  <r>
    <d v="1987-12-26T00:00:00"/>
    <n v="1987"/>
    <x v="11"/>
    <s v="198712"/>
    <x v="0"/>
    <s v="Niño12"/>
    <n v="5.8220647309140769"/>
    <n v="6176.2556473613013"/>
  </r>
  <r>
    <d v="1987-12-27T00:00:00"/>
    <n v="1987"/>
    <x v="11"/>
    <s v="198712"/>
    <x v="0"/>
    <s v="Niño12"/>
    <n v="5.1996613743798328"/>
    <n v="6915.5580689905819"/>
  </r>
  <r>
    <d v="1987-12-28T00:00:00"/>
    <n v="1987"/>
    <x v="11"/>
    <s v="198712"/>
    <x v="0"/>
    <s v="Niño12"/>
    <n v="9.6256407986233476"/>
    <n v="3735.7055936217644"/>
  </r>
  <r>
    <d v="1987-12-29T00:00:00"/>
    <n v="1987"/>
    <x v="11"/>
    <s v="198712"/>
    <x v="0"/>
    <s v="Niño12"/>
    <n v="7.2311167741791031"/>
    <n v="4972.7533514618463"/>
  </r>
  <r>
    <d v="1987-12-30T00:00:00"/>
    <n v="1987"/>
    <x v="11"/>
    <s v="198712"/>
    <x v="0"/>
    <s v="Niño12"/>
    <n v="9.3101168748247396"/>
    <n v="3862.3102864418147"/>
  </r>
  <r>
    <d v="1987-12-31T00:00:00"/>
    <n v="1987"/>
    <x v="11"/>
    <s v="198712"/>
    <x v="0"/>
    <s v="Niño12"/>
    <n v="8.566690643408835"/>
    <n v="4197.4855484337377"/>
  </r>
  <r>
    <d v="1988-01-01T00:00:00"/>
    <n v="1988"/>
    <x v="0"/>
    <s v="19881"/>
    <x v="0"/>
    <s v="Niño1"/>
    <n v="7.3343129351046921"/>
    <n v="4902.7850995422286"/>
  </r>
  <r>
    <d v="1988-01-02T00:00:00"/>
    <n v="1988"/>
    <x v="0"/>
    <s v="19881"/>
    <x v="0"/>
    <s v="Niño1"/>
    <n v="9.2865344663605001"/>
    <n v="3872.1183132273113"/>
  </r>
  <r>
    <d v="1988-01-03T00:00:00"/>
    <n v="1988"/>
    <x v="0"/>
    <s v="19881"/>
    <x v="0"/>
    <s v="Niño1"/>
    <n v="9.0114977312940745"/>
    <n v="3990.2978667728485"/>
  </r>
  <r>
    <d v="1988-01-04T00:00:00"/>
    <n v="1988"/>
    <x v="0"/>
    <s v="19881"/>
    <x v="0"/>
    <s v="Niño1"/>
    <n v="9.437535026789126"/>
    <n v="3810.1644202156745"/>
  </r>
  <r>
    <d v="1988-01-05T00:00:00"/>
    <n v="1988"/>
    <x v="0"/>
    <s v="19881"/>
    <x v="0"/>
    <s v="Niño1"/>
    <n v="9.0061048541359092"/>
    <n v="3992.6872666930722"/>
  </r>
  <r>
    <d v="1988-01-06T00:00:00"/>
    <n v="1988"/>
    <x v="0"/>
    <s v="19881"/>
    <x v="0"/>
    <s v="Niño1"/>
    <n v="12.613939672948439"/>
    <n v="2850.7001861382769"/>
  </r>
  <r>
    <d v="1988-01-07T00:00:00"/>
    <n v="1988"/>
    <x v="0"/>
    <s v="19881"/>
    <x v="0"/>
    <s v="Niño1"/>
    <n v="10.122430425876107"/>
    <n v="3552.3642703129631"/>
  </r>
  <r>
    <d v="1988-01-08T00:00:00"/>
    <n v="1988"/>
    <x v="0"/>
    <s v="19881"/>
    <x v="0"/>
    <s v="Niño1"/>
    <n v="16.788026593368315"/>
    <n v="2141.9170367418665"/>
  </r>
  <r>
    <d v="1988-01-09T00:00:00"/>
    <n v="1988"/>
    <x v="0"/>
    <s v="19881"/>
    <x v="0"/>
    <s v="Niño1"/>
    <n v="9.2865344663605001"/>
    <n v="3872.1183132273113"/>
  </r>
  <r>
    <d v="1988-01-10T00:00:00"/>
    <n v="1988"/>
    <x v="0"/>
    <s v="19881"/>
    <x v="0"/>
    <s v="Niño1"/>
    <n v="8.2564949291509446"/>
    <n v="4355.184673662593"/>
  </r>
  <r>
    <d v="1988-01-11T00:00:00"/>
    <n v="1988"/>
    <x v="0"/>
    <s v="19881"/>
    <x v="0"/>
    <s v="Niño1"/>
    <n v="7.7010285818599273"/>
    <n v="4669.31914242117"/>
  </r>
  <r>
    <d v="1988-01-12T00:00:00"/>
    <n v="1988"/>
    <x v="0"/>
    <s v="19881"/>
    <x v="0"/>
    <s v="Niño1"/>
    <n v="7.5931710386966236"/>
    <n v="4735.6446984214699"/>
  </r>
  <r>
    <d v="1988-01-13T00:00:00"/>
    <n v="1988"/>
    <x v="0"/>
    <s v="19881"/>
    <x v="0"/>
    <s v="Niño1"/>
    <n v="6.5685243786452316"/>
    <n v="5474.374166976545"/>
  </r>
  <r>
    <d v="1988-01-14T00:00:00"/>
    <n v="1988"/>
    <x v="0"/>
    <s v="19881"/>
    <x v="0"/>
    <s v="Niño1"/>
    <n v="8.0299940885080048"/>
    <n v="4478.0307154986094"/>
  </r>
  <r>
    <d v="1988-01-15T00:00:00"/>
    <n v="1988"/>
    <x v="0"/>
    <s v="19881"/>
    <x v="0"/>
    <s v="Niño1"/>
    <n v="7.8736006509212135"/>
    <n v="4566.977900943446"/>
  </r>
  <r>
    <d v="1988-01-16T00:00:00"/>
    <n v="1988"/>
    <x v="0"/>
    <s v="19881"/>
    <x v="0"/>
    <s v="Niño1"/>
    <n v="11.713329187534846"/>
    <n v="3069.8838560669574"/>
  </r>
  <r>
    <d v="1988-01-17T00:00:00"/>
    <n v="1988"/>
    <x v="0"/>
    <s v="19881"/>
    <x v="0"/>
    <s v="Niño1"/>
    <n v="8.1971732804111266"/>
    <n v="4386.7024574851521"/>
  </r>
  <r>
    <d v="1988-01-18T00:00:00"/>
    <n v="1988"/>
    <x v="0"/>
    <s v="19881"/>
    <x v="0"/>
    <s v="Niño1"/>
    <n v="8.4182812438959012"/>
    <n v="4271.4847760265402"/>
  </r>
  <r>
    <d v="1988-01-19T00:00:00"/>
    <n v="1988"/>
    <x v="0"/>
    <s v="19881"/>
    <x v="0"/>
    <s v="Niño1"/>
    <n v="8.4236741210540647"/>
    <n v="4268.7501506897761"/>
  </r>
  <r>
    <d v="1988-01-20T00:00:00"/>
    <n v="1988"/>
    <x v="0"/>
    <s v="19881"/>
    <x v="0"/>
    <s v="Niño1"/>
    <n v="7.8897792823957102"/>
    <n v="4557.6129428417153"/>
  </r>
  <r>
    <d v="1988-01-21T00:00:00"/>
    <n v="1988"/>
    <x v="0"/>
    <s v="19881"/>
    <x v="0"/>
    <s v="Niño1"/>
    <n v="7.5014921270078139"/>
    <n v="4793.5210175251113"/>
  </r>
  <r>
    <d v="1988-01-22T00:00:00"/>
    <n v="1988"/>
    <x v="0"/>
    <s v="19881"/>
    <x v="0"/>
    <s v="Niño1"/>
    <n v="6.4876312212727534"/>
    <n v="5542.6331964899673"/>
  </r>
  <r>
    <d v="1988-01-23T00:00:00"/>
    <n v="1988"/>
    <x v="0"/>
    <s v="19881"/>
    <x v="0"/>
    <s v="Niño1"/>
    <m/>
    <m/>
  </r>
  <r>
    <d v="1988-01-24T00:00:00"/>
    <n v="1988"/>
    <x v="0"/>
    <s v="19881"/>
    <x v="0"/>
    <s v="Niño1"/>
    <m/>
    <m/>
  </r>
  <r>
    <d v="1988-01-25T00:00:00"/>
    <n v="1988"/>
    <x v="0"/>
    <s v="19881"/>
    <x v="0"/>
    <s v="Niño1"/>
    <m/>
    <m/>
  </r>
  <r>
    <d v="1988-01-26T00:00:00"/>
    <n v="1988"/>
    <x v="0"/>
    <s v="19881"/>
    <x v="0"/>
    <s v="Niño1"/>
    <m/>
    <m/>
  </r>
  <r>
    <d v="1988-01-27T00:00:00"/>
    <n v="1988"/>
    <x v="0"/>
    <s v="19881"/>
    <x v="0"/>
    <s v="Niño1"/>
    <m/>
    <m/>
  </r>
  <r>
    <d v="1988-01-28T00:00:00"/>
    <n v="1988"/>
    <x v="0"/>
    <s v="19881"/>
    <x v="0"/>
    <s v="Niño1"/>
    <m/>
    <m/>
  </r>
  <r>
    <d v="1988-01-29T00:00:00"/>
    <n v="1988"/>
    <x v="0"/>
    <s v="19881"/>
    <x v="0"/>
    <s v="Niño1"/>
    <m/>
    <m/>
  </r>
  <r>
    <d v="1988-01-30T00:00:00"/>
    <n v="1988"/>
    <x v="0"/>
    <s v="19881"/>
    <x v="0"/>
    <s v="Niño1"/>
    <n v="8.9359974510797606"/>
    <n v="4024.0119103062348"/>
  </r>
  <r>
    <d v="1988-01-31T00:00:00"/>
    <n v="1988"/>
    <x v="0"/>
    <s v="19881"/>
    <x v="0"/>
    <s v="Niño1"/>
    <n v="6.9568115340331271"/>
    <n v="5168.8277018429708"/>
  </r>
  <r>
    <d v="1988-02-01T00:00:00"/>
    <n v="1988"/>
    <x v="1"/>
    <s v="19882"/>
    <x v="1"/>
    <s v="Neutro2"/>
    <m/>
    <m/>
  </r>
  <r>
    <d v="1988-02-02T00:00:00"/>
    <n v="1988"/>
    <x v="1"/>
    <s v="19882"/>
    <x v="1"/>
    <s v="Neutro2"/>
    <n v="8.4994744815821281"/>
    <n v="4230.6804087160017"/>
  </r>
  <r>
    <d v="1988-02-03T00:00:00"/>
    <n v="1988"/>
    <x v="1"/>
    <s v="19882"/>
    <x v="1"/>
    <s v="Neutro2"/>
    <n v="7.0089612113255546"/>
    <n v="5130.3694070252277"/>
  </r>
  <r>
    <d v="1988-02-04T00:00:00"/>
    <n v="1988"/>
    <x v="1"/>
    <s v="19882"/>
    <x v="1"/>
    <s v="Neutro2"/>
    <n v="11.314888436511213"/>
    <n v="3177.9862766988472"/>
  </r>
  <r>
    <d v="1988-02-05T00:00:00"/>
    <n v="1988"/>
    <x v="1"/>
    <s v="19882"/>
    <x v="1"/>
    <s v="Neutro2"/>
    <n v="8.4344123943883886"/>
    <n v="4263.3153908309223"/>
  </r>
  <r>
    <d v="1988-02-06T00:00:00"/>
    <n v="1988"/>
    <x v="1"/>
    <s v="19882"/>
    <x v="1"/>
    <s v="Neutro2"/>
    <n v="7.9553188432344903"/>
    <n v="4520.0652396467622"/>
  </r>
  <r>
    <d v="1988-02-07T00:00:00"/>
    <n v="1988"/>
    <x v="1"/>
    <s v="19882"/>
    <x v="1"/>
    <s v="Neutro2"/>
    <n v="11.894532486055434"/>
    <n v="3023.1167316384367"/>
  </r>
  <r>
    <d v="1988-02-08T00:00:00"/>
    <n v="1988"/>
    <x v="1"/>
    <s v="19882"/>
    <x v="1"/>
    <s v="Neutro2"/>
    <n v="7.346101117693113"/>
    <n v="4894.9176709540225"/>
  </r>
  <r>
    <d v="1988-02-09T00:00:00"/>
    <n v="1988"/>
    <x v="1"/>
    <s v="19882"/>
    <x v="1"/>
    <s v="Neutro2"/>
    <n v="11.51007469809243"/>
    <n v="3124.0944230857631"/>
  </r>
  <r>
    <d v="1988-02-10T00:00:00"/>
    <n v="1988"/>
    <x v="1"/>
    <s v="19882"/>
    <x v="1"/>
    <s v="Neutro2"/>
    <n v="7.5826905256703458"/>
    <n v="4742.1901305186402"/>
  </r>
  <r>
    <d v="1988-02-11T00:00:00"/>
    <n v="1988"/>
    <x v="1"/>
    <s v="19882"/>
    <x v="1"/>
    <s v="Neutro2"/>
    <n v="13.804991955471598"/>
    <n v="2604.7505344151223"/>
  </r>
  <r>
    <d v="1988-02-12T00:00:00"/>
    <n v="1988"/>
    <x v="1"/>
    <s v="19882"/>
    <x v="1"/>
    <s v="Neutro2"/>
    <n v="8.1386756344168454"/>
    <n v="4418.2323745093727"/>
  </r>
  <r>
    <d v="1988-02-13T00:00:00"/>
    <n v="1988"/>
    <x v="1"/>
    <s v="19882"/>
    <x v="1"/>
    <s v="Neutro2"/>
    <n v="9.085033266325782"/>
    <n v="3957.9998354979789"/>
  </r>
  <r>
    <d v="1988-02-14T00:00:00"/>
    <n v="1988"/>
    <x v="1"/>
    <s v="19882"/>
    <x v="1"/>
    <s v="Neutro2"/>
    <n v="7.168659061710188"/>
    <n v="5016.0789994429815"/>
  </r>
  <r>
    <d v="1988-02-15T00:00:00"/>
    <n v="1988"/>
    <x v="1"/>
    <s v="19882"/>
    <x v="1"/>
    <s v="Neutro2"/>
    <n v="9.6173594342745581"/>
    <n v="3738.9223538283491"/>
  </r>
  <r>
    <d v="1988-02-16T00:00:00"/>
    <n v="1988"/>
    <x v="1"/>
    <s v="19882"/>
    <x v="1"/>
    <s v="Neutro2"/>
    <n v="7.8192799336475796"/>
    <n v="4598.7048013047624"/>
  </r>
  <r>
    <d v="1988-02-17T00:00:00"/>
    <n v="1988"/>
    <x v="1"/>
    <s v="19882"/>
    <x v="1"/>
    <s v="Neutro2"/>
    <n v="8.6591723319667615"/>
    <n v="4152.6555651126328"/>
  </r>
  <r>
    <d v="1988-02-18T00:00:00"/>
    <n v="1988"/>
    <x v="1"/>
    <s v="19882"/>
    <x v="1"/>
    <s v="Neutro2"/>
    <m/>
    <m/>
  </r>
  <r>
    <d v="1988-02-19T00:00:00"/>
    <n v="1988"/>
    <x v="1"/>
    <s v="19882"/>
    <x v="1"/>
    <s v="Neutro2"/>
    <m/>
    <m/>
  </r>
  <r>
    <d v="1988-02-20T00:00:00"/>
    <n v="1988"/>
    <x v="1"/>
    <s v="19882"/>
    <x v="1"/>
    <s v="Neutro2"/>
    <m/>
    <m/>
  </r>
  <r>
    <d v="1988-02-21T00:00:00"/>
    <n v="1988"/>
    <x v="1"/>
    <s v="19882"/>
    <x v="1"/>
    <s v="Neutro2"/>
    <m/>
    <m/>
  </r>
  <r>
    <d v="1988-02-22T00:00:00"/>
    <n v="1988"/>
    <x v="1"/>
    <s v="19882"/>
    <x v="1"/>
    <s v="Neutro2"/>
    <m/>
    <m/>
  </r>
  <r>
    <d v="1988-02-23T00:00:00"/>
    <n v="1988"/>
    <x v="1"/>
    <s v="19882"/>
    <x v="1"/>
    <s v="Neutro2"/>
    <m/>
    <m/>
  </r>
  <r>
    <d v="1988-02-24T00:00:00"/>
    <n v="1988"/>
    <x v="1"/>
    <s v="19882"/>
    <x v="1"/>
    <s v="Neutro2"/>
    <m/>
    <m/>
  </r>
  <r>
    <d v="1988-02-25T00:00:00"/>
    <n v="1988"/>
    <x v="1"/>
    <s v="19882"/>
    <x v="1"/>
    <s v="Neutro2"/>
    <n v="12.113377688434376"/>
    <n v="2968.4998766234839"/>
  </r>
  <r>
    <d v="1988-02-26T00:00:00"/>
    <n v="1988"/>
    <x v="1"/>
    <s v="19882"/>
    <x v="1"/>
    <s v="Neutro2"/>
    <n v="11.291229495713489"/>
    <n v="3184.6452317050262"/>
  </r>
  <r>
    <d v="1988-02-27T00:00:00"/>
    <n v="1988"/>
    <x v="1"/>
    <s v="19882"/>
    <x v="1"/>
    <s v="Neutro2"/>
    <n v="11.320803171710642"/>
    <n v="3176.3258867946165"/>
  </r>
  <r>
    <d v="1988-02-28T00:00:00"/>
    <n v="1988"/>
    <x v="1"/>
    <s v="19882"/>
    <x v="1"/>
    <s v="Neutro2"/>
    <n v="8.6295986559696072"/>
    <n v="4166.886735657914"/>
  </r>
  <r>
    <d v="1988-02-29T00:00:00"/>
    <n v="1988"/>
    <x v="1"/>
    <s v="19882"/>
    <x v="1"/>
    <s v="Neutro2"/>
    <n v="8.736063889559361"/>
    <n v="4116.1054484257929"/>
  </r>
  <r>
    <d v="1988-03-01T00:00:00"/>
    <n v="1988"/>
    <x v="2"/>
    <s v="19883"/>
    <x v="1"/>
    <s v="Neutro3"/>
    <m/>
    <m/>
  </r>
  <r>
    <d v="1988-03-02T00:00:00"/>
    <n v="1988"/>
    <x v="2"/>
    <s v="19883"/>
    <x v="1"/>
    <s v="Neutro3"/>
    <m/>
    <m/>
  </r>
  <r>
    <d v="1988-03-03T00:00:00"/>
    <n v="1988"/>
    <x v="2"/>
    <s v="19883"/>
    <x v="1"/>
    <s v="Neutro3"/>
    <m/>
    <m/>
  </r>
  <r>
    <d v="1988-03-04T00:00:00"/>
    <n v="1988"/>
    <x v="2"/>
    <s v="19883"/>
    <x v="1"/>
    <s v="Neutro3"/>
    <m/>
    <m/>
  </r>
  <r>
    <d v="1988-03-05T00:00:00"/>
    <n v="1988"/>
    <x v="2"/>
    <s v="19883"/>
    <x v="1"/>
    <s v="Neutro3"/>
    <m/>
    <m/>
  </r>
  <r>
    <d v="1988-03-06T00:00:00"/>
    <n v="1988"/>
    <x v="2"/>
    <s v="19883"/>
    <x v="1"/>
    <s v="Neutro3"/>
    <m/>
    <m/>
  </r>
  <r>
    <d v="1988-03-07T00:00:00"/>
    <n v="1988"/>
    <x v="2"/>
    <s v="19883"/>
    <x v="1"/>
    <s v="Neutro3"/>
    <m/>
    <m/>
  </r>
  <r>
    <d v="1988-03-08T00:00:00"/>
    <n v="1988"/>
    <x v="2"/>
    <s v="19883"/>
    <x v="1"/>
    <s v="Neutro3"/>
    <m/>
    <m/>
  </r>
  <r>
    <d v="1988-03-09T00:00:00"/>
    <n v="1988"/>
    <x v="2"/>
    <s v="19883"/>
    <x v="1"/>
    <s v="Neutro3"/>
    <m/>
    <m/>
  </r>
  <r>
    <d v="1988-03-10T00:00:00"/>
    <n v="1988"/>
    <x v="2"/>
    <s v="19883"/>
    <x v="1"/>
    <s v="Neutro3"/>
    <m/>
    <m/>
  </r>
  <r>
    <d v="1988-03-11T00:00:00"/>
    <n v="1988"/>
    <x v="2"/>
    <s v="19883"/>
    <x v="1"/>
    <s v="Neutro3"/>
    <m/>
    <m/>
  </r>
  <r>
    <d v="1988-03-12T00:00:00"/>
    <n v="1988"/>
    <x v="2"/>
    <s v="19883"/>
    <x v="1"/>
    <s v="Neutro3"/>
    <m/>
    <m/>
  </r>
  <r>
    <d v="1988-03-13T00:00:00"/>
    <n v="1988"/>
    <x v="2"/>
    <s v="19883"/>
    <x v="1"/>
    <s v="Neutro3"/>
    <m/>
    <m/>
  </r>
  <r>
    <d v="1988-03-14T00:00:00"/>
    <n v="1988"/>
    <x v="2"/>
    <s v="19883"/>
    <x v="1"/>
    <s v="Neutro3"/>
    <m/>
    <m/>
  </r>
  <r>
    <d v="1988-03-15T00:00:00"/>
    <n v="1988"/>
    <x v="2"/>
    <s v="19883"/>
    <x v="1"/>
    <s v="Neutro3"/>
    <m/>
    <m/>
  </r>
  <r>
    <d v="1988-03-16T00:00:00"/>
    <n v="1988"/>
    <x v="2"/>
    <s v="19883"/>
    <x v="1"/>
    <s v="Neutro3"/>
    <m/>
    <m/>
  </r>
  <r>
    <d v="1988-03-17T00:00:00"/>
    <n v="1988"/>
    <x v="2"/>
    <s v="19883"/>
    <x v="1"/>
    <s v="Neutro3"/>
    <m/>
    <m/>
  </r>
  <r>
    <d v="1988-03-18T00:00:00"/>
    <n v="1988"/>
    <x v="2"/>
    <s v="19883"/>
    <x v="1"/>
    <s v="Neutro3"/>
    <m/>
    <m/>
  </r>
  <r>
    <d v="1988-03-19T00:00:00"/>
    <n v="1988"/>
    <x v="2"/>
    <s v="19883"/>
    <x v="1"/>
    <s v="Neutro3"/>
    <m/>
    <m/>
  </r>
  <r>
    <d v="1988-03-20T00:00:00"/>
    <n v="1988"/>
    <x v="2"/>
    <s v="19883"/>
    <x v="1"/>
    <s v="Neutro3"/>
    <m/>
    <m/>
  </r>
  <r>
    <d v="1988-03-21T00:00:00"/>
    <n v="1988"/>
    <x v="2"/>
    <s v="19883"/>
    <x v="1"/>
    <s v="Neutro3"/>
    <m/>
    <m/>
  </r>
  <r>
    <d v="1988-03-22T00:00:00"/>
    <n v="1988"/>
    <x v="2"/>
    <s v="19883"/>
    <x v="1"/>
    <s v="Neutro3"/>
    <m/>
    <m/>
  </r>
  <r>
    <d v="1988-03-23T00:00:00"/>
    <n v="1988"/>
    <x v="2"/>
    <s v="19883"/>
    <x v="1"/>
    <s v="Neutro3"/>
    <m/>
    <m/>
  </r>
  <r>
    <d v="1988-03-24T00:00:00"/>
    <n v="1988"/>
    <x v="2"/>
    <s v="19883"/>
    <x v="1"/>
    <s v="Neutro3"/>
    <m/>
    <m/>
  </r>
  <r>
    <d v="1988-03-25T00:00:00"/>
    <n v="1988"/>
    <x v="2"/>
    <s v="19883"/>
    <x v="1"/>
    <s v="Neutro3"/>
    <m/>
    <m/>
  </r>
  <r>
    <d v="1988-03-26T00:00:00"/>
    <n v="1988"/>
    <x v="2"/>
    <s v="19883"/>
    <x v="1"/>
    <s v="Neutro3"/>
    <m/>
    <m/>
  </r>
  <r>
    <d v="1988-03-27T00:00:00"/>
    <n v="1988"/>
    <x v="2"/>
    <s v="19883"/>
    <x v="1"/>
    <s v="Neutro3"/>
    <m/>
    <m/>
  </r>
  <r>
    <d v="1988-03-28T00:00:00"/>
    <n v="1988"/>
    <x v="2"/>
    <s v="19883"/>
    <x v="1"/>
    <s v="Neutro3"/>
    <m/>
    <m/>
  </r>
  <r>
    <d v="1988-03-29T00:00:00"/>
    <n v="1988"/>
    <x v="2"/>
    <s v="19883"/>
    <x v="1"/>
    <s v="Neutro3"/>
    <m/>
    <m/>
  </r>
  <r>
    <d v="1988-03-30T00:00:00"/>
    <n v="1988"/>
    <x v="2"/>
    <s v="19883"/>
    <x v="1"/>
    <s v="Neutro3"/>
    <m/>
    <m/>
  </r>
  <r>
    <d v="1988-03-31T00:00:00"/>
    <n v="1988"/>
    <x v="2"/>
    <s v="19883"/>
    <x v="1"/>
    <s v="Neutro3"/>
    <m/>
    <m/>
  </r>
  <r>
    <d v="1988-04-01T00:00:00"/>
    <n v="1988"/>
    <x v="3"/>
    <s v="19884"/>
    <x v="1"/>
    <s v="Neutro4"/>
    <m/>
    <m/>
  </r>
  <r>
    <d v="1988-04-02T00:00:00"/>
    <n v="1988"/>
    <x v="3"/>
    <s v="19884"/>
    <x v="1"/>
    <s v="Neutro4"/>
    <m/>
    <m/>
  </r>
  <r>
    <d v="1988-04-03T00:00:00"/>
    <n v="1988"/>
    <x v="3"/>
    <s v="19884"/>
    <x v="1"/>
    <s v="Neutro4"/>
    <m/>
    <m/>
  </r>
  <r>
    <d v="1988-04-04T00:00:00"/>
    <n v="1988"/>
    <x v="3"/>
    <s v="19884"/>
    <x v="1"/>
    <s v="Neutro4"/>
    <m/>
    <m/>
  </r>
  <r>
    <d v="1988-04-05T00:00:00"/>
    <n v="1988"/>
    <x v="3"/>
    <s v="19884"/>
    <x v="1"/>
    <s v="Neutro4"/>
    <m/>
    <m/>
  </r>
  <r>
    <d v="1988-04-06T00:00:00"/>
    <n v="1988"/>
    <x v="3"/>
    <s v="19884"/>
    <x v="1"/>
    <s v="Neutro4"/>
    <m/>
    <m/>
  </r>
  <r>
    <d v="1988-04-07T00:00:00"/>
    <n v="1988"/>
    <x v="3"/>
    <s v="19884"/>
    <x v="1"/>
    <s v="Neutro4"/>
    <m/>
    <m/>
  </r>
  <r>
    <d v="1988-04-08T00:00:00"/>
    <n v="1988"/>
    <x v="3"/>
    <s v="19884"/>
    <x v="1"/>
    <s v="Neutro4"/>
    <m/>
    <m/>
  </r>
  <r>
    <d v="1988-04-09T00:00:00"/>
    <n v="1988"/>
    <x v="3"/>
    <s v="19884"/>
    <x v="1"/>
    <s v="Neutro4"/>
    <m/>
    <m/>
  </r>
  <r>
    <d v="1988-04-10T00:00:00"/>
    <n v="1988"/>
    <x v="3"/>
    <s v="19884"/>
    <x v="1"/>
    <s v="Neutro4"/>
    <m/>
    <m/>
  </r>
  <r>
    <d v="1988-04-11T00:00:00"/>
    <n v="1988"/>
    <x v="3"/>
    <s v="19884"/>
    <x v="1"/>
    <s v="Neutro4"/>
    <m/>
    <m/>
  </r>
  <r>
    <d v="1988-04-12T00:00:00"/>
    <n v="1988"/>
    <x v="3"/>
    <s v="19884"/>
    <x v="1"/>
    <s v="Neutro4"/>
    <m/>
    <m/>
  </r>
  <r>
    <d v="1988-04-13T00:00:00"/>
    <n v="1988"/>
    <x v="3"/>
    <s v="19884"/>
    <x v="1"/>
    <s v="Neutro4"/>
    <m/>
    <m/>
  </r>
  <r>
    <d v="1988-04-14T00:00:00"/>
    <n v="1988"/>
    <x v="3"/>
    <s v="19884"/>
    <x v="1"/>
    <s v="Neutro4"/>
    <m/>
    <m/>
  </r>
  <r>
    <d v="1988-04-15T00:00:00"/>
    <n v="1988"/>
    <x v="3"/>
    <s v="19884"/>
    <x v="1"/>
    <s v="Neutro4"/>
    <m/>
    <m/>
  </r>
  <r>
    <d v="1988-04-16T00:00:00"/>
    <n v="1988"/>
    <x v="3"/>
    <s v="19884"/>
    <x v="1"/>
    <s v="Neutro4"/>
    <m/>
    <m/>
  </r>
  <r>
    <d v="1988-04-17T00:00:00"/>
    <n v="1988"/>
    <x v="3"/>
    <s v="19884"/>
    <x v="1"/>
    <s v="Neutro4"/>
    <m/>
    <m/>
  </r>
  <r>
    <d v="1988-04-18T00:00:00"/>
    <n v="1988"/>
    <x v="3"/>
    <s v="19884"/>
    <x v="1"/>
    <s v="Neutro4"/>
    <m/>
    <m/>
  </r>
  <r>
    <d v="1988-04-19T00:00:00"/>
    <n v="1988"/>
    <x v="3"/>
    <s v="19884"/>
    <x v="1"/>
    <s v="Neutro4"/>
    <m/>
    <m/>
  </r>
  <r>
    <d v="1988-04-20T00:00:00"/>
    <n v="1988"/>
    <x v="3"/>
    <s v="19884"/>
    <x v="1"/>
    <s v="Neutro4"/>
    <m/>
    <m/>
  </r>
  <r>
    <d v="1988-04-21T00:00:00"/>
    <n v="1988"/>
    <x v="3"/>
    <s v="19884"/>
    <x v="1"/>
    <s v="Neutro4"/>
    <m/>
    <m/>
  </r>
  <r>
    <d v="1988-04-22T00:00:00"/>
    <n v="1988"/>
    <x v="3"/>
    <s v="19884"/>
    <x v="1"/>
    <s v="Neutro4"/>
    <m/>
    <m/>
  </r>
  <r>
    <d v="1988-04-23T00:00:00"/>
    <n v="1988"/>
    <x v="3"/>
    <s v="19884"/>
    <x v="1"/>
    <s v="Neutro4"/>
    <m/>
    <m/>
  </r>
  <r>
    <d v="1988-04-24T00:00:00"/>
    <n v="1988"/>
    <x v="3"/>
    <s v="19884"/>
    <x v="1"/>
    <s v="Neutro4"/>
    <m/>
    <m/>
  </r>
  <r>
    <d v="1988-04-25T00:00:00"/>
    <n v="1988"/>
    <x v="3"/>
    <s v="19884"/>
    <x v="1"/>
    <s v="Neutro4"/>
    <m/>
    <m/>
  </r>
  <r>
    <d v="1988-04-26T00:00:00"/>
    <n v="1988"/>
    <x v="3"/>
    <s v="19884"/>
    <x v="1"/>
    <s v="Neutro4"/>
    <m/>
    <m/>
  </r>
  <r>
    <d v="1988-04-27T00:00:00"/>
    <n v="1988"/>
    <x v="3"/>
    <s v="19884"/>
    <x v="1"/>
    <s v="Neutro4"/>
    <m/>
    <m/>
  </r>
  <r>
    <d v="1988-04-28T00:00:00"/>
    <n v="1988"/>
    <x v="3"/>
    <s v="19884"/>
    <x v="1"/>
    <s v="Neutro4"/>
    <m/>
    <m/>
  </r>
  <r>
    <d v="1988-04-29T00:00:00"/>
    <n v="1988"/>
    <x v="3"/>
    <s v="19884"/>
    <x v="1"/>
    <s v="Neutro4"/>
    <m/>
    <m/>
  </r>
  <r>
    <d v="1988-04-30T00:00:00"/>
    <n v="1988"/>
    <x v="3"/>
    <s v="19884"/>
    <x v="1"/>
    <s v="Neutro4"/>
    <m/>
    <m/>
  </r>
  <r>
    <d v="1988-05-01T00:00:00"/>
    <n v="1988"/>
    <x v="4"/>
    <s v="19885"/>
    <x v="2"/>
    <s v="Niña5"/>
    <m/>
    <m/>
  </r>
  <r>
    <d v="1988-05-02T00:00:00"/>
    <n v="1988"/>
    <x v="4"/>
    <s v="19885"/>
    <x v="2"/>
    <s v="Niña5"/>
    <m/>
    <m/>
  </r>
  <r>
    <d v="1988-05-03T00:00:00"/>
    <n v="1988"/>
    <x v="4"/>
    <s v="19885"/>
    <x v="2"/>
    <s v="Niña5"/>
    <m/>
    <m/>
  </r>
  <r>
    <d v="1988-05-04T00:00:00"/>
    <n v="1988"/>
    <x v="4"/>
    <s v="19885"/>
    <x v="2"/>
    <s v="Niña5"/>
    <m/>
    <m/>
  </r>
  <r>
    <d v="1988-05-05T00:00:00"/>
    <n v="1988"/>
    <x v="4"/>
    <s v="19885"/>
    <x v="2"/>
    <s v="Niña5"/>
    <m/>
    <m/>
  </r>
  <r>
    <d v="1988-05-06T00:00:00"/>
    <n v="1988"/>
    <x v="4"/>
    <s v="19885"/>
    <x v="2"/>
    <s v="Niña5"/>
    <m/>
    <m/>
  </r>
  <r>
    <d v="1988-05-07T00:00:00"/>
    <n v="1988"/>
    <x v="4"/>
    <s v="19885"/>
    <x v="2"/>
    <s v="Niña5"/>
    <m/>
    <m/>
  </r>
  <r>
    <d v="1988-05-08T00:00:00"/>
    <n v="1988"/>
    <x v="4"/>
    <s v="19885"/>
    <x v="2"/>
    <s v="Niña5"/>
    <m/>
    <m/>
  </r>
  <r>
    <d v="1988-05-09T00:00:00"/>
    <n v="1988"/>
    <x v="4"/>
    <s v="19885"/>
    <x v="2"/>
    <s v="Niña5"/>
    <m/>
    <m/>
  </r>
  <r>
    <d v="1988-05-10T00:00:00"/>
    <n v="1988"/>
    <x v="4"/>
    <s v="19885"/>
    <x v="2"/>
    <s v="Niña5"/>
    <m/>
    <m/>
  </r>
  <r>
    <d v="1988-05-11T00:00:00"/>
    <n v="1988"/>
    <x v="4"/>
    <s v="19885"/>
    <x v="2"/>
    <s v="Niña5"/>
    <n v="11.144689664936342"/>
    <n v="3226.5196478951489"/>
  </r>
  <r>
    <d v="1988-05-12T00:00:00"/>
    <n v="1988"/>
    <x v="4"/>
    <s v="19885"/>
    <x v="2"/>
    <s v="Niña5"/>
    <n v="9.9102009635895474"/>
    <n v="3628.4390504011185"/>
  </r>
  <r>
    <d v="1988-05-13T00:00:00"/>
    <n v="1988"/>
    <x v="4"/>
    <s v="19885"/>
    <x v="2"/>
    <s v="Niña5"/>
    <n v="10.369705091313076"/>
    <n v="3467.6550448608573"/>
  </r>
  <r>
    <d v="1988-05-14T00:00:00"/>
    <n v="1988"/>
    <x v="4"/>
    <s v="19885"/>
    <x v="2"/>
    <s v="Niña5"/>
    <n v="19.587220728035813"/>
    <n v="1835.8173766910422"/>
  </r>
  <r>
    <d v="1988-05-15T00:00:00"/>
    <n v="1988"/>
    <x v="4"/>
    <s v="19885"/>
    <x v="2"/>
    <s v="Niña5"/>
    <n v="15.472258390213161"/>
    <n v="2324.0666790024898"/>
  </r>
  <r>
    <d v="1988-05-16T00:00:00"/>
    <n v="1988"/>
    <x v="4"/>
    <s v="19885"/>
    <x v="2"/>
    <s v="Niña5"/>
    <n v="12.61921783598946"/>
    <n v="2849.5078412117482"/>
  </r>
  <r>
    <d v="1988-05-17T00:00:00"/>
    <n v="1988"/>
    <x v="4"/>
    <s v="19885"/>
    <x v="2"/>
    <s v="Niña5"/>
    <n v="12.715233623871988"/>
    <n v="2827.9905220224464"/>
  </r>
  <r>
    <d v="1988-05-18T00:00:00"/>
    <n v="1988"/>
    <x v="4"/>
    <s v="19885"/>
    <x v="2"/>
    <s v="Niña5"/>
    <n v="17.701196323200431"/>
    <n v="2031.419770565524"/>
  </r>
  <r>
    <d v="1988-05-19T00:00:00"/>
    <n v="1988"/>
    <x v="4"/>
    <s v="19885"/>
    <x v="2"/>
    <s v="Niña5"/>
    <n v="12.543776859796044"/>
    <n v="2866.64539520482"/>
  </r>
  <r>
    <d v="1988-05-20T00:00:00"/>
    <n v="1988"/>
    <x v="4"/>
    <s v="19885"/>
    <x v="2"/>
    <s v="Niña5"/>
    <n v="17.509164747435374"/>
    <n v="2053.6993450174764"/>
  </r>
  <r>
    <d v="1988-05-21T00:00:00"/>
    <n v="1988"/>
    <x v="4"/>
    <s v="19885"/>
    <x v="2"/>
    <s v="Niña5"/>
    <n v="14.909880204044068"/>
    <n v="2411.7269677229151"/>
  </r>
  <r>
    <d v="1988-05-22T00:00:00"/>
    <n v="1988"/>
    <x v="4"/>
    <s v="19885"/>
    <x v="2"/>
    <s v="Niña5"/>
    <n v="16.500998974668825"/>
    <n v="2179.1747414088181"/>
  </r>
  <r>
    <d v="1988-05-23T00:00:00"/>
    <n v="1988"/>
    <x v="4"/>
    <s v="19885"/>
    <x v="2"/>
    <s v="Niña5"/>
    <n v="11.446453569710004"/>
    <n v="3141.4586146372776"/>
  </r>
  <r>
    <d v="1988-05-24T00:00:00"/>
    <n v="1988"/>
    <x v="4"/>
    <s v="19885"/>
    <x v="2"/>
    <s v="Niña5"/>
    <n v="10.342272009060927"/>
    <n v="3476.8530688525307"/>
  </r>
  <r>
    <d v="1988-05-25T00:00:00"/>
    <n v="1988"/>
    <x v="4"/>
    <s v="19885"/>
    <x v="2"/>
    <s v="Niña5"/>
    <n v="10.355988550187002"/>
    <n v="3472.2479654500771"/>
  </r>
  <r>
    <d v="1988-05-26T00:00:00"/>
    <n v="1988"/>
    <x v="4"/>
    <s v="19885"/>
    <x v="2"/>
    <s v="Niña5"/>
    <n v="15.581990719221766"/>
    <n v="2307.7000122489508"/>
  </r>
  <r>
    <d v="1988-05-27T00:00:00"/>
    <n v="1988"/>
    <x v="4"/>
    <s v="19885"/>
    <x v="2"/>
    <s v="Niña5"/>
    <n v="16.432416269038448"/>
    <n v="2188.2697945866512"/>
  </r>
  <r>
    <d v="1988-05-28T00:00:00"/>
    <n v="1988"/>
    <x v="4"/>
    <s v="19885"/>
    <x v="2"/>
    <s v="Niña5"/>
    <n v="16.089502740886559"/>
    <n v="2234.9081107543125"/>
  </r>
  <r>
    <d v="1988-05-29T00:00:00"/>
    <n v="1988"/>
    <x v="4"/>
    <s v="19885"/>
    <x v="2"/>
    <s v="Niña5"/>
    <n v="14.032021571975235"/>
    <n v="2562.6072472285514"/>
  </r>
  <r>
    <d v="1988-05-30T00:00:00"/>
    <n v="1988"/>
    <x v="4"/>
    <s v="19885"/>
    <x v="2"/>
    <s v="Niña5"/>
    <n v="16.171801987643015"/>
    <n v="2223.5345325825342"/>
  </r>
  <r>
    <d v="1988-05-31T00:00:00"/>
    <n v="1988"/>
    <x v="4"/>
    <s v="19885"/>
    <x v="2"/>
    <s v="Niña5"/>
    <n v="13.270753539478045"/>
    <n v="2709.6095234261579"/>
  </r>
  <r>
    <d v="1988-06-01T00:00:00"/>
    <n v="1988"/>
    <x v="5"/>
    <s v="19886"/>
    <x v="2"/>
    <s v="Niña6"/>
    <n v="14.912656717984873"/>
    <n v="2411.2779401838297"/>
  </r>
  <r>
    <d v="1988-06-02T00:00:00"/>
    <n v="1988"/>
    <x v="5"/>
    <s v="19886"/>
    <x v="2"/>
    <s v="Niña6"/>
    <n v="16.123170661840859"/>
    <n v="2230.2412427299546"/>
  </r>
  <r>
    <d v="1988-06-03T00:00:00"/>
    <n v="1988"/>
    <x v="5"/>
    <s v="19886"/>
    <x v="2"/>
    <s v="Niña6"/>
    <n v="15.065794024135331"/>
    <n v="2386.7683386621152"/>
  </r>
  <r>
    <d v="1988-06-04T00:00:00"/>
    <n v="1988"/>
    <x v="5"/>
    <s v="19886"/>
    <x v="2"/>
    <s v="Niña6"/>
    <n v="11.390498676524388"/>
    <n v="3156.8907731600075"/>
  </r>
  <r>
    <d v="1988-06-05T00:00:00"/>
    <n v="1988"/>
    <x v="5"/>
    <s v="19886"/>
    <x v="2"/>
    <s v="Niña6"/>
    <n v="10.333122038818859"/>
    <n v="3479.9318191079255"/>
  </r>
  <r>
    <d v="1988-06-06T00:00:00"/>
    <n v="1988"/>
    <x v="5"/>
    <s v="19886"/>
    <x v="2"/>
    <s v="Niña6"/>
    <n v="9.6914038035217107"/>
    <n v="3710.3561984017533"/>
  </r>
  <r>
    <d v="1988-06-07T00:00:00"/>
    <n v="1988"/>
    <x v="5"/>
    <s v="19886"/>
    <x v="2"/>
    <s v="Niña6"/>
    <n v="9.844541109672166"/>
    <n v="3652.6395464266152"/>
  </r>
  <r>
    <d v="1988-06-08T00:00:00"/>
    <n v="1988"/>
    <x v="5"/>
    <s v="19886"/>
    <x v="2"/>
    <s v="Niña6"/>
    <n v="9.1955306217011863"/>
    <n v="3910.4388482759173"/>
  </r>
  <r>
    <d v="1988-06-09T00:00:00"/>
    <n v="1988"/>
    <x v="5"/>
    <s v="19886"/>
    <x v="2"/>
    <s v="Niña6"/>
    <n v="9.2465763904180047"/>
    <n v="3888.8512521103557"/>
  </r>
  <r>
    <d v="1988-06-10T00:00:00"/>
    <n v="1988"/>
    <x v="5"/>
    <s v="19886"/>
    <x v="2"/>
    <s v="Niña6"/>
    <n v="8.6121504077946867"/>
    <n v="4175.3288634004502"/>
  </r>
  <r>
    <d v="1988-06-11T00:00:00"/>
    <n v="1988"/>
    <x v="5"/>
    <s v="19886"/>
    <x v="2"/>
    <s v="Niña6"/>
    <n v="8.152738489343319"/>
    <n v="4410.6112591019064"/>
  </r>
  <r>
    <d v="1988-06-12T00:00:00"/>
    <n v="1988"/>
    <x v="5"/>
    <s v="19886"/>
    <x v="2"/>
    <s v="Niña6"/>
    <n v="10.311245280797365"/>
    <n v="3487.3149842121147"/>
  </r>
  <r>
    <d v="1988-06-13T00:00:00"/>
    <n v="1988"/>
    <x v="5"/>
    <s v="19886"/>
    <x v="2"/>
    <s v="Niña6"/>
    <n v="15.71480451210631"/>
    <n v="2288.1964675990398"/>
  </r>
  <r>
    <d v="1988-06-14T00:00:00"/>
    <n v="1988"/>
    <x v="5"/>
    <s v="19886"/>
    <x v="2"/>
    <s v="Niña6"/>
    <n v="13.796942058888694"/>
    <n v="2606.2702894693084"/>
  </r>
  <r>
    <d v="1988-06-15T00:00:00"/>
    <n v="1988"/>
    <x v="5"/>
    <s v="19886"/>
    <x v="2"/>
    <s v="Niña6"/>
    <n v="11.448836697915038"/>
    <n v="3140.8047055260708"/>
  </r>
  <r>
    <d v="1988-06-16T00:00:00"/>
    <n v="1988"/>
    <x v="5"/>
    <s v="19886"/>
    <x v="2"/>
    <s v="Niña6"/>
    <n v="14.912656717984873"/>
    <n v="2411.2779401838297"/>
  </r>
  <r>
    <d v="1988-06-17T00:00:00"/>
    <n v="1988"/>
    <x v="5"/>
    <s v="19886"/>
    <x v="2"/>
    <s v="Niña6"/>
    <n v="14.613674358357795"/>
    <n v="2460.610472892181"/>
  </r>
  <r>
    <d v="1988-06-18T00:00:00"/>
    <n v="1988"/>
    <x v="5"/>
    <s v="19886"/>
    <x v="2"/>
    <s v="Niña6"/>
    <n v="15.189762319590463"/>
    <n v="2367.2891923552238"/>
  </r>
  <r>
    <d v="1988-06-19T00:00:00"/>
    <n v="1988"/>
    <x v="5"/>
    <s v="19886"/>
    <x v="2"/>
    <s v="Niña6"/>
    <n v="13.35940689845882"/>
    <n v="2691.6284867226705"/>
  </r>
  <r>
    <d v="1988-06-20T00:00:00"/>
    <n v="1988"/>
    <x v="5"/>
    <s v="19886"/>
    <x v="2"/>
    <s v="Niña6"/>
    <n v="15.795019291518454"/>
    <n v="2276.5758945872258"/>
  </r>
  <r>
    <d v="1988-06-21T00:00:00"/>
    <n v="1988"/>
    <x v="5"/>
    <s v="19886"/>
    <x v="2"/>
    <s v="Niña6"/>
    <n v="12.382245040165436"/>
    <n v="2904.0420422119732"/>
  </r>
  <r>
    <d v="1988-06-22T00:00:00"/>
    <n v="1988"/>
    <x v="5"/>
    <s v="19886"/>
    <x v="2"/>
    <s v="Niña6"/>
    <n v="10.653981156467433"/>
    <n v="3375.1289443367082"/>
  </r>
  <r>
    <d v="1988-06-23T00:00:00"/>
    <n v="1988"/>
    <x v="5"/>
    <s v="19886"/>
    <x v="2"/>
    <s v="Niña6"/>
    <n v="17.800388776822043"/>
    <n v="2020.099708183503"/>
  </r>
  <r>
    <d v="1988-06-24T00:00:00"/>
    <n v="1988"/>
    <x v="5"/>
    <s v="19886"/>
    <x v="2"/>
    <s v="Niña6"/>
    <n v="19.878680788863946"/>
    <n v="1808.90072915478"/>
  </r>
  <r>
    <d v="1988-06-25T00:00:00"/>
    <n v="1988"/>
    <x v="5"/>
    <s v="19886"/>
    <x v="2"/>
    <s v="Niña6"/>
    <n v="19.572406176563032"/>
    <n v="1837.2069253636107"/>
  </r>
  <r>
    <d v="1988-06-26T00:00:00"/>
    <n v="1988"/>
    <x v="5"/>
    <s v="19886"/>
    <x v="2"/>
    <s v="Niña6"/>
    <n v="16.815934665854826"/>
    <n v="2138.362266988695"/>
  </r>
  <r>
    <d v="1988-06-27T00:00:00"/>
    <n v="1988"/>
    <x v="5"/>
    <s v="19886"/>
    <x v="2"/>
    <s v="Niña6"/>
    <n v="15.393945394457734"/>
    <n v="2335.8898094154101"/>
  </r>
  <r>
    <d v="1988-06-28T00:00:00"/>
    <n v="1988"/>
    <x v="5"/>
    <s v="19886"/>
    <x v="2"/>
    <s v="Niña6"/>
    <n v="20.082863863731216"/>
    <n v="1790.5095815816746"/>
  </r>
  <r>
    <d v="1988-06-29T00:00:00"/>
    <n v="1988"/>
    <x v="5"/>
    <s v="19886"/>
    <x v="2"/>
    <s v="Niña6"/>
    <n v="17.618082459976261"/>
    <n v="2041.0030578128856"/>
  </r>
  <r>
    <d v="1988-06-30T00:00:00"/>
    <n v="1988"/>
    <x v="5"/>
    <s v="19886"/>
    <x v="2"/>
    <s v="Niña6"/>
    <n v="14.577213094988638"/>
    <n v="2466.765076376153"/>
  </r>
  <r>
    <d v="1988-07-01T00:00:00"/>
    <n v="1988"/>
    <x v="6"/>
    <s v="19887"/>
    <x v="2"/>
    <s v="Niña7"/>
    <n v="15.926335769542407"/>
    <n v="2257.8049774875662"/>
  </r>
  <r>
    <d v="1988-07-02T00:00:00"/>
    <n v="1988"/>
    <x v="6"/>
    <s v="19887"/>
    <x v="2"/>
    <s v="Niña7"/>
    <n v="13.061471564509178"/>
    <n v="2753.0251852569377"/>
  </r>
  <r>
    <d v="1988-07-03T00:00:00"/>
    <n v="1988"/>
    <x v="6"/>
    <s v="19887"/>
    <x v="2"/>
    <s v="Niña7"/>
    <n v="13.256311195581967"/>
    <n v="2712.5615597795636"/>
  </r>
  <r>
    <d v="1988-07-04T00:00:00"/>
    <n v="1988"/>
    <x v="6"/>
    <s v="19887"/>
    <x v="2"/>
    <s v="Niña7"/>
    <n v="23.070455575544663"/>
    <n v="1558.641096438867"/>
  </r>
  <r>
    <d v="1988-07-05T00:00:00"/>
    <n v="1988"/>
    <x v="6"/>
    <s v="19887"/>
    <x v="2"/>
    <s v="Niña7"/>
    <n v="18.899444214060516"/>
    <n v="1902.6252712161354"/>
  </r>
  <r>
    <d v="1988-07-06T00:00:00"/>
    <n v="1988"/>
    <x v="6"/>
    <s v="19887"/>
    <x v="2"/>
    <s v="Niña7"/>
    <n v="24.917823929419999"/>
    <n v="1443.0858920692317"/>
  </r>
  <r>
    <d v="1988-07-07T00:00:00"/>
    <n v="1988"/>
    <x v="6"/>
    <s v="19887"/>
    <x v="2"/>
    <s v="Niña7"/>
    <n v="19.375718867794003"/>
    <n v="1855.85682879518"/>
  </r>
  <r>
    <d v="1988-07-08T00:00:00"/>
    <n v="1988"/>
    <x v="6"/>
    <s v="19887"/>
    <x v="2"/>
    <s v="Niña7"/>
    <n v="15.543872790029155"/>
    <n v="2313.35913895778"/>
  </r>
  <r>
    <d v="1988-07-09T00:00:00"/>
    <n v="1988"/>
    <x v="6"/>
    <s v="19887"/>
    <x v="2"/>
    <s v="Niña7"/>
    <n v="13.443934544022431"/>
    <n v="2674.7050914197839"/>
  </r>
  <r>
    <d v="1988-07-10T00:00:00"/>
    <n v="1988"/>
    <x v="6"/>
    <s v="19887"/>
    <x v="2"/>
    <s v="Niña7"/>
    <n v="11.553268494353146"/>
    <n v="3112.4144817708047"/>
  </r>
  <r>
    <d v="1988-07-11T00:00:00"/>
    <n v="1988"/>
    <x v="6"/>
    <s v="19887"/>
    <x v="2"/>
    <s v="Niña7"/>
    <n v="10.882154209546874"/>
    <n v="3304.3604677155554"/>
  </r>
  <r>
    <d v="1988-07-12T00:00:00"/>
    <n v="1988"/>
    <x v="6"/>
    <s v="19887"/>
    <x v="2"/>
    <s v="Niña7"/>
    <n v="10.283202751063856"/>
    <n v="3496.8249721509178"/>
  </r>
  <r>
    <d v="1988-07-13T00:00:00"/>
    <n v="1988"/>
    <x v="6"/>
    <s v="19887"/>
    <x v="2"/>
    <s v="Niña7"/>
    <n v="9.799711814698048"/>
    <n v="3669.3487373454036"/>
  </r>
  <r>
    <d v="1988-07-14T00:00:00"/>
    <n v="1988"/>
    <x v="6"/>
    <s v="19887"/>
    <x v="2"/>
    <s v="Niña7"/>
    <n v="9.085299834097821"/>
    <n v="3957.8837055719282"/>
  </r>
  <r>
    <d v="1988-07-15T00:00:00"/>
    <n v="1988"/>
    <x v="6"/>
    <s v="19887"/>
    <x v="2"/>
    <s v="Niña7"/>
    <n v="8.5657274845703846"/>
    <n v="4197.9575276453725"/>
  </r>
  <r>
    <d v="1988-07-16T00:00:00"/>
    <n v="1988"/>
    <x v="6"/>
    <s v="19887"/>
    <x v="2"/>
    <s v="Niña7"/>
    <n v="8.284292461909688"/>
    <n v="4340.5710673476115"/>
  </r>
  <r>
    <d v="1988-07-17T00:00:00"/>
    <n v="1988"/>
    <x v="6"/>
    <s v="19887"/>
    <x v="2"/>
    <s v="Niña7"/>
    <n v="8.1543993745278289"/>
    <n v="4409.7129073584583"/>
  </r>
  <r>
    <d v="1988-07-18T00:00:00"/>
    <n v="1988"/>
    <x v="6"/>
    <s v="19887"/>
    <x v="2"/>
    <s v="Niña7"/>
    <m/>
    <m/>
  </r>
  <r>
    <d v="1988-07-19T00:00:00"/>
    <n v="1988"/>
    <x v="6"/>
    <s v="19887"/>
    <x v="2"/>
    <s v="Niña7"/>
    <m/>
    <m/>
  </r>
  <r>
    <d v="1988-07-20T00:00:00"/>
    <n v="1988"/>
    <x v="6"/>
    <s v="19887"/>
    <x v="2"/>
    <s v="Niña7"/>
    <m/>
    <m/>
  </r>
  <r>
    <d v="1988-07-21T00:00:00"/>
    <n v="1988"/>
    <x v="6"/>
    <s v="19887"/>
    <x v="2"/>
    <s v="Niña7"/>
    <m/>
    <m/>
  </r>
  <r>
    <d v="1988-07-22T00:00:00"/>
    <n v="1988"/>
    <x v="6"/>
    <s v="19887"/>
    <x v="2"/>
    <s v="Niña7"/>
    <m/>
    <m/>
  </r>
  <r>
    <d v="1988-07-23T00:00:00"/>
    <n v="1988"/>
    <x v="6"/>
    <s v="19887"/>
    <x v="2"/>
    <s v="Niña7"/>
    <m/>
    <m/>
  </r>
  <r>
    <d v="1988-07-24T00:00:00"/>
    <n v="1988"/>
    <x v="6"/>
    <s v="19887"/>
    <x v="2"/>
    <s v="Niña7"/>
    <m/>
    <m/>
  </r>
  <r>
    <d v="1988-07-25T00:00:00"/>
    <n v="1988"/>
    <x v="6"/>
    <s v="19887"/>
    <x v="2"/>
    <s v="Niña7"/>
    <m/>
    <m/>
  </r>
  <r>
    <d v="1988-07-26T00:00:00"/>
    <n v="1988"/>
    <x v="6"/>
    <s v="19887"/>
    <x v="2"/>
    <s v="Niña7"/>
    <m/>
    <m/>
  </r>
  <r>
    <d v="1988-07-27T00:00:00"/>
    <n v="1988"/>
    <x v="6"/>
    <s v="19887"/>
    <x v="2"/>
    <s v="Niña7"/>
    <m/>
    <m/>
  </r>
  <r>
    <d v="1988-07-28T00:00:00"/>
    <n v="1988"/>
    <x v="6"/>
    <s v="19887"/>
    <x v="2"/>
    <s v="Niña7"/>
    <m/>
    <m/>
  </r>
  <r>
    <d v="1988-07-29T00:00:00"/>
    <n v="1988"/>
    <x v="6"/>
    <s v="19887"/>
    <x v="2"/>
    <s v="Niña7"/>
    <m/>
    <m/>
  </r>
  <r>
    <d v="1988-07-30T00:00:00"/>
    <n v="1988"/>
    <x v="6"/>
    <s v="19887"/>
    <x v="2"/>
    <s v="Niña7"/>
    <m/>
    <m/>
  </r>
  <r>
    <d v="1988-07-31T00:00:00"/>
    <n v="1988"/>
    <x v="6"/>
    <s v="19887"/>
    <x v="2"/>
    <s v="Niña7"/>
    <m/>
    <m/>
  </r>
  <r>
    <d v="1988-08-01T00:00:00"/>
    <n v="1988"/>
    <x v="7"/>
    <s v="19888"/>
    <x v="2"/>
    <s v="Niña8"/>
    <n v="12.098498446079518"/>
    <n v="2972.1506626521386"/>
  </r>
  <r>
    <d v="1988-08-02T00:00:00"/>
    <n v="1988"/>
    <x v="7"/>
    <s v="19888"/>
    <x v="2"/>
    <s v="Niña8"/>
    <n v="10.753538466540729"/>
    <n v="3343.8816707165697"/>
  </r>
  <r>
    <d v="1988-08-03T00:00:00"/>
    <n v="1988"/>
    <x v="7"/>
    <s v="19888"/>
    <x v="2"/>
    <s v="Niña8"/>
    <n v="13.94090937695457"/>
    <n v="2579.3554208919445"/>
  </r>
  <r>
    <d v="1988-08-04T00:00:00"/>
    <n v="1988"/>
    <x v="7"/>
    <s v="19888"/>
    <x v="2"/>
    <s v="Niña8"/>
    <n v="19.523414497505982"/>
    <n v="1841.8171769187525"/>
  </r>
  <r>
    <d v="1988-08-05T00:00:00"/>
    <n v="1988"/>
    <x v="7"/>
    <s v="19888"/>
    <x v="2"/>
    <s v="Niña8"/>
    <n v="11.693168041287006"/>
    <n v="3075.1768936054177"/>
  </r>
  <r>
    <d v="1988-08-06T00:00:00"/>
    <n v="1988"/>
    <x v="7"/>
    <s v="19888"/>
    <x v="2"/>
    <s v="Niña8"/>
    <n v="8.6961795937302515"/>
    <n v="4134.983619650222"/>
  </r>
  <r>
    <d v="1988-08-07T00:00:00"/>
    <n v="1988"/>
    <x v="7"/>
    <s v="19888"/>
    <x v="2"/>
    <s v="Niña8"/>
    <n v="9.0400963008269279"/>
    <n v="3977.6744602070066"/>
  </r>
  <r>
    <d v="1988-08-08T00:00:00"/>
    <n v="1988"/>
    <x v="7"/>
    <s v="19888"/>
    <x v="2"/>
    <s v="Niña8"/>
    <n v="10.913214080549899"/>
    <n v="3294.9559962997823"/>
  </r>
  <r>
    <d v="1988-08-09T00:00:00"/>
    <n v="1988"/>
    <x v="7"/>
    <s v="19888"/>
    <x v="2"/>
    <s v="Niña8"/>
    <n v="9.4331439660802729"/>
    <n v="3811.938024365048"/>
  </r>
  <r>
    <d v="1988-08-10T00:00:00"/>
    <n v="1988"/>
    <x v="7"/>
    <s v="19888"/>
    <x v="2"/>
    <s v="Niña8"/>
    <n v="8.4873730215644123"/>
    <n v="4236.7125943738884"/>
  </r>
  <r>
    <d v="1988-08-11T00:00:00"/>
    <n v="1988"/>
    <x v="7"/>
    <s v="19888"/>
    <x v="2"/>
    <s v="Niña8"/>
    <n v="10.415763129213635"/>
    <n v="3452.3212296136285"/>
  </r>
  <r>
    <d v="1988-08-12T00:00:00"/>
    <n v="1988"/>
    <x v="7"/>
    <s v="19888"/>
    <x v="2"/>
    <s v="Niña8"/>
    <n v="8.7391691821173367"/>
    <n v="4114.6428709941774"/>
  </r>
  <r>
    <d v="1988-08-13T00:00:00"/>
    <n v="1988"/>
    <x v="7"/>
    <s v="19888"/>
    <x v="2"/>
    <s v="Niña8"/>
    <n v="10.446469978061552"/>
    <n v="3442.1733130068865"/>
  </r>
  <r>
    <d v="1988-08-14T00:00:00"/>
    <n v="1988"/>
    <x v="7"/>
    <s v="19888"/>
    <x v="2"/>
    <s v="Niña8"/>
    <n v="10.882507231701982"/>
    <n v="3304.2532761990483"/>
  </r>
  <r>
    <d v="1988-08-15T00:00:00"/>
    <n v="1988"/>
    <x v="7"/>
    <s v="19888"/>
    <x v="2"/>
    <s v="Niña8"/>
    <n v="17.938941096953439"/>
    <n v="2004.4973657736093"/>
  </r>
  <r>
    <d v="1988-08-16T00:00:00"/>
    <n v="1988"/>
    <x v="7"/>
    <s v="19888"/>
    <x v="2"/>
    <s v="Niña8"/>
    <n v="11.330827224881579"/>
    <n v="3173.5158836990317"/>
  </r>
  <r>
    <d v="1988-08-17T00:00:00"/>
    <n v="1988"/>
    <x v="7"/>
    <s v="19888"/>
    <x v="2"/>
    <s v="Niña8"/>
    <n v="17.681003566630928"/>
    <n v="2033.7397726379693"/>
  </r>
  <r>
    <d v="1988-08-18T00:00:00"/>
    <n v="1988"/>
    <x v="7"/>
    <s v="19888"/>
    <x v="2"/>
    <s v="Niña8"/>
    <n v="12.485404741563279"/>
    <n v="2880.0476170313395"/>
  </r>
  <r>
    <d v="1988-08-19T00:00:00"/>
    <n v="1988"/>
    <x v="7"/>
    <s v="19888"/>
    <x v="2"/>
    <s v="Niña8"/>
    <n v="15.605220584511702"/>
    <n v="2304.2647797814689"/>
  </r>
  <r>
    <d v="1988-08-20T00:00:00"/>
    <n v="1988"/>
    <x v="7"/>
    <s v="19888"/>
    <x v="2"/>
    <s v="Niña8"/>
    <n v="19.830482985985157"/>
    <n v="1813.2972454087069"/>
  </r>
  <r>
    <d v="1988-08-21T00:00:00"/>
    <n v="1988"/>
    <x v="7"/>
    <s v="19888"/>
    <x v="2"/>
    <s v="Niña8"/>
    <n v="14.493632656217088"/>
    <n v="2480.9901717901325"/>
  </r>
  <r>
    <d v="1988-08-22T00:00:00"/>
    <n v="1988"/>
    <x v="7"/>
    <s v="19888"/>
    <x v="2"/>
    <s v="Niña8"/>
    <n v="17.902092878335935"/>
    <n v="2008.623260866111"/>
  </r>
  <r>
    <d v="1988-08-23T00:00:00"/>
    <n v="1988"/>
    <x v="7"/>
    <s v="19888"/>
    <x v="2"/>
    <s v="Niña8"/>
    <n v="13.425034316309556"/>
    <n v="2678.4706337715979"/>
  </r>
  <r>
    <d v="1988-08-24T00:00:00"/>
    <n v="1988"/>
    <x v="7"/>
    <s v="19888"/>
    <x v="2"/>
    <s v="Niña8"/>
    <n v="17.773124113174681"/>
    <n v="2023.1986197044623"/>
  </r>
  <r>
    <d v="1988-08-25T00:00:00"/>
    <n v="1988"/>
    <x v="7"/>
    <s v="19888"/>
    <x v="2"/>
    <s v="Niña8"/>
    <n v="17.226542203681749"/>
    <n v="2087.3928005079192"/>
  </r>
  <r>
    <d v="1988-08-26T00:00:00"/>
    <n v="1988"/>
    <x v="7"/>
    <s v="19888"/>
    <x v="2"/>
    <s v="Niña8"/>
    <m/>
    <m/>
  </r>
  <r>
    <d v="1988-08-27T00:00:00"/>
    <n v="1988"/>
    <x v="7"/>
    <s v="19888"/>
    <x v="2"/>
    <s v="Niña8"/>
    <m/>
    <m/>
  </r>
  <r>
    <d v="1988-08-28T00:00:00"/>
    <n v="1988"/>
    <x v="7"/>
    <s v="19888"/>
    <x v="2"/>
    <s v="Niña8"/>
    <m/>
    <m/>
  </r>
  <r>
    <d v="1988-08-29T00:00:00"/>
    <n v="1988"/>
    <x v="7"/>
    <s v="19888"/>
    <x v="2"/>
    <s v="Niña8"/>
    <m/>
    <m/>
  </r>
  <r>
    <d v="1988-08-30T00:00:00"/>
    <n v="1988"/>
    <x v="7"/>
    <s v="19888"/>
    <x v="2"/>
    <s v="Niña8"/>
    <m/>
    <m/>
  </r>
  <r>
    <d v="1988-08-31T00:00:00"/>
    <n v="1988"/>
    <x v="7"/>
    <s v="19888"/>
    <x v="2"/>
    <s v="Niña8"/>
    <m/>
    <m/>
  </r>
  <r>
    <d v="1988-09-01T00:00:00"/>
    <n v="1988"/>
    <x v="8"/>
    <s v="19889"/>
    <x v="2"/>
    <s v="Niña9"/>
    <m/>
    <m/>
  </r>
  <r>
    <d v="1988-09-02T00:00:00"/>
    <n v="1988"/>
    <x v="8"/>
    <s v="19889"/>
    <x v="2"/>
    <s v="Niña9"/>
    <m/>
    <m/>
  </r>
  <r>
    <d v="1988-09-03T00:00:00"/>
    <n v="1988"/>
    <x v="8"/>
    <s v="19889"/>
    <x v="2"/>
    <s v="Niña9"/>
    <m/>
    <m/>
  </r>
  <r>
    <d v="1988-09-04T00:00:00"/>
    <n v="1988"/>
    <x v="8"/>
    <s v="19889"/>
    <x v="2"/>
    <s v="Niña9"/>
    <m/>
    <m/>
  </r>
  <r>
    <d v="1988-09-05T00:00:00"/>
    <n v="1988"/>
    <x v="8"/>
    <s v="19889"/>
    <x v="2"/>
    <s v="Niña9"/>
    <m/>
    <m/>
  </r>
  <r>
    <d v="1988-09-06T00:00:00"/>
    <n v="1988"/>
    <x v="8"/>
    <s v="19889"/>
    <x v="2"/>
    <s v="Niña9"/>
    <m/>
    <m/>
  </r>
  <r>
    <d v="1988-09-07T00:00:00"/>
    <n v="1988"/>
    <x v="8"/>
    <s v="19889"/>
    <x v="2"/>
    <s v="Niña9"/>
    <m/>
    <m/>
  </r>
  <r>
    <d v="1988-09-08T00:00:00"/>
    <n v="1988"/>
    <x v="8"/>
    <s v="19889"/>
    <x v="2"/>
    <s v="Niña9"/>
    <m/>
    <m/>
  </r>
  <r>
    <d v="1988-09-09T00:00:00"/>
    <n v="1988"/>
    <x v="8"/>
    <s v="19889"/>
    <x v="2"/>
    <s v="Niña9"/>
    <m/>
    <m/>
  </r>
  <r>
    <d v="1988-09-10T00:00:00"/>
    <n v="1988"/>
    <x v="8"/>
    <s v="19889"/>
    <x v="2"/>
    <s v="Niña9"/>
    <m/>
    <m/>
  </r>
  <r>
    <d v="1988-09-11T00:00:00"/>
    <n v="1988"/>
    <x v="8"/>
    <s v="19889"/>
    <x v="2"/>
    <s v="Niña9"/>
    <m/>
    <m/>
  </r>
  <r>
    <d v="1988-09-12T00:00:00"/>
    <n v="1988"/>
    <x v="8"/>
    <s v="19889"/>
    <x v="2"/>
    <s v="Niña9"/>
    <m/>
    <m/>
  </r>
  <r>
    <d v="1988-09-13T00:00:00"/>
    <n v="1988"/>
    <x v="8"/>
    <s v="19889"/>
    <x v="2"/>
    <s v="Niña9"/>
    <m/>
    <m/>
  </r>
  <r>
    <d v="1988-09-14T00:00:00"/>
    <n v="1988"/>
    <x v="8"/>
    <s v="19889"/>
    <x v="2"/>
    <s v="Niña9"/>
    <m/>
    <m/>
  </r>
  <r>
    <d v="1988-09-15T00:00:00"/>
    <n v="1988"/>
    <x v="8"/>
    <s v="19889"/>
    <x v="2"/>
    <s v="Niña9"/>
    <m/>
    <m/>
  </r>
  <r>
    <d v="1988-09-16T00:00:00"/>
    <n v="1988"/>
    <x v="8"/>
    <s v="19889"/>
    <x v="2"/>
    <s v="Niña9"/>
    <m/>
    <m/>
  </r>
  <r>
    <d v="1988-09-17T00:00:00"/>
    <n v="1988"/>
    <x v="8"/>
    <s v="19889"/>
    <x v="2"/>
    <s v="Niña9"/>
    <m/>
    <m/>
  </r>
  <r>
    <d v="1988-09-18T00:00:00"/>
    <n v="1988"/>
    <x v="8"/>
    <s v="19889"/>
    <x v="2"/>
    <s v="Niña9"/>
    <m/>
    <m/>
  </r>
  <r>
    <d v="1988-09-19T00:00:00"/>
    <n v="1988"/>
    <x v="8"/>
    <s v="19889"/>
    <x v="2"/>
    <s v="Niña9"/>
    <m/>
    <m/>
  </r>
  <r>
    <d v="1988-09-20T00:00:00"/>
    <n v="1988"/>
    <x v="8"/>
    <s v="19889"/>
    <x v="2"/>
    <s v="Niña9"/>
    <m/>
    <m/>
  </r>
  <r>
    <d v="1988-09-21T00:00:00"/>
    <n v="1988"/>
    <x v="8"/>
    <s v="19889"/>
    <x v="2"/>
    <s v="Niña9"/>
    <m/>
    <m/>
  </r>
  <r>
    <d v="1988-09-22T00:00:00"/>
    <n v="1988"/>
    <x v="8"/>
    <s v="19889"/>
    <x v="2"/>
    <s v="Niña9"/>
    <m/>
    <m/>
  </r>
  <r>
    <d v="1988-09-23T00:00:00"/>
    <n v="1988"/>
    <x v="8"/>
    <s v="19889"/>
    <x v="2"/>
    <s v="Niña9"/>
    <m/>
    <m/>
  </r>
  <r>
    <d v="1988-09-24T00:00:00"/>
    <n v="1988"/>
    <x v="8"/>
    <s v="19889"/>
    <x v="2"/>
    <s v="Niña9"/>
    <m/>
    <m/>
  </r>
  <r>
    <d v="1988-09-25T00:00:00"/>
    <n v="1988"/>
    <x v="8"/>
    <s v="19889"/>
    <x v="2"/>
    <s v="Niña9"/>
    <m/>
    <m/>
  </r>
  <r>
    <d v="1988-09-26T00:00:00"/>
    <n v="1988"/>
    <x v="8"/>
    <s v="19889"/>
    <x v="2"/>
    <s v="Niña9"/>
    <m/>
    <m/>
  </r>
  <r>
    <d v="1988-09-27T00:00:00"/>
    <n v="1988"/>
    <x v="8"/>
    <s v="19889"/>
    <x v="2"/>
    <s v="Niña9"/>
    <m/>
    <m/>
  </r>
  <r>
    <d v="1988-09-28T00:00:00"/>
    <n v="1988"/>
    <x v="8"/>
    <s v="19889"/>
    <x v="2"/>
    <s v="Niña9"/>
    <m/>
    <m/>
  </r>
  <r>
    <d v="1988-09-29T00:00:00"/>
    <n v="1988"/>
    <x v="8"/>
    <s v="19889"/>
    <x v="2"/>
    <s v="Niña9"/>
    <m/>
    <m/>
  </r>
  <r>
    <d v="1988-09-30T00:00:00"/>
    <n v="1988"/>
    <x v="8"/>
    <s v="19889"/>
    <x v="2"/>
    <s v="Niña9"/>
    <m/>
    <m/>
  </r>
  <r>
    <d v="1988-10-01T00:00:00"/>
    <n v="1988"/>
    <x v="9"/>
    <s v="198810"/>
    <x v="2"/>
    <s v="Niña10"/>
    <m/>
    <m/>
  </r>
  <r>
    <d v="1988-10-02T00:00:00"/>
    <n v="1988"/>
    <x v="9"/>
    <s v="198810"/>
    <x v="2"/>
    <s v="Niña10"/>
    <m/>
    <m/>
  </r>
  <r>
    <d v="1988-10-03T00:00:00"/>
    <n v="1988"/>
    <x v="9"/>
    <s v="198810"/>
    <x v="2"/>
    <s v="Niña10"/>
    <m/>
    <m/>
  </r>
  <r>
    <d v="1988-10-04T00:00:00"/>
    <n v="1988"/>
    <x v="9"/>
    <s v="198810"/>
    <x v="2"/>
    <s v="Niña10"/>
    <m/>
    <m/>
  </r>
  <r>
    <d v="1988-10-05T00:00:00"/>
    <n v="1988"/>
    <x v="9"/>
    <s v="198810"/>
    <x v="2"/>
    <s v="Niña10"/>
    <m/>
    <m/>
  </r>
  <r>
    <d v="1988-10-06T00:00:00"/>
    <n v="1988"/>
    <x v="9"/>
    <s v="198810"/>
    <x v="2"/>
    <s v="Niña10"/>
    <m/>
    <m/>
  </r>
  <r>
    <d v="1988-10-07T00:00:00"/>
    <n v="1988"/>
    <x v="9"/>
    <s v="198810"/>
    <x v="2"/>
    <s v="Niña10"/>
    <m/>
    <m/>
  </r>
  <r>
    <d v="1988-10-08T00:00:00"/>
    <n v="1988"/>
    <x v="9"/>
    <s v="198810"/>
    <x v="2"/>
    <s v="Niña10"/>
    <m/>
    <m/>
  </r>
  <r>
    <d v="1988-10-09T00:00:00"/>
    <n v="1988"/>
    <x v="9"/>
    <s v="198810"/>
    <x v="2"/>
    <s v="Niña10"/>
    <m/>
    <m/>
  </r>
  <r>
    <d v="1988-10-10T00:00:00"/>
    <n v="1988"/>
    <x v="9"/>
    <s v="198810"/>
    <x v="2"/>
    <s v="Niña10"/>
    <m/>
    <m/>
  </r>
  <r>
    <d v="1988-10-11T00:00:00"/>
    <n v="1988"/>
    <x v="9"/>
    <s v="198810"/>
    <x v="2"/>
    <s v="Niña10"/>
    <m/>
    <m/>
  </r>
  <r>
    <d v="1988-10-12T00:00:00"/>
    <n v="1988"/>
    <x v="9"/>
    <s v="198810"/>
    <x v="2"/>
    <s v="Niña10"/>
    <m/>
    <m/>
  </r>
  <r>
    <d v="1988-10-13T00:00:00"/>
    <n v="1988"/>
    <x v="9"/>
    <s v="198810"/>
    <x v="2"/>
    <s v="Niña10"/>
    <m/>
    <m/>
  </r>
  <r>
    <d v="1988-10-14T00:00:00"/>
    <n v="1988"/>
    <x v="9"/>
    <s v="198810"/>
    <x v="2"/>
    <s v="Niña10"/>
    <m/>
    <m/>
  </r>
  <r>
    <d v="1988-10-15T00:00:00"/>
    <n v="1988"/>
    <x v="9"/>
    <s v="198810"/>
    <x v="2"/>
    <s v="Niña10"/>
    <m/>
    <m/>
  </r>
  <r>
    <d v="1988-10-16T00:00:00"/>
    <n v="1988"/>
    <x v="9"/>
    <s v="198810"/>
    <x v="2"/>
    <s v="Niña10"/>
    <m/>
    <m/>
  </r>
  <r>
    <d v="1988-10-17T00:00:00"/>
    <n v="1988"/>
    <x v="9"/>
    <s v="198810"/>
    <x v="2"/>
    <s v="Niña10"/>
    <m/>
    <m/>
  </r>
  <r>
    <d v="1988-10-18T00:00:00"/>
    <n v="1988"/>
    <x v="9"/>
    <s v="198810"/>
    <x v="2"/>
    <s v="Niña10"/>
    <m/>
    <m/>
  </r>
  <r>
    <d v="1988-10-19T00:00:00"/>
    <n v="1988"/>
    <x v="9"/>
    <s v="198810"/>
    <x v="2"/>
    <s v="Niña10"/>
    <m/>
    <m/>
  </r>
  <r>
    <d v="1988-10-20T00:00:00"/>
    <n v="1988"/>
    <x v="9"/>
    <s v="198810"/>
    <x v="2"/>
    <s v="Niña10"/>
    <m/>
    <m/>
  </r>
  <r>
    <d v="1988-10-21T00:00:00"/>
    <n v="1988"/>
    <x v="9"/>
    <s v="198810"/>
    <x v="2"/>
    <s v="Niña10"/>
    <m/>
    <m/>
  </r>
  <r>
    <d v="1988-10-22T00:00:00"/>
    <n v="1988"/>
    <x v="9"/>
    <s v="198810"/>
    <x v="2"/>
    <s v="Niña10"/>
    <m/>
    <m/>
  </r>
  <r>
    <d v="1988-10-23T00:00:00"/>
    <n v="1988"/>
    <x v="9"/>
    <s v="198810"/>
    <x v="2"/>
    <s v="Niña10"/>
    <m/>
    <m/>
  </r>
  <r>
    <d v="1988-10-24T00:00:00"/>
    <n v="1988"/>
    <x v="9"/>
    <s v="198810"/>
    <x v="2"/>
    <s v="Niña10"/>
    <m/>
    <m/>
  </r>
  <r>
    <d v="1988-10-25T00:00:00"/>
    <n v="1988"/>
    <x v="9"/>
    <s v="198810"/>
    <x v="2"/>
    <s v="Niña10"/>
    <m/>
    <m/>
  </r>
  <r>
    <d v="1988-10-26T00:00:00"/>
    <n v="1988"/>
    <x v="9"/>
    <s v="198810"/>
    <x v="2"/>
    <s v="Niña10"/>
    <m/>
    <m/>
  </r>
  <r>
    <d v="1988-10-27T00:00:00"/>
    <n v="1988"/>
    <x v="9"/>
    <s v="198810"/>
    <x v="2"/>
    <s v="Niña10"/>
    <m/>
    <m/>
  </r>
  <r>
    <d v="1988-10-28T00:00:00"/>
    <n v="1988"/>
    <x v="9"/>
    <s v="198810"/>
    <x v="2"/>
    <s v="Niña10"/>
    <m/>
    <m/>
  </r>
  <r>
    <d v="1988-10-29T00:00:00"/>
    <n v="1988"/>
    <x v="9"/>
    <s v="198810"/>
    <x v="2"/>
    <s v="Niña10"/>
    <m/>
    <m/>
  </r>
  <r>
    <d v="1988-10-30T00:00:00"/>
    <n v="1988"/>
    <x v="9"/>
    <s v="198810"/>
    <x v="2"/>
    <s v="Niña10"/>
    <m/>
    <m/>
  </r>
  <r>
    <d v="1988-10-31T00:00:00"/>
    <n v="1988"/>
    <x v="9"/>
    <s v="198810"/>
    <x v="2"/>
    <s v="Niña10"/>
    <m/>
    <m/>
  </r>
  <r>
    <d v="1988-11-01T00:00:00"/>
    <n v="1988"/>
    <x v="10"/>
    <s v="198811"/>
    <x v="2"/>
    <s v="Niña11"/>
    <m/>
    <m/>
  </r>
  <r>
    <d v="1988-11-02T00:00:00"/>
    <n v="1988"/>
    <x v="10"/>
    <s v="198811"/>
    <x v="2"/>
    <s v="Niña11"/>
    <m/>
    <m/>
  </r>
  <r>
    <d v="1988-11-03T00:00:00"/>
    <n v="1988"/>
    <x v="10"/>
    <s v="198811"/>
    <x v="2"/>
    <s v="Niña11"/>
    <m/>
    <m/>
  </r>
  <r>
    <d v="1988-11-04T00:00:00"/>
    <n v="1988"/>
    <x v="10"/>
    <s v="198811"/>
    <x v="2"/>
    <s v="Niña11"/>
    <m/>
    <m/>
  </r>
  <r>
    <d v="1988-11-05T00:00:00"/>
    <n v="1988"/>
    <x v="10"/>
    <s v="198811"/>
    <x v="2"/>
    <s v="Niña11"/>
    <m/>
    <m/>
  </r>
  <r>
    <d v="1988-11-06T00:00:00"/>
    <n v="1988"/>
    <x v="10"/>
    <s v="198811"/>
    <x v="2"/>
    <s v="Niña11"/>
    <n v="11.90420989535294"/>
    <n v="3020.659118892745"/>
  </r>
  <r>
    <d v="1988-11-07T00:00:00"/>
    <n v="1988"/>
    <x v="10"/>
    <s v="198811"/>
    <x v="2"/>
    <s v="Niña11"/>
    <n v="10.21016888152646"/>
    <n v="3521.837943216779"/>
  </r>
  <r>
    <d v="1988-11-08T00:00:00"/>
    <n v="1988"/>
    <x v="10"/>
    <s v="198811"/>
    <x v="2"/>
    <s v="Niña11"/>
    <n v="11.501109774593026"/>
    <n v="3126.5296026516298"/>
  </r>
  <r>
    <d v="1988-11-09T00:00:00"/>
    <n v="1988"/>
    <x v="10"/>
    <s v="198811"/>
    <x v="2"/>
    <s v="Niña11"/>
    <n v="10.046887819952824"/>
    <n v="3579.0745172050661"/>
  </r>
  <r>
    <d v="1988-11-10T00:00:00"/>
    <n v="1988"/>
    <x v="10"/>
    <s v="198811"/>
    <x v="2"/>
    <s v="Niña11"/>
    <n v="13.113510257632687"/>
    <n v="2742.1002818586667"/>
  </r>
  <r>
    <d v="1988-11-11T00:00:00"/>
    <n v="1988"/>
    <x v="10"/>
    <s v="198811"/>
    <x v="2"/>
    <s v="Niña11"/>
    <n v="16.282183358796072"/>
    <n v="2208.4605842609758"/>
  </r>
  <r>
    <d v="1988-11-12T00:00:00"/>
    <n v="1988"/>
    <x v="10"/>
    <s v="198811"/>
    <x v="2"/>
    <s v="Niña11"/>
    <n v="12.138926421365042"/>
    <n v="2962.2520909528271"/>
  </r>
  <r>
    <d v="1988-11-13T00:00:00"/>
    <n v="1988"/>
    <x v="10"/>
    <s v="198811"/>
    <x v="2"/>
    <s v="Niña11"/>
    <n v="10.562243670544614"/>
    <n v="3404.4433451095533"/>
  </r>
  <r>
    <d v="1988-11-14T00:00:00"/>
    <n v="1988"/>
    <x v="10"/>
    <s v="198811"/>
    <x v="2"/>
    <s v="Niña11"/>
    <n v="17.134306398883485"/>
    <n v="2098.6294593141079"/>
  </r>
  <r>
    <d v="1988-11-15T00:00:00"/>
    <n v="1988"/>
    <x v="10"/>
    <s v="198811"/>
    <x v="2"/>
    <s v="Niña11"/>
    <n v="14.741218340194875"/>
    <n v="2439.3207768697735"/>
  </r>
  <r>
    <d v="1988-11-16T00:00:00"/>
    <n v="1988"/>
    <x v="10"/>
    <s v="198811"/>
    <x v="2"/>
    <s v="Niña11"/>
    <n v="11.786851632346888"/>
    <n v="3050.7349456176512"/>
  </r>
  <r>
    <d v="1988-11-17T00:00:00"/>
    <n v="1988"/>
    <x v="10"/>
    <s v="198811"/>
    <x v="2"/>
    <s v="Niña11"/>
    <n v="11.09800965383311"/>
    <n v="3240.0909077594365"/>
  </r>
  <r>
    <d v="1988-11-18T00:00:00"/>
    <n v="1988"/>
    <x v="10"/>
    <s v="198811"/>
    <x v="2"/>
    <s v="Niña11"/>
    <n v="13.633968641398651"/>
    <n v="2637.4242980452004"/>
  </r>
  <r>
    <d v="1988-11-19T00:00:00"/>
    <n v="1988"/>
    <x v="10"/>
    <s v="198811"/>
    <x v="2"/>
    <s v="Niña11"/>
    <n v="13.84827503471405"/>
    <n v="2596.6093310157607"/>
  </r>
  <r>
    <d v="1988-11-20T00:00:00"/>
    <n v="1988"/>
    <x v="10"/>
    <s v="198811"/>
    <x v="2"/>
    <s v="Niña11"/>
    <n v="14.118709292945386"/>
    <n v="2546.8730482026649"/>
  </r>
  <r>
    <d v="1988-11-21T00:00:00"/>
    <n v="1988"/>
    <x v="10"/>
    <s v="198811"/>
    <x v="2"/>
    <s v="Niña11"/>
    <n v="15.11880579508391"/>
    <n v="2378.3995019833865"/>
  </r>
  <r>
    <d v="1988-11-22T00:00:00"/>
    <n v="1988"/>
    <x v="10"/>
    <s v="198811"/>
    <x v="2"/>
    <s v="Niña11"/>
    <n v="13.659481307269532"/>
    <n v="2632.4982160540808"/>
  </r>
  <r>
    <d v="1988-11-23T00:00:00"/>
    <n v="1988"/>
    <x v="10"/>
    <s v="198811"/>
    <x v="2"/>
    <s v="Niña11"/>
    <n v="14.042171295332743"/>
    <n v="2560.754987055514"/>
  </r>
  <r>
    <d v="1988-11-24T00:00:00"/>
    <n v="1988"/>
    <x v="10"/>
    <s v="198811"/>
    <x v="2"/>
    <s v="Niña11"/>
    <n v="15.75151990868175"/>
    <n v="2282.8628844757936"/>
  </r>
  <r>
    <d v="1988-11-25T00:00:00"/>
    <n v="1988"/>
    <x v="10"/>
    <s v="198811"/>
    <x v="2"/>
    <s v="Niña11"/>
    <n v="13.623763575050299"/>
    <n v="2639.3998967703274"/>
  </r>
  <r>
    <d v="1988-11-26T00:00:00"/>
    <n v="1988"/>
    <x v="10"/>
    <s v="198811"/>
    <x v="2"/>
    <s v="Niña11"/>
    <n v="12.531821475776605"/>
    <n v="2869.3801809351689"/>
  </r>
  <r>
    <d v="1988-11-27T00:00:00"/>
    <n v="1988"/>
    <x v="10"/>
    <s v="198811"/>
    <x v="2"/>
    <s v="Niña11"/>
    <n v="12.133823888190866"/>
    <n v="2963.4977814872896"/>
  </r>
  <r>
    <d v="1988-11-28T00:00:00"/>
    <n v="1988"/>
    <x v="10"/>
    <s v="198811"/>
    <x v="2"/>
    <s v="Niña11"/>
    <n v="17.16492159792854"/>
    <n v="2094.8863627754977"/>
  </r>
  <r>
    <d v="1988-11-29T00:00:00"/>
    <n v="1988"/>
    <x v="10"/>
    <s v="198811"/>
    <x v="2"/>
    <s v="Niña11"/>
    <n v="14.327913153086609"/>
    <n v="2509.6857992794785"/>
  </r>
  <r>
    <d v="1988-11-30T00:00:00"/>
    <n v="1988"/>
    <x v="10"/>
    <s v="198811"/>
    <x v="2"/>
    <s v="Niña11"/>
    <n v="11.13882991922652"/>
    <n v="3228.2170061277025"/>
  </r>
  <r>
    <d v="1988-12-01T00:00:00"/>
    <n v="1988"/>
    <x v="11"/>
    <s v="198812"/>
    <x v="2"/>
    <s v="Niña12"/>
    <n v="14.286683621184297"/>
    <n v="2516.9284297926042"/>
  </r>
  <r>
    <d v="1988-12-02T00:00:00"/>
    <n v="1988"/>
    <x v="11"/>
    <s v="198812"/>
    <x v="2"/>
    <s v="Niña12"/>
    <n v="15.487291339157956"/>
    <n v="2321.8107922263816"/>
  </r>
  <r>
    <d v="1988-12-03T00:00:00"/>
    <n v="1988"/>
    <x v="11"/>
    <s v="198812"/>
    <x v="2"/>
    <s v="Niña12"/>
    <n v="15.772367144338917"/>
    <n v="2279.8454946261832"/>
  </r>
  <r>
    <d v="1988-12-04T00:00:00"/>
    <n v="1988"/>
    <x v="11"/>
    <s v="198812"/>
    <x v="2"/>
    <s v="Niña12"/>
    <n v="13.371151708391595"/>
    <n v="2689.2642427386331"/>
  </r>
  <r>
    <d v="1988-12-05T00:00:00"/>
    <n v="1988"/>
    <x v="11"/>
    <s v="198812"/>
    <x v="2"/>
    <s v="Niña12"/>
    <n v="14.429221523774775"/>
    <n v="2492.065155030215"/>
  </r>
  <r>
    <d v="1988-12-06T00:00:00"/>
    <n v="1988"/>
    <x v="11"/>
    <s v="198812"/>
    <x v="2"/>
    <s v="Niña12"/>
    <n v="11.896432639282395"/>
    <n v="3022.6338654560036"/>
  </r>
  <r>
    <d v="1988-12-07T00:00:00"/>
    <n v="1988"/>
    <x v="11"/>
    <s v="198812"/>
    <x v="2"/>
    <s v="Niña12"/>
    <n v="14.18252130775279"/>
    <n v="2535.4137951447733"/>
  </r>
  <r>
    <d v="1988-12-08T00:00:00"/>
    <n v="1988"/>
    <x v="11"/>
    <s v="198812"/>
    <x v="2"/>
    <s v="Niña12"/>
    <n v="18.436729477376357"/>
    <n v="1950.376297365307"/>
  </r>
  <r>
    <d v="1988-12-09T00:00:00"/>
    <n v="1988"/>
    <x v="11"/>
    <s v="198812"/>
    <x v="2"/>
    <s v="Niña12"/>
    <n v="14.791048507273688"/>
    <n v="2431.1028495328119"/>
  </r>
  <r>
    <d v="1988-12-10T00:00:00"/>
    <n v="1988"/>
    <x v="11"/>
    <s v="198812"/>
    <x v="2"/>
    <s v="Niña12"/>
    <n v="14.007090043026047"/>
    <n v="2567.1684884694823"/>
  </r>
  <r>
    <d v="1988-12-11T00:00:00"/>
    <n v="1988"/>
    <x v="11"/>
    <s v="198812"/>
    <x v="2"/>
    <s v="Niña12"/>
    <n v="13.245060486869248"/>
    <n v="2714.8656821355657"/>
  </r>
  <r>
    <d v="1988-12-12T00:00:00"/>
    <n v="1988"/>
    <x v="11"/>
    <s v="198812"/>
    <x v="2"/>
    <s v="Niña12"/>
    <n v="12.006077179736611"/>
    <n v="2995.0299032143957"/>
  </r>
  <r>
    <d v="1988-12-13T00:00:00"/>
    <n v="1988"/>
    <x v="11"/>
    <s v="198812"/>
    <x v="2"/>
    <s v="Niña12"/>
    <n v="18.370942753103829"/>
    <n v="1957.3606350461137"/>
  </r>
  <r>
    <d v="1988-12-14T00:00:00"/>
    <n v="1988"/>
    <x v="11"/>
    <s v="198812"/>
    <x v="2"/>
    <s v="Niña12"/>
    <n v="14.357952572479535"/>
    <n v="2504.4350851620957"/>
  </r>
  <r>
    <d v="1988-12-15T00:00:00"/>
    <n v="1988"/>
    <x v="11"/>
    <s v="198812"/>
    <x v="2"/>
    <s v="Niña12"/>
    <n v="12.998360270847261"/>
    <n v="2766.3920236353979"/>
  </r>
  <r>
    <d v="1988-12-16T00:00:00"/>
    <n v="1988"/>
    <x v="11"/>
    <s v="198812"/>
    <x v="2"/>
    <s v="Niña12"/>
    <n v="12.285670757894859"/>
    <n v="2926.869918803895"/>
  </r>
  <r>
    <d v="1988-12-17T00:00:00"/>
    <n v="1988"/>
    <x v="11"/>
    <s v="198812"/>
    <x v="2"/>
    <s v="Niña12"/>
    <n v="11.255012077625235"/>
    <n v="3194.8930774668911"/>
  </r>
  <r>
    <d v="1988-12-18T00:00:00"/>
    <n v="1988"/>
    <x v="11"/>
    <s v="198812"/>
    <x v="2"/>
    <s v="Niña12"/>
    <n v="10.37785575399151"/>
    <n v="3464.9315837504105"/>
  </r>
  <r>
    <d v="1988-12-19T00:00:00"/>
    <n v="1988"/>
    <x v="11"/>
    <s v="198812"/>
    <x v="2"/>
    <s v="Niña12"/>
    <n v="9.6213084248574212"/>
    <n v="3737.3877424726652"/>
  </r>
  <r>
    <d v="1988-12-20T00:00:00"/>
    <n v="1988"/>
    <x v="11"/>
    <s v="198812"/>
    <x v="2"/>
    <s v="Niña12"/>
    <n v="10.739682737490421"/>
    <n v="3348.1957570390646"/>
  </r>
  <r>
    <d v="1988-12-21T00:00:00"/>
    <n v="1988"/>
    <x v="11"/>
    <s v="198812"/>
    <x v="2"/>
    <s v="Niña12"/>
    <n v="12.691355557575458"/>
    <n v="2833.3112259350014"/>
  </r>
  <r>
    <d v="1988-12-22T00:00:00"/>
    <n v="1988"/>
    <x v="11"/>
    <s v="198812"/>
    <x v="2"/>
    <s v="Niña12"/>
    <n v="11.063134131830356"/>
    <n v="3250.3049990285067"/>
  </r>
  <r>
    <d v="1988-12-23T00:00:00"/>
    <n v="1988"/>
    <x v="11"/>
    <s v="198812"/>
    <x v="2"/>
    <s v="Niña12"/>
    <n v="11.803234779896313"/>
    <n v="3046.5004589129244"/>
  </r>
  <r>
    <d v="1988-12-24T00:00:00"/>
    <n v="1988"/>
    <x v="11"/>
    <s v="198812"/>
    <x v="2"/>
    <s v="Niña12"/>
    <n v="10.153084446060365"/>
    <n v="3541.6390324187519"/>
  </r>
  <r>
    <d v="1988-12-25T00:00:00"/>
    <n v="1988"/>
    <x v="11"/>
    <s v="198812"/>
    <x v="2"/>
    <s v="Niña12"/>
    <n v="10.898667321149034"/>
    <n v="3299.3538672231016"/>
  </r>
  <r>
    <d v="1988-12-26T00:00:00"/>
    <n v="1988"/>
    <x v="11"/>
    <s v="198812"/>
    <x v="2"/>
    <s v="Niña12"/>
    <n v="13.837141005322012"/>
    <n v="2598.6986878128077"/>
  </r>
  <r>
    <d v="1988-12-27T00:00:00"/>
    <n v="1988"/>
    <x v="11"/>
    <s v="198812"/>
    <x v="2"/>
    <s v="Niña12"/>
    <n v="13.179273762596718"/>
    <n v="2728.4174243092875"/>
  </r>
  <r>
    <d v="1988-12-28T00:00:00"/>
    <n v="1988"/>
    <x v="11"/>
    <s v="198812"/>
    <x v="2"/>
    <s v="Niña12"/>
    <n v="13.782318735094904"/>
    <n v="2609.0355958788891"/>
  </r>
  <r>
    <d v="1988-12-29T00:00:00"/>
    <n v="1988"/>
    <x v="11"/>
    <s v="198812"/>
    <x v="2"/>
    <s v="Niña12"/>
    <n v="12.230848487667751"/>
    <n v="2939.9890130163731"/>
  </r>
  <r>
    <d v="1988-12-30T00:00:00"/>
    <n v="1988"/>
    <x v="11"/>
    <s v="198812"/>
    <x v="2"/>
    <s v="Niña12"/>
    <n v="11.474301158533665"/>
    <n v="3133.8344424460233"/>
  </r>
  <r>
    <d v="1988-12-31T00:00:00"/>
    <n v="1988"/>
    <x v="11"/>
    <s v="198812"/>
    <x v="2"/>
    <s v="Niña12"/>
    <n v="10.416231343150484"/>
    <n v="3452.1660463365934"/>
  </r>
  <r>
    <d v="1989-01-01T00:00:00"/>
    <n v="1989"/>
    <x v="0"/>
    <s v="19891"/>
    <x v="2"/>
    <s v="Niña1"/>
    <n v="15.485500123201064"/>
    <n v="2322.0793573038304"/>
  </r>
  <r>
    <d v="1989-01-02T00:00:00"/>
    <n v="1989"/>
    <x v="0"/>
    <s v="19891"/>
    <x v="2"/>
    <s v="Niña1"/>
    <n v="15.867926575778329"/>
    <n v="2266.1158659821517"/>
  </r>
  <r>
    <d v="1989-01-03T00:00:00"/>
    <n v="1989"/>
    <x v="0"/>
    <s v="19891"/>
    <x v="2"/>
    <s v="Niña1"/>
    <n v="16.981951459372965"/>
    <n v="2117.4574818234009"/>
  </r>
  <r>
    <d v="1989-01-04T00:00:00"/>
    <n v="1989"/>
    <x v="0"/>
    <s v="19891"/>
    <x v="2"/>
    <s v="Niña1"/>
    <n v="23.294759133075907"/>
    <n v="1543.6330536062098"/>
  </r>
  <r>
    <d v="1989-01-05T00:00:00"/>
    <n v="1989"/>
    <x v="0"/>
    <s v="19891"/>
    <x v="2"/>
    <s v="Niña1"/>
    <n v="19.780869699250037"/>
    <n v="1817.8452575810875"/>
  </r>
  <r>
    <d v="1989-01-06T00:00:00"/>
    <n v="1989"/>
    <x v="0"/>
    <s v="19891"/>
    <x v="2"/>
    <s v="Niña1"/>
    <n v="14.97005577407519"/>
    <n v="2402.0324784549803"/>
  </r>
  <r>
    <d v="1989-01-07T00:00:00"/>
    <n v="1989"/>
    <x v="0"/>
    <s v="19891"/>
    <x v="2"/>
    <s v="Niña1"/>
    <n v="13.451434788478519"/>
    <n v="2673.2137306579739"/>
  </r>
  <r>
    <d v="1989-01-08T00:00:00"/>
    <n v="1989"/>
    <x v="0"/>
    <s v="19891"/>
    <x v="2"/>
    <s v="Niña1"/>
    <n v="11.173503310083516"/>
    <n v="3218.1992680093758"/>
  </r>
  <r>
    <d v="1989-01-09T00:00:00"/>
    <n v="1989"/>
    <x v="0"/>
    <s v="19891"/>
    <x v="2"/>
    <s v="Niña1"/>
    <n v="11.52821770087982"/>
    <n v="3119.1777520706255"/>
  </r>
  <r>
    <d v="1989-01-10T00:00:00"/>
    <n v="1989"/>
    <x v="0"/>
    <s v="19891"/>
    <x v="2"/>
    <s v="Niña1"/>
    <n v="9.8433243445973844"/>
    <n v="3653.0910609836155"/>
  </r>
  <r>
    <d v="1989-01-11T00:00:00"/>
    <n v="1989"/>
    <x v="0"/>
    <s v="19891"/>
    <x v="2"/>
    <s v="Niña1"/>
    <n v="9.5772885515001587"/>
    <n v="3754.5658126776048"/>
  </r>
  <r>
    <d v="1989-01-12T00:00:00"/>
    <n v="1989"/>
    <x v="0"/>
    <s v="19891"/>
    <x v="2"/>
    <s v="Niña1"/>
    <n v="12.176679946554309"/>
    <n v="2953.0676942680475"/>
  </r>
  <r>
    <d v="1989-01-13T00:00:00"/>
    <n v="1989"/>
    <x v="0"/>
    <s v="19891"/>
    <x v="2"/>
    <s v="Niña1"/>
    <n v="11.733286958058931"/>
    <n v="3064.6621276839405"/>
  </r>
  <r>
    <d v="1989-01-14T00:00:00"/>
    <n v="1989"/>
    <x v="0"/>
    <s v="19891"/>
    <x v="2"/>
    <s v="Niña1"/>
    <n v="9.5994582009249267"/>
    <n v="3745.8947599924377"/>
  </r>
  <r>
    <d v="1989-01-15T00:00:00"/>
    <n v="1989"/>
    <x v="0"/>
    <s v="19891"/>
    <x v="2"/>
    <s v="Niña1"/>
    <n v="10.746737558656717"/>
    <n v="3345.9977948978349"/>
  </r>
  <r>
    <d v="1989-01-16T00:00:00"/>
    <n v="1989"/>
    <x v="0"/>
    <s v="19891"/>
    <x v="2"/>
    <s v="Niña1"/>
    <n v="11.12916401123398"/>
    <n v="3231.020779037302"/>
  </r>
  <r>
    <d v="1989-01-17T00:00:00"/>
    <n v="1989"/>
    <x v="0"/>
    <s v="19891"/>
    <x v="2"/>
    <s v="Niña1"/>
    <n v="11.483878402030282"/>
    <n v="3131.2209094145278"/>
  </r>
  <r>
    <d v="1989-01-18T00:00:00"/>
    <n v="1989"/>
    <x v="0"/>
    <s v="19891"/>
    <x v="2"/>
    <s v="Niña1"/>
    <n v="15.302600515446724"/>
    <n v="2349.8332938453095"/>
  </r>
  <r>
    <d v="1989-01-19T00:00:00"/>
    <n v="1989"/>
    <x v="0"/>
    <s v="19891"/>
    <x v="2"/>
    <s v="Niña1"/>
    <n v="18.650217578586822"/>
    <n v="1928.0504381298372"/>
  </r>
  <r>
    <d v="1989-01-20T00:00:00"/>
    <n v="1989"/>
    <x v="0"/>
    <s v="19891"/>
    <x v="2"/>
    <s v="Niña1"/>
    <n v="20.634401202103639"/>
    <n v="1742.6510137810637"/>
  </r>
  <r>
    <d v="1989-01-21T00:00:00"/>
    <n v="1989"/>
    <x v="0"/>
    <s v="19891"/>
    <x v="2"/>
    <s v="Niña1"/>
    <n v="16.411082986685166"/>
    <n v="2191.1143952404259"/>
  </r>
  <r>
    <d v="1989-01-22T00:00:00"/>
    <n v="1989"/>
    <x v="0"/>
    <s v="19891"/>
    <x v="2"/>
    <s v="Niña1"/>
    <n v="12.980329738202181"/>
    <n v="2770.2347242984206"/>
  </r>
  <r>
    <d v="1989-01-23T00:00:00"/>
    <n v="1989"/>
    <x v="0"/>
    <s v="19891"/>
    <x v="2"/>
    <s v="Niña1"/>
    <n v="12.80297254280403"/>
    <n v="2808.6102702627277"/>
  </r>
  <r>
    <d v="1989-01-24T00:00:00"/>
    <n v="1989"/>
    <x v="0"/>
    <s v="19891"/>
    <x v="2"/>
    <s v="Niña1"/>
    <n v="14.79824099103323"/>
    <n v="2429.9212450587647"/>
  </r>
  <r>
    <d v="1989-01-25T00:00:00"/>
    <n v="1989"/>
    <x v="0"/>
    <s v="19891"/>
    <x v="2"/>
    <s v="Niña1"/>
    <n v="13.811691591631014"/>
    <n v="2603.487048277248"/>
  </r>
  <r>
    <d v="1989-01-26T00:00:00"/>
    <n v="1989"/>
    <x v="0"/>
    <s v="19891"/>
    <x v="2"/>
    <s v="Niña1"/>
    <n v="12.470427801432496"/>
    <n v="2883.5065441364004"/>
  </r>
  <r>
    <d v="1989-01-27T00:00:00"/>
    <n v="1989"/>
    <x v="0"/>
    <s v="19891"/>
    <x v="2"/>
    <s v="Niña1"/>
    <n v="11.184588134795902"/>
    <n v="3215.0097741857785"/>
  </r>
  <r>
    <d v="1989-01-28T00:00:00"/>
    <n v="1989"/>
    <x v="0"/>
    <s v="19891"/>
    <x v="2"/>
    <s v="Niña1"/>
    <n v="10.05947842648888"/>
    <n v="3574.5948894252901"/>
  </r>
  <r>
    <d v="1989-01-29T00:00:00"/>
    <n v="1989"/>
    <x v="0"/>
    <s v="19891"/>
    <x v="2"/>
    <s v="Niña1"/>
    <n v="10.674686198026217"/>
    <n v="3368.5824113742997"/>
  </r>
  <r>
    <d v="1989-01-30T00:00:00"/>
    <n v="1989"/>
    <x v="0"/>
    <s v="19891"/>
    <x v="2"/>
    <s v="Niña1"/>
    <n v="11.783168669264661"/>
    <n v="3051.6884874444499"/>
  </r>
  <r>
    <d v="1989-01-31T00:00:00"/>
    <n v="1989"/>
    <x v="0"/>
    <s v="19891"/>
    <x v="2"/>
    <s v="Niña1"/>
    <n v="10.635889311532873"/>
    <n v="3380.8701012542469"/>
  </r>
  <r>
    <d v="1989-02-01T00:00:00"/>
    <n v="1989"/>
    <x v="1"/>
    <s v="19892"/>
    <x v="2"/>
    <s v="Niña2"/>
    <n v="11.491094335676772"/>
    <n v="3129.2546317341948"/>
  </r>
  <r>
    <d v="1989-02-02T00:00:00"/>
    <n v="1989"/>
    <x v="1"/>
    <s v="19892"/>
    <x v="2"/>
    <s v="Niña2"/>
    <n v="12.15535225923121"/>
    <n v="2958.2491240681979"/>
  </r>
  <r>
    <d v="1989-02-03T00:00:00"/>
    <n v="1989"/>
    <x v="1"/>
    <s v="19892"/>
    <x v="2"/>
    <s v="Niña2"/>
    <n v="10.963094447723243"/>
    <n v="3279.9644612273491"/>
  </r>
  <r>
    <d v="1989-02-04T00:00:00"/>
    <n v="1989"/>
    <x v="1"/>
    <s v="19892"/>
    <x v="2"/>
    <s v="Niña2"/>
    <n v="10.083094634467365"/>
    <n v="3566.2226208502316"/>
  </r>
  <r>
    <d v="1989-02-05T00:00:00"/>
    <n v="1989"/>
    <x v="1"/>
    <s v="19892"/>
    <x v="2"/>
    <s v="Niña2"/>
    <n v="13.256771380338568"/>
    <n v="2712.4673981284841"/>
  </r>
  <r>
    <d v="1989-02-06T00:00:00"/>
    <n v="1989"/>
    <x v="1"/>
    <s v="19892"/>
    <x v="2"/>
    <s v="Niña2"/>
    <n v="14.51148079149695"/>
    <n v="2477.9387224687052"/>
  </r>
  <r>
    <d v="1989-02-07T00:00:00"/>
    <n v="1989"/>
    <x v="1"/>
    <s v="19892"/>
    <x v="2"/>
    <s v="Niña2"/>
    <n v="13.075093999537355"/>
    <n v="2750.1569147329619"/>
  </r>
  <r>
    <d v="1989-02-08T00:00:00"/>
    <n v="1989"/>
    <x v="1"/>
    <s v="19892"/>
    <x v="2"/>
    <s v="Niña2"/>
    <n v="11.298062118575482"/>
    <n v="3182.7192837336734"/>
  </r>
  <r>
    <d v="1989-02-09T00:00:00"/>
    <n v="1989"/>
    <x v="1"/>
    <s v="19892"/>
    <x v="2"/>
    <s v="Niña2"/>
    <n v="13.432771342989744"/>
    <n v="2676.9278844590076"/>
  </r>
  <r>
    <d v="1989-02-10T00:00:00"/>
    <n v="1989"/>
    <x v="1"/>
    <s v="19892"/>
    <x v="2"/>
    <s v="Niña2"/>
    <n v="10.639481613171082"/>
    <n v="3379.7285883831437"/>
  </r>
  <r>
    <d v="1989-02-11T00:00:00"/>
    <n v="1989"/>
    <x v="1"/>
    <s v="19892"/>
    <x v="2"/>
    <s v="Niña2"/>
    <n v="14.829416207899074"/>
    <n v="2424.8129305627908"/>
  </r>
  <r>
    <d v="1989-02-12T00:00:00"/>
    <n v="1989"/>
    <x v="1"/>
    <s v="19892"/>
    <x v="2"/>
    <s v="Niña2"/>
    <n v="11.888513606179428"/>
    <n v="3024.6472658213993"/>
  </r>
  <r>
    <d v="1989-02-13T00:00:00"/>
    <n v="1989"/>
    <x v="1"/>
    <s v="19892"/>
    <x v="2"/>
    <s v="Niña2"/>
    <n v="11.178836337424686"/>
    <n v="3216.6639789893397"/>
  </r>
  <r>
    <d v="1989-02-14T00:00:00"/>
    <n v="1989"/>
    <x v="1"/>
    <s v="19892"/>
    <x v="2"/>
    <s v="Niña2"/>
    <n v="8.8567723140591728"/>
    <n v="4060.0072914294938"/>
  </r>
  <r>
    <d v="1989-02-15T00:00:00"/>
    <n v="1989"/>
    <x v="1"/>
    <s v="19892"/>
    <x v="2"/>
    <s v="Niña2"/>
    <n v="8.1470950453044306"/>
    <n v="4413.6664631568028"/>
  </r>
  <r>
    <d v="1989-02-16T00:00:00"/>
    <n v="1989"/>
    <x v="1"/>
    <s v="19892"/>
    <x v="2"/>
    <s v="Niña2"/>
    <n v="7.6304499936509789"/>
    <n v="4712.5084632663766"/>
  </r>
  <r>
    <d v="1989-02-17T00:00:00"/>
    <n v="1989"/>
    <x v="1"/>
    <s v="19892"/>
    <x v="2"/>
    <s v="Niña2"/>
    <n v="9.3109657660622069"/>
    <n v="3861.9581552622012"/>
  </r>
  <r>
    <d v="1989-02-18T00:00:00"/>
    <n v="1989"/>
    <x v="1"/>
    <s v="19892"/>
    <x v="2"/>
    <s v="Niña2"/>
    <n v="11.894191024329466"/>
    <n v="3023.2035201097901"/>
  </r>
  <r>
    <d v="1989-02-19T00:00:00"/>
    <n v="1989"/>
    <x v="1"/>
    <s v="19892"/>
    <x v="2"/>
    <s v="Niña2"/>
    <n v="10.64515903132112"/>
    <n v="3377.9260664693393"/>
  </r>
  <r>
    <d v="1989-02-20T00:00:00"/>
    <n v="1989"/>
    <x v="1"/>
    <s v="19892"/>
    <x v="2"/>
    <s v="Niña2"/>
    <n v="11.411610481576242"/>
    <n v="3151.0504351393083"/>
  </r>
  <r>
    <d v="1989-02-21T00:00:00"/>
    <n v="1989"/>
    <x v="1"/>
    <s v="19892"/>
    <x v="2"/>
    <s v="Niña2"/>
    <n v="12.064513568830602"/>
    <n v="2980.5229998258878"/>
  </r>
  <r>
    <d v="1989-02-22T00:00:00"/>
    <n v="1989"/>
    <x v="1"/>
    <s v="19892"/>
    <x v="2"/>
    <s v="Niña2"/>
    <n v="8.7375465329083752"/>
    <n v="4115.4070010591358"/>
  </r>
  <r>
    <d v="1989-02-23T00:00:00"/>
    <n v="1989"/>
    <x v="1"/>
    <s v="19892"/>
    <x v="2"/>
    <s v="Niña2"/>
    <n v="10.724642885421652"/>
    <n v="3352.8911459131868"/>
  </r>
  <r>
    <d v="1989-02-24T00:00:00"/>
    <n v="1989"/>
    <x v="1"/>
    <s v="19892"/>
    <x v="2"/>
    <s v="Niña2"/>
    <n v="8.6864497695580347"/>
    <n v="4139.6152775359542"/>
  </r>
  <r>
    <d v="1989-02-25T00:00:00"/>
    <n v="1989"/>
    <x v="1"/>
    <s v="19892"/>
    <x v="2"/>
    <s v="Niña2"/>
    <n v="9.3109657660622069"/>
    <n v="3861.9581552622012"/>
  </r>
  <r>
    <d v="1989-02-26T00:00:00"/>
    <n v="1989"/>
    <x v="1"/>
    <s v="19892"/>
    <x v="2"/>
    <s v="Niña2"/>
    <n v="12.706061819784889"/>
    <n v="2830.0318921492458"/>
  </r>
  <r>
    <d v="1989-02-27T00:00:00"/>
    <n v="1989"/>
    <x v="1"/>
    <s v="19892"/>
    <x v="2"/>
    <s v="Niña2"/>
    <n v="9.9241269262663039"/>
    <n v="3623.3474683238042"/>
  </r>
  <r>
    <d v="1989-02-28T00:00:00"/>
    <n v="1989"/>
    <x v="1"/>
    <s v="19892"/>
    <x v="2"/>
    <s v="Niña2"/>
    <n v="8.4593530435565167"/>
    <n v="4250.7458890134303"/>
  </r>
  <r>
    <d v="1989-03-01T00:00:00"/>
    <n v="1989"/>
    <x v="2"/>
    <s v="19893"/>
    <x v="2"/>
    <s v="Niña3"/>
    <n v="7.8207073191878056"/>
    <n v="4597.8654750815394"/>
  </r>
  <r>
    <d v="1989-03-02T00:00:00"/>
    <n v="1989"/>
    <x v="2"/>
    <s v="19893"/>
    <x v="2"/>
    <s v="Niña3"/>
    <n v="8.9938134170659758"/>
    <n v="3998.1438913752518"/>
  </r>
  <r>
    <d v="1989-03-03T00:00:00"/>
    <n v="1989"/>
    <x v="2"/>
    <s v="19893"/>
    <x v="2"/>
    <s v="Niña3"/>
    <n v="9.3327107342307816"/>
    <n v="3852.9598953197251"/>
  </r>
  <r>
    <d v="1989-03-04T00:00:00"/>
    <n v="1989"/>
    <x v="2"/>
    <s v="19893"/>
    <x v="2"/>
    <s v="Niña3"/>
    <n v="10.97505927126022"/>
    <n v="3276.3886995830449"/>
  </r>
  <r>
    <d v="1989-03-05T00:00:00"/>
    <n v="1989"/>
    <x v="2"/>
    <s v="19893"/>
    <x v="2"/>
    <s v="Niña3"/>
    <n v="10.073071027113892"/>
    <n v="3569.7713315850465"/>
  </r>
  <r>
    <d v="1989-03-06T00:00:00"/>
    <n v="1989"/>
    <x v="2"/>
    <s v="19893"/>
    <x v="2"/>
    <s v="Niña3"/>
    <n v="8.1178941973169412"/>
    <n v="4429.5428468993632"/>
  </r>
  <r>
    <d v="1989-03-07T00:00:00"/>
    <n v="1989"/>
    <x v="2"/>
    <s v="19893"/>
    <x v="2"/>
    <s v="Niña3"/>
    <n v="10.062643417354977"/>
    <n v="3573.4705764882428"/>
  </r>
  <r>
    <d v="1989-03-08T00:00:00"/>
    <n v="1989"/>
    <x v="2"/>
    <s v="19893"/>
    <x v="2"/>
    <s v="Niña3"/>
    <n v="8.9677443926686831"/>
    <n v="4009.7664026873899"/>
  </r>
  <r>
    <d v="1989-03-09T00:00:00"/>
    <n v="1989"/>
    <x v="2"/>
    <s v="19893"/>
    <x v="2"/>
    <s v="Niña3"/>
    <n v="9.8228083928998835"/>
    <n v="3660.7209196509075"/>
  </r>
  <r>
    <d v="1989-03-10T00:00:00"/>
    <n v="1989"/>
    <x v="2"/>
    <s v="19893"/>
    <x v="2"/>
    <s v="Niña3"/>
    <n v="11.079335368849391"/>
    <n v="3245.5521000575573"/>
  </r>
  <r>
    <d v="1989-03-11T00:00:00"/>
    <n v="1989"/>
    <x v="2"/>
    <s v="19893"/>
    <x v="2"/>
    <s v="Niña3"/>
    <n v="12.017820247151928"/>
    <n v="2992.1033460400472"/>
  </r>
  <r>
    <d v="1989-03-12T00:00:00"/>
    <n v="1989"/>
    <x v="2"/>
    <s v="19893"/>
    <x v="2"/>
    <s v="Niña3"/>
    <n v="11.950040783718967"/>
    <n v="3009.0742637968187"/>
  </r>
  <r>
    <d v="1989-03-13T00:00:00"/>
    <n v="1989"/>
    <x v="2"/>
    <s v="19893"/>
    <x v="2"/>
    <s v="Niña3"/>
    <n v="10.557954880903537"/>
    <n v="3405.8262778381777"/>
  </r>
  <r>
    <d v="1989-03-14T00:00:00"/>
    <n v="1989"/>
    <x v="2"/>
    <s v="19893"/>
    <x v="2"/>
    <s v="Niña3"/>
    <n v="10.714369027287294"/>
    <n v="3356.1061861909043"/>
  </r>
  <r>
    <d v="1989-03-15T00:00:00"/>
    <n v="1989"/>
    <x v="2"/>
    <s v="19893"/>
    <x v="2"/>
    <s v="Niña3"/>
    <n v="11.835337076370879"/>
    <n v="3038.2370980715018"/>
  </r>
  <r>
    <d v="1989-03-16T00:00:00"/>
    <n v="1989"/>
    <x v="2"/>
    <s v="19893"/>
    <x v="2"/>
    <s v="Niña3"/>
    <n v="11.908330344683298"/>
    <n v="3019.6139284686119"/>
  </r>
  <r>
    <d v="1989-03-17T00:00:00"/>
    <n v="1989"/>
    <x v="2"/>
    <s v="19893"/>
    <x v="2"/>
    <s v="Niña3"/>
    <n v="15.975098150660957"/>
    <n v="2250.9132547722938"/>
  </r>
  <r>
    <d v="1989-03-18T00:00:00"/>
    <n v="1989"/>
    <x v="2"/>
    <s v="19893"/>
    <x v="2"/>
    <s v="Niña3"/>
    <n v="9.2023656122443178"/>
    <n v="3907.534398086294"/>
  </r>
  <r>
    <d v="1989-03-19T00:00:00"/>
    <n v="1989"/>
    <x v="2"/>
    <s v="19893"/>
    <x v="2"/>
    <s v="Niña3"/>
    <n v="9.9896501490425571"/>
    <n v="3599.5815305961942"/>
  </r>
  <r>
    <d v="1989-03-20T00:00:00"/>
    <n v="1989"/>
    <x v="2"/>
    <s v="19893"/>
    <x v="2"/>
    <s v="Niña3"/>
    <n v="12.096027320343806"/>
    <n v="2972.7578502682363"/>
  </r>
  <r>
    <d v="1989-03-21T00:00:00"/>
    <n v="1989"/>
    <x v="2"/>
    <s v="19893"/>
    <x v="2"/>
    <s v="Niña3"/>
    <n v="9.9062292709712203"/>
    <n v="3629.893796117005"/>
  </r>
  <r>
    <d v="1989-03-22T00:00:00"/>
    <n v="1989"/>
    <x v="2"/>
    <s v="19893"/>
    <x v="2"/>
    <s v="Niña3"/>
    <n v="9.9062292709712203"/>
    <n v="3629.893796117005"/>
  </r>
  <r>
    <d v="1989-03-23T00:00:00"/>
    <n v="1989"/>
    <x v="2"/>
    <s v="19893"/>
    <x v="2"/>
    <s v="Niña3"/>
    <n v="10.29726463693061"/>
    <n v="3492.04972791003"/>
  </r>
  <r>
    <d v="1989-03-24T00:00:00"/>
    <n v="1989"/>
    <x v="2"/>
    <s v="19893"/>
    <x v="2"/>
    <s v="Niña3"/>
    <n v="10.907279807827258"/>
    <n v="3296.748667601486"/>
  </r>
  <r>
    <d v="1989-03-25T00:00:00"/>
    <n v="1989"/>
    <x v="2"/>
    <s v="19893"/>
    <x v="2"/>
    <s v="Niña3"/>
    <n v="8.6549160999011718"/>
    <n v="4154.6977184471734"/>
  </r>
  <r>
    <d v="1989-03-26T00:00:00"/>
    <n v="1989"/>
    <x v="2"/>
    <s v="19893"/>
    <x v="2"/>
    <s v="Niña3"/>
    <n v="10.114781466149562"/>
    <n v="3555.050625063046"/>
  </r>
  <r>
    <d v="1989-03-27T00:00:00"/>
    <n v="1989"/>
    <x v="2"/>
    <s v="19893"/>
    <x v="2"/>
    <s v="Niña3"/>
    <n v="9.9062292709712203"/>
    <n v="3629.893796117005"/>
  </r>
  <r>
    <d v="1989-03-28T00:00:00"/>
    <n v="1989"/>
    <x v="2"/>
    <s v="19893"/>
    <x v="2"/>
    <s v="Niña3"/>
    <n v="9.9062292709712203"/>
    <n v="3629.893796117005"/>
  </r>
  <r>
    <d v="1989-03-29T00:00:00"/>
    <n v="1989"/>
    <x v="2"/>
    <s v="19893"/>
    <x v="2"/>
    <s v="Niña3"/>
    <n v="9.5934009782037073"/>
    <n v="3748.2598981642986"/>
  </r>
  <r>
    <d v="1989-03-30T00:00:00"/>
    <n v="1989"/>
    <x v="2"/>
    <s v="19893"/>
    <x v="2"/>
    <s v="Niña3"/>
    <n v="8.7852612218876338"/>
    <n v="4093.0553190636851"/>
  </r>
  <r>
    <d v="1989-03-31T00:00:00"/>
    <n v="1989"/>
    <x v="2"/>
    <s v="19893"/>
    <x v="2"/>
    <s v="Niña3"/>
    <n v="9.8019531733820493"/>
    <n v="3668.5096875650574"/>
  </r>
  <r>
    <d v="1989-04-01T00:00:00"/>
    <n v="1989"/>
    <x v="3"/>
    <s v="19894"/>
    <x v="2"/>
    <s v="Niña4"/>
    <n v="16.028499187735676"/>
    <n v="2243.414043476077"/>
  </r>
  <r>
    <d v="1989-04-02T00:00:00"/>
    <n v="1989"/>
    <x v="3"/>
    <s v="19894"/>
    <x v="2"/>
    <s v="Niña4"/>
    <n v="14.098854625328663"/>
    <n v="2550.459674150507"/>
  </r>
  <r>
    <d v="1989-04-03T00:00:00"/>
    <n v="1989"/>
    <x v="3"/>
    <s v="19894"/>
    <x v="2"/>
    <s v="Niña4"/>
    <n v="13.270974861457265"/>
    <n v="2709.5643348737799"/>
  </r>
  <r>
    <d v="1989-04-04T00:00:00"/>
    <n v="1989"/>
    <x v="3"/>
    <s v="19894"/>
    <x v="2"/>
    <s v="Niña4"/>
    <n v="21.475076581626439"/>
    <n v="1674.4322208553331"/>
  </r>
  <r>
    <d v="1989-04-05T00:00:00"/>
    <n v="1989"/>
    <x v="3"/>
    <s v="19894"/>
    <x v="2"/>
    <s v="Niña4"/>
    <n v="10.95540138656885"/>
    <n v="3282.2677056539196"/>
  </r>
  <r>
    <d v="1989-04-06T00:00:00"/>
    <n v="1989"/>
    <x v="3"/>
    <s v="19894"/>
    <x v="2"/>
    <s v="Niña4"/>
    <n v="17.77140395378072"/>
    <n v="2023.3944525222062"/>
  </r>
  <r>
    <d v="1989-04-07T00:00:00"/>
    <n v="1989"/>
    <x v="3"/>
    <s v="19894"/>
    <x v="2"/>
    <s v="Niña4"/>
    <n v="10.270688799908298"/>
    <n v="3501.0855526975142"/>
  </r>
  <r>
    <d v="1989-04-08T00:00:00"/>
    <n v="1989"/>
    <x v="3"/>
    <s v="19894"/>
    <x v="2"/>
    <s v="Niña4"/>
    <n v="18.767349534377889"/>
    <n v="1916.0169691379429"/>
  </r>
  <r>
    <d v="1989-04-09T00:00:00"/>
    <n v="1989"/>
    <x v="3"/>
    <s v="19894"/>
    <x v="2"/>
    <s v="Niña4"/>
    <n v="19.296445624070135"/>
    <n v="1863.4810199841606"/>
  </r>
  <r>
    <d v="1989-04-10T00:00:00"/>
    <n v="1989"/>
    <x v="3"/>
    <s v="19894"/>
    <x v="2"/>
    <s v="Niña4"/>
    <n v="21.630693078594746"/>
    <n v="1662.3859458851507"/>
  </r>
  <r>
    <d v="1989-04-11T00:00:00"/>
    <n v="1989"/>
    <x v="3"/>
    <s v="19894"/>
    <x v="2"/>
    <s v="Niña4"/>
    <n v="12.885045948975863"/>
    <n v="2790.7203680922221"/>
  </r>
  <r>
    <d v="1989-04-12T00:00:00"/>
    <n v="1989"/>
    <x v="3"/>
    <s v="19894"/>
    <x v="2"/>
    <s v="Niña4"/>
    <n v="22.564392060404593"/>
    <n v="1593.5975619174894"/>
  </r>
  <r>
    <d v="1989-04-13T00:00:00"/>
    <n v="1989"/>
    <x v="3"/>
    <s v="19894"/>
    <x v="2"/>
    <s v="Niña4"/>
    <n v="19.607678618006748"/>
    <n v="1833.9019561748885"/>
  </r>
  <r>
    <d v="1989-04-14T00:00:00"/>
    <n v="1989"/>
    <x v="3"/>
    <s v="19894"/>
    <x v="2"/>
    <s v="Niña4"/>
    <n v="13.84986823017937"/>
    <n v="2596.3106345846736"/>
  </r>
  <r>
    <d v="1989-04-15T00:00:00"/>
    <n v="1989"/>
    <x v="3"/>
    <s v="19894"/>
    <x v="2"/>
    <s v="Niña4"/>
    <n v="13.68802707333233"/>
    <n v="2627.008259186402"/>
  </r>
  <r>
    <d v="1989-04-16T00:00:00"/>
    <n v="1989"/>
    <x v="3"/>
    <s v="19894"/>
    <x v="2"/>
    <s v="Niña4"/>
    <n v="10.208442201120974"/>
    <n v="3522.4336353359136"/>
  </r>
  <r>
    <d v="1989-04-17T00:00:00"/>
    <n v="1989"/>
    <x v="3"/>
    <s v="19894"/>
    <x v="2"/>
    <s v="Niña4"/>
    <n v="15.90400599016103"/>
    <n v="2260.9750144621912"/>
  </r>
  <r>
    <d v="1989-04-18T00:00:00"/>
    <n v="1989"/>
    <x v="3"/>
    <s v="19894"/>
    <x v="2"/>
    <s v="Niña4"/>
    <n v="14.291819081569363"/>
    <n v="2516.024025239939"/>
  </r>
  <r>
    <d v="1989-04-19T00:00:00"/>
    <n v="1989"/>
    <x v="3"/>
    <s v="19894"/>
    <x v="2"/>
    <s v="Niña4"/>
    <n v="10.581921793844913"/>
    <n v="3398.112448206411"/>
  </r>
  <r>
    <d v="1989-04-20T00:00:00"/>
    <n v="1989"/>
    <x v="3"/>
    <s v="19894"/>
    <x v="2"/>
    <s v="Niña4"/>
    <n v="14.25447112229697"/>
    <n v="2522.6162279261562"/>
  </r>
  <r>
    <d v="1989-04-21T00:00:00"/>
    <n v="1989"/>
    <x v="3"/>
    <s v="19894"/>
    <x v="2"/>
    <s v="Niña4"/>
    <n v="10.345384718453085"/>
    <n v="3475.8069566491567"/>
  </r>
  <r>
    <d v="1989-04-22T00:00:00"/>
    <n v="1989"/>
    <x v="3"/>
    <s v="19894"/>
    <x v="2"/>
    <s v="Niña4"/>
    <n v="14.814690511382876"/>
    <n v="2427.2231772902942"/>
  </r>
  <r>
    <d v="1989-04-23T00:00:00"/>
    <n v="1989"/>
    <x v="3"/>
    <s v="19894"/>
    <x v="2"/>
    <s v="Niña4"/>
    <n v="24.027187131906683"/>
    <n v="1496.578021230803"/>
  </r>
  <r>
    <d v="1989-04-24T00:00:00"/>
    <n v="1989"/>
    <x v="3"/>
    <s v="19894"/>
    <x v="2"/>
    <s v="Niña4"/>
    <n v="12.604936254432911"/>
    <n v="2852.7363762720493"/>
  </r>
  <r>
    <d v="1989-04-25T00:00:00"/>
    <n v="1989"/>
    <x v="3"/>
    <s v="19894"/>
    <x v="2"/>
    <s v="Niña4"/>
    <n v="11.826853769591372"/>
    <n v="3040.4164010267891"/>
  </r>
  <r>
    <d v="1989-04-26T00:00:00"/>
    <n v="1989"/>
    <x v="3"/>
    <s v="19894"/>
    <x v="2"/>
    <s v="Niña4"/>
    <n v="11.689911252259263"/>
    <n v="3076.0336325617136"/>
  </r>
  <r>
    <d v="1989-04-27T00:00:00"/>
    <n v="1989"/>
    <x v="3"/>
    <s v="19894"/>
    <x v="2"/>
    <s v="Niña4"/>
    <n v="13.538635236242754"/>
    <n v="2655.9959365291493"/>
  </r>
  <r>
    <d v="1989-04-28T00:00:00"/>
    <n v="1989"/>
    <x v="3"/>
    <s v="19894"/>
    <x v="2"/>
    <s v="Niña4"/>
    <n v="12.729429452007556"/>
    <n v="2824.8367540102195"/>
  </r>
  <r>
    <d v="1989-04-29T00:00:00"/>
    <n v="1989"/>
    <x v="3"/>
    <s v="19894"/>
    <x v="2"/>
    <s v="Niña4"/>
    <n v="13.414142038668109"/>
    <n v="2680.6455507892806"/>
  </r>
  <r>
    <d v="1989-04-30T00:00:00"/>
    <n v="1989"/>
    <x v="3"/>
    <s v="19894"/>
    <x v="2"/>
    <s v="Niña4"/>
    <n v="15.250416702894139"/>
    <n v="2357.8739436534279"/>
  </r>
  <r>
    <d v="1989-05-01T00:00:00"/>
    <n v="1989"/>
    <x v="4"/>
    <s v="19895"/>
    <x v="2"/>
    <s v="Niña5"/>
    <n v="12.605501294863384"/>
    <n v="2852.6085026276478"/>
  </r>
  <r>
    <d v="1989-05-02T00:00:00"/>
    <n v="1989"/>
    <x v="4"/>
    <s v="19895"/>
    <x v="2"/>
    <s v="Niña5"/>
    <n v="21.020599275710701"/>
    <n v="1710.6343973342957"/>
  </r>
  <r>
    <d v="1989-05-03T00:00:00"/>
    <n v="1989"/>
    <x v="4"/>
    <s v="19895"/>
    <x v="2"/>
    <s v="Niña5"/>
    <n v="17.420007230115882"/>
    <n v="2064.2104046573299"/>
  </r>
  <r>
    <d v="1989-05-04T00:00:00"/>
    <n v="1989"/>
    <x v="4"/>
    <s v="19895"/>
    <x v="2"/>
    <s v="Niña5"/>
    <n v="15.774022294986823"/>
    <n v="2279.6062729693986"/>
  </r>
  <r>
    <d v="1989-05-05T00:00:00"/>
    <n v="1989"/>
    <x v="4"/>
    <s v="19895"/>
    <x v="2"/>
    <s v="Niña5"/>
    <n v="12.482052424728703"/>
    <n v="2880.8211141920974"/>
  </r>
  <r>
    <d v="1989-05-06T00:00:00"/>
    <n v="1989"/>
    <x v="4"/>
    <s v="19895"/>
    <x v="2"/>
    <s v="Niña5"/>
    <n v="15.259652002758992"/>
    <n v="2356.446933856007"/>
  </r>
  <r>
    <d v="1989-05-07T00:00:00"/>
    <n v="1989"/>
    <x v="4"/>
    <s v="19895"/>
    <x v="2"/>
    <s v="Niña5"/>
    <n v="11.590477251533796"/>
    <n v="3102.4227383607199"/>
  </r>
  <r>
    <d v="1989-05-08T00:00:00"/>
    <n v="1989"/>
    <x v="4"/>
    <s v="19895"/>
    <x v="2"/>
    <s v="Niña5"/>
    <n v="22.111064295233703"/>
    <n v="1626.2699838181193"/>
  </r>
  <r>
    <d v="1989-05-09T00:00:00"/>
    <n v="1989"/>
    <x v="4"/>
    <s v="19895"/>
    <x v="2"/>
    <s v="Niña5"/>
    <n v="17.385715877300694"/>
    <n v="2068.2818255738134"/>
  </r>
  <r>
    <d v="1989-05-10T00:00:00"/>
    <n v="1989"/>
    <x v="4"/>
    <s v="19895"/>
    <x v="2"/>
    <s v="Niña5"/>
    <n v="18.620204578647488"/>
    <n v="1931.1581686296931"/>
  </r>
  <r>
    <d v="1989-05-11T00:00:00"/>
    <n v="1989"/>
    <x v="4"/>
    <s v="19895"/>
    <x v="2"/>
    <s v="Niña5"/>
    <n v="15.533982825280502"/>
    <n v="2314.8319769667182"/>
  </r>
  <r>
    <d v="1989-05-12T00:00:00"/>
    <n v="1989"/>
    <x v="4"/>
    <s v="19895"/>
    <x v="2"/>
    <s v="Niña5"/>
    <n v="14.916738474607104"/>
    <n v="2410.6181277377545"/>
  </r>
  <r>
    <d v="1989-05-13T00:00:00"/>
    <n v="1989"/>
    <x v="4"/>
    <s v="19895"/>
    <x v="2"/>
    <s v="Niña5"/>
    <n v="23.0917969857481"/>
    <n v="1557.2006022659984"/>
  </r>
  <r>
    <d v="1989-05-14T00:00:00"/>
    <n v="1989"/>
    <x v="4"/>
    <s v="19895"/>
    <x v="2"/>
    <s v="Niña5"/>
    <n v="14.573824946455218"/>
    <n v="2467.338554272761"/>
  </r>
  <r>
    <d v="1989-05-15T00:00:00"/>
    <n v="1989"/>
    <x v="4"/>
    <s v="19895"/>
    <x v="2"/>
    <s v="Niña5"/>
    <n v="20.574811689113247"/>
    <n v="1747.6981426098723"/>
  </r>
  <r>
    <d v="1989-05-16T00:00:00"/>
    <n v="1989"/>
    <x v="4"/>
    <s v="19895"/>
    <x v="2"/>
    <s v="Niña5"/>
    <n v="12.756383247250215"/>
    <n v="2818.8679719514066"/>
  </r>
  <r>
    <d v="1989-05-17T00:00:00"/>
    <n v="1989"/>
    <x v="4"/>
    <s v="19895"/>
    <x v="2"/>
    <s v="Niña5"/>
    <n v="14.765856522220275"/>
    <n v="2435.2505470643832"/>
  </r>
  <r>
    <d v="1989-05-18T00:00:00"/>
    <n v="1989"/>
    <x v="4"/>
    <s v="19895"/>
    <x v="2"/>
    <s v="Niña5"/>
    <n v="11.206414100003682"/>
    <n v="3208.7481198467667"/>
  </r>
  <r>
    <d v="1989-05-19T00:00:00"/>
    <n v="1989"/>
    <x v="4"/>
    <s v="19895"/>
    <x v="2"/>
    <s v="Niña5"/>
    <n v="10.568594937641171"/>
    <n v="3402.3974223423866"/>
  </r>
  <r>
    <d v="1989-05-20T00:00:00"/>
    <n v="1989"/>
    <x v="4"/>
    <s v="19895"/>
    <x v="2"/>
    <s v="Niña5"/>
    <n v="10.500012232010794"/>
    <n v="3424.6207889154907"/>
  </r>
  <r>
    <d v="1989-05-21T00:00:00"/>
    <n v="1989"/>
    <x v="4"/>
    <s v="19895"/>
    <x v="2"/>
    <s v="Niña5"/>
    <n v="9.4369802947399428"/>
    <n v="3810.3883923180351"/>
  </r>
  <r>
    <d v="1989-05-22T00:00:00"/>
    <n v="1989"/>
    <x v="4"/>
    <s v="19895"/>
    <x v="2"/>
    <s v="Niña5"/>
    <n v="8.936326543638188"/>
    <n v="4023.8637205139039"/>
  </r>
  <r>
    <d v="1989-05-23T00:00:00"/>
    <n v="1989"/>
    <x v="4"/>
    <s v="19895"/>
    <x v="2"/>
    <s v="Niña5"/>
    <n v="8.5934130154863002"/>
    <n v="4184.432903295783"/>
  </r>
  <r>
    <d v="1989-05-24T00:00:00"/>
    <n v="1989"/>
    <x v="4"/>
    <s v="19895"/>
    <x v="2"/>
    <s v="Niña5"/>
    <n v="9.3135314246052641"/>
    <n v="3860.8942767522954"/>
  </r>
  <r>
    <d v="1989-05-25T00:00:00"/>
    <n v="1989"/>
    <x v="4"/>
    <s v="19895"/>
    <x v="2"/>
    <s v="Niña5"/>
    <n v="25.869396563778391"/>
    <n v="1390.0038249813406"/>
  </r>
  <r>
    <d v="1989-05-26T00:00:00"/>
    <n v="1989"/>
    <x v="4"/>
    <s v="19895"/>
    <x v="2"/>
    <s v="Niña5"/>
    <n v="17.536597829687523"/>
    <n v="2050.4866749431435"/>
  </r>
  <r>
    <d v="1989-05-27T00:00:00"/>
    <n v="1989"/>
    <x v="4"/>
    <s v="19895"/>
    <x v="2"/>
    <s v="Niña5"/>
    <n v="12.543776859796044"/>
    <n v="2866.64539520482"/>
  </r>
  <r>
    <d v="1989-05-28T00:00:00"/>
    <n v="1989"/>
    <x v="4"/>
    <s v="19895"/>
    <x v="2"/>
    <s v="Niña5"/>
    <n v="14.032021571975235"/>
    <n v="2562.6072472285514"/>
  </r>
  <r>
    <d v="1989-05-29T00:00:00"/>
    <n v="1989"/>
    <x v="4"/>
    <s v="19895"/>
    <x v="2"/>
    <s v="Niña5"/>
    <n v="10.705760348901926"/>
    <n v="3358.8048865019969"/>
  </r>
  <r>
    <d v="1989-05-30T00:00:00"/>
    <n v="1989"/>
    <x v="4"/>
    <s v="19895"/>
    <x v="2"/>
    <s v="Niña5"/>
    <n v="10.712618619464964"/>
    <n v="3356.6545632712014"/>
  </r>
  <r>
    <d v="1989-05-31T00:00:00"/>
    <n v="1989"/>
    <x v="4"/>
    <s v="19895"/>
    <x v="2"/>
    <s v="Niña5"/>
    <n v="9.9376340458416994"/>
    <n v="3618.4226555069813"/>
  </r>
  <r>
    <d v="1989-06-01T00:00:00"/>
    <n v="1989"/>
    <x v="5"/>
    <s v="19896"/>
    <x v="1"/>
    <s v="Neutro6"/>
    <n v="10.559641796475129"/>
    <n v="3405.2821929636179"/>
  </r>
  <r>
    <d v="1989-06-02T00:00:00"/>
    <n v="1989"/>
    <x v="5"/>
    <s v="19896"/>
    <x v="1"/>
    <s v="Neutro6"/>
    <n v="21.781640360285039"/>
    <n v="1650.8655720519182"/>
  </r>
  <r>
    <d v="1989-06-03T00:00:00"/>
    <n v="1989"/>
    <x v="5"/>
    <s v="19896"/>
    <x v="1"/>
    <s v="Neutro6"/>
    <n v="24.301641394627694"/>
    <n v="1479.6761909901438"/>
  </r>
  <r>
    <d v="1989-06-04T00:00:00"/>
    <n v="1989"/>
    <x v="5"/>
    <s v="19896"/>
    <x v="1"/>
    <s v="Neutro6"/>
    <n v="13.574507082274806"/>
    <n v="2648.9772303087711"/>
  </r>
  <r>
    <d v="1989-06-05T00:00:00"/>
    <n v="1989"/>
    <x v="5"/>
    <s v="19896"/>
    <x v="1"/>
    <s v="Neutro6"/>
    <n v="11.534143707036641"/>
    <n v="3117.5751826010155"/>
  </r>
  <r>
    <d v="1989-06-06T00:00:00"/>
    <n v="1989"/>
    <x v="5"/>
    <s v="19896"/>
    <x v="1"/>
    <s v="Neutro6"/>
    <n v="13.840972448443971"/>
    <n v="2597.9793188341796"/>
  </r>
  <r>
    <d v="1989-06-07T00:00:00"/>
    <n v="1989"/>
    <x v="5"/>
    <s v="19896"/>
    <x v="1"/>
    <s v="Neutro6"/>
    <n v="19.155053179474713"/>
    <n v="1877.236248664761"/>
  </r>
  <r>
    <d v="1989-06-08T00:00:00"/>
    <n v="1989"/>
    <x v="5"/>
    <s v="19896"/>
    <x v="1"/>
    <s v="Neutro6"/>
    <n v="20.639645933845767"/>
    <n v="1742.2081894653404"/>
  </r>
  <r>
    <d v="1989-06-09T00:00:00"/>
    <n v="1989"/>
    <x v="5"/>
    <s v="19896"/>
    <x v="1"/>
    <s v="Neutro6"/>
    <n v="15.531124199574091"/>
    <n v="2315.2580400198717"/>
  </r>
  <r>
    <d v="1989-06-10T00:00:00"/>
    <n v="1989"/>
    <x v="5"/>
    <s v="19896"/>
    <x v="1"/>
    <s v="Neutro6"/>
    <n v="17.167982877470379"/>
    <n v="2094.5128166920349"/>
  </r>
  <r>
    <d v="1989-06-11T00:00:00"/>
    <n v="1989"/>
    <x v="5"/>
    <s v="19896"/>
    <x v="1"/>
    <s v="Neutro6"/>
    <n v="15.531124199574091"/>
    <n v="2315.2580400198717"/>
  </r>
  <r>
    <d v="1989-06-12T00:00:00"/>
    <n v="1989"/>
    <x v="5"/>
    <s v="19896"/>
    <x v="1"/>
    <s v="Neutro6"/>
    <n v="16.178254374556346"/>
    <n v="2222.6477184190767"/>
  </r>
  <r>
    <d v="1989-06-13T00:00:00"/>
    <n v="1989"/>
    <x v="5"/>
    <s v="19896"/>
    <x v="1"/>
    <s v="Neutro6"/>
    <n v="17.358315281876926"/>
    <n v="2071.5466673862006"/>
  </r>
  <r>
    <d v="1989-06-14T00:00:00"/>
    <n v="1989"/>
    <x v="5"/>
    <s v="19896"/>
    <x v="1"/>
    <s v="Neutro6"/>
    <n v="16.863451030419906"/>
    <n v="2132.3369759099496"/>
  </r>
  <r>
    <d v="1989-06-15T00:00:00"/>
    <n v="1989"/>
    <x v="5"/>
    <s v="19896"/>
    <x v="1"/>
    <s v="Neutro6"/>
    <n v="13.757226190505088"/>
    <n v="2613.7943561928828"/>
  </r>
  <r>
    <d v="1989-06-16T00:00:00"/>
    <n v="1989"/>
    <x v="5"/>
    <s v="19896"/>
    <x v="1"/>
    <s v="Neutro6"/>
    <n v="15.150459390761"/>
    <n v="2373.4303525831856"/>
  </r>
  <r>
    <d v="1989-06-17T00:00:00"/>
    <n v="1989"/>
    <x v="5"/>
    <s v="19896"/>
    <x v="1"/>
    <s v="Neutro6"/>
    <n v="10.468282242359988"/>
    <n v="3435.0010193749372"/>
  </r>
  <r>
    <d v="1989-06-18T00:00:00"/>
    <n v="1989"/>
    <x v="5"/>
    <s v="19896"/>
    <x v="1"/>
    <s v="Neutro6"/>
    <n v="8.1081604277188273"/>
    <n v="4434.8604710239806"/>
  </r>
  <r>
    <d v="1989-06-19T00:00:00"/>
    <n v="1989"/>
    <x v="5"/>
    <s v="19896"/>
    <x v="1"/>
    <s v="Neutro6"/>
    <n v="23.1444203758359"/>
    <n v="1553.6600005396508"/>
  </r>
  <r>
    <d v="1989-06-20T00:00:00"/>
    <n v="1989"/>
    <x v="5"/>
    <s v="19896"/>
    <x v="1"/>
    <s v="Neutro6"/>
    <n v="19.984902462687248"/>
    <n v="1799.2862482440146"/>
  </r>
  <r>
    <d v="1989-06-21T00:00:00"/>
    <n v="1989"/>
    <x v="5"/>
    <s v="19896"/>
    <x v="1"/>
    <s v="Neutro6"/>
    <n v="12.980669980526384"/>
    <n v="2770.1621123991436"/>
  </r>
  <r>
    <d v="1989-06-22T00:00:00"/>
    <n v="1989"/>
    <x v="5"/>
    <s v="19896"/>
    <x v="1"/>
    <s v="Neutro6"/>
    <n v="16.140187893675037"/>
    <n v="2227.8898120945933"/>
  </r>
  <r>
    <d v="1989-06-23T00:00:00"/>
    <n v="1989"/>
    <x v="5"/>
    <s v="19896"/>
    <x v="1"/>
    <s v="Neutro6"/>
    <n v="23.791550550818155"/>
    <n v="1511.4004485249725"/>
  </r>
  <r>
    <d v="1989-06-24T00:00:00"/>
    <n v="1989"/>
    <x v="5"/>
    <s v="19896"/>
    <x v="1"/>
    <s v="Neutro6"/>
    <n v="14.845927543710529"/>
    <n v="2422.1161034054048"/>
  </r>
  <r>
    <d v="1989-06-25T00:00:00"/>
    <n v="1989"/>
    <x v="5"/>
    <s v="19896"/>
    <x v="1"/>
    <s v="Neutro6"/>
    <n v="21.317229293533067"/>
    <n v="1686.8308577287637"/>
  </r>
  <r>
    <d v="1989-06-26T00:00:00"/>
    <n v="1989"/>
    <x v="5"/>
    <s v="19896"/>
    <x v="1"/>
    <s v="Neutro6"/>
    <n v="14.845927543710529"/>
    <n v="2422.1161034054048"/>
  </r>
  <r>
    <d v="1989-06-27T00:00:00"/>
    <n v="1989"/>
    <x v="5"/>
    <s v="19896"/>
    <x v="1"/>
    <s v="Neutro6"/>
    <n v="15.531124199574091"/>
    <n v="2315.2580400198717"/>
  </r>
  <r>
    <d v="1989-06-28T00:00:00"/>
    <n v="1989"/>
    <x v="5"/>
    <s v="19896"/>
    <x v="1"/>
    <s v="Neutro6"/>
    <n v="19.604237653874158"/>
    <n v="1834.2238452972963"/>
  </r>
  <r>
    <d v="1989-06-29T00:00:00"/>
    <n v="1989"/>
    <x v="5"/>
    <s v="19896"/>
    <x v="1"/>
    <s v="Neutro6"/>
    <n v="15.531124199574091"/>
    <n v="2315.2580400198717"/>
  </r>
  <r>
    <d v="1989-06-30T00:00:00"/>
    <n v="1989"/>
    <x v="5"/>
    <s v="19896"/>
    <x v="1"/>
    <s v="Neutro6"/>
    <n v="23.1444203758359"/>
    <n v="1553.6600005396508"/>
  </r>
  <r>
    <d v="1989-07-01T00:00:00"/>
    <n v="1989"/>
    <x v="6"/>
    <s v="19897"/>
    <x v="1"/>
    <s v="Neutro7"/>
    <n v="11.71630695877661"/>
    <n v="3069.1036262646558"/>
  </r>
  <r>
    <d v="1989-07-02T00:00:00"/>
    <n v="1989"/>
    <x v="6"/>
    <s v="19897"/>
    <x v="1"/>
    <s v="Neutro7"/>
    <n v="18.434502224549238"/>
    <n v="1950.6119414347447"/>
  </r>
  <r>
    <d v="1989-07-03T00:00:00"/>
    <n v="1989"/>
    <x v="6"/>
    <s v="19897"/>
    <x v="1"/>
    <s v="Neutro7"/>
    <n v="11.434326045207978"/>
    <n v="3144.7905221034885"/>
  </r>
  <r>
    <d v="1989-07-04T00:00:00"/>
    <n v="1989"/>
    <x v="6"/>
    <s v="19897"/>
    <x v="1"/>
    <s v="Neutro7"/>
    <n v="10.940859446462875"/>
    <n v="3286.6303008066093"/>
  </r>
  <r>
    <d v="1989-07-05T00:00:00"/>
    <n v="1989"/>
    <x v="6"/>
    <s v="19897"/>
    <x v="1"/>
    <s v="Neutro7"/>
    <n v="11.843198369882494"/>
    <n v="3036.2203731261056"/>
  </r>
  <r>
    <d v="1989-07-06T00:00:00"/>
    <n v="1989"/>
    <x v="6"/>
    <s v="19897"/>
    <x v="1"/>
    <s v="Neutro7"/>
    <n v="10.574284258823655"/>
    <n v="3400.5668179012382"/>
  </r>
  <r>
    <d v="1989-07-07T00:00:00"/>
    <n v="1989"/>
    <x v="6"/>
    <s v="19897"/>
    <x v="1"/>
    <s v="Neutro7"/>
    <n v="8.3889321786667672"/>
    <n v="4286.4287620603836"/>
  </r>
  <r>
    <d v="1989-07-08T00:00:00"/>
    <n v="1989"/>
    <x v="6"/>
    <s v="19897"/>
    <x v="1"/>
    <s v="Neutro7"/>
    <n v="8.8119035490197124"/>
    <n v="4080.6801814814858"/>
  </r>
  <r>
    <d v="1989-07-09T00:00:00"/>
    <n v="1989"/>
    <x v="6"/>
    <s v="19897"/>
    <x v="1"/>
    <s v="Neutro7"/>
    <n v="8.2479417218824516"/>
    <n v="4359.7010485913315"/>
  </r>
  <r>
    <d v="1989-07-10T00:00:00"/>
    <n v="1989"/>
    <x v="6"/>
    <s v="19897"/>
    <x v="1"/>
    <s v="Neutro7"/>
    <n v="8.0505550823844096"/>
    <n v="4466.5938939158123"/>
  </r>
  <r>
    <d v="1989-07-11T00:00:00"/>
    <n v="1989"/>
    <x v="6"/>
    <s v="19897"/>
    <x v="1"/>
    <s v="Neutro7"/>
    <n v="7.8179208286902897"/>
    <n v="4599.5042622649744"/>
  </r>
  <r>
    <d v="1989-07-12T00:00:00"/>
    <n v="1989"/>
    <x v="6"/>
    <s v="19897"/>
    <x v="1"/>
    <s v="Neutro7"/>
    <n v="7.6910294175844047"/>
    <n v="4675.3897588009695"/>
  </r>
  <r>
    <d v="1989-07-13T00:00:00"/>
    <n v="1989"/>
    <x v="6"/>
    <s v="19897"/>
    <x v="1"/>
    <s v="Neutro7"/>
    <n v="7.514791346604011"/>
    <n v="4785.0377362587788"/>
  </r>
  <r>
    <d v="1989-07-14T00:00:00"/>
    <n v="1989"/>
    <x v="6"/>
    <s v="19897"/>
    <x v="1"/>
    <s v="Neutro7"/>
    <n v="7.3597018441412647"/>
    <n v="4885.8718648006288"/>
  </r>
  <r>
    <d v="1989-07-15T00:00:00"/>
    <n v="1989"/>
    <x v="6"/>
    <s v="19897"/>
    <x v="1"/>
    <s v="Neutro7"/>
    <n v="8.135149356454999"/>
    <n v="4420.1475102702398"/>
  </r>
  <r>
    <d v="1989-07-16T00:00:00"/>
    <n v="1989"/>
    <x v="6"/>
    <s v="19897"/>
    <x v="1"/>
    <s v="Neutro7"/>
    <n v="7.9941588996706843"/>
    <n v="4498.1042564831187"/>
  </r>
  <r>
    <d v="1989-07-17T00:00:00"/>
    <n v="1989"/>
    <x v="6"/>
    <s v="19897"/>
    <x v="1"/>
    <s v="Neutro7"/>
    <n v="7.874317011404016"/>
    <n v="4566.5624233230583"/>
  </r>
  <r>
    <d v="1989-07-18T00:00:00"/>
    <n v="1989"/>
    <x v="6"/>
    <s v="19897"/>
    <x v="1"/>
    <s v="Neutro7"/>
    <n v="7.7262770317804836"/>
    <n v="4654.0604259597249"/>
  </r>
  <r>
    <d v="1989-07-19T00:00:00"/>
    <n v="1989"/>
    <x v="6"/>
    <s v="19897"/>
    <x v="1"/>
    <s v="Neutro7"/>
    <n v="6.6406505145412558"/>
    <n v="5414.9153151293594"/>
  </r>
  <r>
    <d v="1989-07-20T00:00:00"/>
    <n v="1989"/>
    <x v="6"/>
    <s v="19897"/>
    <x v="1"/>
    <s v="Neutro7"/>
    <n v="11.695158390258964"/>
    <n v="3074.6535424061831"/>
  </r>
  <r>
    <d v="1989-07-21T00:00:00"/>
    <n v="1989"/>
    <x v="6"/>
    <s v="19897"/>
    <x v="1"/>
    <s v="Neutro7"/>
    <n v="7.451345641051069"/>
    <n v="4825.7807254984464"/>
  </r>
  <r>
    <d v="1989-07-22T00:00:00"/>
    <n v="1989"/>
    <x v="6"/>
    <s v="19897"/>
    <x v="1"/>
    <s v="Neutro7"/>
    <n v="11.674009821741315"/>
    <n v="3080.2235669395272"/>
  </r>
  <r>
    <d v="1989-07-23T00:00:00"/>
    <n v="1989"/>
    <x v="6"/>
    <s v="19897"/>
    <x v="1"/>
    <s v="Neutro7"/>
    <n v="9.2419244422118751"/>
    <n v="3890.80871613414"/>
  </r>
  <r>
    <d v="1989-07-24T00:00:00"/>
    <n v="1989"/>
    <x v="6"/>
    <s v="19897"/>
    <x v="1"/>
    <s v="Neutro7"/>
    <n v="8.7625568891452019"/>
    <n v="4103.6606812967475"/>
  </r>
  <r>
    <d v="1989-07-25T00:00:00"/>
    <n v="1989"/>
    <x v="6"/>
    <s v="19897"/>
    <x v="1"/>
    <s v="Neutro7"/>
    <n v="9.5309548786197205"/>
    <n v="3772.8182151271135"/>
  </r>
  <r>
    <d v="1989-07-26T00:00:00"/>
    <n v="1989"/>
    <x v="6"/>
    <s v="19897"/>
    <x v="1"/>
    <s v="Neutro7"/>
    <n v="8.9740425743216754"/>
    <n v="4006.9522598993376"/>
  </r>
  <r>
    <d v="1989-07-27T00:00:00"/>
    <n v="1989"/>
    <x v="6"/>
    <s v="19897"/>
    <x v="1"/>
    <s v="Neutro7"/>
    <n v="7.4442961182118532"/>
    <n v="4830.3505936097126"/>
  </r>
  <r>
    <d v="1989-07-28T00:00:00"/>
    <n v="1989"/>
    <x v="6"/>
    <s v="19897"/>
    <x v="1"/>
    <s v="Neutro7"/>
    <n v="11.455474613725627"/>
    <n v="3138.9847549857586"/>
  </r>
  <r>
    <d v="1989-07-29T00:00:00"/>
    <n v="1989"/>
    <x v="6"/>
    <s v="19897"/>
    <x v="1"/>
    <s v="Neutro7"/>
    <n v="8.3889321786667672"/>
    <n v="4286.4287620603836"/>
  </r>
  <r>
    <d v="1989-07-30T00:00:00"/>
    <n v="1989"/>
    <x v="6"/>
    <s v="19897"/>
    <x v="1"/>
    <s v="Neutro7"/>
    <n v="11.737455527294257"/>
    <n v="3063.5737098209352"/>
  </r>
  <r>
    <d v="1989-07-31T00:00:00"/>
    <n v="1989"/>
    <x v="6"/>
    <s v="19897"/>
    <x v="1"/>
    <s v="Neutro7"/>
    <n v="8.826002594698144"/>
    <n v="4074.161523044615"/>
  </r>
  <r>
    <d v="1989-08-01T00:00:00"/>
    <n v="1989"/>
    <x v="7"/>
    <s v="19898"/>
    <x v="1"/>
    <s v="Neutro8"/>
    <n v="13.085065687817524"/>
    <n v="2748.06111268431"/>
  </r>
  <r>
    <d v="1989-08-02T00:00:00"/>
    <n v="1989"/>
    <x v="7"/>
    <s v="19898"/>
    <x v="1"/>
    <s v="Neutro8"/>
    <n v="7.9517985033147083"/>
    <n v="4522.066317276749"/>
  </r>
  <r>
    <d v="1989-08-03T00:00:00"/>
    <n v="1989"/>
    <x v="7"/>
    <s v="19898"/>
    <x v="1"/>
    <s v="Neutro8"/>
    <n v="7.2029133702970558"/>
    <n v="4992.2244410011745"/>
  </r>
  <r>
    <d v="1989-08-04T00:00:00"/>
    <n v="1989"/>
    <x v="7"/>
    <s v="19898"/>
    <x v="1"/>
    <s v="Neutro8"/>
    <n v="13.677365747567851"/>
    <n v="2629.0559773913606"/>
  </r>
  <r>
    <d v="1989-08-05T00:00:00"/>
    <n v="1989"/>
    <x v="7"/>
    <s v="19898"/>
    <x v="1"/>
    <s v="Neutro8"/>
    <n v="7.9245663166595213"/>
    <n v="4537.606064071515"/>
  </r>
  <r>
    <d v="1989-08-06T00:00:00"/>
    <n v="1989"/>
    <x v="7"/>
    <s v="19898"/>
    <x v="1"/>
    <s v="Neutro8"/>
    <n v="15.753819980025886"/>
    <n v="2282.5295845199844"/>
  </r>
  <r>
    <d v="1989-08-07T00:00:00"/>
    <n v="1989"/>
    <x v="7"/>
    <s v="19898"/>
    <x v="1"/>
    <s v="Neutro8"/>
    <n v="8.4692100497632676"/>
    <n v="4245.7986001440859"/>
  </r>
  <r>
    <d v="1989-08-08T00:00:00"/>
    <n v="1989"/>
    <x v="7"/>
    <s v="19898"/>
    <x v="1"/>
    <s v="Neutro8"/>
    <n v="8.196888183211394"/>
    <n v="4386.8550320425611"/>
  </r>
  <r>
    <d v="1989-08-09T00:00:00"/>
    <n v="1989"/>
    <x v="7"/>
    <s v="19898"/>
    <x v="1"/>
    <s v="Neutro8"/>
    <n v="16.155494733189901"/>
    <n v="2225.7789543106792"/>
  </r>
  <r>
    <d v="1989-08-10T00:00:00"/>
    <n v="1989"/>
    <x v="7"/>
    <s v="19898"/>
    <x v="1"/>
    <s v="Neutro8"/>
    <n v="11.280933321911363"/>
    <n v="3187.5518760285117"/>
  </r>
  <r>
    <d v="1989-08-11T00:00:00"/>
    <n v="1989"/>
    <x v="7"/>
    <s v="19898"/>
    <x v="1"/>
    <s v="Neutro8"/>
    <n v="12.23405985484292"/>
    <n v="2939.2172835721999"/>
  </r>
  <r>
    <d v="1989-08-12T00:00:00"/>
    <n v="1989"/>
    <x v="7"/>
    <s v="19898"/>
    <x v="1"/>
    <s v="Neutro8"/>
    <n v="10.300574602324618"/>
    <n v="3490.9275998540934"/>
  </r>
  <r>
    <d v="1989-08-13T00:00:00"/>
    <n v="1989"/>
    <x v="7"/>
    <s v="19898"/>
    <x v="1"/>
    <s v="Neutro8"/>
    <n v="10.164413669048681"/>
    <n v="3537.6915328729019"/>
  </r>
  <r>
    <d v="1989-08-14T00:00:00"/>
    <n v="1989"/>
    <x v="7"/>
    <s v="19898"/>
    <x v="1"/>
    <s v="Neutro8"/>
    <n v="16.632057999655679"/>
    <n v="2162.0030530410327"/>
  </r>
  <r>
    <d v="1989-08-15T00:00:00"/>
    <n v="1989"/>
    <x v="7"/>
    <s v="19898"/>
    <x v="1"/>
    <s v="Neutro8"/>
    <n v="9.4019124427034342"/>
    <n v="3824.6006217083591"/>
  </r>
  <r>
    <d v="1989-08-16T00:00:00"/>
    <n v="1989"/>
    <x v="7"/>
    <s v="19898"/>
    <x v="1"/>
    <s v="Neutro8"/>
    <n v="8.2922008365045503"/>
    <n v="4336.4314109845991"/>
  </r>
  <r>
    <d v="1989-08-17T00:00:00"/>
    <n v="1989"/>
    <x v="7"/>
    <s v="19898"/>
    <x v="1"/>
    <s v="Neutro8"/>
    <n v="8.8028043362893147"/>
    <n v="4084.8982664959335"/>
  </r>
  <r>
    <d v="1989-08-18T00:00:00"/>
    <n v="1989"/>
    <x v="7"/>
    <s v="19898"/>
    <x v="1"/>
    <s v="Neutro8"/>
    <n v="7.5228915634955076"/>
    <n v="4779.8854828771427"/>
  </r>
  <r>
    <d v="1989-08-19T00:00:00"/>
    <n v="1989"/>
    <x v="7"/>
    <s v="19898"/>
    <x v="1"/>
    <s v="Neutro8"/>
    <n v="7.2437616502798372"/>
    <n v="4964.0727994165818"/>
  </r>
  <r>
    <d v="1989-08-20T00:00:00"/>
    <n v="1989"/>
    <x v="7"/>
    <s v="19898"/>
    <x v="1"/>
    <s v="Neutro8"/>
    <n v="8.14242380990102"/>
    <n v="4416.1985439625778"/>
  </r>
  <r>
    <d v="1989-08-21T00:00:00"/>
    <n v="1989"/>
    <x v="7"/>
    <s v="19898"/>
    <x v="1"/>
    <s v="Neutro8"/>
    <n v="12.547230001377576"/>
    <n v="2865.8564615188511"/>
  </r>
  <r>
    <d v="1989-08-22T00:00:00"/>
    <n v="1989"/>
    <x v="7"/>
    <s v="19898"/>
    <x v="1"/>
    <s v="Neutro8"/>
    <n v="12.329372508136075"/>
    <n v="2916.4955596793179"/>
  </r>
  <r>
    <d v="1989-08-23T00:00:00"/>
    <n v="1989"/>
    <x v="7"/>
    <s v="19898"/>
    <x v="1"/>
    <s v="Neutro8"/>
    <n v="10.974571222040504"/>
    <n v="3276.5344035851385"/>
  </r>
  <r>
    <d v="1989-08-24T00:00:00"/>
    <n v="1989"/>
    <x v="7"/>
    <s v="19898"/>
    <x v="1"/>
    <s v="Neutro8"/>
    <n v="13.990535894102505"/>
    <n v="2570.2060625689751"/>
  </r>
  <r>
    <d v="1989-08-25T00:00:00"/>
    <n v="1989"/>
    <x v="7"/>
    <s v="19898"/>
    <x v="1"/>
    <s v="Neutro8"/>
    <n v="12.397452974774044"/>
    <n v="2900.4796587475248"/>
  </r>
  <r>
    <d v="1989-08-26T00:00:00"/>
    <n v="1989"/>
    <x v="7"/>
    <s v="19898"/>
    <x v="1"/>
    <s v="Neutro8"/>
    <n v="17.122237359449052"/>
    <n v="2100.1087310454241"/>
  </r>
  <r>
    <d v="1989-08-27T00:00:00"/>
    <n v="1989"/>
    <x v="7"/>
    <s v="19898"/>
    <x v="1"/>
    <s v="Neutro8"/>
    <n v="22.024030957382774"/>
    <n v="1632.6965868869379"/>
  </r>
  <r>
    <d v="1989-08-28T00:00:00"/>
    <n v="1989"/>
    <x v="7"/>
    <s v="19898"/>
    <x v="1"/>
    <s v="Neutro8"/>
    <n v="11.60771956177361"/>
    <n v="3097.814345207767"/>
  </r>
  <r>
    <d v="1989-08-29T00:00:00"/>
    <n v="1989"/>
    <x v="7"/>
    <s v="19898"/>
    <x v="1"/>
    <s v="Neutro8"/>
    <n v="17.074581032802474"/>
    <n v="2105.9702785403679"/>
  </r>
  <r>
    <d v="1989-08-30T00:00:00"/>
    <n v="1989"/>
    <x v="7"/>
    <s v="19898"/>
    <x v="1"/>
    <s v="Neutro8"/>
    <n v="21.540659644253196"/>
    <n v="1669.3342157330103"/>
  </r>
  <r>
    <d v="1989-08-31T00:00:00"/>
    <n v="1989"/>
    <x v="7"/>
    <s v="19898"/>
    <x v="1"/>
    <s v="Neutro8"/>
    <n v="12.690198981317309"/>
    <n v="2833.5694520274906"/>
  </r>
  <r>
    <d v="1989-09-01T00:00:00"/>
    <n v="1989"/>
    <x v="8"/>
    <s v="19899"/>
    <x v="1"/>
    <s v="Neutro9"/>
    <n v="10.11405117797208"/>
    <n v="3555.3073185873468"/>
  </r>
  <r>
    <d v="1989-09-02T00:00:00"/>
    <n v="1989"/>
    <x v="8"/>
    <s v="19899"/>
    <x v="1"/>
    <s v="Neutro9"/>
    <n v="9.7625464485081306"/>
    <n v="3683.3177043788755"/>
  </r>
  <r>
    <d v="1989-09-03T00:00:00"/>
    <n v="1989"/>
    <x v="8"/>
    <s v="19899"/>
    <x v="1"/>
    <s v="Neutro9"/>
    <n v="9.7227534602669294"/>
    <n v="3698.3926745195799"/>
  </r>
  <r>
    <d v="1989-09-04T00:00:00"/>
    <n v="1989"/>
    <x v="8"/>
    <s v="19899"/>
    <x v="1"/>
    <s v="Neutro9"/>
    <n v="11.685874213499543"/>
    <n v="3077.0962887887081"/>
  </r>
  <r>
    <d v="1989-09-05T00:00:00"/>
    <n v="1989"/>
    <x v="8"/>
    <s v="19899"/>
    <x v="1"/>
    <s v="Neutro9"/>
    <n v="12.322562025358771"/>
    <n v="2918.1074600891839"/>
  </r>
  <r>
    <d v="1989-09-06T00:00:00"/>
    <n v="1989"/>
    <x v="8"/>
    <s v="19899"/>
    <x v="1"/>
    <s v="Neutro9"/>
    <n v="12.541423460685378"/>
    <n v="2867.1833214414091"/>
  </r>
  <r>
    <d v="1989-09-07T00:00:00"/>
    <n v="1989"/>
    <x v="8"/>
    <s v="19899"/>
    <x v="1"/>
    <s v="Neutro9"/>
    <n v="15.943723955308117"/>
    <n v="2255.34262098407"/>
  </r>
  <r>
    <d v="1989-09-08T00:00:00"/>
    <n v="1989"/>
    <x v="8"/>
    <s v="19899"/>
    <x v="1"/>
    <s v="Neutro9"/>
    <n v="14.020396190316706"/>
    <n v="2564.7321006838706"/>
  </r>
  <r>
    <d v="1989-09-09T00:00:00"/>
    <n v="1989"/>
    <x v="8"/>
    <s v="19899"/>
    <x v="1"/>
    <s v="Neutro9"/>
    <n v="12.621009437167782"/>
    <n v="2849.1033425358405"/>
  </r>
  <r>
    <d v="1989-09-10T00:00:00"/>
    <n v="1989"/>
    <x v="8"/>
    <s v="19899"/>
    <x v="1"/>
    <s v="Neutro9"/>
    <n v="17.144145767251032"/>
    <n v="2097.4250138668103"/>
  </r>
  <r>
    <d v="1989-09-11T00:00:00"/>
    <n v="1989"/>
    <x v="8"/>
    <s v="19899"/>
    <x v="1"/>
    <s v="Neutro9"/>
    <n v="11.4537484487592"/>
    <n v="3139.4578233038246"/>
  </r>
  <r>
    <d v="1989-09-12T00:00:00"/>
    <n v="1989"/>
    <x v="8"/>
    <s v="19899"/>
    <x v="1"/>
    <s v="Neutro9"/>
    <n v="19.193484661672915"/>
    <n v="1873.4774225451638"/>
  </r>
  <r>
    <d v="1989-09-13T00:00:00"/>
    <n v="1989"/>
    <x v="8"/>
    <s v="19899"/>
    <x v="1"/>
    <s v="Neutro9"/>
    <n v="23.822735627066038"/>
    <n v="1509.4219545784256"/>
  </r>
  <r>
    <d v="1989-09-14T00:00:00"/>
    <n v="1989"/>
    <x v="8"/>
    <s v="19899"/>
    <x v="1"/>
    <s v="Neutro9"/>
    <n v="21.833086215005956"/>
    <n v="1646.9755956396425"/>
  </r>
  <r>
    <d v="1989-09-15T00:00:00"/>
    <n v="1989"/>
    <x v="8"/>
    <s v="19899"/>
    <x v="1"/>
    <s v="Neutro9"/>
    <n v="15.161128519897819"/>
    <n v="2371.7601316035452"/>
  </r>
  <r>
    <d v="1989-09-16T00:00:00"/>
    <n v="1989"/>
    <x v="8"/>
    <s v="19899"/>
    <x v="1"/>
    <s v="Neutro9"/>
    <n v="11.772092354688814"/>
    <n v="3054.5598089271571"/>
  </r>
  <r>
    <d v="1989-09-17T00:00:00"/>
    <n v="1989"/>
    <x v="8"/>
    <s v="19899"/>
    <x v="1"/>
    <s v="Neutro9"/>
    <n v="10.6114635309871"/>
    <n v="3388.6522880285652"/>
  </r>
  <r>
    <d v="1989-09-18T00:00:00"/>
    <n v="1989"/>
    <x v="8"/>
    <s v="19899"/>
    <x v="1"/>
    <s v="Neutro9"/>
    <n v="14.836152449261338"/>
    <n v="2423.7119628277619"/>
  </r>
  <r>
    <d v="1989-09-19T00:00:00"/>
    <n v="1989"/>
    <x v="8"/>
    <s v="19899"/>
    <x v="1"/>
    <s v="Neutro9"/>
    <n v="13.708684449093958"/>
    <n v="2623.0496665920195"/>
  </r>
  <r>
    <d v="1989-09-20T00:00:00"/>
    <n v="1989"/>
    <x v="8"/>
    <s v="19899"/>
    <x v="1"/>
    <s v="Neutro9"/>
    <n v="16.786008873080217"/>
    <n v="2142.1745005316889"/>
  </r>
  <r>
    <d v="1989-09-21T00:00:00"/>
    <n v="1989"/>
    <x v="8"/>
    <s v="19899"/>
    <x v="1"/>
    <s v="Neutro9"/>
    <n v="11.307840825208128"/>
    <n v="3179.9669565077443"/>
  </r>
  <r>
    <d v="1989-09-22T00:00:00"/>
    <n v="1989"/>
    <x v="8"/>
    <s v="19899"/>
    <x v="1"/>
    <s v="Neutro9"/>
    <n v="13.794902590283229"/>
    <n v="2606.6556061758192"/>
  </r>
  <r>
    <d v="1989-09-23T00:00:00"/>
    <n v="1989"/>
    <x v="8"/>
    <s v="19899"/>
    <x v="1"/>
    <s v="Neutro9"/>
    <n v="12.866399531321859"/>
    <n v="2794.7647736318054"/>
  </r>
  <r>
    <d v="1989-09-24T00:00:00"/>
    <n v="1989"/>
    <x v="8"/>
    <s v="19899"/>
    <x v="1"/>
    <s v="Neutro9"/>
    <n v="24.704813533079342"/>
    <n v="1455.5284995558936"/>
  </r>
  <r>
    <d v="1989-09-25T00:00:00"/>
    <n v="1989"/>
    <x v="8"/>
    <s v="19899"/>
    <x v="1"/>
    <s v="Neutro9"/>
    <n v="23.378380591705955"/>
    <n v="1538.111676835661"/>
  </r>
  <r>
    <d v="1989-09-26T00:00:00"/>
    <n v="1989"/>
    <x v="8"/>
    <s v="19899"/>
    <x v="1"/>
    <s v="Neutro9"/>
    <n v="25.53383412143771"/>
    <n v="1408.2710807391436"/>
  </r>
  <r>
    <d v="1989-09-27T00:00:00"/>
    <n v="1989"/>
    <x v="8"/>
    <s v="19899"/>
    <x v="1"/>
    <s v="Neutro9"/>
    <n v="25.53383412143771"/>
    <n v="1408.2710807391436"/>
  </r>
  <r>
    <d v="1989-09-28T00:00:00"/>
    <n v="1989"/>
    <x v="8"/>
    <s v="19899"/>
    <x v="1"/>
    <s v="Neutro9"/>
    <n v="24.870617650751015"/>
    <n v="1445.8249762255209"/>
  </r>
  <r>
    <d v="1989-09-29T00:00:00"/>
    <n v="1989"/>
    <x v="8"/>
    <s v="19899"/>
    <x v="1"/>
    <s v="Neutro9"/>
    <n v="25.368030003766034"/>
    <n v="1417.4754668877658"/>
  </r>
  <r>
    <d v="1989-09-30T00:00:00"/>
    <n v="1989"/>
    <x v="8"/>
    <s v="19899"/>
    <x v="1"/>
    <s v="Neutro9"/>
    <n v="23.378380591705955"/>
    <n v="1538.111676835661"/>
  </r>
  <r>
    <d v="1989-10-01T00:00:00"/>
    <n v="1989"/>
    <x v="9"/>
    <s v="198910"/>
    <x v="1"/>
    <s v="Neutro10"/>
    <n v="17.786385001096953"/>
    <n v="2021.6901956970692"/>
  </r>
  <r>
    <d v="1989-10-02T00:00:00"/>
    <n v="1989"/>
    <x v="9"/>
    <s v="198910"/>
    <x v="1"/>
    <s v="Neutro10"/>
    <n v="20.77449768128124"/>
    <n v="1730.8991401516002"/>
  </r>
  <r>
    <d v="1989-10-03T00:00:00"/>
    <n v="1989"/>
    <x v="9"/>
    <s v="198910"/>
    <x v="1"/>
    <s v="Neutro10"/>
    <n v="21.912826321351442"/>
    <n v="1640.9823017021668"/>
  </r>
  <r>
    <d v="1989-10-04T00:00:00"/>
    <n v="1989"/>
    <x v="9"/>
    <s v="198910"/>
    <x v="1"/>
    <s v="Neutro10"/>
    <n v="14.940563400921439"/>
    <n v="2406.7740424965109"/>
  </r>
  <r>
    <d v="1989-10-05T00:00:00"/>
    <n v="1989"/>
    <x v="9"/>
    <s v="198910"/>
    <x v="1"/>
    <s v="Neutro10"/>
    <n v="22.055117401360221"/>
    <n v="1630.3953191105395"/>
  </r>
  <r>
    <d v="1989-10-06T00:00:00"/>
    <n v="1989"/>
    <x v="9"/>
    <s v="198910"/>
    <x v="1"/>
    <s v="Neutro10"/>
    <n v="14.684439456905643"/>
    <n v="2448.7526595167988"/>
  </r>
  <r>
    <d v="1989-10-07T00:00:00"/>
    <n v="1989"/>
    <x v="9"/>
    <s v="198910"/>
    <x v="1"/>
    <s v="Neutro10"/>
    <n v="20.859872329286503"/>
    <n v="1723.8149690459322"/>
  </r>
  <r>
    <d v="1989-10-08T00:00:00"/>
    <n v="1989"/>
    <x v="9"/>
    <s v="198910"/>
    <x v="1"/>
    <s v="Neutro10"/>
    <n v="12.066283584744172"/>
    <n v="2980.0857837515755"/>
  </r>
  <r>
    <d v="1989-10-09T00:00:00"/>
    <n v="1989"/>
    <x v="9"/>
    <s v="198910"/>
    <x v="1"/>
    <s v="Neutro10"/>
    <n v="18.014050729110991"/>
    <n v="1996.1396087056369"/>
  </r>
  <r>
    <d v="1989-10-10T00:00:00"/>
    <n v="1989"/>
    <x v="9"/>
    <s v="198910"/>
    <x v="1"/>
    <s v="Neutro10"/>
    <n v="10.529539920649395"/>
    <n v="3415.0172224612656"/>
  </r>
  <r>
    <d v="1989-10-11T00:00:00"/>
    <n v="1989"/>
    <x v="9"/>
    <s v="198910"/>
    <x v="1"/>
    <s v="Neutro10"/>
    <n v="27.60446952170247"/>
    <n v="1302.635435371823"/>
  </r>
  <r>
    <d v="1989-10-12T00:00:00"/>
    <n v="1989"/>
    <x v="9"/>
    <s v="198910"/>
    <x v="1"/>
    <s v="Neutro10"/>
    <n v="25.89697656159716"/>
    <n v="1388.5234860556791"/>
  </r>
  <r>
    <d v="1989-10-13T00:00:00"/>
    <n v="1989"/>
    <x v="9"/>
    <s v="198910"/>
    <x v="1"/>
    <s v="Neutro10"/>
    <n v="14.684439456905643"/>
    <n v="2448.7526595167988"/>
  </r>
  <r>
    <d v="1989-10-14T00:00:00"/>
    <n v="1989"/>
    <x v="9"/>
    <s v="198910"/>
    <x v="1"/>
    <s v="Neutro10"/>
    <n v="15.965059176984623"/>
    <n v="2252.3286493951309"/>
  </r>
  <r>
    <d v="1989-10-15T00:00:00"/>
    <n v="1989"/>
    <x v="9"/>
    <s v="198910"/>
    <x v="1"/>
    <s v="Neutro10"/>
    <n v="15.680477016967073"/>
    <n v="2293.2057573696338"/>
  </r>
  <r>
    <d v="1989-10-16T00:00:00"/>
    <n v="1989"/>
    <x v="9"/>
    <s v="198910"/>
    <x v="1"/>
    <s v="Neutro10"/>
    <n v="21.912826321351442"/>
    <n v="1640.9823017021668"/>
  </r>
  <r>
    <d v="1989-10-17T00:00:00"/>
    <n v="1989"/>
    <x v="9"/>
    <s v="198910"/>
    <x v="1"/>
    <s v="Neutro10"/>
    <n v="25.840060129593649"/>
    <n v="1391.5819078311324"/>
  </r>
  <r>
    <d v="1989-10-18T00:00:00"/>
    <n v="1989"/>
    <x v="9"/>
    <s v="198910"/>
    <x v="1"/>
    <s v="Neutro10"/>
    <n v="24.388691113504141"/>
    <n v="1474.3948335013631"/>
  </r>
  <r>
    <d v="1989-10-19T00:00:00"/>
    <n v="1989"/>
    <x v="9"/>
    <s v="198910"/>
    <x v="1"/>
    <s v="Neutro10"/>
    <n v="23.534944633451484"/>
    <n v="1527.8795312099978"/>
  </r>
  <r>
    <d v="1989-10-20T00:00:00"/>
    <n v="1989"/>
    <x v="9"/>
    <s v="198910"/>
    <x v="1"/>
    <s v="Neutro10"/>
    <n v="15.395894856949521"/>
    <n v="2335.5940338459673"/>
  </r>
  <r>
    <d v="1989-10-21T00:00:00"/>
    <n v="1989"/>
    <x v="9"/>
    <s v="198910"/>
    <x v="1"/>
    <s v="Neutro10"/>
    <n v="18.213258241123278"/>
    <n v="1974.3068317354189"/>
  </r>
  <r>
    <d v="1989-10-22T00:00:00"/>
    <n v="1989"/>
    <x v="9"/>
    <s v="198910"/>
    <x v="1"/>
    <s v="Neutro10"/>
    <n v="17.67255213708993"/>
    <n v="2034.7123547675819"/>
  </r>
  <r>
    <d v="1989-10-23T00:00:00"/>
    <n v="1989"/>
    <x v="9"/>
    <s v="198910"/>
    <x v="1"/>
    <s v="Neutro10"/>
    <n v="11.61095212871609"/>
    <n v="3096.951892918305"/>
  </r>
  <r>
    <d v="1989-10-24T00:00:00"/>
    <n v="1989"/>
    <x v="9"/>
    <s v="198910"/>
    <x v="1"/>
    <s v="Neutro10"/>
    <n v="17.38796997707238"/>
    <n v="2068.0137026361181"/>
  </r>
  <r>
    <d v="1989-10-25T00:00:00"/>
    <n v="1989"/>
    <x v="9"/>
    <s v="198910"/>
    <x v="1"/>
    <s v="Neutro10"/>
    <n v="19.636169041211033"/>
    <n v="1831.2411192908232"/>
  </r>
  <r>
    <d v="1989-10-26T00:00:00"/>
    <n v="1989"/>
    <x v="9"/>
    <s v="198910"/>
    <x v="1"/>
    <s v="Neutro10"/>
    <n v="21.628244161333892"/>
    <n v="1662.5741740929845"/>
  </r>
  <r>
    <d v="1989-10-27T00:00:00"/>
    <n v="1989"/>
    <x v="9"/>
    <s v="198910"/>
    <x v="1"/>
    <s v="Neutro10"/>
    <n v="18.810880777160136"/>
    <n v="1911.5830140857311"/>
  </r>
  <r>
    <d v="1989-10-28T00:00:00"/>
    <n v="1989"/>
    <x v="9"/>
    <s v="198910"/>
    <x v="1"/>
    <s v="Neutro10"/>
    <n v="26.921472337660344"/>
    <n v="1335.683268827345"/>
  </r>
  <r>
    <d v="1989-10-29T00:00:00"/>
    <n v="1989"/>
    <x v="9"/>
    <s v="198910"/>
    <x v="1"/>
    <s v="Neutro10"/>
    <n v="11.269453536695028"/>
    <n v="3190.7989199764343"/>
  </r>
  <r>
    <d v="1989-10-30T00:00:00"/>
    <n v="1989"/>
    <x v="9"/>
    <s v="198910"/>
    <x v="1"/>
    <s v="Neutro10"/>
    <n v="21.059079841298789"/>
    <n v="1707.5086112306328"/>
  </r>
  <r>
    <d v="1989-10-31T00:00:00"/>
    <n v="1989"/>
    <x v="9"/>
    <s v="198910"/>
    <x v="1"/>
    <s v="Neutro10"/>
    <n v="22.795031017405851"/>
    <n v="1577.4736233591364"/>
  </r>
  <r>
    <d v="1989-11-01T00:00:00"/>
    <n v="1989"/>
    <x v="10"/>
    <s v="198911"/>
    <x v="1"/>
    <s v="Neutro11"/>
    <n v="26.81631857556885"/>
    <n v="1340.9208304368576"/>
  </r>
  <r>
    <d v="1989-11-02T00:00:00"/>
    <n v="1989"/>
    <x v="10"/>
    <s v="198911"/>
    <x v="1"/>
    <s v="Neutro11"/>
    <n v="24.630055244846517"/>
    <n v="1459.9463872958593"/>
  </r>
  <r>
    <d v="1989-11-03T00:00:00"/>
    <n v="1989"/>
    <x v="10"/>
    <s v="198911"/>
    <x v="1"/>
    <s v="Neutro11"/>
    <n v="18.29265900768938"/>
    <n v="1965.7371931820198"/>
  </r>
  <r>
    <d v="1989-11-04T00:00:00"/>
    <n v="1989"/>
    <x v="10"/>
    <s v="198911"/>
    <x v="1"/>
    <s v="Neutro11"/>
    <n v="18.264984788313146"/>
    <n v="1968.7155828686591"/>
  </r>
  <r>
    <d v="1989-11-05T00:00:00"/>
    <n v="1989"/>
    <x v="10"/>
    <s v="198911"/>
    <x v="1"/>
    <s v="Neutro11"/>
    <n v="11.733869015522385"/>
    <n v="3064.5101054087618"/>
  </r>
  <r>
    <d v="1989-11-06T00:00:00"/>
    <n v="1989"/>
    <x v="10"/>
    <s v="198911"/>
    <x v="1"/>
    <s v="Neutro11"/>
    <n v="18.264984788313146"/>
    <n v="1968.7155828686591"/>
  </r>
  <r>
    <d v="1989-11-07T00:00:00"/>
    <n v="1989"/>
    <x v="10"/>
    <s v="198911"/>
    <x v="1"/>
    <s v="Neutro11"/>
    <n v="12.757815132442971"/>
    <n v="2818.5515936948264"/>
  </r>
  <r>
    <d v="1989-11-08T00:00:00"/>
    <n v="1989"/>
    <x v="10"/>
    <s v="198911"/>
    <x v="1"/>
    <s v="Neutro11"/>
    <n v="19.371953563362428"/>
    <n v="1856.2175495618785"/>
  </r>
  <r>
    <d v="1989-11-09T00:00:00"/>
    <n v="1989"/>
    <x v="10"/>
    <s v="198911"/>
    <x v="1"/>
    <s v="Neutro11"/>
    <n v="20.20218014464939"/>
    <n v="1779.9346365661847"/>
  </r>
  <r>
    <d v="1989-11-10T00:00:00"/>
    <n v="1989"/>
    <x v="10"/>
    <s v="198911"/>
    <x v="1"/>
    <s v="Neutro11"/>
    <n v="11.512475260512529"/>
    <n v="3123.442992051238"/>
  </r>
  <r>
    <d v="1989-11-11T00:00:00"/>
    <n v="1989"/>
    <x v="10"/>
    <s v="198911"/>
    <x v="1"/>
    <s v="Neutro11"/>
    <n v="14.971752682541535"/>
    <n v="2401.7602304867191"/>
  </r>
  <r>
    <d v="1989-11-12T00:00:00"/>
    <n v="1989"/>
    <x v="10"/>
    <s v="198911"/>
    <x v="1"/>
    <s v="Neutro11"/>
    <n v="11.733869015522385"/>
    <n v="3064.5101054087618"/>
  </r>
  <r>
    <d v="1989-11-13T00:00:00"/>
    <n v="1989"/>
    <x v="10"/>
    <s v="198911"/>
    <x v="1"/>
    <s v="Neutro11"/>
    <n v="14.003155004373413"/>
    <n v="2567.8898906982508"/>
  </r>
  <r>
    <d v="1989-11-14T00:00:00"/>
    <n v="1989"/>
    <x v="10"/>
    <s v="198911"/>
    <x v="1"/>
    <s v="Neutro11"/>
    <n v="11.291081505502673"/>
    <n v="3184.6869722875367"/>
  </r>
  <r>
    <d v="1989-11-15T00:00:00"/>
    <n v="1989"/>
    <x v="10"/>
    <s v="198911"/>
    <x v="1"/>
    <s v="Neutro11"/>
    <n v="12.840837790571667"/>
    <n v="2800.3281997700756"/>
  </r>
  <r>
    <d v="1989-11-16T00:00:00"/>
    <n v="1989"/>
    <x v="10"/>
    <s v="198911"/>
    <x v="1"/>
    <s v="Neutro11"/>
    <n v="26.511902162430296"/>
    <n v="1356.31762494083"/>
  </r>
  <r>
    <d v="1989-11-17T00:00:00"/>
    <n v="1989"/>
    <x v="10"/>
    <s v="198911"/>
    <x v="1"/>
    <s v="Neutro11"/>
    <n v="26.179811529915511"/>
    <n v="1373.5224996758088"/>
  </r>
  <r>
    <d v="1989-11-18T00:00:00"/>
    <n v="1989"/>
    <x v="10"/>
    <s v="198911"/>
    <x v="1"/>
    <s v="Neutro11"/>
    <n v="11.512475260512529"/>
    <n v="3123.442992051238"/>
  </r>
  <r>
    <d v="1989-11-19T00:00:00"/>
    <n v="1989"/>
    <x v="10"/>
    <s v="198911"/>
    <x v="1"/>
    <s v="Neutro11"/>
    <n v="11.014339311740352"/>
    <n v="3264.7042328977768"/>
  </r>
  <r>
    <d v="1989-11-20T00:00:00"/>
    <n v="1989"/>
    <x v="10"/>
    <s v="198911"/>
    <x v="1"/>
    <s v="Neutro11"/>
    <n v="11.512475260512529"/>
    <n v="3123.442992051238"/>
  </r>
  <r>
    <d v="1989-11-21T00:00:00"/>
    <n v="1989"/>
    <x v="10"/>
    <s v="198911"/>
    <x v="1"/>
    <s v="Neutro11"/>
    <n v="11.733869015522385"/>
    <n v="3064.5101054087618"/>
  </r>
  <r>
    <d v="1989-11-22T00:00:00"/>
    <n v="1989"/>
    <x v="10"/>
    <s v="198911"/>
    <x v="1"/>
    <s v="Neutro11"/>
    <n v="10.737597117978032"/>
    <n v="3348.8460945704001"/>
  </r>
  <r>
    <d v="1989-11-23T00:00:00"/>
    <n v="1989"/>
    <x v="10"/>
    <s v="198911"/>
    <x v="1"/>
    <s v="Neutro11"/>
    <n v="14.279897198135734"/>
    <n v="2518.124582738983"/>
  </r>
  <r>
    <d v="1989-11-24T00:00:00"/>
    <n v="1989"/>
    <x v="10"/>
    <s v="198911"/>
    <x v="1"/>
    <s v="Neutro11"/>
    <n v="9.7413252204336782"/>
    <n v="3691.3417178787363"/>
  </r>
  <r>
    <d v="1989-11-25T00:00:00"/>
    <n v="1989"/>
    <x v="10"/>
    <s v="198911"/>
    <x v="1"/>
    <s v="Neutro11"/>
    <n v="14.722684708155446"/>
    <n v="2442.3915125814192"/>
  </r>
  <r>
    <d v="1989-11-26T00:00:00"/>
    <n v="1989"/>
    <x v="10"/>
    <s v="198911"/>
    <x v="1"/>
    <s v="Neutro11"/>
    <n v="32.37883667019149"/>
    <n v="1110.5575082848845"/>
  </r>
  <r>
    <d v="1989-11-27T00:00:00"/>
    <n v="1989"/>
    <x v="10"/>
    <s v="198911"/>
    <x v="1"/>
    <s v="Neutro11"/>
    <n v="11.318755724878905"/>
    <n v="3176.9004515728975"/>
  </r>
  <r>
    <d v="1989-11-28T00:00:00"/>
    <n v="1989"/>
    <x v="10"/>
    <s v="198911"/>
    <x v="1"/>
    <s v="Neutro11"/>
    <n v="10.543877582344408"/>
    <n v="3410.3734506386222"/>
  </r>
  <r>
    <d v="1989-11-29T00:00:00"/>
    <n v="1989"/>
    <x v="10"/>
    <s v="198911"/>
    <x v="1"/>
    <s v="Neutro11"/>
    <n v="11.512475260512529"/>
    <n v="3123.442992051238"/>
  </r>
  <r>
    <d v="1989-11-30T00:00:00"/>
    <n v="1989"/>
    <x v="10"/>
    <s v="198911"/>
    <x v="1"/>
    <s v="Neutro11"/>
    <n v="10.516203362968175"/>
    <n v="3419.3481176139871"/>
  </r>
  <r>
    <d v="1989-12-01T00:00:00"/>
    <n v="1989"/>
    <x v="11"/>
    <s v="198912"/>
    <x v="1"/>
    <s v="Neutro12"/>
    <n v="10.245492590086144"/>
    <n v="3509.6955912501198"/>
  </r>
  <r>
    <d v="1989-12-02T00:00:00"/>
    <n v="1989"/>
    <x v="11"/>
    <s v="198912"/>
    <x v="1"/>
    <s v="Neutro12"/>
    <n v="10.490209769785652"/>
    <n v="3427.8208884993396"/>
  </r>
  <r>
    <d v="1989-12-03T00:00:00"/>
    <n v="1989"/>
    <x v="11"/>
    <s v="198912"/>
    <x v="1"/>
    <s v="Neutro12"/>
    <n v="11.311371861666229"/>
    <n v="3178.9742759207825"/>
  </r>
  <r>
    <d v="1989-12-04T00:00:00"/>
    <n v="1989"/>
    <x v="11"/>
    <s v="198912"/>
    <x v="1"/>
    <s v="Neutro12"/>
    <n v="15.596641586182091"/>
    <n v="2305.532250319116"/>
  </r>
  <r>
    <d v="1989-12-05T00:00:00"/>
    <n v="1989"/>
    <x v="11"/>
    <s v="198912"/>
    <x v="1"/>
    <s v="Neutro12"/>
    <n v="13.258232980164554"/>
    <n v="2712.1683732219954"/>
  </r>
  <r>
    <d v="1989-12-06T00:00:00"/>
    <n v="1989"/>
    <x v="11"/>
    <s v="198912"/>
    <x v="1"/>
    <s v="Neutro12"/>
    <n v="15.194217779565117"/>
    <n v="2366.5950228758861"/>
  </r>
  <r>
    <d v="1989-12-07T00:00:00"/>
    <n v="1989"/>
    <x v="11"/>
    <s v="198912"/>
    <x v="1"/>
    <s v="Neutro12"/>
    <n v="10.381446578808093"/>
    <n v="3463.733103150983"/>
  </r>
  <r>
    <d v="1989-12-08T00:00:00"/>
    <n v="1989"/>
    <x v="11"/>
    <s v="198912"/>
    <x v="1"/>
    <s v="Neutro12"/>
    <n v="9.353634424070151"/>
    <n v="3844.3409848344345"/>
  </r>
  <r>
    <d v="1989-12-09T00:00:00"/>
    <n v="1989"/>
    <x v="11"/>
    <s v="198912"/>
    <x v="1"/>
    <s v="Neutro12"/>
    <n v="8.8315711073778651"/>
    <n v="4071.5926686670105"/>
  </r>
  <r>
    <d v="1989-12-10T00:00:00"/>
    <n v="1989"/>
    <x v="11"/>
    <s v="198912"/>
    <x v="1"/>
    <s v="Neutro12"/>
    <n v="14.927747961670097"/>
    <n v="2408.8402527924322"/>
  </r>
  <r>
    <d v="1989-12-11T00:00:00"/>
    <n v="1989"/>
    <x v="11"/>
    <s v="198912"/>
    <x v="1"/>
    <s v="Neutro12"/>
    <n v="10.147605718206339"/>
    <n v="3543.5511757316322"/>
  </r>
  <r>
    <d v="1989-12-12T00:00:00"/>
    <n v="1989"/>
    <x v="11"/>
    <s v="198912"/>
    <x v="1"/>
    <s v="Neutro12"/>
    <n v="11.213484989786425"/>
    <n v="3206.7247788143682"/>
  </r>
  <r>
    <d v="1989-12-13T00:00:00"/>
    <n v="1989"/>
    <x v="11"/>
    <s v="198912"/>
    <x v="1"/>
    <s v="Neutro12"/>
    <n v="12.110781315351295"/>
    <n v="2969.1362792614404"/>
  </r>
  <r>
    <d v="1989-12-14T00:00:00"/>
    <n v="1989"/>
    <x v="11"/>
    <s v="198912"/>
    <x v="1"/>
    <s v="Neutro12"/>
    <n v="9.4623976150477116"/>
    <n v="3800.1531574225442"/>
  </r>
  <r>
    <d v="1989-12-15T00:00:00"/>
    <n v="1989"/>
    <x v="11"/>
    <s v="198912"/>
    <x v="1"/>
    <s v="Neutro12"/>
    <n v="8.0647906109860674"/>
    <n v="4458.7097059441849"/>
  </r>
  <r>
    <d v="1989-12-16T00:00:00"/>
    <n v="1989"/>
    <x v="11"/>
    <s v="198912"/>
    <x v="1"/>
    <s v="Neutro12"/>
    <n v="7.4774693797072436"/>
    <n v="4808.9210864838014"/>
  </r>
  <r>
    <d v="1989-12-17T00:00:00"/>
    <n v="1989"/>
    <x v="11"/>
    <s v="198912"/>
    <x v="1"/>
    <s v="Neutro12"/>
    <n v="8.2061827592568957"/>
    <n v="4381.8863445428933"/>
  </r>
  <r>
    <d v="1989-12-18T00:00:00"/>
    <n v="1989"/>
    <x v="11"/>
    <s v="198912"/>
    <x v="1"/>
    <s v="Neutro12"/>
    <n v="7.7711299953466551"/>
    <n v="4627.1983862247907"/>
  </r>
  <r>
    <d v="1989-12-19T00:00:00"/>
    <n v="1989"/>
    <x v="11"/>
    <s v="198912"/>
    <x v="1"/>
    <s v="Neutro12"/>
    <n v="7.2327522000077336"/>
    <n v="4971.6289427934043"/>
  </r>
  <r>
    <d v="1989-12-20T00:00:00"/>
    <n v="1989"/>
    <x v="11"/>
    <s v="198912"/>
    <x v="1"/>
    <s v="Neutro12"/>
    <n v="6.9282152652705662"/>
    <n v="5190.1620831359696"/>
  </r>
  <r>
    <d v="1989-12-21T00:00:00"/>
    <n v="1989"/>
    <x v="11"/>
    <s v="198912"/>
    <x v="1"/>
    <s v="Neutro12"/>
    <n v="8.173553801963628"/>
    <n v="4399.3789048005483"/>
  </r>
  <r>
    <d v="1989-12-22T00:00:00"/>
    <n v="1989"/>
    <x v="11"/>
    <s v="198912"/>
    <x v="1"/>
    <s v="Neutro12"/>
    <n v="7.4013351460229515"/>
    <n v="4858.3883129428559"/>
  </r>
  <r>
    <d v="1989-12-23T00:00:00"/>
    <n v="1989"/>
    <x v="11"/>
    <s v="198912"/>
    <x v="1"/>
    <s v="Neutro12"/>
    <n v="10.702297992191895"/>
    <n v="3359.891511135786"/>
  </r>
  <r>
    <d v="1989-12-24T00:00:00"/>
    <n v="1989"/>
    <x v="11"/>
    <s v="198912"/>
    <x v="1"/>
    <s v="Neutro12"/>
    <n v="13.410501447533136"/>
    <n v="2681.3732740937662"/>
  </r>
  <r>
    <d v="1989-12-25T00:00:00"/>
    <n v="1989"/>
    <x v="11"/>
    <s v="198912"/>
    <x v="1"/>
    <s v="Neutro12"/>
    <n v="11.849749657005152"/>
    <n v="3034.5417594838113"/>
  </r>
  <r>
    <d v="1989-12-26T00:00:00"/>
    <n v="1989"/>
    <x v="11"/>
    <s v="198912"/>
    <x v="1"/>
    <s v="Neutro12"/>
    <n v="10.076909644070925"/>
    <n v="3568.4114915894365"/>
  </r>
  <r>
    <d v="1989-12-27T00:00:00"/>
    <n v="1989"/>
    <x v="11"/>
    <s v="198912"/>
    <x v="1"/>
    <s v="Neutro12"/>
    <n v="8.4073946625653804"/>
    <n v="4277.0158434121777"/>
  </r>
  <r>
    <d v="1989-12-28T00:00:00"/>
    <n v="1989"/>
    <x v="11"/>
    <s v="198912"/>
    <x v="1"/>
    <s v="Neutro12"/>
    <n v="10.278121547379412"/>
    <n v="3498.5537004842463"/>
  </r>
  <r>
    <d v="1989-12-29T00:00:00"/>
    <n v="1989"/>
    <x v="11"/>
    <s v="198912"/>
    <x v="1"/>
    <s v="Neutro12"/>
    <n v="7.6786812830157283"/>
    <n v="4682.9082818096513"/>
  </r>
  <r>
    <d v="1989-12-30T00:00:00"/>
    <n v="1989"/>
    <x v="11"/>
    <s v="198912"/>
    <x v="1"/>
    <s v="Neutro12"/>
    <n v="8.2986314715878198"/>
    <n v="4333.0710969300308"/>
  </r>
  <r>
    <d v="1989-12-31T00:00:00"/>
    <n v="1989"/>
    <x v="11"/>
    <s v="198912"/>
    <x v="1"/>
    <s v="Neutro12"/>
    <n v="6.7650704788042262"/>
    <n v="5315.3267635974489"/>
  </r>
  <r>
    <d v="1990-01-01T00:00:00"/>
    <n v="1990"/>
    <x v="0"/>
    <s v="19901"/>
    <x v="1"/>
    <s v="Neutro1"/>
    <n v="7.5483328048527936"/>
    <n v="4763.7751412462221"/>
  </r>
  <r>
    <d v="1990-01-02T00:00:00"/>
    <n v="1990"/>
    <x v="0"/>
    <s v="19901"/>
    <x v="1"/>
    <s v="Neutro1"/>
    <n v="6.4327877466712469"/>
    <n v="5589.8875557052934"/>
  </r>
  <r>
    <d v="1990-01-03T00:00:00"/>
    <n v="1990"/>
    <x v="0"/>
    <s v="19901"/>
    <x v="1"/>
    <s v="Neutro1"/>
    <n v="5.7815812406261822"/>
    <n v="6219.5027064458527"/>
  </r>
  <r>
    <d v="1990-01-04T00:00:00"/>
    <n v="1990"/>
    <x v="0"/>
    <s v="19901"/>
    <x v="1"/>
    <s v="Neutro1"/>
    <n v="5.5324239687480707"/>
    <n v="6499.6031353953067"/>
  </r>
  <r>
    <d v="1990-01-05T00:00:00"/>
    <n v="1990"/>
    <x v="0"/>
    <s v="19901"/>
    <x v="1"/>
    <s v="Neutro1"/>
    <n v="6.5517037173403461"/>
    <n v="5488.4289224556742"/>
  </r>
  <r>
    <d v="1990-01-06T00:00:00"/>
    <n v="1990"/>
    <x v="0"/>
    <s v="19901"/>
    <x v="1"/>
    <s v="Neutro1"/>
    <n v="7.0556809263665263"/>
    <n v="5096.3982851374121"/>
  </r>
  <r>
    <d v="1990-01-07T00:00:00"/>
    <n v="1990"/>
    <x v="0"/>
    <s v="19901"/>
    <x v="1"/>
    <s v="Neutro1"/>
    <n v="7.6445981144420632"/>
    <n v="4703.7868616897886"/>
  </r>
  <r>
    <d v="1990-01-08T00:00:00"/>
    <n v="1990"/>
    <x v="0"/>
    <s v="19901"/>
    <x v="1"/>
    <s v="Neutro1"/>
    <n v="8.7488178420836942"/>
    <n v="4110.1050247774856"/>
  </r>
  <r>
    <d v="1990-01-09T00:00:00"/>
    <n v="1990"/>
    <x v="0"/>
    <s v="19901"/>
    <x v="1"/>
    <s v="Neutro1"/>
    <n v="10.034242858363951"/>
    <n v="3583.5847986914314"/>
  </r>
  <r>
    <d v="1990-01-10T00:00:00"/>
    <n v="1990"/>
    <x v="0"/>
    <s v="19901"/>
    <x v="1"/>
    <s v="Neutro1"/>
    <n v="8.7374925115437811"/>
    <n v="4115.4324454188036"/>
  </r>
  <r>
    <d v="1990-01-11T00:00:00"/>
    <n v="1990"/>
    <x v="0"/>
    <s v="19901"/>
    <x v="1"/>
    <s v="Neutro1"/>
    <n v="8.9186978001824073"/>
    <n v="4031.8173100198187"/>
  </r>
  <r>
    <d v="1990-01-12T00:00:00"/>
    <n v="1990"/>
    <x v="0"/>
    <s v="19901"/>
    <x v="1"/>
    <s v="Neutro1"/>
    <n v="13.267624727509448"/>
    <n v="2710.2485118571126"/>
  </r>
  <r>
    <d v="1990-01-13T00:00:00"/>
    <n v="1990"/>
    <x v="0"/>
    <s v="19901"/>
    <x v="1"/>
    <s v="Neutro1"/>
    <n v="12.79762351010301"/>
    <n v="2809.7841872925728"/>
  </r>
  <r>
    <d v="1990-01-14T00:00:00"/>
    <n v="1990"/>
    <x v="0"/>
    <s v="19901"/>
    <x v="1"/>
    <s v="Neutro1"/>
    <n v="8.3184552815669566"/>
    <n v="4322.7449035270347"/>
  </r>
  <r>
    <d v="1990-01-15T00:00:00"/>
    <n v="1990"/>
    <x v="0"/>
    <s v="19901"/>
    <x v="1"/>
    <s v="Neutro1"/>
    <n v="12.565454234034769"/>
    <n v="2861.6999834525532"/>
  </r>
  <r>
    <d v="1990-01-16T00:00:00"/>
    <n v="1990"/>
    <x v="0"/>
    <s v="19901"/>
    <x v="1"/>
    <s v="Neutro1"/>
    <n v="10.260749469162235"/>
    <n v="3504.4769664907367"/>
  </r>
  <r>
    <d v="1990-01-17T00:00:00"/>
    <n v="1990"/>
    <x v="0"/>
    <s v="19901"/>
    <x v="1"/>
    <s v="Neutro1"/>
    <n v="8.0523100138789729"/>
    <n v="4465.6204383130907"/>
  </r>
  <r>
    <d v="1990-01-18T00:00:00"/>
    <n v="1990"/>
    <x v="0"/>
    <s v="19901"/>
    <x v="1"/>
    <s v="Neutro1"/>
    <n v="11.557499815982407"/>
    <n v="3111.2749942583127"/>
  </r>
  <r>
    <d v="1990-01-19T00:00:00"/>
    <n v="1990"/>
    <x v="0"/>
    <s v="19901"/>
    <x v="1"/>
    <s v="Neutro1"/>
    <n v="7.282187537164809"/>
    <n v="4937.8788983524228"/>
  </r>
  <r>
    <d v="1990-01-20T00:00:00"/>
    <n v="1990"/>
    <x v="0"/>
    <s v="19901"/>
    <x v="1"/>
    <s v="Neutro1"/>
    <n v="10.634485376979404"/>
    <n v="3381.3164341220527"/>
  </r>
  <r>
    <d v="1990-01-21T00:00:00"/>
    <n v="1990"/>
    <x v="0"/>
    <s v="19901"/>
    <x v="1"/>
    <s v="Neutro1"/>
    <n v="7.8654420599703894"/>
    <n v="4571.7150923550871"/>
  </r>
  <r>
    <d v="1990-01-22T00:00:00"/>
    <n v="1990"/>
    <x v="0"/>
    <s v="19901"/>
    <x v="1"/>
    <s v="Neutro1"/>
    <n v="10.928943971017171"/>
    <n v="3290.213607917728"/>
  </r>
  <r>
    <d v="1990-01-23T00:00:00"/>
    <n v="1990"/>
    <x v="0"/>
    <s v="19901"/>
    <x v="1"/>
    <s v="Neutro1"/>
    <n v="7.4011035078339082"/>
    <n v="4858.5403697637466"/>
  </r>
  <r>
    <d v="1990-01-24T00:00:00"/>
    <n v="1990"/>
    <x v="0"/>
    <s v="19901"/>
    <x v="1"/>
    <s v="Neutro1"/>
    <n v="5.5324239687480707"/>
    <n v="6499.6031353953067"/>
  </r>
  <r>
    <d v="1990-01-25T00:00:00"/>
    <n v="1990"/>
    <x v="0"/>
    <s v="19901"/>
    <x v="1"/>
    <s v="Neutro1"/>
    <n v="5.0454347555317618"/>
    <n v="7126.9497904390737"/>
  </r>
  <r>
    <d v="1990-01-26T00:00:00"/>
    <n v="1990"/>
    <x v="0"/>
    <s v="19901"/>
    <x v="1"/>
    <s v="Neutro1"/>
    <n v="7.1632715664957107"/>
    <n v="5019.8515915266516"/>
  </r>
  <r>
    <d v="1990-01-27T00:00:00"/>
    <n v="1990"/>
    <x v="0"/>
    <s v="19901"/>
    <x v="1"/>
    <s v="Neutro1"/>
    <n v="7.2482115455450673"/>
    <n v="4961.0252056884492"/>
  </r>
  <r>
    <d v="1990-01-28T00:00:00"/>
    <n v="1990"/>
    <x v="0"/>
    <s v="19901"/>
    <x v="1"/>
    <s v="Neutro1"/>
    <n v="4.6603735171746798"/>
    <n v="7715.8107694789969"/>
  </r>
  <r>
    <d v="1990-01-29T00:00:00"/>
    <n v="1990"/>
    <x v="0"/>
    <s v="19901"/>
    <x v="1"/>
    <s v="Neutro1"/>
    <n v="4.9831454375622339"/>
    <n v="7216.0366628195625"/>
  </r>
  <r>
    <d v="1990-01-30T00:00:00"/>
    <n v="1990"/>
    <x v="0"/>
    <s v="19901"/>
    <x v="1"/>
    <s v="Neutro1"/>
    <n v="7.7182127629515058"/>
    <n v="4658.9231572129229"/>
  </r>
  <r>
    <d v="1990-01-31T00:00:00"/>
    <n v="1990"/>
    <x v="0"/>
    <s v="19901"/>
    <x v="1"/>
    <s v="Neutro1"/>
    <n v="7.4577301605334787"/>
    <n v="4821.649402643292"/>
  </r>
  <r>
    <d v="1990-02-01T00:00:00"/>
    <n v="1990"/>
    <x v="1"/>
    <s v="19902"/>
    <x v="1"/>
    <s v="Neutro2"/>
    <n v="5.1872227699008535"/>
    <n v="6932.1411029930387"/>
  </r>
  <r>
    <d v="1990-02-02T00:00:00"/>
    <n v="1990"/>
    <x v="1"/>
    <s v="19902"/>
    <x v="1"/>
    <s v="Neutro2"/>
    <n v="6.8847517721375073"/>
    <n v="5222.9276179767139"/>
  </r>
  <r>
    <d v="1990-02-03T00:00:00"/>
    <n v="1990"/>
    <x v="1"/>
    <s v="19902"/>
    <x v="1"/>
    <s v="Neutro2"/>
    <n v="8.4284976591889578"/>
    <n v="4266.3071911051893"/>
  </r>
  <r>
    <d v="1990-02-04T00:00:00"/>
    <n v="1990"/>
    <x v="1"/>
    <s v="19902"/>
    <x v="1"/>
    <s v="Neutro2"/>
    <n v="7.0030464761261237"/>
    <n v="5134.7024892946747"/>
  </r>
  <r>
    <d v="1990-02-05T00:00:00"/>
    <n v="1990"/>
    <x v="1"/>
    <s v="19902"/>
    <x v="1"/>
    <s v="Neutro2"/>
    <n v="14.508845444203869"/>
    <n v="2478.3888085303283"/>
  </r>
  <r>
    <d v="1990-02-06T00:00:00"/>
    <n v="1990"/>
    <x v="1"/>
    <s v="19902"/>
    <x v="1"/>
    <s v="Neutro2"/>
    <n v="14.431953886611268"/>
    <n v="2491.59333906758"/>
  </r>
  <r>
    <d v="1990-02-07T00:00:00"/>
    <n v="1990"/>
    <x v="1"/>
    <s v="19902"/>
    <x v="1"/>
    <s v="Neutro2"/>
    <n v="8.4107534535906652"/>
    <n v="4275.3078391876907"/>
  </r>
  <r>
    <d v="1990-02-08T00:00:00"/>
    <n v="1990"/>
    <x v="1"/>
    <s v="19902"/>
    <x v="1"/>
    <s v="Neutro2"/>
    <n v="11.675687283676494"/>
    <n v="3079.7810270136247"/>
  </r>
  <r>
    <d v="1990-02-09T00:00:00"/>
    <n v="1990"/>
    <x v="1"/>
    <s v="19902"/>
    <x v="1"/>
    <s v="Neutro2"/>
    <n v="14.887388496967443"/>
    <n v="2415.3705789928072"/>
  </r>
  <r>
    <d v="1990-02-10T00:00:00"/>
    <n v="1990"/>
    <x v="1"/>
    <s v="19902"/>
    <x v="1"/>
    <s v="Neutro2"/>
    <n v="14.165790802636881"/>
    <n v="2538.4082452296011"/>
  </r>
  <r>
    <d v="1990-02-11T00:00:00"/>
    <n v="1990"/>
    <x v="1"/>
    <s v="19902"/>
    <x v="1"/>
    <s v="Neutro2"/>
    <n v="9.5522973470808186"/>
    <n v="3764.3886980339912"/>
  </r>
  <r>
    <d v="1990-02-12T00:00:00"/>
    <n v="1990"/>
    <x v="1"/>
    <s v="19902"/>
    <x v="1"/>
    <s v="Neutro2"/>
    <n v="6.76645706814889"/>
    <n v="5314.2375413679147"/>
  </r>
  <r>
    <d v="1990-02-13T00:00:00"/>
    <n v="1990"/>
    <x v="1"/>
    <s v="19902"/>
    <x v="1"/>
    <s v="Neutro2"/>
    <n v="7.2337211489039266"/>
    <n v="4970.9629986303316"/>
  </r>
  <r>
    <d v="1990-02-14T00:00:00"/>
    <n v="1990"/>
    <x v="1"/>
    <s v="19902"/>
    <x v="1"/>
    <s v="Neutro2"/>
    <n v="5.2641143274934548"/>
    <n v="6830.8851093538151"/>
  </r>
  <r>
    <d v="1990-02-15T00:00:00"/>
    <n v="1990"/>
    <x v="1"/>
    <s v="19902"/>
    <x v="1"/>
    <s v="Neutro2"/>
    <n v="5.9561383458268642"/>
    <n v="6037.2271572243244"/>
  </r>
  <r>
    <d v="1990-02-16T00:00:00"/>
    <n v="1990"/>
    <x v="1"/>
    <s v="19902"/>
    <x v="1"/>
    <s v="Neutro2"/>
    <n v="8.1919082512117232"/>
    <n v="4389.5218392237521"/>
  </r>
  <r>
    <d v="1990-02-17T00:00:00"/>
    <n v="1990"/>
    <x v="1"/>
    <s v="19902"/>
    <x v="1"/>
    <s v="Neutro2"/>
    <n v="9.3157079391035857"/>
    <n v="3859.9922205237431"/>
  </r>
  <r>
    <d v="1990-02-18T00:00:00"/>
    <n v="1990"/>
    <x v="1"/>
    <s v="19902"/>
    <x v="1"/>
    <s v="Neutro2"/>
    <n v="7.7068999648583949"/>
    <n v="4665.761893572444"/>
  </r>
  <r>
    <d v="1990-02-19T00:00:00"/>
    <n v="1990"/>
    <x v="1"/>
    <s v="19902"/>
    <x v="1"/>
    <s v="Neutro2"/>
    <n v="5.3646648258837786"/>
    <n v="6702.8530841509328"/>
  </r>
  <r>
    <d v="1990-02-20T00:00:00"/>
    <n v="1990"/>
    <x v="1"/>
    <s v="19902"/>
    <x v="1"/>
    <s v="Neutro2"/>
    <n v="7.2514653545022192"/>
    <n v="4958.7991413743021"/>
  </r>
  <r>
    <d v="1990-02-21T00:00:00"/>
    <n v="1990"/>
    <x v="1"/>
    <s v="19902"/>
    <x v="1"/>
    <s v="Neutro2"/>
    <n v="5.1339901531059757"/>
    <n v="7004.0181420793733"/>
  </r>
  <r>
    <d v="1990-02-22T00:00:00"/>
    <n v="1990"/>
    <x v="1"/>
    <s v="19902"/>
    <x v="1"/>
    <s v="Neutro2"/>
    <n v="8.2096524568100175"/>
    <n v="4380.0344000899822"/>
  </r>
  <r>
    <d v="1990-02-23T00:00:00"/>
    <n v="1990"/>
    <x v="1"/>
    <s v="19902"/>
    <x v="1"/>
    <s v="Neutro2"/>
    <n v="5.5539363522655663"/>
    <n v="6474.427845926406"/>
  </r>
  <r>
    <d v="1990-02-24T00:00:00"/>
    <n v="1990"/>
    <x v="1"/>
    <s v="19902"/>
    <x v="1"/>
    <s v="Neutro2"/>
    <n v="4.9210596859264655"/>
    <n v="7307.0766193808831"/>
  </r>
  <r>
    <d v="1990-02-25T00:00:00"/>
    <n v="1990"/>
    <x v="1"/>
    <s v="19902"/>
    <x v="1"/>
    <s v="Neutro2"/>
    <n v="4.9861217731202041"/>
    <n v="7211.729237633328"/>
  </r>
  <r>
    <d v="1990-02-26T00:00:00"/>
    <n v="1990"/>
    <x v="1"/>
    <s v="19902"/>
    <x v="1"/>
    <s v="Neutro2"/>
    <n v="9.5937004934768346"/>
    <n v="3748.1428775122658"/>
  </r>
  <r>
    <d v="1990-02-27T00:00:00"/>
    <n v="1990"/>
    <x v="1"/>
    <s v="19902"/>
    <x v="1"/>
    <s v="Neutro2"/>
    <n v="8.7538080951576553"/>
    <n v="4107.7619914357401"/>
  </r>
  <r>
    <d v="1990-02-28T00:00:00"/>
    <n v="1990"/>
    <x v="1"/>
    <s v="19902"/>
    <x v="1"/>
    <s v="Neutro2"/>
    <n v="8.6414281263684689"/>
    <n v="4161.182578593357"/>
  </r>
  <r>
    <d v="1990-03-01T00:00:00"/>
    <n v="1990"/>
    <x v="2"/>
    <s v="19903"/>
    <x v="1"/>
    <s v="Neutro3"/>
    <n v="8.0547368330810283"/>
    <n v="4464.2749873500898"/>
  </r>
  <r>
    <d v="1990-03-02T00:00:00"/>
    <n v="1990"/>
    <x v="2"/>
    <s v="19903"/>
    <x v="1"/>
    <s v="Neutro3"/>
    <n v="6.9497548848605257"/>
    <n v="5174.0760313639121"/>
  </r>
  <r>
    <d v="1990-03-03T00:00:00"/>
    <n v="1990"/>
    <x v="2"/>
    <s v="19903"/>
    <x v="1"/>
    <s v="Neutro3"/>
    <n v="5.396964462887504"/>
    <n v="6662.7379929740036"/>
  </r>
  <r>
    <d v="1990-03-04T00:00:00"/>
    <n v="1990"/>
    <x v="2"/>
    <s v="19903"/>
    <x v="1"/>
    <s v="Neutro3"/>
    <n v="6.4786836332507329"/>
    <n v="5550.2880228724189"/>
  </r>
  <r>
    <d v="1990-03-05T00:00:00"/>
    <n v="1990"/>
    <x v="2"/>
    <s v="19903"/>
    <x v="1"/>
    <s v="Neutro3"/>
    <n v="11.643020317565499"/>
    <n v="3088.4220067332053"/>
  </r>
  <r>
    <d v="1990-03-06T00:00:00"/>
    <n v="1990"/>
    <x v="2"/>
    <s v="19903"/>
    <x v="1"/>
    <s v="Neutro3"/>
    <n v="5.2166779344936334"/>
    <n v="6892.999841114688"/>
  </r>
  <r>
    <d v="1990-03-07T00:00:00"/>
    <n v="1990"/>
    <x v="2"/>
    <s v="19903"/>
    <x v="1"/>
    <s v="Neutro3"/>
    <n v="11.241737399527528"/>
    <n v="3198.6657307190249"/>
  </r>
  <r>
    <d v="1990-03-08T00:00:00"/>
    <n v="1990"/>
    <x v="2"/>
    <s v="19903"/>
    <x v="1"/>
    <s v="Neutro3"/>
    <n v="12.887578932929644"/>
    <n v="2790.1718670938067"/>
  </r>
  <r>
    <d v="1990-03-09T00:00:00"/>
    <n v="1990"/>
    <x v="2"/>
    <s v="19903"/>
    <x v="1"/>
    <s v="Neutro3"/>
    <n v="6.0483222428911683"/>
    <n v="5945.2123629614189"/>
  </r>
  <r>
    <d v="1990-03-10T00:00:00"/>
    <n v="1990"/>
    <x v="2"/>
    <s v="19903"/>
    <x v="1"/>
    <s v="Neutro3"/>
    <n v="11.369682677742533"/>
    <n v="3162.6705153349744"/>
  </r>
  <r>
    <d v="1990-03-11T00:00:00"/>
    <n v="1990"/>
    <x v="2"/>
    <s v="19903"/>
    <x v="1"/>
    <s v="Neutro3"/>
    <n v="10.817191703632282"/>
    <n v="3324.2047620859544"/>
  </r>
  <r>
    <d v="1990-03-12T00:00:00"/>
    <n v="1990"/>
    <x v="2"/>
    <s v="19903"/>
    <x v="1"/>
    <s v="Neutro3"/>
    <n v="10.264700729522032"/>
    <n v="3503.1279645778332"/>
  </r>
  <r>
    <d v="1990-03-13T00:00:00"/>
    <n v="1990"/>
    <x v="2"/>
    <s v="19903"/>
    <x v="1"/>
    <s v="Neutro3"/>
    <n v="9.4330564211244958"/>
    <n v="3811.9734016522038"/>
  </r>
  <r>
    <d v="1990-03-14T00:00:00"/>
    <n v="1990"/>
    <x v="2"/>
    <s v="19903"/>
    <x v="1"/>
    <s v="Neutro3"/>
    <n v="9.5435546159465456"/>
    <n v="3767.8372074831659"/>
  </r>
  <r>
    <d v="1990-03-15T00:00:00"/>
    <n v="1990"/>
    <x v="2"/>
    <s v="19903"/>
    <x v="1"/>
    <s v="Neutro3"/>
    <n v="9.1597187813015299"/>
    <n v="3925.7275285586502"/>
  </r>
  <r>
    <d v="1990-03-16T00:00:00"/>
    <n v="1990"/>
    <x v="2"/>
    <s v="19903"/>
    <x v="1"/>
    <s v="Neutro3"/>
    <n v="10.817191703632282"/>
    <n v="3324.2047620859544"/>
  </r>
  <r>
    <d v="1990-03-17T00:00:00"/>
    <n v="1990"/>
    <x v="2"/>
    <s v="19903"/>
    <x v="1"/>
    <s v="Neutro3"/>
    <n v="9.7122097554117808"/>
    <n v="3702.4076990897452"/>
  </r>
  <r>
    <d v="1990-03-18T00:00:00"/>
    <n v="1990"/>
    <x v="2"/>
    <s v="19903"/>
    <x v="1"/>
    <s v="Neutro3"/>
    <n v="9.1771658646944854"/>
    <n v="3918.2641682381973"/>
  </r>
  <r>
    <d v="1990-03-19T00:00:00"/>
    <n v="1990"/>
    <x v="2"/>
    <s v="19903"/>
    <x v="1"/>
    <s v="Neutro3"/>
    <n v="7.0195432184323465"/>
    <n v="5122.6353417397486"/>
  </r>
  <r>
    <d v="1990-03-20T00:00:00"/>
    <n v="1990"/>
    <x v="2"/>
    <s v="19903"/>
    <x v="1"/>
    <s v="Neutro3"/>
    <n v="6.3449226605714086"/>
    <n v="5667.2968446195009"/>
  </r>
  <r>
    <d v="1990-03-21T00:00:00"/>
    <n v="1990"/>
    <x v="2"/>
    <s v="19903"/>
    <x v="1"/>
    <s v="Neutro3"/>
    <n v="9.7238411443404171"/>
    <n v="3697.978981746337"/>
  </r>
  <r>
    <d v="1990-03-22T00:00:00"/>
    <n v="1990"/>
    <x v="2"/>
    <s v="19903"/>
    <x v="1"/>
    <s v="Neutro3"/>
    <n v="5.1817837677077216"/>
    <n v="6939.4173484622615"/>
  </r>
  <r>
    <d v="1990-03-23T00:00:00"/>
    <n v="1990"/>
    <x v="2"/>
    <s v="19903"/>
    <x v="1"/>
    <s v="Neutro3"/>
    <n v="12.079197402389381"/>
    <n v="2976.8997869426462"/>
  </r>
  <r>
    <d v="1990-03-24T00:00:00"/>
    <n v="1990"/>
    <x v="2"/>
    <s v="19903"/>
    <x v="1"/>
    <s v="Neutro3"/>
    <n v="6.2576872436066315"/>
    <n v="5746.3019121560192"/>
  </r>
  <r>
    <d v="1990-03-25T00:00:00"/>
    <n v="1990"/>
    <x v="2"/>
    <s v="19903"/>
    <x v="1"/>
    <s v="Neutro3"/>
    <n v="5.1003640452072645"/>
    <n v="7050.1948203875418"/>
  </r>
  <r>
    <d v="1990-03-26T00:00:00"/>
    <n v="1990"/>
    <x v="2"/>
    <s v="19903"/>
    <x v="1"/>
    <s v="Neutro3"/>
    <n v="9.6482371163042782"/>
    <n v="3726.9565144544154"/>
  </r>
  <r>
    <d v="1990-03-27T00:00:00"/>
    <n v="1990"/>
    <x v="2"/>
    <s v="19903"/>
    <x v="1"/>
    <s v="Neutro3"/>
    <n v="6.0715850207484428"/>
    <n v="5922.4337715324464"/>
  </r>
  <r>
    <d v="1990-03-28T00:00:00"/>
    <n v="1990"/>
    <x v="2"/>
    <s v="19903"/>
    <x v="1"/>
    <s v="Neutro3"/>
    <n v="10.264700729522032"/>
    <n v="3503.1279645778332"/>
  </r>
  <r>
    <d v="1990-03-29T00:00:00"/>
    <n v="1990"/>
    <x v="2"/>
    <s v="19903"/>
    <x v="1"/>
    <s v="Neutro3"/>
    <n v="9.7122097554117808"/>
    <n v="3702.4076990897452"/>
  </r>
  <r>
    <d v="1990-03-30T00:00:00"/>
    <n v="1990"/>
    <x v="2"/>
    <s v="19903"/>
    <x v="1"/>
    <s v="Neutro3"/>
    <n v="5.001497239313851"/>
    <n v="7189.5591366045064"/>
  </r>
  <r>
    <d v="1990-03-31T00:00:00"/>
    <n v="1990"/>
    <x v="2"/>
    <s v="19903"/>
    <x v="1"/>
    <s v="Neutro3"/>
    <n v="9.9855473952347467"/>
    <n v="3601.0604877576443"/>
  </r>
  <r>
    <d v="1990-04-01T00:00:00"/>
    <n v="1990"/>
    <x v="3"/>
    <s v="19904"/>
    <x v="1"/>
    <s v="Neutro4"/>
    <n v="6.2910429271909738"/>
    <n v="5715.8344951346626"/>
  </r>
  <r>
    <d v="1990-04-02T00:00:00"/>
    <n v="1990"/>
    <x v="3"/>
    <s v="19904"/>
    <x v="1"/>
    <s v="Neutro4"/>
    <n v="8.771931325937171"/>
    <n v="4099.2751581726943"/>
  </r>
  <r>
    <d v="1990-04-03T00:00:00"/>
    <n v="1990"/>
    <x v="3"/>
    <s v="19904"/>
    <x v="1"/>
    <s v="Neutro4"/>
    <n v="10.03381530159573"/>
    <n v="3583.7375009177649"/>
  </r>
  <r>
    <d v="1990-04-04T00:00:00"/>
    <n v="1990"/>
    <x v="3"/>
    <s v="19904"/>
    <x v="1"/>
    <s v="Neutro4"/>
    <n v="18.193181590805445"/>
    <n v="1976.4855308091912"/>
  </r>
  <r>
    <d v="1990-04-05T00:00:00"/>
    <n v="1990"/>
    <x v="3"/>
    <s v="19904"/>
    <x v="1"/>
    <s v="Neutro4"/>
    <n v="8.8944443332826619"/>
    <n v="4042.8113130188017"/>
  </r>
  <r>
    <d v="1990-04-06T00:00:00"/>
    <n v="1990"/>
    <x v="3"/>
    <s v="19904"/>
    <x v="1"/>
    <s v="Neutro4"/>
    <n v="22.517890750101287"/>
    <n v="1596.8884729334325"/>
  </r>
  <r>
    <d v="1990-04-07T00:00:00"/>
    <n v="1990"/>
    <x v="3"/>
    <s v="19904"/>
    <x v="1"/>
    <s v="Neutro4"/>
    <n v="15.314125918186402"/>
    <n v="2348.0648106013196"/>
  </r>
  <r>
    <d v="1990-04-08T00:00:00"/>
    <n v="1990"/>
    <x v="3"/>
    <s v="19904"/>
    <x v="1"/>
    <s v="Neutro4"/>
    <n v="11.681615250392586"/>
    <n v="3078.218157579076"/>
  </r>
  <r>
    <d v="1990-04-09T00:00:00"/>
    <n v="1990"/>
    <x v="3"/>
    <s v="19904"/>
    <x v="1"/>
    <s v="Neutro4"/>
    <n v="10.51774168061042"/>
    <n v="3418.8480061172386"/>
  </r>
  <r>
    <d v="1990-04-10T00:00:00"/>
    <n v="1990"/>
    <x v="3"/>
    <s v="19904"/>
    <x v="1"/>
    <s v="Neutro4"/>
    <n v="9.9358048957193361"/>
    <n v="3619.088795624722"/>
  </r>
  <r>
    <d v="1990-04-11T00:00:00"/>
    <n v="1990"/>
    <x v="3"/>
    <s v="19904"/>
    <x v="1"/>
    <s v="Neutro4"/>
    <n v="10.8117728982396"/>
    <n v="3325.8708365457783"/>
  </r>
  <r>
    <d v="1990-04-12T00:00:00"/>
    <n v="1990"/>
    <x v="3"/>
    <s v="19904"/>
    <x v="1"/>
    <s v="Neutro4"/>
    <n v="10.51774168061042"/>
    <n v="3418.8480061172386"/>
  </r>
  <r>
    <d v="1990-04-13T00:00:00"/>
    <n v="1990"/>
    <x v="3"/>
    <s v="19904"/>
    <x v="1"/>
    <s v="Neutro4"/>
    <n v="24.962025246643833"/>
    <n v="1440.5305586511163"/>
  </r>
  <r>
    <d v="1990-04-14T00:00:00"/>
    <n v="1990"/>
    <x v="3"/>
    <s v="19904"/>
    <x v="1"/>
    <s v="Neutro4"/>
    <n v="13.801090277469585"/>
    <n v="2605.4869181106515"/>
  </r>
  <r>
    <d v="1990-04-15T00:00:00"/>
    <n v="1990"/>
    <x v="3"/>
    <s v="19904"/>
    <x v="1"/>
    <s v="Neutro4"/>
    <n v="12.876117072011125"/>
    <n v="2792.6555787361081"/>
  </r>
  <r>
    <d v="1990-04-16T00:00:00"/>
    <n v="1990"/>
    <x v="3"/>
    <s v="19904"/>
    <x v="1"/>
    <s v="Neutro4"/>
    <n v="11.681615250392586"/>
    <n v="3078.218157579076"/>
  </r>
  <r>
    <d v="1990-04-17T00:00:00"/>
    <n v="1990"/>
    <x v="3"/>
    <s v="19904"/>
    <x v="1"/>
    <s v="Neutro4"/>
    <n v="11.975646468021766"/>
    <n v="3002.640422763835"/>
  </r>
  <r>
    <d v="1990-04-18T00:00:00"/>
    <n v="1990"/>
    <x v="3"/>
    <s v="19904"/>
    <x v="1"/>
    <s v="Neutro4"/>
    <n v="11.945018216185392"/>
    <n v="3010.3395007709223"/>
  </r>
  <r>
    <d v="1990-04-19T00:00:00"/>
    <n v="1990"/>
    <x v="3"/>
    <s v="19904"/>
    <x v="1"/>
    <s v="Neutro4"/>
    <n v="11.681615250392586"/>
    <n v="3078.218157579076"/>
  </r>
  <r>
    <d v="1990-04-20T00:00:00"/>
    <n v="1990"/>
    <x v="3"/>
    <s v="19904"/>
    <x v="1"/>
    <s v="Neutro4"/>
    <n v="19.265170405078493"/>
    <n v="1866.506208745087"/>
  </r>
  <r>
    <d v="1990-04-21T00:00:00"/>
    <n v="1990"/>
    <x v="3"/>
    <s v="19904"/>
    <x v="1"/>
    <s v="Neutro4"/>
    <n v="12.569834553647398"/>
    <n v="2860.702741960672"/>
  </r>
  <r>
    <d v="1990-04-22T00:00:00"/>
    <n v="1990"/>
    <x v="3"/>
    <s v="19904"/>
    <x v="1"/>
    <s v="Neutro4"/>
    <n v="15.620408436550129"/>
    <n v="2302.024324118941"/>
  </r>
  <r>
    <d v="1990-04-23T00:00:00"/>
    <n v="1990"/>
    <x v="3"/>
    <s v="19904"/>
    <x v="1"/>
    <s v="Neutro4"/>
    <n v="11.681615250392586"/>
    <n v="3078.218157579076"/>
  </r>
  <r>
    <d v="1990-04-24T00:00:00"/>
    <n v="1990"/>
    <x v="3"/>
    <s v="19904"/>
    <x v="1"/>
    <s v="Neutro4"/>
    <n v="23.675638669516175"/>
    <n v="1518.8000068572574"/>
  </r>
  <r>
    <d v="1990-04-25T00:00:00"/>
    <n v="1990"/>
    <x v="3"/>
    <s v="19904"/>
    <x v="1"/>
    <s v="Neutro4"/>
    <n v="12.876117072011125"/>
    <n v="2792.6555787361081"/>
  </r>
  <r>
    <d v="1990-04-26T00:00:00"/>
    <n v="1990"/>
    <x v="3"/>
    <s v="19904"/>
    <x v="1"/>
    <s v="Neutro4"/>
    <n v="19.387683412423986"/>
    <n v="1854.7115407593358"/>
  </r>
  <r>
    <d v="1990-04-27T00:00:00"/>
    <n v="1990"/>
    <x v="3"/>
    <s v="19904"/>
    <x v="1"/>
    <s v="Neutro4"/>
    <n v="16.845538510005042"/>
    <n v="2134.6043732739263"/>
  </r>
  <r>
    <d v="1990-04-28T00:00:00"/>
    <n v="1990"/>
    <x v="3"/>
    <s v="19904"/>
    <x v="1"/>
    <s v="Neutro4"/>
    <n v="15.026220350924499"/>
    <n v="2393.0542301277201"/>
  </r>
  <r>
    <d v="1990-04-29T00:00:00"/>
    <n v="1990"/>
    <x v="3"/>
    <s v="19904"/>
    <x v="1"/>
    <s v="Neutro4"/>
    <n v="16.906795013677787"/>
    <n v="2126.870299457717"/>
  </r>
  <r>
    <d v="1990-04-30T00:00:00"/>
    <n v="1990"/>
    <x v="3"/>
    <s v="19904"/>
    <x v="1"/>
    <s v="Neutro4"/>
    <n v="14.088995844731489"/>
    <n v="2552.2443593492599"/>
  </r>
  <r>
    <d v="1990-05-01T00:00:00"/>
    <n v="1990"/>
    <x v="4"/>
    <s v="19905"/>
    <x v="1"/>
    <s v="Neutro5"/>
    <n v="13.023607470968233"/>
    <n v="2761.0291736578106"/>
  </r>
  <r>
    <d v="1990-05-02T00:00:00"/>
    <n v="1990"/>
    <x v="4"/>
    <s v="19905"/>
    <x v="1"/>
    <s v="Neutro5"/>
    <n v="12.374817376714441"/>
    <n v="2905.7851181928504"/>
  </r>
  <r>
    <d v="1990-05-03T00:00:00"/>
    <n v="1990"/>
    <x v="4"/>
    <s v="19905"/>
    <x v="1"/>
    <s v="Neutro5"/>
    <n v="13.351417202801729"/>
    <n v="2693.2391990616084"/>
  </r>
  <r>
    <d v="1990-05-04T00:00:00"/>
    <n v="1990"/>
    <x v="4"/>
    <s v="19905"/>
    <x v="1"/>
    <s v="Neutro5"/>
    <n v="13.023607470968233"/>
    <n v="2761.0291736578106"/>
  </r>
  <r>
    <d v="1990-05-05T00:00:00"/>
    <n v="1990"/>
    <x v="4"/>
    <s v="19905"/>
    <x v="1"/>
    <s v="Neutro5"/>
    <n v="15.721208389181371"/>
    <n v="2287.264393642678"/>
  </r>
  <r>
    <d v="1990-05-06T00:00:00"/>
    <n v="1990"/>
    <x v="4"/>
    <s v="19905"/>
    <x v="1"/>
    <s v="Neutro5"/>
    <n v="12.374817376714441"/>
    <n v="2905.7851181928504"/>
  </r>
  <r>
    <d v="1990-05-07T00:00:00"/>
    <n v="1990"/>
    <x v="4"/>
    <s v="19905"/>
    <x v="1"/>
    <s v="Neutro5"/>
    <n v="16.752443170574242"/>
    <n v="2146.4666262394794"/>
  </r>
  <r>
    <d v="1990-05-08T00:00:00"/>
    <n v="1990"/>
    <x v="4"/>
    <s v="19905"/>
    <x v="1"/>
    <s v="Neutro5"/>
    <n v="12.682139000308343"/>
    <n v="2835.3702930347035"/>
  </r>
  <r>
    <d v="1990-05-09T00:00:00"/>
    <n v="1990"/>
    <x v="4"/>
    <s v="19905"/>
    <x v="1"/>
    <s v="Neutro5"/>
    <n v="9.8684388020708429"/>
    <n v="3643.7942104951171"/>
  </r>
  <r>
    <d v="1990-05-10T00:00:00"/>
    <n v="1990"/>
    <x v="4"/>
    <s v="19905"/>
    <x v="1"/>
    <s v="Neutro5"/>
    <n v="12.484087287325607"/>
    <n v="2880.3515504187335"/>
  </r>
  <r>
    <d v="1990-05-11T00:00:00"/>
    <n v="1990"/>
    <x v="4"/>
    <s v="19905"/>
    <x v="1"/>
    <s v="Neutro5"/>
    <n v="17.742701735487923"/>
    <n v="2026.6676805871616"/>
  </r>
  <r>
    <d v="1990-05-12T00:00:00"/>
    <n v="1990"/>
    <x v="4"/>
    <s v="19905"/>
    <x v="1"/>
    <s v="Neutro5"/>
    <n v="13.549468915784466"/>
    <n v="2653.8722954462924"/>
  </r>
  <r>
    <d v="1990-05-13T00:00:00"/>
    <n v="1990"/>
    <x v="4"/>
    <s v="19905"/>
    <x v="1"/>
    <s v="Neutro5"/>
    <n v="16.527073979938713"/>
    <n v="2175.7366256882005"/>
  </r>
  <r>
    <d v="1990-05-14T00:00:00"/>
    <n v="1990"/>
    <x v="4"/>
    <s v="19905"/>
    <x v="1"/>
    <s v="Neutro5"/>
    <n v="19.955417425364015"/>
    <n v="1801.9447755528561"/>
  </r>
  <r>
    <d v="1990-05-15T00:00:00"/>
    <n v="1990"/>
    <x v="4"/>
    <s v="19905"/>
    <x v="1"/>
    <s v="Neutro5"/>
    <n v="16.096823706907252"/>
    <n v="2233.8916564130018"/>
  </r>
  <r>
    <d v="1990-05-16T00:00:00"/>
    <n v="1990"/>
    <x v="4"/>
    <s v="19905"/>
    <x v="1"/>
    <s v="Neutro5"/>
    <n v="11.596269263609891"/>
    <n v="3100.873164997317"/>
  </r>
  <r>
    <d v="1990-05-17T00:00:00"/>
    <n v="1990"/>
    <x v="4"/>
    <s v="19905"/>
    <x v="1"/>
    <s v="Neutro5"/>
    <n v="9.7864863691124704"/>
    <n v="3674.3074906946572"/>
  </r>
  <r>
    <d v="1990-05-18T00:00:00"/>
    <n v="1990"/>
    <x v="4"/>
    <s v="19905"/>
    <x v="1"/>
    <s v="Neutro5"/>
    <n v="9.5064822231713588"/>
    <n v="3782.5306279924175"/>
  </r>
  <r>
    <d v="1990-05-19T00:00:00"/>
    <n v="1990"/>
    <x v="4"/>
    <s v="19905"/>
    <x v="1"/>
    <s v="Neutro5"/>
    <n v="13.023607470968233"/>
    <n v="2761.0291736578106"/>
  </r>
  <r>
    <d v="1990-05-20T00:00:00"/>
    <n v="1990"/>
    <x v="4"/>
    <s v="19905"/>
    <x v="1"/>
    <s v="Neutro5"/>
    <n v="12.374817376714441"/>
    <n v="2905.7851181928504"/>
  </r>
  <r>
    <d v="1990-05-21T00:00:00"/>
    <n v="1990"/>
    <x v="4"/>
    <s v="19905"/>
    <x v="1"/>
    <s v="Neutro5"/>
    <n v="11.405046920040352"/>
    <n v="3152.8638527936787"/>
  </r>
  <r>
    <d v="1990-05-22T00:00:00"/>
    <n v="1990"/>
    <x v="4"/>
    <s v="19905"/>
    <x v="1"/>
    <s v="Neutro5"/>
    <n v="11.405046920040352"/>
    <n v="3152.8638527936787"/>
  </r>
  <r>
    <d v="1990-05-23T00:00:00"/>
    <n v="1990"/>
    <x v="4"/>
    <s v="19905"/>
    <x v="1"/>
    <s v="Neutro5"/>
    <n v="11.66456295774187"/>
    <n v="3082.7181698860923"/>
  </r>
  <r>
    <d v="1990-05-24T00:00:00"/>
    <n v="1990"/>
    <x v="4"/>
    <s v="19905"/>
    <x v="1"/>
    <s v="Neutro5"/>
    <n v="11.405046920040352"/>
    <n v="3152.8638527936787"/>
  </r>
  <r>
    <d v="1990-05-25T00:00:00"/>
    <n v="1990"/>
    <x v="4"/>
    <s v="19905"/>
    <x v="1"/>
    <s v="Neutro5"/>
    <n v="10.75625682578656"/>
    <n v="3343.0365931209171"/>
  </r>
  <r>
    <d v="1990-05-26T00:00:00"/>
    <n v="1990"/>
    <x v="4"/>
    <s v="19905"/>
    <x v="1"/>
    <s v="Neutro5"/>
    <n v="10.75625682578656"/>
    <n v="3343.0365931209171"/>
  </r>
  <r>
    <d v="1990-05-27T00:00:00"/>
    <n v="1990"/>
    <x v="4"/>
    <s v="19905"/>
    <x v="1"/>
    <s v="Neutro5"/>
    <n v="10.428447093953062"/>
    <n v="3448.1222227671547"/>
  </r>
  <r>
    <d v="1990-05-28T00:00:00"/>
    <n v="1990"/>
    <x v="4"/>
    <s v="19905"/>
    <x v="1"/>
    <s v="Neutro5"/>
    <n v="11.077237188206855"/>
    <n v="3246.1668521365259"/>
  </r>
  <r>
    <d v="1990-05-29T00:00:00"/>
    <n v="1990"/>
    <x v="4"/>
    <s v="19905"/>
    <x v="1"/>
    <s v="Neutro5"/>
    <n v="17.271475245977275"/>
    <n v="2081.9622910895396"/>
  </r>
  <r>
    <d v="1990-05-30T00:00:00"/>
    <n v="1990"/>
    <x v="4"/>
    <s v="19905"/>
    <x v="1"/>
    <s v="Neutro5"/>
    <n v="13.378734680454521"/>
    <n v="2687.7399868123762"/>
  </r>
  <r>
    <d v="1990-05-31T00:00:00"/>
    <n v="1990"/>
    <x v="4"/>
    <s v="19905"/>
    <x v="1"/>
    <s v="Neutro5"/>
    <n v="11.343582595321571"/>
    <n v="3169.9474016649274"/>
  </r>
  <r>
    <d v="1990-06-01T00:00:00"/>
    <n v="1990"/>
    <x v="5"/>
    <s v="19906"/>
    <x v="1"/>
    <s v="Neutro6"/>
    <n v="13.490760824335926"/>
    <n v="2665.421219887437"/>
  </r>
  <r>
    <d v="1990-06-02T00:00:00"/>
    <n v="1990"/>
    <x v="5"/>
    <s v="19906"/>
    <x v="1"/>
    <s v="Neutro6"/>
    <n v="16.04121504338363"/>
    <n v="2241.6356913339059"/>
  </r>
  <r>
    <d v="1990-06-03T00:00:00"/>
    <n v="1990"/>
    <x v="5"/>
    <s v="19906"/>
    <x v="1"/>
    <s v="Neutro6"/>
    <n v="14.51855580813127"/>
    <n v="2476.731201699286"/>
  </r>
  <r>
    <d v="1990-06-04T00:00:00"/>
    <n v="1990"/>
    <x v="5"/>
    <s v="19906"/>
    <x v="1"/>
    <s v="Neutro6"/>
    <n v="11.990941477612349"/>
    <n v="2998.8104137400246"/>
  </r>
  <r>
    <d v="1990-06-05T00:00:00"/>
    <n v="1990"/>
    <x v="5"/>
    <s v="19906"/>
    <x v="1"/>
    <s v="Neutro6"/>
    <n v="17.64000724039861"/>
    <n v="2038.4662933278114"/>
  </r>
  <r>
    <d v="1990-06-06T00:00:00"/>
    <n v="1990"/>
    <x v="5"/>
    <s v="19906"/>
    <x v="1"/>
    <s v="Neutro6"/>
    <n v="11.990941477612349"/>
    <n v="2998.8104137400246"/>
  </r>
  <r>
    <d v="1990-06-07T00:00:00"/>
    <n v="1990"/>
    <x v="5"/>
    <s v="19906"/>
    <x v="1"/>
    <s v="Neutro6"/>
    <n v="11.046892751755886"/>
    <n v="3255.0836675675655"/>
  </r>
  <r>
    <d v="1990-06-08T00:00:00"/>
    <n v="1990"/>
    <x v="5"/>
    <s v="19906"/>
    <x v="1"/>
    <s v="Neutro6"/>
    <n v="10.544415204122606"/>
    <n v="3410.1995679715078"/>
  </r>
  <r>
    <d v="1990-06-09T00:00:00"/>
    <n v="1990"/>
    <x v="5"/>
    <s v="19906"/>
    <x v="1"/>
    <s v="Neutro6"/>
    <n v="10.544415204122606"/>
    <n v="3410.1995679715078"/>
  </r>
  <r>
    <d v="1990-06-10T00:00:00"/>
    <n v="1990"/>
    <x v="5"/>
    <s v="19906"/>
    <x v="1"/>
    <s v="Neutro6"/>
    <n v="27.887503893647008"/>
    <n v="1289.4147970626639"/>
  </r>
  <r>
    <d v="1990-06-11T00:00:00"/>
    <n v="1990"/>
    <x v="5"/>
    <s v="19906"/>
    <x v="1"/>
    <s v="Neutro6"/>
    <n v="18.081578418621795"/>
    <n v="1988.6848006907533"/>
  </r>
  <r>
    <d v="1990-06-12T00:00:00"/>
    <n v="1990"/>
    <x v="5"/>
    <s v="19906"/>
    <x v="1"/>
    <s v="Neutro6"/>
    <n v="14.51855580813127"/>
    <n v="2476.731201699286"/>
  </r>
  <r>
    <d v="1990-06-13T00:00:00"/>
    <n v="1990"/>
    <x v="5"/>
    <s v="19906"/>
    <x v="1"/>
    <s v="Neutro6"/>
    <n v="15.523510903397829"/>
    <n v="2316.3935270429315"/>
  </r>
  <r>
    <d v="1990-06-14T00:00:00"/>
    <n v="1990"/>
    <x v="5"/>
    <s v="19906"/>
    <x v="1"/>
    <s v="Neutro6"/>
    <n v="24.446294021976673"/>
    <n v="1470.9207105700834"/>
  </r>
  <r>
    <d v="1990-06-15T00:00:00"/>
    <n v="1990"/>
    <x v="5"/>
    <s v="19906"/>
    <x v="1"/>
    <s v="Neutro6"/>
    <n v="15.523510903397829"/>
    <n v="2316.3935270429315"/>
  </r>
  <r>
    <d v="1990-06-16T00:00:00"/>
    <n v="1990"/>
    <x v="5"/>
    <s v="19906"/>
    <x v="1"/>
    <s v="Neutro6"/>
    <n v="23.806777143170677"/>
    <n v="1510.4337709115889"/>
  </r>
  <r>
    <d v="1990-06-17T00:00:00"/>
    <n v="1990"/>
    <x v="5"/>
    <s v="19906"/>
    <x v="1"/>
    <s v="Neutro6"/>
    <n v="14.883994024591837"/>
    <n v="2415.9214330642144"/>
  </r>
  <r>
    <d v="1990-06-18T00:00:00"/>
    <n v="1990"/>
    <x v="5"/>
    <s v="19906"/>
    <x v="1"/>
    <s v="Neutro6"/>
    <n v="14.160730887846965"/>
    <n v="2539.3152696992142"/>
  </r>
  <r>
    <d v="1990-06-19T00:00:00"/>
    <n v="1990"/>
    <x v="5"/>
    <s v="19906"/>
    <x v="1"/>
    <s v="Neutro6"/>
    <n v="13.072029534641526"/>
    <n v="2750.8016317067791"/>
  </r>
  <r>
    <d v="1990-06-20T00:00:00"/>
    <n v="1990"/>
    <x v="5"/>
    <s v="19906"/>
    <x v="1"/>
    <s v="Neutro6"/>
    <n v="12.714204614357222"/>
    <n v="2828.2194021799628"/>
  </r>
  <r>
    <d v="1990-06-21T00:00:00"/>
    <n v="1990"/>
    <x v="5"/>
    <s v="19906"/>
    <x v="1"/>
    <s v="Neutro6"/>
    <n v="11.990941477612349"/>
    <n v="2998.8104137400246"/>
  </r>
  <r>
    <d v="1990-06-22T00:00:00"/>
    <n v="1990"/>
    <x v="5"/>
    <s v="19906"/>
    <x v="1"/>
    <s v="Neutro6"/>
    <n v="11.267678340867478"/>
    <n v="3191.3016227300936"/>
  </r>
  <r>
    <d v="1990-06-23T00:00:00"/>
    <n v="1990"/>
    <x v="5"/>
    <s v="19906"/>
    <x v="1"/>
    <s v="Neutro6"/>
    <n v="11.267678340867478"/>
    <n v="3191.3016227300936"/>
  </r>
  <r>
    <d v="1990-06-24T00:00:00"/>
    <n v="1990"/>
    <x v="5"/>
    <s v="19906"/>
    <x v="1"/>
    <s v="Neutro6"/>
    <n v="11.267678340867478"/>
    <n v="3191.3016227300936"/>
  </r>
  <r>
    <d v="1990-06-25T00:00:00"/>
    <n v="1990"/>
    <x v="5"/>
    <s v="19906"/>
    <x v="1"/>
    <s v="Neutro6"/>
    <n v="10.544415204122606"/>
    <n v="3410.1995679715078"/>
  </r>
  <r>
    <d v="1990-06-26T00:00:00"/>
    <n v="1990"/>
    <x v="5"/>
    <s v="19906"/>
    <x v="1"/>
    <s v="Neutro6"/>
    <n v="12.714204614357222"/>
    <n v="2828.2194021799628"/>
  </r>
  <r>
    <d v="1990-06-27T00:00:00"/>
    <n v="1990"/>
    <x v="5"/>
    <s v="19906"/>
    <x v="1"/>
    <s v="Neutro6"/>
    <n v="14.160730887846965"/>
    <n v="2539.3152696992142"/>
  </r>
  <r>
    <d v="1990-06-28T00:00:00"/>
    <n v="1990"/>
    <x v="5"/>
    <s v="19906"/>
    <x v="1"/>
    <s v="Neutro6"/>
    <n v="10.544415204122606"/>
    <n v="3410.1995679715078"/>
  </r>
  <r>
    <d v="1990-06-29T00:00:00"/>
    <n v="1990"/>
    <x v="5"/>
    <s v="19906"/>
    <x v="1"/>
    <s v="Neutro6"/>
    <n v="9.8211520673777333"/>
    <n v="3661.3382958453785"/>
  </r>
  <r>
    <d v="1990-06-30T00:00:00"/>
    <n v="1990"/>
    <x v="5"/>
    <s v="19906"/>
    <x v="1"/>
    <s v="Neutro6"/>
    <n v="9.8211520673777333"/>
    <n v="3661.3382958453785"/>
  </r>
  <r>
    <d v="1990-07-01T00:00:00"/>
    <n v="1990"/>
    <x v="6"/>
    <s v="19907"/>
    <x v="1"/>
    <s v="Neutro7"/>
    <n v="9.0938844625883437"/>
    <n v="3954.1474626758577"/>
  </r>
  <r>
    <d v="1990-07-02T00:00:00"/>
    <n v="1990"/>
    <x v="6"/>
    <s v="19907"/>
    <x v="1"/>
    <s v="Neutro7"/>
    <n v="16.932953859796278"/>
    <n v="2123.5846073488169"/>
  </r>
  <r>
    <d v="1990-07-03T00:00:00"/>
    <n v="1990"/>
    <x v="6"/>
    <s v="19907"/>
    <x v="1"/>
    <s v="Neutro7"/>
    <n v="5.7665096824784996"/>
    <n v="6235.7582235352784"/>
  </r>
  <r>
    <d v="1990-07-04T00:00:00"/>
    <n v="1990"/>
    <x v="6"/>
    <s v="19907"/>
    <x v="1"/>
    <s v="Neutro7"/>
    <n v="9.4252120360314837"/>
    <n v="3815.1460185877768"/>
  </r>
  <r>
    <d v="1990-07-05T00:00:00"/>
    <n v="1990"/>
    <x v="6"/>
    <s v="19907"/>
    <x v="1"/>
    <s v="Neutro7"/>
    <n v="10.433293802039341"/>
    <n v="3446.5204235485517"/>
  </r>
  <r>
    <d v="1990-07-06T00:00:00"/>
    <n v="1990"/>
    <x v="6"/>
    <s v="19907"/>
    <x v="1"/>
    <s v="Neutro7"/>
    <n v="6.6547495602196873"/>
    <n v="5403.4430369193406"/>
  </r>
  <r>
    <d v="1990-07-07T00:00:00"/>
    <n v="1990"/>
    <x v="6"/>
    <s v="19907"/>
    <x v="1"/>
    <s v="Neutro7"/>
    <n v="6.7111457429334136"/>
    <n v="5358.0359525754802"/>
  </r>
  <r>
    <d v="1990-07-08T00:00:00"/>
    <n v="1990"/>
    <x v="6"/>
    <s v="19907"/>
    <x v="1"/>
    <s v="Neutro7"/>
    <n v="10.665928055733461"/>
    <n v="3371.3484645418744"/>
  </r>
  <r>
    <d v="1990-07-09T00:00:00"/>
    <n v="1990"/>
    <x v="6"/>
    <s v="19907"/>
    <x v="1"/>
    <s v="Neutro7"/>
    <n v="6.6829476515765496"/>
    <n v="5380.6436992108202"/>
  </r>
  <r>
    <d v="1990-07-10T00:00:00"/>
    <n v="1990"/>
    <x v="6"/>
    <s v="19907"/>
    <x v="1"/>
    <s v="Neutro7"/>
    <n v="10.313451913772672"/>
    <n v="3486.5688495228001"/>
  </r>
  <r>
    <d v="1990-07-11T00:00:00"/>
    <n v="1990"/>
    <x v="6"/>
    <s v="19907"/>
    <x v="1"/>
    <s v="Neutro7"/>
    <n v="12.773735384658975"/>
    <n v="2815.03875654076"/>
  </r>
  <r>
    <d v="1990-07-12T00:00:00"/>
    <n v="1990"/>
    <x v="6"/>
    <s v="19907"/>
    <x v="1"/>
    <s v="Neutro7"/>
    <n v="7.7474256002981319"/>
    <n v="4641.3559843965941"/>
  </r>
  <r>
    <d v="1990-07-13T00:00:00"/>
    <n v="1990"/>
    <x v="6"/>
    <s v="19907"/>
    <x v="1"/>
    <s v="Neutro7"/>
    <n v="10.764621375482481"/>
    <n v="3340.4389173882491"/>
  </r>
  <r>
    <d v="1990-07-14T00:00:00"/>
    <n v="1990"/>
    <x v="6"/>
    <s v="19907"/>
    <x v="1"/>
    <s v="Neutro7"/>
    <n v="10.433293802039341"/>
    <n v="3446.5204235485517"/>
  </r>
  <r>
    <d v="1990-07-15T00:00:00"/>
    <n v="1990"/>
    <x v="6"/>
    <s v="19907"/>
    <x v="1"/>
    <s v="Neutro7"/>
    <n v="11.187592745835426"/>
    <n v="3214.1463307195072"/>
  </r>
  <r>
    <d v="1990-07-16T00:00:00"/>
    <n v="1990"/>
    <x v="6"/>
    <s v="19907"/>
    <x v="1"/>
    <s v="Neutro7"/>
    <n v="7.2469094787138113"/>
    <n v="4961.9165630854641"/>
  </r>
  <r>
    <d v="1990-07-17T00:00:00"/>
    <n v="1990"/>
    <x v="6"/>
    <s v="19907"/>
    <x v="1"/>
    <s v="Neutro7"/>
    <n v="8.4453283613804917"/>
    <n v="4257.8048638162418"/>
  </r>
  <r>
    <d v="1990-07-18T00:00:00"/>
    <n v="1990"/>
    <x v="6"/>
    <s v="19907"/>
    <x v="1"/>
    <s v="Neutro7"/>
    <n v="17.405271890023737"/>
    <n v="2065.9579695633283"/>
  </r>
  <r>
    <d v="1990-07-19T00:00:00"/>
    <n v="1990"/>
    <x v="6"/>
    <s v="19907"/>
    <x v="1"/>
    <s v="Neutro7"/>
    <n v="17.229033819043345"/>
    <n v="2087.0909275171261"/>
  </r>
  <r>
    <d v="1990-07-20T00:00:00"/>
    <n v="1990"/>
    <x v="6"/>
    <s v="19907"/>
    <x v="1"/>
    <s v="Neutro7"/>
    <n v="17.623807098039425"/>
    <n v="2040.3400907407429"/>
  </r>
  <r>
    <d v="1990-07-21T00:00:00"/>
    <n v="1990"/>
    <x v="6"/>
    <s v="19907"/>
    <x v="1"/>
    <s v="Neutro7"/>
    <n v="16.643923423388433"/>
    <n v="2160.4617648673684"/>
  </r>
  <r>
    <d v="1990-07-22T00:00:00"/>
    <n v="1990"/>
    <x v="6"/>
    <s v="19907"/>
    <x v="1"/>
    <s v="Neutro7"/>
    <n v="16.566378672157061"/>
    <n v="2170.5745646178111"/>
  </r>
  <r>
    <d v="1990-07-23T00:00:00"/>
    <n v="1990"/>
    <x v="6"/>
    <s v="19907"/>
    <x v="1"/>
    <s v="Neutro7"/>
    <n v="14.465620866070759"/>
    <n v="2485.7944575301449"/>
  </r>
  <r>
    <d v="1990-07-24T00:00:00"/>
    <n v="1990"/>
    <x v="6"/>
    <s v="19907"/>
    <x v="1"/>
    <s v="Neutro7"/>
    <n v="16.566378672157061"/>
    <n v="2170.5745646178111"/>
  </r>
  <r>
    <d v="1990-07-25T00:00:00"/>
    <n v="1990"/>
    <x v="6"/>
    <s v="19907"/>
    <x v="1"/>
    <s v="Neutro7"/>
    <n v="7.0424733163765545"/>
    <n v="5105.9561830348921"/>
  </r>
  <r>
    <d v="1990-07-26T00:00:00"/>
    <n v="1990"/>
    <x v="6"/>
    <s v="19907"/>
    <x v="1"/>
    <s v="Neutro7"/>
    <n v="12.442407811215835"/>
    <n v="2890.000128527965"/>
  </r>
  <r>
    <d v="1990-07-27T00:00:00"/>
    <n v="1990"/>
    <x v="6"/>
    <s v="19907"/>
    <x v="1"/>
    <s v="Neutro7"/>
    <n v="11.772703141490336"/>
    <n v="3054.4013334442266"/>
  </r>
  <r>
    <d v="1990-07-28T00:00:00"/>
    <n v="1990"/>
    <x v="6"/>
    <s v="19907"/>
    <x v="1"/>
    <s v="Neutro7"/>
    <n v="5.6960144540863418"/>
    <n v="6312.9334490740821"/>
  </r>
  <r>
    <d v="1990-07-29T00:00:00"/>
    <n v="1990"/>
    <x v="6"/>
    <s v="19907"/>
    <x v="1"/>
    <s v="Neutro7"/>
    <n v="12.104030714933476"/>
    <n v="2970.7922113289792"/>
  </r>
  <r>
    <d v="1990-07-30T00:00:00"/>
    <n v="1990"/>
    <x v="6"/>
    <s v="19907"/>
    <x v="1"/>
    <s v="Neutro7"/>
    <n v="6.5772048089883137"/>
    <n v="5467.1492249216044"/>
  </r>
  <r>
    <d v="1990-07-31T00:00:00"/>
    <n v="1990"/>
    <x v="6"/>
    <s v="19907"/>
    <x v="1"/>
    <s v="Neutro7"/>
    <n v="10.433293802039341"/>
    <n v="3446.5204235485517"/>
  </r>
  <r>
    <d v="1990-08-01T00:00:00"/>
    <n v="1990"/>
    <x v="7"/>
    <s v="19908"/>
    <x v="1"/>
    <s v="Neutro8"/>
    <n v="10.075909062419322"/>
    <n v="3568.7658503913804"/>
  </r>
  <r>
    <d v="1990-08-02T00:00:00"/>
    <n v="1990"/>
    <x v="7"/>
    <s v="19908"/>
    <x v="1"/>
    <s v="Neutro8"/>
    <n v="9.6878504025829031"/>
    <n v="3711.7171177647529"/>
  </r>
  <r>
    <d v="1990-08-03T00:00:00"/>
    <n v="1990"/>
    <x v="7"/>
    <s v="19908"/>
    <x v="1"/>
    <s v="Neutro8"/>
    <n v="9.6265779826087314"/>
    <n v="3735.341908471883"/>
  </r>
  <r>
    <d v="1990-08-04T00:00:00"/>
    <n v="1990"/>
    <x v="7"/>
    <s v="19908"/>
    <x v="1"/>
    <s v="Neutro8"/>
    <n v="4.282261351528212"/>
    <n v="8397.0961185679553"/>
  </r>
  <r>
    <d v="1990-08-05T00:00:00"/>
    <n v="1990"/>
    <x v="7"/>
    <s v="19908"/>
    <x v="1"/>
    <s v="Neutro8"/>
    <n v="5.8685362241928756"/>
    <n v="6127.3473997439023"/>
  </r>
  <r>
    <d v="1990-08-06T00:00:00"/>
    <n v="1990"/>
    <x v="7"/>
    <s v="19908"/>
    <x v="1"/>
    <s v="Neutro8"/>
    <n v="5.3375085844167227"/>
    <n v="6736.9559420653604"/>
  </r>
  <r>
    <d v="1990-08-07T00:00:00"/>
    <n v="1990"/>
    <x v="7"/>
    <s v="19908"/>
    <x v="1"/>
    <s v="Neutro8"/>
    <n v="11.042651688678472"/>
    <n v="3256.3338215655021"/>
  </r>
  <r>
    <d v="1990-08-08T00:00:00"/>
    <n v="1990"/>
    <x v="7"/>
    <s v="19908"/>
    <x v="1"/>
    <s v="Neutro8"/>
    <n v="9.5584975159707621"/>
    <n v="3761.9469078199745"/>
  </r>
  <r>
    <d v="1990-08-09T00:00:00"/>
    <n v="1990"/>
    <x v="7"/>
    <s v="19908"/>
    <x v="1"/>
    <s v="Neutro8"/>
    <n v="12.336180554799872"/>
    <n v="2914.8860146684574"/>
  </r>
  <r>
    <d v="1990-08-10T00:00:00"/>
    <n v="1990"/>
    <x v="7"/>
    <s v="19908"/>
    <x v="1"/>
    <s v="Neutro8"/>
    <n v="5.1877315578131915"/>
    <n v="6931.4612317312894"/>
  </r>
  <r>
    <d v="1990-08-11T00:00:00"/>
    <n v="1990"/>
    <x v="7"/>
    <s v="19908"/>
    <x v="1"/>
    <s v="Neutro8"/>
    <n v="4.6771280580284289"/>
    <n v="7688.1709731866713"/>
  </r>
  <r>
    <d v="1990-08-12T00:00:00"/>
    <n v="1990"/>
    <x v="7"/>
    <s v="19908"/>
    <x v="1"/>
    <s v="Neutro8"/>
    <n v="4.3435337715023836"/>
    <n v="8278.6417846069635"/>
  </r>
  <r>
    <d v="1990-08-13T00:00:00"/>
    <n v="1990"/>
    <x v="7"/>
    <s v="19908"/>
    <x v="1"/>
    <s v="Neutro8"/>
    <n v="8.7823801962979218"/>
    <n v="4094.3980299063901"/>
  </r>
  <r>
    <d v="1990-08-14T00:00:00"/>
    <n v="1990"/>
    <x v="7"/>
    <s v="19908"/>
    <x v="1"/>
    <s v="Neutro8"/>
    <n v="14.269665807318175"/>
    <n v="2519.930085200021"/>
  </r>
  <r>
    <d v="1990-08-15T00:00:00"/>
    <n v="1990"/>
    <x v="7"/>
    <s v="19908"/>
    <x v="1"/>
    <s v="Neutro8"/>
    <n v="23.419680523461128"/>
    <n v="1535.3992612148963"/>
  </r>
  <r>
    <d v="1990-08-16T00:00:00"/>
    <n v="1990"/>
    <x v="7"/>
    <s v="19908"/>
    <x v="1"/>
    <s v="Neutro8"/>
    <n v="21.547467690916996"/>
    <n v="1668.8067799618461"/>
  </r>
  <r>
    <d v="1990-08-17T00:00:00"/>
    <n v="1990"/>
    <x v="7"/>
    <s v="19908"/>
    <x v="1"/>
    <s v="Neutro8"/>
    <n v="14.256049713990581"/>
    <n v="2522.3368952145383"/>
  </r>
  <r>
    <d v="1990-08-18T00:00:00"/>
    <n v="1990"/>
    <x v="7"/>
    <s v="19908"/>
    <x v="1"/>
    <s v="Neutro8"/>
    <n v="11.137964341971628"/>
    <n v="3228.4678842171411"/>
  </r>
  <r>
    <d v="1990-08-19T00:00:00"/>
    <n v="1990"/>
    <x v="7"/>
    <s v="19908"/>
    <x v="1"/>
    <s v="Neutro8"/>
    <n v="17.08138907946627"/>
    <n v="2105.1309121479649"/>
  </r>
  <r>
    <d v="1990-08-20T00:00:00"/>
    <n v="1990"/>
    <x v="7"/>
    <s v="19908"/>
    <x v="1"/>
    <s v="Neutro8"/>
    <n v="15.69935560671551"/>
    <n v="2290.4481607021871"/>
  </r>
  <r>
    <d v="1990-08-21T00:00:00"/>
    <n v="1990"/>
    <x v="7"/>
    <s v="19908"/>
    <x v="1"/>
    <s v="Neutro8"/>
    <n v="13.445892160998758"/>
    <n v="2674.3156752299965"/>
  </r>
  <r>
    <d v="1990-08-22T00:00:00"/>
    <n v="1990"/>
    <x v="7"/>
    <s v="19908"/>
    <x v="1"/>
    <s v="Neutro8"/>
    <n v="9.0547020628497954"/>
    <n v="3971.2582395332661"/>
  </r>
  <r>
    <d v="1990-08-23T00:00:00"/>
    <n v="1990"/>
    <x v="7"/>
    <s v="19908"/>
    <x v="1"/>
    <s v="Neutro8"/>
    <n v="11.886849474989281"/>
    <n v="3025.0707093810097"/>
  </r>
  <r>
    <d v="1990-08-24T00:00:00"/>
    <n v="1990"/>
    <x v="7"/>
    <s v="19908"/>
    <x v="1"/>
    <s v="Neutro8"/>
    <n v="6.304251210675873"/>
    <n v="5703.8590265434586"/>
  </r>
  <r>
    <d v="1990-08-25T00:00:00"/>
    <n v="1990"/>
    <x v="7"/>
    <s v="19908"/>
    <x v="1"/>
    <s v="Neutro8"/>
    <n v="5.4396292843736749"/>
    <n v="6610.479923127963"/>
  </r>
  <r>
    <d v="1990-08-26T00:00:00"/>
    <n v="1990"/>
    <x v="7"/>
    <s v="19908"/>
    <x v="1"/>
    <s v="Neutro8"/>
    <n v="4.8813694579423341"/>
    <n v="7366.4901793294875"/>
  </r>
  <r>
    <d v="1990-08-27T00:00:00"/>
    <n v="1990"/>
    <x v="7"/>
    <s v="19908"/>
    <x v="1"/>
    <s v="Neutro8"/>
    <n v="5.1196510911752231"/>
    <n v="7023.6349183234615"/>
  </r>
  <r>
    <d v="1990-08-28T00:00:00"/>
    <n v="1990"/>
    <x v="7"/>
    <s v="19908"/>
    <x v="1"/>
    <s v="Neutro8"/>
    <n v="4.5001188447697107"/>
    <n v="7990.5801188793394"/>
  </r>
  <r>
    <d v="1990-08-29T00:00:00"/>
    <n v="1990"/>
    <x v="7"/>
    <s v="19908"/>
    <x v="1"/>
    <s v="Neutro8"/>
    <n v="7.0939846236763069"/>
    <n v="5068.8804784829581"/>
  </r>
  <r>
    <d v="1990-08-30T00:00:00"/>
    <n v="1990"/>
    <x v="7"/>
    <s v="19908"/>
    <x v="1"/>
    <s v="Neutro8"/>
    <n v="16.740986746276427"/>
    <n v="2147.935526059066"/>
  </r>
  <r>
    <d v="1990-08-31T00:00:00"/>
    <n v="1990"/>
    <x v="7"/>
    <s v="19908"/>
    <x v="1"/>
    <s v="Neutro8"/>
    <n v="17.101813219457661"/>
    <n v="2102.6168226828199"/>
  </r>
  <r>
    <d v="1990-09-01T00:00:00"/>
    <n v="1990"/>
    <x v="8"/>
    <s v="19909"/>
    <x v="1"/>
    <s v="Neutro9"/>
    <n v="8.5488603071514824"/>
    <n v="4206.2402333946502"/>
  </r>
  <r>
    <d v="1990-09-02T00:00:00"/>
    <n v="1990"/>
    <x v="8"/>
    <s v="19909"/>
    <x v="1"/>
    <s v="Neutro9"/>
    <n v="12.713859743063917"/>
    <n v="2828.2961193769979"/>
  </r>
  <r>
    <d v="1990-09-03T00:00:00"/>
    <n v="1990"/>
    <x v="8"/>
    <s v="19909"/>
    <x v="1"/>
    <s v="Neutro9"/>
    <n v="11.075715060467786"/>
    <n v="3246.6129705662893"/>
  </r>
  <r>
    <d v="1990-09-04T00:00:00"/>
    <n v="1990"/>
    <x v="8"/>
    <s v="19909"/>
    <x v="1"/>
    <s v="Neutro9"/>
    <n v="14.94226708457121"/>
    <n v="2406.4996275391495"/>
  </r>
  <r>
    <d v="1990-09-05T00:00:00"/>
    <n v="1990"/>
    <x v="8"/>
    <s v="19909"/>
    <x v="1"/>
    <s v="Neutro9"/>
    <n v="12.229711719462633"/>
    <n v="2940.2622889618788"/>
  </r>
  <r>
    <d v="1990-09-06T00:00:00"/>
    <n v="1990"/>
    <x v="8"/>
    <s v="19909"/>
    <x v="1"/>
    <s v="Neutro9"/>
    <n v="9.7028569661463298"/>
    <n v="3705.9765282609042"/>
  </r>
  <r>
    <d v="1990-09-07T00:00:00"/>
    <n v="1990"/>
    <x v="8"/>
    <s v="19909"/>
    <x v="1"/>
    <s v="Neutro9"/>
    <n v="9.9814078838347413"/>
    <n v="3602.5539274722282"/>
  </r>
  <r>
    <d v="1990-09-08T00:00:00"/>
    <n v="1990"/>
    <x v="8"/>
    <s v="19909"/>
    <x v="1"/>
    <s v="Neutro9"/>
    <n v="14.544337202159195"/>
    <n v="2472.3409306181957"/>
  </r>
  <r>
    <d v="1990-09-09T00:00:00"/>
    <n v="1990"/>
    <x v="8"/>
    <s v="19909"/>
    <x v="1"/>
    <s v="Neutro9"/>
    <n v="10.644624354521435"/>
    <n v="3378.095738844675"/>
  </r>
  <r>
    <d v="1990-09-10T00:00:00"/>
    <n v="1990"/>
    <x v="8"/>
    <s v="19909"/>
    <x v="1"/>
    <s v="Neutro9"/>
    <n v="13.549512496129154"/>
    <n v="2653.8637595916316"/>
  </r>
  <r>
    <d v="1990-09-11T00:00:00"/>
    <n v="1990"/>
    <x v="8"/>
    <s v="19909"/>
    <x v="1"/>
    <s v="Neutro9"/>
    <n v="10.392602095660489"/>
    <n v="3460.0150994548212"/>
  </r>
  <r>
    <d v="1990-09-12T00:00:00"/>
    <n v="1990"/>
    <x v="8"/>
    <s v="19909"/>
    <x v="1"/>
    <s v="Neutro9"/>
    <n v="14.000499696196105"/>
    <n v="2568.3769118170076"/>
  </r>
  <r>
    <d v="1990-09-13T00:00:00"/>
    <n v="1990"/>
    <x v="8"/>
    <s v="19909"/>
    <x v="1"/>
    <s v="Neutro9"/>
    <n v="20.765307697200381"/>
    <n v="1731.6651743359007"/>
  </r>
  <r>
    <d v="1990-09-14T00:00:00"/>
    <n v="1990"/>
    <x v="8"/>
    <s v="19909"/>
    <x v="1"/>
    <s v="Neutro9"/>
    <n v="20.201573697116693"/>
    <n v="1779.9880698771185"/>
  </r>
  <r>
    <d v="1990-09-15T00:00:00"/>
    <n v="1990"/>
    <x v="8"/>
    <s v="19909"/>
    <x v="1"/>
    <s v="Neutro9"/>
    <n v="12.40878016654804"/>
    <n v="2897.831994038324"/>
  </r>
  <r>
    <d v="1990-09-16T00:00:00"/>
    <n v="1990"/>
    <x v="8"/>
    <s v="19909"/>
    <x v="1"/>
    <s v="Neutro9"/>
    <n v="9.4442025425785197"/>
    <n v="3807.4744809309718"/>
  </r>
  <r>
    <d v="1990-09-17T00:00:00"/>
    <n v="1990"/>
    <x v="8"/>
    <s v="19909"/>
    <x v="1"/>
    <s v="Neutro9"/>
    <n v="7.9851263070677927"/>
    <n v="4503.1924093402858"/>
  </r>
  <r>
    <d v="1990-09-18T00:00:00"/>
    <n v="1990"/>
    <x v="8"/>
    <s v="19909"/>
    <x v="1"/>
    <s v="Neutro9"/>
    <n v="9.9814078838347413"/>
    <n v="3602.5539274722282"/>
  </r>
  <r>
    <d v="1990-09-19T00:00:00"/>
    <n v="1990"/>
    <x v="8"/>
    <s v="19909"/>
    <x v="1"/>
    <s v="Neutro9"/>
    <n v="8.0580801188433284"/>
    <n v="4462.4227661281511"/>
  </r>
  <r>
    <d v="1990-09-20T00:00:00"/>
    <n v="1990"/>
    <x v="8"/>
    <s v="19909"/>
    <x v="1"/>
    <s v="Neutro9"/>
    <n v="8.5488603071514824"/>
    <n v="4206.2402333946502"/>
  </r>
  <r>
    <d v="1990-09-21T00:00:00"/>
    <n v="1990"/>
    <x v="8"/>
    <s v="19909"/>
    <x v="1"/>
    <s v="Neutro9"/>
    <n v="21.886143532660892"/>
    <n v="1642.9829275290015"/>
  </r>
  <r>
    <d v="1990-09-22T00:00:00"/>
    <n v="1990"/>
    <x v="8"/>
    <s v="19909"/>
    <x v="1"/>
    <s v="Neutro9"/>
    <n v="12.455205319496109"/>
    <n v="2887.0307033257209"/>
  </r>
  <r>
    <d v="1990-09-23T00:00:00"/>
    <n v="1990"/>
    <x v="8"/>
    <s v="19909"/>
    <x v="1"/>
    <s v="Neutro9"/>
    <n v="13.443397860819282"/>
    <n v="2674.8118701754829"/>
  </r>
  <r>
    <d v="1990-09-24T00:00:00"/>
    <n v="1990"/>
    <x v="8"/>
    <s v="19909"/>
    <x v="1"/>
    <s v="Neutro9"/>
    <n v="11.957792966481088"/>
    <n v="3007.1234946454265"/>
  </r>
  <r>
    <d v="1990-09-25T00:00:00"/>
    <n v="1990"/>
    <x v="8"/>
    <s v="19909"/>
    <x v="1"/>
    <s v="Neutro9"/>
    <n v="14.935634919864341"/>
    <n v="2407.5682330575955"/>
  </r>
  <r>
    <d v="1990-09-26T00:00:00"/>
    <n v="1990"/>
    <x v="8"/>
    <s v="19909"/>
    <x v="1"/>
    <s v="Neutro9"/>
    <n v="14.272418449177648"/>
    <n v="2519.4440803186358"/>
  </r>
  <r>
    <d v="1990-09-27T00:00:00"/>
    <n v="1990"/>
    <x v="8"/>
    <s v="19909"/>
    <x v="1"/>
    <s v="Neutro9"/>
    <n v="10.120683342678946"/>
    <n v="3552.9774972776563"/>
  </r>
  <r>
    <d v="1990-09-28T00:00:00"/>
    <n v="1990"/>
    <x v="8"/>
    <s v="19909"/>
    <x v="1"/>
    <s v="Neutro9"/>
    <n v="10.339544778005555"/>
    <n v="3477.7701480729338"/>
  </r>
  <r>
    <d v="1990-09-29T00:00:00"/>
    <n v="1990"/>
    <x v="8"/>
    <s v="19909"/>
    <x v="1"/>
    <s v="Neutro9"/>
    <n v="14.212728966815847"/>
    <n v="2530.0250400586574"/>
  </r>
  <r>
    <d v="1990-09-30T00:00:00"/>
    <n v="1990"/>
    <x v="8"/>
    <s v="19909"/>
    <x v="1"/>
    <s v="Neutro9"/>
    <n v="16.593676096581078"/>
    <n v="2167.0038612492822"/>
  </r>
  <r>
    <d v="1990-10-01T00:00:00"/>
    <n v="1990"/>
    <x v="9"/>
    <s v="199010"/>
    <x v="1"/>
    <s v="Neutro10"/>
    <n v="15.953675890583922"/>
    <n v="2253.9357336972321"/>
  </r>
  <r>
    <d v="1990-10-02T00:00:00"/>
    <n v="1990"/>
    <x v="9"/>
    <s v="199010"/>
    <x v="1"/>
    <s v="Neutro10"/>
    <n v="11.309295039097485"/>
    <n v="3179.5580581546765"/>
  </r>
  <r>
    <d v="1990-10-03T00:00:00"/>
    <n v="1990"/>
    <x v="9"/>
    <s v="199010"/>
    <x v="1"/>
    <s v="Neutro10"/>
    <n v="13.483502741631577"/>
    <n v="2666.8559989672185"/>
  </r>
  <r>
    <d v="1990-10-04T00:00:00"/>
    <n v="1990"/>
    <x v="9"/>
    <s v="199010"/>
    <x v="1"/>
    <s v="Neutro10"/>
    <n v="9.789626304603761"/>
    <n v="3673.1289892751984"/>
  </r>
  <r>
    <d v="1990-10-05T00:00:00"/>
    <n v="1990"/>
    <x v="9"/>
    <s v="199010"/>
    <x v="1"/>
    <s v="Neutro10"/>
    <n v="13.972984056861765"/>
    <n v="2573.4345668241708"/>
  </r>
  <r>
    <d v="1990-10-06T00:00:00"/>
    <n v="1990"/>
    <x v="9"/>
    <s v="199010"/>
    <x v="1"/>
    <s v="Neutro10"/>
    <n v="15.680477016967073"/>
    <n v="2293.2057573696338"/>
  </r>
  <r>
    <d v="1990-10-07T00:00:00"/>
    <n v="1990"/>
    <x v="9"/>
    <s v="199010"/>
    <x v="1"/>
    <s v="Neutro10"/>
    <n v="9.1066291205616388"/>
    <n v="3948.6136634708378"/>
  </r>
  <r>
    <d v="1990-10-08T00:00:00"/>
    <n v="1990"/>
    <x v="9"/>
    <s v="199010"/>
    <x v="1"/>
    <s v="Neutro10"/>
    <n v="14.382782367287039"/>
    <n v="2500.1115399894502"/>
  </r>
  <r>
    <d v="1990-10-09T00:00:00"/>
    <n v="1990"/>
    <x v="9"/>
    <s v="199010"/>
    <x v="1"/>
    <s v="Neutro10"/>
    <n v="12.39070724716418"/>
    <n v="2902.0587329137998"/>
  </r>
  <r>
    <d v="1990-10-10T00:00:00"/>
    <n v="1990"/>
    <x v="9"/>
    <s v="199010"/>
    <x v="1"/>
    <s v="Neutro10"/>
    <n v="20.444382375660879"/>
    <n v="1758.8479570026007"/>
  </r>
  <r>
    <d v="1990-10-11T00:00:00"/>
    <n v="1990"/>
    <x v="9"/>
    <s v="199010"/>
    <x v="1"/>
    <s v="Neutro10"/>
    <n v="12.185808091951543"/>
    <n v="2950.8556102537787"/>
  </r>
  <r>
    <d v="1990-10-12T00:00:00"/>
    <n v="1990"/>
    <x v="9"/>
    <s v="199010"/>
    <x v="1"/>
    <s v="Neutro10"/>
    <n v="13.984367343262466"/>
    <n v="2571.3397889919984"/>
  </r>
  <r>
    <d v="1990-10-13T00:00:00"/>
    <n v="1990"/>
    <x v="9"/>
    <s v="199010"/>
    <x v="1"/>
    <s v="Neutro10"/>
    <n v="15.145462556134078"/>
    <n v="2374.213401560819"/>
  </r>
  <r>
    <d v="1990-10-14T00:00:00"/>
    <n v="1990"/>
    <x v="9"/>
    <s v="199010"/>
    <x v="1"/>
    <s v="Neutro10"/>
    <n v="15.60079401216216"/>
    <n v="2304.91859232154"/>
  </r>
  <r>
    <d v="1990-10-15T00:00:00"/>
    <n v="1990"/>
    <x v="9"/>
    <s v="199010"/>
    <x v="1"/>
    <s v="Neutro10"/>
    <n v="13.739626685647373"/>
    <n v="2617.1424447196937"/>
  </r>
  <r>
    <d v="1990-10-16T00:00:00"/>
    <n v="1990"/>
    <x v="9"/>
    <s v="199010"/>
    <x v="1"/>
    <s v="Neutro10"/>
    <n v="14.092508564069137"/>
    <n v="2551.6081831798633"/>
  </r>
  <r>
    <d v="1990-10-17T00:00:00"/>
    <n v="1990"/>
    <x v="9"/>
    <s v="199010"/>
    <x v="1"/>
    <s v="Neutro10"/>
    <n v="15.333286781745658"/>
    <n v="2345.1306093368007"/>
  </r>
  <r>
    <d v="1990-10-18T00:00:00"/>
    <n v="1990"/>
    <x v="9"/>
    <s v="199010"/>
    <x v="1"/>
    <s v="Neutro10"/>
    <n v="17.160304249058338"/>
    <n v="2095.4500369994503"/>
  </r>
  <r>
    <d v="1990-10-19T00:00:00"/>
    <n v="1990"/>
    <x v="9"/>
    <s v="199010"/>
    <x v="1"/>
    <s v="Neutro10"/>
    <n v="21.042004911697738"/>
    <n v="1708.8942011234356"/>
  </r>
  <r>
    <d v="1990-10-20T00:00:00"/>
    <n v="1990"/>
    <x v="9"/>
    <s v="199010"/>
    <x v="1"/>
    <s v="Neutro10"/>
    <n v="16.465923778615515"/>
    <n v="2183.81675131467"/>
  </r>
  <r>
    <d v="1990-10-21T00:00:00"/>
    <n v="1990"/>
    <x v="9"/>
    <s v="199010"/>
    <x v="1"/>
    <s v="Neutro10"/>
    <n v="14.530765090496166"/>
    <n v="2474.6501612038155"/>
  </r>
  <r>
    <d v="1990-10-22T00:00:00"/>
    <n v="1990"/>
    <x v="9"/>
    <s v="199010"/>
    <x v="1"/>
    <s v="Neutro10"/>
    <n v="12.00367550954031"/>
    <n v="2995.6291425098821"/>
  </r>
  <r>
    <d v="1990-10-23T00:00:00"/>
    <n v="1990"/>
    <x v="9"/>
    <s v="199010"/>
    <x v="1"/>
    <s v="Neutro10"/>
    <n v="10.785663864665191"/>
    <n v="3333.9218266772245"/>
  </r>
  <r>
    <d v="1990-10-24T00:00:00"/>
    <n v="1990"/>
    <x v="9"/>
    <s v="199010"/>
    <x v="1"/>
    <s v="Neutro10"/>
    <n v="10.330332408637108"/>
    <n v="3480.8715490652016"/>
  </r>
  <r>
    <d v="1990-10-25T00:00:00"/>
    <n v="1990"/>
    <x v="9"/>
    <s v="199010"/>
    <x v="1"/>
    <s v="Neutro10"/>
    <n v="11.485735978308368"/>
    <n v="3130.7145002742027"/>
  </r>
  <r>
    <d v="1990-10-26T00:00:00"/>
    <n v="1990"/>
    <x v="9"/>
    <s v="199010"/>
    <x v="1"/>
    <s v="Neutro10"/>
    <n v="14.422623869689495"/>
    <n v="2493.2051545198665"/>
  </r>
  <r>
    <d v="1990-10-27T00:00:00"/>
    <n v="1990"/>
    <x v="9"/>
    <s v="199010"/>
    <x v="1"/>
    <s v="Neutro10"/>
    <n v="13.147695792810866"/>
    <n v="2734.970502836944"/>
  </r>
  <r>
    <d v="1990-10-28T00:00:00"/>
    <n v="1990"/>
    <x v="9"/>
    <s v="199010"/>
    <x v="1"/>
    <s v="Neutro10"/>
    <n v="12.527306683972604"/>
    <n v="2870.4142942086964"/>
  </r>
  <r>
    <d v="1990-10-29T00:00:00"/>
    <n v="1990"/>
    <x v="9"/>
    <s v="199010"/>
    <x v="1"/>
    <s v="Neutro10"/>
    <n v="14.308791005682476"/>
    <n v="2513.039722177145"/>
  </r>
  <r>
    <d v="1990-10-30T00:00:00"/>
    <n v="1990"/>
    <x v="9"/>
    <s v="199010"/>
    <x v="1"/>
    <s v="Neutro10"/>
    <n v="11.9467590775368"/>
    <n v="3009.9008392345595"/>
  </r>
  <r>
    <d v="1990-10-31T00:00:00"/>
    <n v="1990"/>
    <x v="9"/>
    <s v="199010"/>
    <x v="1"/>
    <s v="Neutro10"/>
    <n v="16.676514577028502"/>
    <n v="2156.239543192266"/>
  </r>
  <r>
    <d v="1990-11-01T00:00:00"/>
    <n v="1990"/>
    <x v="10"/>
    <s v="199011"/>
    <x v="1"/>
    <s v="Neutro11"/>
    <n v="19.886694043760347"/>
    <n v="1808.1718406530961"/>
  </r>
  <r>
    <d v="1990-11-02T00:00:00"/>
    <n v="1990"/>
    <x v="10"/>
    <s v="199011"/>
    <x v="1"/>
    <s v="Neutro11"/>
    <n v="17.401549143774705"/>
    <n v="2066.3999438506921"/>
  </r>
  <r>
    <d v="1990-11-03T00:00:00"/>
    <n v="1990"/>
    <x v="10"/>
    <s v="199011"/>
    <x v="1"/>
    <s v="Neutro11"/>
    <n v="18.431030104570539"/>
    <n v="1950.9794064464193"/>
  </r>
  <r>
    <d v="1990-11-04T00:00:00"/>
    <n v="1990"/>
    <x v="10"/>
    <s v="199011"/>
    <x v="1"/>
    <s v="Neutro11"/>
    <n v="15.707886917949308"/>
    <n v="2289.2041661263479"/>
  </r>
  <r>
    <d v="1990-11-05T00:00:00"/>
    <n v="1990"/>
    <x v="10"/>
    <s v="199011"/>
    <x v="1"/>
    <s v="Neutro11"/>
    <n v="11.545684323764007"/>
    <n v="3114.4589757749645"/>
  </r>
  <r>
    <d v="1990-11-06T00:00:00"/>
    <n v="1990"/>
    <x v="10"/>
    <s v="199011"/>
    <x v="1"/>
    <s v="Neutro11"/>
    <n v="11.85010073690256"/>
    <n v="3034.4518558928421"/>
  </r>
  <r>
    <d v="1990-11-07T00:00:00"/>
    <n v="1990"/>
    <x v="10"/>
    <s v="199011"/>
    <x v="1"/>
    <s v="Neutro11"/>
    <n v="14.32971079301295"/>
    <n v="2509.3709631002612"/>
  </r>
  <r>
    <d v="1990-11-08T00:00:00"/>
    <n v="1990"/>
    <x v="10"/>
    <s v="199011"/>
    <x v="1"/>
    <s v="Neutro11"/>
    <n v="13.350043427094336"/>
    <n v="2693.5163447208024"/>
  </r>
  <r>
    <d v="1990-11-09T00:00:00"/>
    <n v="1990"/>
    <x v="10"/>
    <s v="199011"/>
    <x v="1"/>
    <s v="Neutro11"/>
    <n v="10.372297422211769"/>
    <n v="3466.7883796513206"/>
  </r>
  <r>
    <d v="1990-11-10T00:00:00"/>
    <n v="1990"/>
    <x v="10"/>
    <s v="199011"/>
    <x v="1"/>
    <s v="Neutro11"/>
    <n v="8.6343564453843964"/>
    <n v="4164.5906560683179"/>
  </r>
  <r>
    <d v="1990-11-11T00:00:00"/>
    <n v="1990"/>
    <x v="10"/>
    <s v="199011"/>
    <x v="1"/>
    <s v="Neutro11"/>
    <n v="8.7229139473883386"/>
    <n v="4122.3105478848829"/>
  </r>
  <r>
    <d v="1990-11-12T00:00:00"/>
    <n v="1990"/>
    <x v="10"/>
    <s v="199011"/>
    <x v="1"/>
    <s v="Neutro11"/>
    <n v="11.390708695257109"/>
    <n v="3156.8325672821061"/>
  </r>
  <r>
    <d v="1990-11-13T00:00:00"/>
    <n v="1990"/>
    <x v="10"/>
    <s v="199011"/>
    <x v="1"/>
    <s v="Neutro11"/>
    <n v="12.038285428660938"/>
    <n v="2987.0167464214142"/>
  </r>
  <r>
    <d v="1990-11-14T00:00:00"/>
    <n v="1990"/>
    <x v="10"/>
    <s v="199011"/>
    <x v="1"/>
    <s v="Neutro11"/>
    <n v="8.2690567496181338"/>
    <n v="4348.5685565371987"/>
  </r>
  <r>
    <d v="1990-11-15T00:00:00"/>
    <n v="1990"/>
    <x v="10"/>
    <s v="199011"/>
    <x v="1"/>
    <s v="Neutro11"/>
    <n v="7.5827361090875796"/>
    <n v="4742.1616229683032"/>
  </r>
  <r>
    <d v="1990-11-16T00:00:00"/>
    <n v="1990"/>
    <x v="10"/>
    <s v="199011"/>
    <x v="1"/>
    <s v="Neutro11"/>
    <n v="9.7745342836851563"/>
    <n v="3678.800353038831"/>
  </r>
  <r>
    <d v="1990-11-17T00:00:00"/>
    <n v="1990"/>
    <x v="10"/>
    <s v="199011"/>
    <x v="1"/>
    <s v="Neutro11"/>
    <n v="10.975595404613628"/>
    <n v="3276.2286553033659"/>
  </r>
  <r>
    <d v="1990-11-18T00:00:00"/>
    <n v="1990"/>
    <x v="10"/>
    <s v="199011"/>
    <x v="1"/>
    <s v="Neutro11"/>
    <n v="9.4479784950456178"/>
    <n v="3805.9527964068989"/>
  </r>
  <r>
    <d v="1990-11-19T00:00:00"/>
    <n v="1990"/>
    <x v="10"/>
    <s v="199011"/>
    <x v="1"/>
    <s v="Neutro11"/>
    <n v="11.235733066750209"/>
    <n v="3200.3750854515147"/>
  </r>
  <r>
    <d v="1990-11-20T00:00:00"/>
    <n v="1990"/>
    <x v="10"/>
    <s v="199011"/>
    <x v="1"/>
    <s v="Neutro11"/>
    <n v="12.032750584785692"/>
    <n v="2988.3907191658573"/>
  </r>
  <r>
    <d v="1990-11-21T00:00:00"/>
    <n v="1990"/>
    <x v="10"/>
    <s v="199011"/>
    <x v="1"/>
    <s v="Neutro11"/>
    <n v="9.9959280386950127"/>
    <n v="3597.3208324842608"/>
  </r>
  <r>
    <d v="1990-11-22T00:00:00"/>
    <n v="1990"/>
    <x v="10"/>
    <s v="199011"/>
    <x v="1"/>
    <s v="Neutro11"/>
    <n v="10.422111017088987"/>
    <n v="3450.2184936094395"/>
  </r>
  <r>
    <d v="1990-11-23T00:00:00"/>
    <n v="1990"/>
    <x v="10"/>
    <s v="199011"/>
    <x v="1"/>
    <s v="Neutro11"/>
    <n v="9.7745342836851563"/>
    <n v="3678.800353038831"/>
  </r>
  <r>
    <d v="1990-11-24T00:00:00"/>
    <n v="1990"/>
    <x v="10"/>
    <s v="199011"/>
    <x v="1"/>
    <s v="Neutro11"/>
    <n v="11.811356829775836"/>
    <n v="3044.4055405185445"/>
  </r>
  <r>
    <d v="1990-11-25T00:00:00"/>
    <n v="1990"/>
    <x v="10"/>
    <s v="199011"/>
    <x v="1"/>
    <s v="Neutro11"/>
    <n v="14.789102834658403"/>
    <n v="2431.4226884231193"/>
  </r>
  <r>
    <d v="1990-11-26T00:00:00"/>
    <n v="1990"/>
    <x v="10"/>
    <s v="199011"/>
    <x v="1"/>
    <s v="Neutro11"/>
    <n v="13.687668903484369"/>
    <n v="2627.0770009974017"/>
  </r>
  <r>
    <d v="1990-11-27T00:00:00"/>
    <n v="1990"/>
    <x v="10"/>
    <s v="199011"/>
    <x v="1"/>
    <s v="Neutro11"/>
    <n v="21.82388940009659"/>
    <n v="1647.6696483557125"/>
  </r>
  <r>
    <d v="1990-11-28T00:00:00"/>
    <n v="1990"/>
    <x v="10"/>
    <s v="199011"/>
    <x v="1"/>
    <s v="Neutro11"/>
    <n v="11.418382914633341"/>
    <n v="3149.181494651757"/>
  </r>
  <r>
    <d v="1990-11-29T00:00:00"/>
    <n v="1990"/>
    <x v="10"/>
    <s v="199011"/>
    <x v="1"/>
    <s v="Neutro11"/>
    <n v="12.724606069191493"/>
    <n v="2825.9075352181717"/>
  </r>
  <r>
    <d v="1990-11-30T00:00:00"/>
    <n v="1990"/>
    <x v="10"/>
    <s v="199011"/>
    <x v="1"/>
    <s v="Neutro11"/>
    <n v="12.934930136450856"/>
    <n v="2779.9578191983637"/>
  </r>
  <r>
    <d v="1990-12-01T00:00:00"/>
    <n v="1990"/>
    <x v="11"/>
    <s v="199012"/>
    <x v="1"/>
    <s v="Neutro12"/>
    <n v="10.718612470838528"/>
    <n v="3354.7775210122913"/>
  </r>
  <r>
    <d v="1990-12-02T00:00:00"/>
    <n v="1990"/>
    <x v="11"/>
    <s v="199012"/>
    <x v="1"/>
    <s v="Neutro12"/>
    <n v="11.17541787294428"/>
    <n v="3217.6479289125186"/>
  </r>
  <r>
    <d v="1990-12-03T00:00:00"/>
    <n v="1990"/>
    <x v="11"/>
    <s v="199012"/>
    <x v="1"/>
    <s v="Neutro12"/>
    <n v="10.762117747229553"/>
    <n v="3341.2160151163343"/>
  </r>
  <r>
    <d v="1990-12-04T00:00:00"/>
    <n v="1990"/>
    <x v="11"/>
    <s v="199012"/>
    <x v="1"/>
    <s v="Neutro12"/>
    <n v="10.185672835048486"/>
    <n v="3530.307791732635"/>
  </r>
  <r>
    <d v="1990-12-05T00:00:00"/>
    <n v="1990"/>
    <x v="11"/>
    <s v="199012"/>
    <x v="1"/>
    <s v="Neutro12"/>
    <n v="10.452142652943506"/>
    <n v="3440.3051477186409"/>
  </r>
  <r>
    <d v="1990-12-06T00:00:00"/>
    <n v="1990"/>
    <x v="11"/>
    <s v="199012"/>
    <x v="1"/>
    <s v="Neutro12"/>
    <n v="9.8267543048225363"/>
    <n v="3659.2509650886705"/>
  </r>
  <r>
    <d v="1990-12-07T00:00:00"/>
    <n v="1990"/>
    <x v="11"/>
    <s v="199012"/>
    <x v="1"/>
    <s v="Neutro12"/>
    <n v="8.6194828849716227"/>
    <n v="4171.7769677698579"/>
  </r>
  <r>
    <d v="1990-12-08T00:00:00"/>
    <n v="1990"/>
    <x v="11"/>
    <s v="199012"/>
    <x v="1"/>
    <s v="Neutro12"/>
    <n v="9.2339949139948363"/>
    <n v="3894.1498786308753"/>
  </r>
  <r>
    <d v="1990-12-09T00:00:00"/>
    <n v="1990"/>
    <x v="11"/>
    <s v="199012"/>
    <x v="1"/>
    <s v="Neutro12"/>
    <n v="9.8593832621158057"/>
    <n v="3647.1409232847354"/>
  </r>
  <r>
    <d v="1990-12-10T00:00:00"/>
    <n v="1990"/>
    <x v="11"/>
    <s v="199012"/>
    <x v="1"/>
    <s v="Neutro12"/>
    <n v="7.4176496246695853"/>
    <n v="4847.7027081489932"/>
  </r>
  <r>
    <d v="1990-12-11T00:00:00"/>
    <n v="1990"/>
    <x v="11"/>
    <s v="199012"/>
    <x v="1"/>
    <s v="Neutro12"/>
    <n v="11.398382414448278"/>
    <n v="3154.7072967152799"/>
  </r>
  <r>
    <d v="1990-12-12T00:00:00"/>
    <n v="1990"/>
    <x v="11"/>
    <s v="199012"/>
    <x v="1"/>
    <s v="Neutro12"/>
    <n v="9.7343055924916122"/>
    <n v="3694.0036278856014"/>
  </r>
  <r>
    <d v="1990-12-13T00:00:00"/>
    <n v="1990"/>
    <x v="11"/>
    <s v="199012"/>
    <x v="1"/>
    <s v="Neutro12"/>
    <n v="8.1789919615125051"/>
    <n v="4396.4537858478889"/>
  </r>
  <r>
    <d v="1990-12-14T00:00:00"/>
    <n v="1990"/>
    <x v="11"/>
    <s v="199012"/>
    <x v="1"/>
    <s v="Neutro12"/>
    <n v="6.9227771057216874"/>
    <n v="5194.2391939632571"/>
  </r>
  <r>
    <d v="1990-12-15T00:00:00"/>
    <n v="1990"/>
    <x v="11"/>
    <s v="199012"/>
    <x v="1"/>
    <s v="Neutro12"/>
    <n v="6.2593216407585723"/>
    <n v="5744.8014716900307"/>
  </r>
  <r>
    <d v="1990-12-16T00:00:00"/>
    <n v="1990"/>
    <x v="11"/>
    <s v="199012"/>
    <x v="1"/>
    <s v="Neutro12"/>
    <n v="5.867774153239357"/>
    <n v="6128.1431824978918"/>
  </r>
  <r>
    <d v="1990-12-17T00:00:00"/>
    <n v="1990"/>
    <x v="11"/>
    <s v="199012"/>
    <x v="1"/>
    <s v="Neutro12"/>
    <n v="6.0961768542922323"/>
    <n v="5898.5428134836984"/>
  </r>
  <r>
    <d v="1990-12-18T00:00:00"/>
    <n v="1990"/>
    <x v="11"/>
    <s v="199012"/>
    <x v="1"/>
    <s v="Neutro12"/>
    <n v="5.4979793039156526"/>
    <n v="6540.3229415580881"/>
  </r>
  <r>
    <d v="1990-12-19T00:00:00"/>
    <n v="1990"/>
    <x v="11"/>
    <s v="199012"/>
    <x v="1"/>
    <s v="Neutro12"/>
    <n v="5.5142937825622873"/>
    <n v="6520.9728736836551"/>
  </r>
  <r>
    <d v="1990-12-20T00:00:00"/>
    <n v="1990"/>
    <x v="11"/>
    <s v="199012"/>
    <x v="1"/>
    <s v="Neutro12"/>
    <n v="5.4490358679757511"/>
    <n v="6599.0683572008247"/>
  </r>
  <r>
    <d v="1990-12-21T00:00:00"/>
    <n v="1990"/>
    <x v="11"/>
    <s v="199012"/>
    <x v="1"/>
    <s v="Neutro12"/>
    <n v="5.960222865570282"/>
    <n v="6033.0898667109723"/>
  </r>
  <r>
    <d v="1990-12-22T00:00:00"/>
    <n v="1990"/>
    <x v="11"/>
    <s v="199012"/>
    <x v="1"/>
    <s v="Neutro12"/>
    <n v="7.1838087640678312"/>
    <n v="5005.500752396083"/>
  </r>
  <r>
    <d v="1990-12-23T00:00:00"/>
    <n v="1990"/>
    <x v="11"/>
    <s v="199012"/>
    <x v="1"/>
    <s v="Neutro12"/>
    <n v="8.1463630042192374"/>
    <n v="4414.0630800502176"/>
  </r>
  <r>
    <d v="1990-12-24T00:00:00"/>
    <n v="1990"/>
    <x v="11"/>
    <s v="199012"/>
    <x v="1"/>
    <s v="Neutro12"/>
    <n v="10.011651729484388"/>
    <n v="3591.6710993564511"/>
  </r>
  <r>
    <d v="1990-12-25T00:00:00"/>
    <n v="1990"/>
    <x v="11"/>
    <s v="199012"/>
    <x v="1"/>
    <s v="Neutro12"/>
    <n v="10.191110994597363"/>
    <n v="3528.4239561980935"/>
  </r>
  <r>
    <d v="1990-12-26T00:00:00"/>
    <n v="1990"/>
    <x v="11"/>
    <s v="199012"/>
    <x v="1"/>
    <s v="Neutro12"/>
    <n v="12.551272238810414"/>
    <n v="2864.9334895646562"/>
  </r>
  <r>
    <d v="1990-12-27T00:00:00"/>
    <n v="1990"/>
    <x v="11"/>
    <s v="199012"/>
    <x v="1"/>
    <s v="Neutro12"/>
    <n v="11.795368061516372"/>
    <n v="3048.5322701315008"/>
  </r>
  <r>
    <d v="1990-12-28T00:00:00"/>
    <n v="1990"/>
    <x v="11"/>
    <s v="199012"/>
    <x v="1"/>
    <s v="Neutro12"/>
    <n v="10.245492590086144"/>
    <n v="3509.6955912501198"/>
  </r>
  <r>
    <d v="1990-12-29T00:00:00"/>
    <n v="1990"/>
    <x v="11"/>
    <s v="199012"/>
    <x v="1"/>
    <s v="Neutro12"/>
    <n v="7.5807944111359253"/>
    <n v="4743.3762510152274"/>
  </r>
  <r>
    <d v="1990-12-30T00:00:00"/>
    <n v="1990"/>
    <x v="11"/>
    <s v="199012"/>
    <x v="1"/>
    <s v="Neutro12"/>
    <n v="14.460066240466588"/>
    <n v="2486.7493395694728"/>
  </r>
  <r>
    <d v="1990-12-31T00:00:00"/>
    <n v="1990"/>
    <x v="11"/>
    <s v="199012"/>
    <x v="1"/>
    <s v="Neutro12"/>
    <n v="9.5548463273786375"/>
    <n v="3763.3844586882337"/>
  </r>
  <r>
    <d v="1991-01-01T00:00:00"/>
    <n v="1991"/>
    <x v="0"/>
    <s v="19911"/>
    <x v="1"/>
    <s v="Neutro1"/>
    <n v="18.91330200165666"/>
    <n v="1901.2312165512617"/>
  </r>
  <r>
    <d v="1991-01-02T00:00:00"/>
    <n v="1991"/>
    <x v="0"/>
    <s v="19911"/>
    <x v="1"/>
    <s v="Neutro1"/>
    <n v="15.57232949238198"/>
    <n v="2309.1317321022598"/>
  </r>
  <r>
    <d v="1991-01-03T00:00:00"/>
    <n v="1991"/>
    <x v="0"/>
    <s v="19911"/>
    <x v="1"/>
    <s v="Neutro1"/>
    <n v="25.159221794419324"/>
    <n v="1429.2397621609755"/>
  </r>
  <r>
    <d v="1991-01-04T00:00:00"/>
    <n v="1991"/>
    <x v="0"/>
    <s v="19911"/>
    <x v="1"/>
    <s v="Neutro1"/>
    <n v="17.639202315916314"/>
    <n v="2038.5593140549649"/>
  </r>
  <r>
    <d v="1991-01-05T00:00:00"/>
    <n v="1991"/>
    <x v="0"/>
    <s v="19911"/>
    <x v="1"/>
    <s v="Neutro1"/>
    <n v="11.902922397449789"/>
    <n v="3020.9858531309301"/>
  </r>
  <r>
    <d v="1991-01-06T00:00:00"/>
    <n v="1991"/>
    <x v="0"/>
    <s v="19911"/>
    <x v="1"/>
    <s v="Neutro1"/>
    <n v="18.941615328006446"/>
    <n v="1898.3893163770451"/>
  </r>
  <r>
    <d v="1991-01-07T00:00:00"/>
    <n v="1991"/>
    <x v="0"/>
    <s v="19911"/>
    <x v="1"/>
    <s v="Neutro1"/>
    <n v="24.859100535111597"/>
    <n v="1446.4948207929874"/>
  </r>
  <r>
    <d v="1991-01-08T00:00:00"/>
    <n v="1991"/>
    <x v="0"/>
    <s v="19911"/>
    <x v="1"/>
    <s v="Neutro1"/>
    <n v="22.254274510931339"/>
    <n v="1615.8046471453474"/>
  </r>
  <r>
    <d v="1991-01-09T00:00:00"/>
    <n v="1991"/>
    <x v="0"/>
    <s v="19911"/>
    <x v="1"/>
    <s v="Neutro1"/>
    <n v="24.876088530921471"/>
    <n v="1445.5070027956324"/>
  </r>
  <r>
    <d v="1991-01-10T00:00:00"/>
    <n v="1991"/>
    <x v="0"/>
    <s v="19911"/>
    <x v="1"/>
    <s v="Neutro1"/>
    <n v="18.65848206450859"/>
    <n v="1927.1964380216132"/>
  </r>
  <r>
    <d v="1991-01-11T00:00:00"/>
    <n v="1991"/>
    <x v="0"/>
    <s v="19911"/>
    <x v="1"/>
    <s v="Neutro1"/>
    <n v="13.307263384399146"/>
    <n v="2702.1754311834961"/>
  </r>
  <r>
    <d v="1991-01-12T00:00:00"/>
    <n v="1991"/>
    <x v="0"/>
    <s v="19911"/>
    <x v="1"/>
    <s v="Neutro1"/>
    <n v="11.353643866263953"/>
    <n v="3167.1382859257933"/>
  </r>
  <r>
    <d v="1991-01-13T00:00:00"/>
    <n v="1991"/>
    <x v="0"/>
    <s v="19911"/>
    <x v="1"/>
    <s v="Neutro1"/>
    <n v="9.7227962685163121"/>
    <n v="3698.3763909616869"/>
  </r>
  <r>
    <d v="1991-01-14T00:00:00"/>
    <n v="1991"/>
    <x v="0"/>
    <s v="19911"/>
    <x v="1"/>
    <s v="Neutro1"/>
    <n v="12.186055660947643"/>
    <n v="2950.7956613760298"/>
  </r>
  <r>
    <d v="1991-01-15T00:00:00"/>
    <n v="1991"/>
    <x v="0"/>
    <s v="19911"/>
    <x v="1"/>
    <s v="Neutro1"/>
    <n v="12.740996857403438"/>
    <n v="2822.272117013873"/>
  </r>
  <r>
    <d v="1991-01-16T00:00:00"/>
    <n v="1991"/>
    <x v="0"/>
    <s v="19911"/>
    <x v="1"/>
    <s v="Neutro1"/>
    <n v="10.798702669808158"/>
    <n v="3329.8963100583196"/>
  </r>
  <r>
    <d v="1991-01-17T00:00:00"/>
    <n v="1991"/>
    <x v="0"/>
    <s v="19911"/>
    <x v="1"/>
    <s v="Neutro1"/>
    <n v="16.13859601937769"/>
    <n v="2228.1095660635838"/>
  </r>
  <r>
    <d v="1991-01-18T00:00:00"/>
    <n v="1991"/>
    <x v="0"/>
    <s v="19911"/>
    <x v="1"/>
    <s v="Neutro1"/>
    <n v="14.15666317489271"/>
    <n v="2540.0449053124862"/>
  </r>
  <r>
    <d v="1991-01-19T00:00:00"/>
    <n v="1991"/>
    <x v="0"/>
    <s v="19911"/>
    <x v="1"/>
    <s v="Neutro1"/>
    <n v="18.035588884813311"/>
    <n v="1993.7558126471633"/>
  </r>
  <r>
    <d v="1991-01-20T00:00:00"/>
    <n v="1991"/>
    <x v="0"/>
    <s v="19911"/>
    <x v="1"/>
    <s v="Neutro1"/>
    <n v="15.94040273492919"/>
    <n v="2255.8125269205029"/>
  </r>
  <r>
    <d v="1991-01-21T00:00:00"/>
    <n v="1991"/>
    <x v="0"/>
    <s v="19911"/>
    <x v="1"/>
    <s v="Neutro1"/>
    <n v="10.798702669808158"/>
    <n v="3329.8963100583196"/>
  </r>
  <r>
    <d v="1991-01-22T00:00:00"/>
    <n v="1991"/>
    <x v="0"/>
    <s v="19911"/>
    <x v="1"/>
    <s v="Neutro1"/>
    <n v="9.9946042014742531"/>
    <n v="3597.7973163066372"/>
  </r>
  <r>
    <d v="1991-01-23T00:00:00"/>
    <n v="1991"/>
    <x v="0"/>
    <s v="19911"/>
    <x v="1"/>
    <s v="Neutro1"/>
    <n v="9.4566510008283302"/>
    <n v="3802.4624331025234"/>
  </r>
  <r>
    <d v="1991-01-24T00:00:00"/>
    <n v="1991"/>
    <x v="0"/>
    <s v="19911"/>
    <x v="1"/>
    <s v="Neutro1"/>
    <n v="10.260749469162235"/>
    <n v="3504.4769664907367"/>
  </r>
  <r>
    <d v="1991-01-25T00:00:00"/>
    <n v="1991"/>
    <x v="0"/>
    <s v="19911"/>
    <x v="1"/>
    <s v="Neutro1"/>
    <n v="9.7227962685163121"/>
    <n v="3698.3763909616869"/>
  </r>
  <r>
    <d v="1991-01-26T00:00:00"/>
    <n v="1991"/>
    <x v="0"/>
    <s v="19911"/>
    <x v="1"/>
    <s v="Neutro1"/>
    <n v="8.9186978001824073"/>
    <n v="4031.8173100198187"/>
  </r>
  <r>
    <d v="1991-01-27T00:00:00"/>
    <n v="1991"/>
    <x v="0"/>
    <s v="19911"/>
    <x v="1"/>
    <s v="Neutro1"/>
    <n v="8.6468898672244663"/>
    <n v="4158.5541999222105"/>
  </r>
  <r>
    <d v="1991-01-28T00:00:00"/>
    <n v="1991"/>
    <x v="0"/>
    <s v="19911"/>
    <x v="1"/>
    <s v="Neutro1"/>
    <n v="8.1089366665785434"/>
    <n v="4434.4359380455426"/>
  </r>
  <r>
    <d v="1991-01-29T00:00:00"/>
    <n v="1991"/>
    <x v="0"/>
    <s v="19911"/>
    <x v="1"/>
    <s v="Neutro1"/>
    <n v="13.590396647897002"/>
    <n v="2645.8801097005057"/>
  </r>
  <r>
    <d v="1991-01-30T00:00:00"/>
    <n v="1991"/>
    <x v="0"/>
    <s v="19911"/>
    <x v="1"/>
    <s v="Neutro1"/>
    <n v="12.203043656757515"/>
    <n v="2946.6878251884991"/>
  </r>
  <r>
    <d v="1991-01-31T00:00:00"/>
    <n v="1991"/>
    <x v="0"/>
    <s v="19911"/>
    <x v="1"/>
    <s v="Neutro1"/>
    <n v="9.1848430678703892"/>
    <n v="3914.9890649082713"/>
  </r>
  <r>
    <d v="1991-02-01T00:00:00"/>
    <n v="1991"/>
    <x v="1"/>
    <s v="19912"/>
    <x v="1"/>
    <s v="Neutro2"/>
    <n v="8.724234419160501"/>
    <n v="4121.6866083558616"/>
  </r>
  <r>
    <d v="1991-02-02T00:00:00"/>
    <n v="1991"/>
    <x v="1"/>
    <s v="19912"/>
    <x v="1"/>
    <s v="Neutro2"/>
    <n v="8.2451408680066027"/>
    <n v="4361.1820282101098"/>
  </r>
  <r>
    <d v="1991-02-03T00:00:00"/>
    <n v="1991"/>
    <x v="1"/>
    <s v="19912"/>
    <x v="1"/>
    <s v="Neutro2"/>
    <n v="8.1386756344168454"/>
    <n v="4418.2323745093727"/>
  </r>
  <r>
    <d v="1991-02-04T00:00:00"/>
    <n v="1991"/>
    <x v="1"/>
    <s v="19912"/>
    <x v="1"/>
    <s v="Neutro2"/>
    <n v="9.5937004934768346"/>
    <n v="3748.1428775122658"/>
  </r>
  <r>
    <d v="1991-02-05T00:00:00"/>
    <n v="1991"/>
    <x v="1"/>
    <s v="19912"/>
    <x v="1"/>
    <s v="Neutro2"/>
    <n v="7.9080009616390425"/>
    <n v="4547.1112545436772"/>
  </r>
  <r>
    <d v="1991-02-06T00:00:00"/>
    <n v="1991"/>
    <x v="1"/>
    <s v="19912"/>
    <x v="1"/>
    <s v="Neutro2"/>
    <n v="11.870873545257711"/>
    <n v="3029.1418770926234"/>
  </r>
  <r>
    <d v="1991-02-07T00:00:00"/>
    <n v="1991"/>
    <x v="1"/>
    <s v="19912"/>
    <x v="1"/>
    <s v="Neutro2"/>
    <n v="8.6946607431633467"/>
    <n v="4135.7059505611533"/>
  </r>
  <r>
    <d v="1991-02-08T00:00:00"/>
    <n v="1991"/>
    <x v="1"/>
    <s v="19912"/>
    <x v="1"/>
    <s v="Neutro2"/>
    <n v="9.0081417087331825"/>
    <n v="3991.7844696814805"/>
  </r>
  <r>
    <d v="1991-02-09T00:00:00"/>
    <n v="1991"/>
    <x v="1"/>
    <s v="19912"/>
    <x v="1"/>
    <s v="Neutro2"/>
    <n v="9.2329016463115536"/>
    <n v="3894.6109848333731"/>
  </r>
  <r>
    <d v="1991-02-10T00:00:00"/>
    <n v="1991"/>
    <x v="1"/>
    <s v="19912"/>
    <x v="1"/>
    <s v="Neutro2"/>
    <n v="9.173754294317245"/>
    <n v="3919.7213071082501"/>
  </r>
  <r>
    <d v="1991-02-11T00:00:00"/>
    <n v="1991"/>
    <x v="1"/>
    <s v="19912"/>
    <x v="1"/>
    <s v="Neutro2"/>
    <n v="8.7538080951576553"/>
    <n v="4107.7619914357401"/>
  </r>
  <r>
    <d v="1991-02-12T00:00:00"/>
    <n v="1991"/>
    <x v="1"/>
    <s v="19912"/>
    <x v="1"/>
    <s v="Neutro2"/>
    <n v="9.0318006495309042"/>
    <n v="3981.3279288309732"/>
  </r>
  <r>
    <d v="1991-02-13T00:00:00"/>
    <n v="1991"/>
    <x v="1"/>
    <s v="19912"/>
    <x v="1"/>
    <s v="Neutro2"/>
    <n v="7.9080009616390425"/>
    <n v="4547.1112545436772"/>
  </r>
  <r>
    <d v="1991-02-14T00:00:00"/>
    <n v="1991"/>
    <x v="1"/>
    <s v="19912"/>
    <x v="1"/>
    <s v="Neutro2"/>
    <n v="8.1091019584196911"/>
    <n v="4434.3455487417195"/>
  </r>
  <r>
    <d v="1991-02-15T00:00:00"/>
    <n v="1991"/>
    <x v="1"/>
    <s v="19912"/>
    <x v="1"/>
    <s v="Neutro2"/>
    <n v="20.671999522010811"/>
    <n v="1739.4814727682103"/>
  </r>
  <r>
    <d v="1991-02-16T00:00:00"/>
    <n v="1991"/>
    <x v="1"/>
    <s v="19912"/>
    <x v="1"/>
    <s v="Neutro2"/>
    <n v="21.29304671795105"/>
    <n v="1688.7465964791377"/>
  </r>
  <r>
    <d v="1991-02-17T00:00:00"/>
    <n v="1991"/>
    <x v="1"/>
    <s v="19912"/>
    <x v="1"/>
    <s v="Neutro2"/>
    <n v="14.236767625030049"/>
    <n v="2525.7531148005387"/>
  </r>
  <r>
    <d v="1991-02-18T00:00:00"/>
    <n v="1991"/>
    <x v="1"/>
    <s v="19912"/>
    <x v="1"/>
    <s v="Neutro2"/>
    <n v="14.207193949032895"/>
    <n v="2531.0107191194406"/>
  </r>
  <r>
    <d v="1991-02-19T00:00:00"/>
    <n v="1991"/>
    <x v="1"/>
    <s v="19912"/>
    <x v="1"/>
    <s v="Neutro2"/>
    <n v="15.378311518520205"/>
    <n v="2338.2645182018828"/>
  </r>
  <r>
    <d v="1991-02-20T00:00:00"/>
    <n v="1991"/>
    <x v="1"/>
    <s v="19912"/>
    <x v="1"/>
    <s v="Neutro2"/>
    <n v="13.3258984043177"/>
    <n v="2698.3966921104734"/>
  </r>
  <r>
    <d v="1991-02-21T00:00:00"/>
    <n v="1991"/>
    <x v="1"/>
    <s v="19912"/>
    <x v="1"/>
    <s v="Neutro2"/>
    <n v="12.450517594801934"/>
    <n v="2888.1176946911623"/>
  </r>
  <r>
    <d v="1991-02-22T00:00:00"/>
    <n v="1991"/>
    <x v="1"/>
    <s v="19912"/>
    <x v="1"/>
    <s v="Neutro2"/>
    <n v="10.155600337422765"/>
    <n v="3540.7616466656355"/>
  </r>
  <r>
    <d v="1991-02-23T00:00:00"/>
    <n v="1991"/>
    <x v="1"/>
    <s v="19912"/>
    <x v="1"/>
    <s v="Neutro2"/>
    <n v="8.7538080951576553"/>
    <n v="4107.7619914357401"/>
  </r>
  <r>
    <d v="1991-02-24T00:00:00"/>
    <n v="1991"/>
    <x v="1"/>
    <s v="19912"/>
    <x v="1"/>
    <s v="Neutro2"/>
    <n v="8.558621833576435"/>
    <n v="4201.44281086724"/>
  </r>
  <r>
    <d v="1991-02-25T00:00:00"/>
    <n v="1991"/>
    <x v="1"/>
    <s v="19912"/>
    <x v="1"/>
    <s v="Neutro2"/>
    <n v="8.3042882200009096"/>
    <n v="4330.1194781516351"/>
  </r>
  <r>
    <d v="1991-02-26T00:00:00"/>
    <n v="1991"/>
    <x v="1"/>
    <s v="19912"/>
    <x v="1"/>
    <s v="Neutro2"/>
    <n v="7.6300084072657937"/>
    <n v="4712.7811994766635"/>
  </r>
  <r>
    <d v="1991-02-27T00:00:00"/>
    <n v="1991"/>
    <x v="1"/>
    <s v="19912"/>
    <x v="1"/>
    <s v="Neutro2"/>
    <n v="15.378311518520205"/>
    <n v="2338.2645182018828"/>
  </r>
  <r>
    <d v="1991-02-28T00:00:00"/>
    <n v="1991"/>
    <x v="1"/>
    <s v="19912"/>
    <x v="1"/>
    <s v="Neutro2"/>
    <n v="19.370757778136028"/>
    <n v="1856.3321365877541"/>
  </r>
  <r>
    <d v="1991-03-01T00:00:00"/>
    <n v="1991"/>
    <x v="2"/>
    <s v="19913"/>
    <x v="1"/>
    <s v="Neutro3"/>
    <n v="20.325852152792919"/>
    <n v="1769.1046802517526"/>
  </r>
  <r>
    <d v="1991-03-02T00:00:00"/>
    <n v="1991"/>
    <x v="2"/>
    <s v="19913"/>
    <x v="1"/>
    <s v="Neutro3"/>
    <n v="13.102759628109427"/>
    <n v="2744.3501364757544"/>
  </r>
  <r>
    <d v="1991-03-03T00:00:00"/>
    <n v="1991"/>
    <x v="2"/>
    <s v="19913"/>
    <x v="1"/>
    <s v="Neutro3"/>
    <n v="9.9855473952347467"/>
    <n v="3601.0604877576443"/>
  </r>
  <r>
    <d v="1991-03-04T00:00:00"/>
    <n v="1991"/>
    <x v="2"/>
    <s v="19913"/>
    <x v="1"/>
    <s v="Neutro3"/>
    <n v="10.264700729522032"/>
    <n v="3503.1279645778332"/>
  </r>
  <r>
    <d v="1991-03-05T00:00:00"/>
    <n v="1991"/>
    <x v="2"/>
    <s v="19913"/>
    <x v="1"/>
    <s v="Neutro3"/>
    <n v="13.666881991148314"/>
    <n v="2631.0727053105857"/>
  </r>
  <r>
    <d v="1991-03-06T00:00:00"/>
    <n v="1991"/>
    <x v="2"/>
    <s v="19913"/>
    <x v="1"/>
    <s v="Neutro3"/>
    <n v="19.104556315286047"/>
    <n v="1882.1981301308599"/>
  </r>
  <r>
    <d v="1991-03-07T00:00:00"/>
    <n v="1991"/>
    <x v="2"/>
    <s v="19913"/>
    <x v="1"/>
    <s v="Neutro3"/>
    <n v="13.969298103292871"/>
    <n v="2574.1135959533208"/>
  </r>
  <r>
    <d v="1991-03-08T00:00:00"/>
    <n v="1991"/>
    <x v="2"/>
    <s v="19913"/>
    <x v="1"/>
    <s v="Neutro3"/>
    <n v="17.01090630813141"/>
    <n v="2113.8532846085041"/>
  </r>
  <r>
    <d v="1991-03-09T00:00:00"/>
    <n v="1991"/>
    <x v="2"/>
    <s v="19913"/>
    <x v="1"/>
    <s v="Neutro3"/>
    <n v="11.93380504078142"/>
    <n v="3013.1680592007192"/>
  </r>
  <r>
    <d v="1991-03-10T00:00:00"/>
    <n v="1991"/>
    <x v="2"/>
    <s v="19913"/>
    <x v="1"/>
    <s v="Neutro3"/>
    <n v="19.453497983145152"/>
    <n v="1848.4367286935353"/>
  </r>
  <r>
    <d v="1991-03-11T00:00:00"/>
    <n v="1991"/>
    <x v="2"/>
    <s v="19913"/>
    <x v="1"/>
    <s v="Neutro3"/>
    <n v="18.755614647426942"/>
    <n v="1917.2157697612013"/>
  </r>
  <r>
    <d v="1991-03-12T00:00:00"/>
    <n v="1991"/>
    <x v="2"/>
    <s v="19913"/>
    <x v="1"/>
    <s v="Neutro3"/>
    <n v="17.592475754563253"/>
    <n v="2043.9738371834299"/>
  </r>
  <r>
    <d v="1991-03-13T00:00:00"/>
    <n v="1991"/>
    <x v="2"/>
    <s v="19913"/>
    <x v="1"/>
    <s v="Neutro3"/>
    <n v="12.811974904893505"/>
    <n v="2806.6367941352128"/>
  </r>
  <r>
    <d v="1991-03-14T00:00:00"/>
    <n v="1991"/>
    <x v="2"/>
    <s v="19913"/>
    <x v="1"/>
    <s v="Neutro3"/>
    <n v="27.810650928370737"/>
    <n v="1292.9780128565192"/>
  </r>
  <r>
    <d v="1991-03-15T00:00:00"/>
    <n v="1991"/>
    <x v="2"/>
    <s v="19913"/>
    <x v="1"/>
    <s v="Neutro3"/>
    <n v="15.993159776875686"/>
    <n v="2248.3712209017731"/>
  </r>
  <r>
    <d v="1991-03-16T00:00:00"/>
    <n v="1991"/>
    <x v="2"/>
    <s v="19913"/>
    <x v="1"/>
    <s v="Neutro3"/>
    <n v="14.539236160796078"/>
    <n v="2473.2083429919503"/>
  </r>
  <r>
    <d v="1991-03-17T00:00:00"/>
    <n v="1991"/>
    <x v="2"/>
    <s v="19913"/>
    <x v="1"/>
    <s v="Neutro3"/>
    <n v="19.395341038501968"/>
    <n v="1853.9792676101576"/>
  </r>
  <r>
    <d v="1991-03-18T00:00:00"/>
    <n v="1991"/>
    <x v="2"/>
    <s v="19913"/>
    <x v="1"/>
    <s v="Neutro3"/>
    <n v="9.9855473952347467"/>
    <n v="3601.0604877576443"/>
  </r>
  <r>
    <d v="1991-03-19T00:00:00"/>
    <n v="1991"/>
    <x v="2"/>
    <s v="19913"/>
    <x v="1"/>
    <s v="Neutro3"/>
    <n v="9.9855473952347467"/>
    <n v="3601.0604877576443"/>
  </r>
  <r>
    <d v="1991-03-20T00:00:00"/>
    <n v="1991"/>
    <x v="2"/>
    <s v="19913"/>
    <x v="1"/>
    <s v="Neutro3"/>
    <n v="9.9855473952347467"/>
    <n v="3601.0604877576443"/>
  </r>
  <r>
    <d v="1991-03-21T00:00:00"/>
    <n v="1991"/>
    <x v="2"/>
    <s v="19913"/>
    <x v="1"/>
    <s v="Neutro3"/>
    <n v="8.3280744729039924"/>
    <n v="4317.7519954468407"/>
  </r>
  <r>
    <d v="1991-03-22T00:00:00"/>
    <n v="1991"/>
    <x v="2"/>
    <s v="19913"/>
    <x v="1"/>
    <s v="Neutro3"/>
    <n v="7.9151601659373849"/>
    <n v="4542.9984257750739"/>
  </r>
  <r>
    <d v="1991-03-23T00:00:00"/>
    <n v="1991"/>
    <x v="2"/>
    <s v="19913"/>
    <x v="1"/>
    <s v="Neutro3"/>
    <n v="7.2230925246834916"/>
    <n v="4978.2776630272747"/>
  </r>
  <r>
    <d v="1991-03-24T00:00:00"/>
    <n v="1991"/>
    <x v="2"/>
    <s v="19913"/>
    <x v="1"/>
    <s v="Neutro3"/>
    <n v="11.648836012029818"/>
    <n v="3086.8801085770715"/>
  </r>
  <r>
    <d v="1991-03-25T00:00:00"/>
    <n v="1991"/>
    <x v="2"/>
    <s v="19913"/>
    <x v="1"/>
    <s v="Neutro3"/>
    <n v="17.883260477779178"/>
    <n v="2010.7384902373578"/>
  </r>
  <r>
    <d v="1991-03-26T00:00:00"/>
    <n v="1991"/>
    <x v="2"/>
    <s v="19913"/>
    <x v="1"/>
    <s v="Neutro3"/>
    <n v="12.60260990417804"/>
    <n v="2853.2629706875296"/>
  </r>
  <r>
    <d v="1991-03-27T00:00:00"/>
    <n v="1991"/>
    <x v="2"/>
    <s v="19913"/>
    <x v="1"/>
    <s v="Neutro3"/>
    <n v="9.4330564211244958"/>
    <n v="3811.9734016522038"/>
  </r>
  <r>
    <d v="1991-03-28T00:00:00"/>
    <n v="1991"/>
    <x v="2"/>
    <s v="19913"/>
    <x v="1"/>
    <s v="Neutro3"/>
    <n v="18.464829924211021"/>
    <n v="1947.4081440881494"/>
  </r>
  <r>
    <d v="1991-03-29T00:00:00"/>
    <n v="1991"/>
    <x v="2"/>
    <s v="19913"/>
    <x v="1"/>
    <s v="Neutro3"/>
    <n v="8.5781493348696856"/>
    <n v="4191.8785474439837"/>
  </r>
  <r>
    <d v="1991-03-30T00:00:00"/>
    <n v="1991"/>
    <x v="2"/>
    <s v="19913"/>
    <x v="1"/>
    <s v="Neutro3"/>
    <n v="8.8805654470142432"/>
    <n v="4049.1295726783728"/>
  </r>
  <r>
    <d v="1991-03-31T00:00:00"/>
    <n v="1991"/>
    <x v="2"/>
    <s v="19913"/>
    <x v="1"/>
    <s v="Neutro3"/>
    <n v="18.406672979567833"/>
    <n v="1953.5610924107032"/>
  </r>
  <r>
    <d v="1991-04-01T00:00:00"/>
    <n v="1991"/>
    <x v="3"/>
    <s v="19914"/>
    <x v="1"/>
    <s v="Neutro4"/>
    <n v="10.229836113348517"/>
    <n v="3515.0670817385026"/>
  </r>
  <r>
    <d v="1991-04-02T00:00:00"/>
    <n v="1991"/>
    <x v="3"/>
    <s v="19914"/>
    <x v="1"/>
    <s v="Neutro4"/>
    <n v="12.912870974214774"/>
    <n v="2784.7068436922668"/>
  </r>
  <r>
    <d v="1991-04-03T00:00:00"/>
    <n v="1991"/>
    <x v="3"/>
    <s v="19914"/>
    <x v="1"/>
    <s v="Neutro4"/>
    <n v="9.4457528663373722"/>
    <n v="3806.8495632317113"/>
  </r>
  <r>
    <d v="1991-04-04T00:00:00"/>
    <n v="1991"/>
    <x v="3"/>
    <s v="19914"/>
    <x v="1"/>
    <s v="Neutro4"/>
    <n v="12.588211504749221"/>
    <n v="2856.5265335782474"/>
  </r>
  <r>
    <d v="1991-04-05T00:00:00"/>
    <n v="1991"/>
    <x v="3"/>
    <s v="19914"/>
    <x v="1"/>
    <s v="Neutro4"/>
    <n v="13.801090277469585"/>
    <n v="2605.4869181106515"/>
  </r>
  <r>
    <d v="1991-04-06T00:00:00"/>
    <n v="1991"/>
    <x v="3"/>
    <s v="19914"/>
    <x v="1"/>
    <s v="Neutro4"/>
    <n v="10.51774168061042"/>
    <n v="3418.8480061172386"/>
  </r>
  <r>
    <d v="1991-04-07T00:00:00"/>
    <n v="1991"/>
    <x v="3"/>
    <s v="19914"/>
    <x v="1"/>
    <s v="Neutro4"/>
    <n v="9.586642824784688"/>
    <n v="3750.9022533567404"/>
  </r>
  <r>
    <d v="1991-04-08T00:00:00"/>
    <n v="1991"/>
    <x v="3"/>
    <s v="19914"/>
    <x v="1"/>
    <s v="Neutro4"/>
    <n v="16.539255991641312"/>
    <n v="2174.134083890111"/>
  </r>
  <r>
    <d v="1991-04-09T00:00:00"/>
    <n v="1991"/>
    <x v="3"/>
    <s v="19914"/>
    <x v="1"/>
    <s v="Neutro4"/>
    <n v="16.906795013677787"/>
    <n v="2126.870299457717"/>
  </r>
  <r>
    <d v="1991-04-10T00:00:00"/>
    <n v="1991"/>
    <x v="3"/>
    <s v="19914"/>
    <x v="1"/>
    <s v="Neutro4"/>
    <n v="22.542393351570382"/>
    <n v="1595.152724593288"/>
  </r>
  <r>
    <d v="1991-04-11T00:00:00"/>
    <n v="1991"/>
    <x v="3"/>
    <s v="19914"/>
    <x v="1"/>
    <s v="Neutro4"/>
    <n v="17.61124480591436"/>
    <n v="2041.7954874794084"/>
  </r>
  <r>
    <d v="1991-04-12T00:00:00"/>
    <n v="1991"/>
    <x v="3"/>
    <s v="19914"/>
    <x v="1"/>
    <s v="Neutro4"/>
    <n v="11.307950577988839"/>
    <n v="3179.9360923636505"/>
  </r>
  <r>
    <d v="1991-04-13T00:00:00"/>
    <n v="1991"/>
    <x v="3"/>
    <s v="19914"/>
    <x v="1"/>
    <s v="Neutro4"/>
    <n v="14.039990641793292"/>
    <n v="2561.1527166244764"/>
  </r>
  <r>
    <d v="1991-04-14T00:00:00"/>
    <n v="1991"/>
    <x v="3"/>
    <s v="19914"/>
    <x v="1"/>
    <s v="Neutro4"/>
    <n v="17.856270820605346"/>
    <n v="2013.7777106357796"/>
  </r>
  <r>
    <d v="1991-04-15T00:00:00"/>
    <n v="1991"/>
    <x v="3"/>
    <s v="19914"/>
    <x v="1"/>
    <s v="Neutro4"/>
    <n v="13.182399590374853"/>
    <n v="2727.7704584123139"/>
  </r>
  <r>
    <d v="1991-04-16T00:00:00"/>
    <n v="1991"/>
    <x v="3"/>
    <s v="19914"/>
    <x v="1"/>
    <s v="Neutro4"/>
    <n v="12.006274719858139"/>
    <n v="2994.9806257669889"/>
  </r>
  <r>
    <d v="1991-04-17T00:00:00"/>
    <n v="1991"/>
    <x v="3"/>
    <s v="19914"/>
    <x v="1"/>
    <s v="Neutro4"/>
    <n v="14.444283566033414"/>
    <n v="2489.4665082711185"/>
  </r>
  <r>
    <d v="1991-04-18T00:00:00"/>
    <n v="1991"/>
    <x v="3"/>
    <s v="19914"/>
    <x v="1"/>
    <s v="Neutro4"/>
    <n v="10.51774168061042"/>
    <n v="3418.8480061172386"/>
  </r>
  <r>
    <d v="1991-04-19T00:00:00"/>
    <n v="1991"/>
    <x v="3"/>
    <s v="19914"/>
    <x v="1"/>
    <s v="Neutro4"/>
    <n v="19.755222434460457"/>
    <n v="1820.2052795359068"/>
  </r>
  <r>
    <d v="1991-04-20T00:00:00"/>
    <n v="1991"/>
    <x v="3"/>
    <s v="19914"/>
    <x v="1"/>
    <s v="Neutro4"/>
    <n v="10.229836113348517"/>
    <n v="3515.0670817385026"/>
  </r>
  <r>
    <d v="1991-04-21T00:00:00"/>
    <n v="1991"/>
    <x v="3"/>
    <s v="19914"/>
    <x v="1"/>
    <s v="Neutro4"/>
    <n v="9.3538681108282535"/>
    <n v="3844.2449420453822"/>
  </r>
  <r>
    <d v="1991-04-22T00:00:00"/>
    <n v="1991"/>
    <x v="3"/>
    <s v="19914"/>
    <x v="1"/>
    <s v="Neutro4"/>
    <n v="10.082820504533926"/>
    <n v="3566.3195786775823"/>
  </r>
  <r>
    <d v="1991-04-23T00:00:00"/>
    <n v="1991"/>
    <x v="3"/>
    <s v="19914"/>
    <x v="1"/>
    <s v="Neutro4"/>
    <n v="14.119624096567863"/>
    <n v="2546.7080375285464"/>
  </r>
  <r>
    <d v="1991-04-24T00:00:00"/>
    <n v="1991"/>
    <x v="3"/>
    <s v="19914"/>
    <x v="1"/>
    <s v="Neutro4"/>
    <n v="13.801090277469585"/>
    <n v="2605.4869181106515"/>
  </r>
  <r>
    <d v="1991-04-25T00:00:00"/>
    <n v="1991"/>
    <x v="3"/>
    <s v="19914"/>
    <x v="1"/>
    <s v="Neutro4"/>
    <n v="12.281928986385495"/>
    <n v="2927.7616092285775"/>
  </r>
  <r>
    <d v="1991-04-26T00:00:00"/>
    <n v="1991"/>
    <x v="3"/>
    <s v="19914"/>
    <x v="1"/>
    <s v="Neutro4"/>
    <n v="11.393709683130682"/>
    <n v="3156.0010895179025"/>
  </r>
  <r>
    <d v="1991-04-27T00:00:00"/>
    <n v="1991"/>
    <x v="3"/>
    <s v="19914"/>
    <x v="1"/>
    <s v="Neutro4"/>
    <n v="8.771931325937171"/>
    <n v="4099.2751581726943"/>
  </r>
  <r>
    <d v="1991-04-28T00:00:00"/>
    <n v="1991"/>
    <x v="3"/>
    <s v="19914"/>
    <x v="1"/>
    <s v="Neutro4"/>
    <n v="9.3538681108282535"/>
    <n v="3844.2449420453822"/>
  </r>
  <r>
    <d v="1991-04-29T00:00:00"/>
    <n v="1991"/>
    <x v="3"/>
    <s v="19914"/>
    <x v="1"/>
    <s v="Neutro4"/>
    <n v="22.848675869934112"/>
    <n v="1573.7699802957904"/>
  </r>
  <r>
    <d v="1991-04-30T00:00:00"/>
    <n v="1991"/>
    <x v="3"/>
    <s v="19914"/>
    <x v="1"/>
    <s v="Neutro4"/>
    <n v="22.101346525126615"/>
    <n v="1626.9850406051271"/>
  </r>
  <r>
    <d v="1991-05-01T00:00:00"/>
    <n v="1991"/>
    <x v="4"/>
    <s v="19915"/>
    <x v="1"/>
    <s v="Neutro5"/>
    <n v="23.151562310740594"/>
    <n v="1553.1807180429039"/>
  </r>
  <r>
    <d v="1991-05-02T00:00:00"/>
    <n v="1991"/>
    <x v="4"/>
    <s v="19915"/>
    <x v="1"/>
    <s v="Neutro5"/>
    <n v="33.429763277603307"/>
    <n v="1075.6450733739418"/>
  </r>
  <r>
    <d v="1991-05-03T00:00:00"/>
    <n v="1991"/>
    <x v="4"/>
    <s v="19915"/>
    <x v="1"/>
    <s v="Neutro5"/>
    <n v="23.083268616608617"/>
    <n v="1557.7759272678832"/>
  </r>
  <r>
    <d v="1991-05-04T00:00:00"/>
    <n v="1991"/>
    <x v="4"/>
    <s v="19915"/>
    <x v="1"/>
    <s v="Neutro5"/>
    <n v="22.741800145948726"/>
    <n v="1581.1659562058394"/>
  </r>
  <r>
    <d v="1991-05-05T00:00:00"/>
    <n v="1991"/>
    <x v="4"/>
    <s v="19915"/>
    <x v="1"/>
    <s v="Neutro5"/>
    <n v="35.444427254496659"/>
    <n v="1014.5053245020126"/>
  </r>
  <r>
    <d v="1991-05-06T00:00:00"/>
    <n v="1991"/>
    <x v="4"/>
    <s v="19915"/>
    <x v="1"/>
    <s v="Neutro5"/>
    <n v="19.805171298273663"/>
    <n v="1815.6147014363601"/>
  </r>
  <r>
    <d v="1991-05-07T00:00:00"/>
    <n v="1991"/>
    <x v="4"/>
    <s v="19915"/>
    <x v="1"/>
    <s v="Neutro5"/>
    <n v="19.463702827613773"/>
    <n v="1847.4675909352438"/>
  </r>
  <r>
    <d v="1991-05-08T00:00:00"/>
    <n v="1991"/>
    <x v="4"/>
    <s v="19915"/>
    <x v="1"/>
    <s v="Neutro5"/>
    <n v="16.356339744608768"/>
    <n v="2198.447863952169"/>
  </r>
  <r>
    <d v="1991-05-09T00:00:00"/>
    <n v="1991"/>
    <x v="4"/>
    <s v="19915"/>
    <x v="1"/>
    <s v="Neutro5"/>
    <n v="15.707549650354975"/>
    <n v="2289.253319202367"/>
  </r>
  <r>
    <d v="1991-05-10T00:00:00"/>
    <n v="1991"/>
    <x v="4"/>
    <s v="19915"/>
    <x v="1"/>
    <s v="Neutro5"/>
    <n v="14.355334506541807"/>
    <n v="2504.8918335706207"/>
  </r>
  <r>
    <d v="1991-05-11T00:00:00"/>
    <n v="1991"/>
    <x v="4"/>
    <s v="19915"/>
    <x v="1"/>
    <s v="Neutro5"/>
    <n v="17.41489200365443"/>
    <n v="2064.8167192805668"/>
  </r>
  <r>
    <d v="1991-05-12T00:00:00"/>
    <n v="1991"/>
    <x v="4"/>
    <s v="19915"/>
    <x v="1"/>
    <s v="Neutro5"/>
    <n v="17.346598309522452"/>
    <n v="2072.9459189627732"/>
  </r>
  <r>
    <d v="1991-05-13T00:00:00"/>
    <n v="1991"/>
    <x v="4"/>
    <s v="19915"/>
    <x v="1"/>
    <s v="Neutro5"/>
    <n v="25.425742325335467"/>
    <n v="1414.2580269044977"/>
  </r>
  <r>
    <d v="1991-05-14T00:00:00"/>
    <n v="1991"/>
    <x v="4"/>
    <s v="19915"/>
    <x v="1"/>
    <s v="Neutro5"/>
    <n v="12.702627108547937"/>
    <n v="2830.7971151427118"/>
  </r>
  <r>
    <d v="1991-05-15T00:00:00"/>
    <n v="1991"/>
    <x v="4"/>
    <s v="19915"/>
    <x v="1"/>
    <s v="Neutro5"/>
    <n v="15.721208389181371"/>
    <n v="2287.264393642678"/>
  </r>
  <r>
    <d v="1991-05-16T00:00:00"/>
    <n v="1991"/>
    <x v="4"/>
    <s v="19915"/>
    <x v="1"/>
    <s v="Neutro5"/>
    <n v="16.356339744608768"/>
    <n v="2198.447863952169"/>
  </r>
  <r>
    <d v="1991-05-17T00:00:00"/>
    <n v="1991"/>
    <x v="4"/>
    <s v="19915"/>
    <x v="1"/>
    <s v="Neutro5"/>
    <n v="19.395409133481795"/>
    <n v="1853.9727585089595"/>
  </r>
  <r>
    <d v="1991-05-18T00:00:00"/>
    <n v="1991"/>
    <x v="4"/>
    <s v="19915"/>
    <x v="1"/>
    <s v="Neutro5"/>
    <n v="19.122234356953882"/>
    <n v="1880.4580836305161"/>
  </r>
  <r>
    <d v="1991-05-19T00:00:00"/>
    <n v="1991"/>
    <x v="4"/>
    <s v="19915"/>
    <x v="1"/>
    <s v="Neutro5"/>
    <n v="20.522255086659435"/>
    <n v="1752.1739215192827"/>
  </r>
  <r>
    <d v="1991-05-20T00:00:00"/>
    <n v="1991"/>
    <x v="4"/>
    <s v="19915"/>
    <x v="1"/>
    <s v="Neutro5"/>
    <n v="28.874573879000362"/>
    <n v="1245.3364792255074"/>
  </r>
  <r>
    <d v="1991-05-21T00:00:00"/>
    <n v="1991"/>
    <x v="4"/>
    <s v="19915"/>
    <x v="1"/>
    <s v="Neutro5"/>
    <n v="27.317477652791261"/>
    <n v="1316.3206585413611"/>
  </r>
  <r>
    <d v="1991-05-22T00:00:00"/>
    <n v="1991"/>
    <x v="4"/>
    <s v="19915"/>
    <x v="1"/>
    <s v="Neutro5"/>
    <n v="26.122338005481645"/>
    <n v="1376.5444795203775"/>
  </r>
  <r>
    <d v="1991-05-23T00:00:00"/>
    <n v="1991"/>
    <x v="4"/>
    <s v="19915"/>
    <x v="1"/>
    <s v="Neutro5"/>
    <n v="19.736877604141686"/>
    <n v="1821.8971052475586"/>
  </r>
  <r>
    <d v="1991-05-24T00:00:00"/>
    <n v="1991"/>
    <x v="4"/>
    <s v="19915"/>
    <x v="1"/>
    <s v="Neutro5"/>
    <n v="20.932017251451303"/>
    <n v="1717.8736163671924"/>
  </r>
  <r>
    <d v="1991-05-25T00:00:00"/>
    <n v="1991"/>
    <x v="4"/>
    <s v="19915"/>
    <x v="1"/>
    <s v="Neutro5"/>
    <n v="17.073423532994539"/>
    <n v="2106.1130536661776"/>
  </r>
  <r>
    <d v="1991-05-26T00:00:00"/>
    <n v="1991"/>
    <x v="4"/>
    <s v="19915"/>
    <x v="1"/>
    <s v="Neutro5"/>
    <n v="16.049018121014864"/>
    <n v="2240.54580177253"/>
  </r>
  <r>
    <d v="1991-05-27T00:00:00"/>
    <n v="1991"/>
    <x v="4"/>
    <s v="19915"/>
    <x v="1"/>
    <s v="Neutro5"/>
    <n v="26.258925393745599"/>
    <n v="1369.3843001730675"/>
  </r>
  <r>
    <d v="1991-05-28T00:00:00"/>
    <n v="1991"/>
    <x v="4"/>
    <s v="19915"/>
    <x v="1"/>
    <s v="Neutro5"/>
    <n v="15.024612709035194"/>
    <n v="2393.3102882570201"/>
  </r>
  <r>
    <d v="1991-05-29T00:00:00"/>
    <n v="1991"/>
    <x v="4"/>
    <s v="19915"/>
    <x v="1"/>
    <s v="Neutro5"/>
    <n v="13.023607470968233"/>
    <n v="2761.0291736578106"/>
  </r>
  <r>
    <d v="1991-05-30T00:00:00"/>
    <n v="1991"/>
    <x v="4"/>
    <s v="19915"/>
    <x v="1"/>
    <s v="Neutro5"/>
    <n v="15.366081179695085"/>
    <n v="2340.1256151846424"/>
  </r>
  <r>
    <d v="1991-05-31T00:00:00"/>
    <n v="1991"/>
    <x v="4"/>
    <s v="19915"/>
    <x v="1"/>
    <s v="Neutro5"/>
    <n v="23.32229654607054"/>
    <n v="1541.810434601887"/>
  </r>
  <r>
    <d v="1991-06-01T00:00:00"/>
    <n v="1991"/>
    <x v="5"/>
    <s v="19916"/>
    <x v="0"/>
    <s v="Niño6"/>
    <n v="14.706496687463019"/>
    <n v="2445.079949208096"/>
  </r>
  <r>
    <d v="1991-06-02T00:00:00"/>
    <n v="1991"/>
    <x v="5"/>
    <s v="19916"/>
    <x v="0"/>
    <s v="Niño6"/>
    <n v="13.208540526193577"/>
    <n v="2722.3719458105493"/>
  </r>
  <r>
    <d v="1991-06-03T00:00:00"/>
    <n v="1991"/>
    <x v="5"/>
    <s v="19916"/>
    <x v="0"/>
    <s v="Niño6"/>
    <n v="19.785504296767222"/>
    <n v="1817.4194417418223"/>
  </r>
  <r>
    <d v="1991-06-04T00:00:00"/>
    <n v="1991"/>
    <x v="5"/>
    <s v="19916"/>
    <x v="0"/>
    <s v="Niño6"/>
    <n v="10.969408139296023"/>
    <n v="3278.0766033124187"/>
  </r>
  <r>
    <d v="1991-06-05T00:00:00"/>
    <n v="1991"/>
    <x v="5"/>
    <s v="19916"/>
    <x v="0"/>
    <s v="Niño6"/>
    <n v="17.023647624426687"/>
    <n v="2112.2711751866459"/>
  </r>
  <r>
    <d v="1991-06-06T00:00:00"/>
    <n v="1991"/>
    <x v="5"/>
    <s v="19916"/>
    <x v="0"/>
    <s v="Niño6"/>
    <n v="21.509714253228406"/>
    <n v="1671.7358375978458"/>
  </r>
  <r>
    <d v="1991-06-07T00:00:00"/>
    <n v="1991"/>
    <x v="5"/>
    <s v="19916"/>
    <x v="0"/>
    <s v="Niño6"/>
    <n v="17.187486579565533"/>
    <n v="2092.136043693718"/>
  </r>
  <r>
    <d v="1991-06-08T00:00:00"/>
    <n v="1991"/>
    <x v="5"/>
    <s v="19916"/>
    <x v="0"/>
    <s v="Niño6"/>
    <n v="10.548107968938993"/>
    <n v="3409.0056984151338"/>
  </r>
  <r>
    <d v="1991-06-09T00:00:00"/>
    <n v="1991"/>
    <x v="5"/>
    <s v="19916"/>
    <x v="0"/>
    <s v="Niño6"/>
    <n v="8.9331239825703754"/>
    <n v="4025.3062919277386"/>
  </r>
  <r>
    <d v="1991-06-10T00:00:00"/>
    <n v="1991"/>
    <x v="5"/>
    <s v="19916"/>
    <x v="0"/>
    <s v="Niño6"/>
    <n v="8.0281088018034197"/>
    <n v="4479.0823170624499"/>
  </r>
  <r>
    <d v="1991-06-11T00:00:00"/>
    <n v="1991"/>
    <x v="5"/>
    <s v="19916"/>
    <x v="0"/>
    <s v="Niño6"/>
    <n v="7.4039604012744862"/>
    <n v="4856.6656525366279"/>
  </r>
  <r>
    <d v="1991-06-12T00:00:00"/>
    <n v="1991"/>
    <x v="5"/>
    <s v="19916"/>
    <x v="0"/>
    <s v="Niño6"/>
    <n v="6.8968398258447268"/>
    <n v="5213.7734211054976"/>
  </r>
  <r>
    <d v="1991-06-13T00:00:00"/>
    <n v="1991"/>
    <x v="5"/>
    <s v="19916"/>
    <x v="0"/>
    <s v="Niño6"/>
    <n v="6.4833415104943066"/>
    <n v="5546.3004864708319"/>
  </r>
  <r>
    <d v="1991-06-14T00:00:00"/>
    <n v="1991"/>
    <x v="5"/>
    <s v="19916"/>
    <x v="0"/>
    <s v="Niño6"/>
    <n v="6.1712673102298394"/>
    <n v="5826.7708018423027"/>
  </r>
  <r>
    <d v="1991-06-15T00:00:00"/>
    <n v="1991"/>
    <x v="5"/>
    <s v="19916"/>
    <x v="0"/>
    <s v="Niño6"/>
    <n v="8.4884182471935095"/>
    <n v="4236.1909046482169"/>
  </r>
  <r>
    <d v="1991-06-16T00:00:00"/>
    <n v="1991"/>
    <x v="5"/>
    <s v="19916"/>
    <x v="0"/>
    <s v="Niño6"/>
    <n v="19.052129926145724"/>
    <n v="1887.3774382707866"/>
  </r>
  <r>
    <d v="1991-06-17T00:00:00"/>
    <n v="1991"/>
    <x v="5"/>
    <s v="19916"/>
    <x v="0"/>
    <s v="Niño6"/>
    <n v="12.092875260248105"/>
    <n v="2973.5327124240393"/>
  </r>
  <r>
    <d v="1991-06-18T00:00:00"/>
    <n v="1991"/>
    <x v="5"/>
    <s v="19916"/>
    <x v="0"/>
    <s v="Niño6"/>
    <n v="11.04742668936214"/>
    <n v="3254.9263448144497"/>
  </r>
  <r>
    <d v="1991-06-19T00:00:00"/>
    <n v="1991"/>
    <x v="5"/>
    <s v="19916"/>
    <x v="0"/>
    <s v="Niño6"/>
    <n v="7.6224123414596132"/>
    <n v="4717.4776911537983"/>
  </r>
  <r>
    <d v="1991-06-20T00:00:00"/>
    <n v="1991"/>
    <x v="5"/>
    <s v="19916"/>
    <x v="0"/>
    <s v="Niño6"/>
    <n v="9.1827833427819492"/>
    <n v="3915.8672083749025"/>
  </r>
  <r>
    <d v="1991-06-21T00:00:00"/>
    <n v="1991"/>
    <x v="5"/>
    <s v="19916"/>
    <x v="0"/>
    <s v="Niño6"/>
    <n v="18.264142570477944"/>
    <n v="1968.8063666199323"/>
  </r>
  <r>
    <d v="1991-06-22T00:00:00"/>
    <n v="1991"/>
    <x v="5"/>
    <s v="19916"/>
    <x v="0"/>
    <s v="Niño6"/>
    <n v="9.7679224682778258"/>
    <n v="3681.2904986080353"/>
  </r>
  <r>
    <d v="1991-06-23T00:00:00"/>
    <n v="1991"/>
    <x v="5"/>
    <s v="19916"/>
    <x v="0"/>
    <s v="Niño6"/>
    <n v="19.58265606659532"/>
    <n v="1836.2453005009008"/>
  </r>
  <r>
    <d v="1991-06-24T00:00:00"/>
    <n v="1991"/>
    <x v="5"/>
    <s v="19916"/>
    <x v="0"/>
    <s v="Niño6"/>
    <n v="13.55182214648449"/>
    <n v="2653.4114589851815"/>
  </r>
  <r>
    <d v="1991-06-25T00:00:00"/>
    <n v="1991"/>
    <x v="5"/>
    <s v="19916"/>
    <x v="0"/>
    <s v="Niño6"/>
    <n v="10.399872723813372"/>
    <n v="3457.5961772372552"/>
  </r>
  <r>
    <d v="1991-06-26T00:00:00"/>
    <n v="1991"/>
    <x v="5"/>
    <s v="19916"/>
    <x v="0"/>
    <s v="Niño6"/>
    <n v="18.864885405987046"/>
    <n v="1906.1107130923328"/>
  </r>
  <r>
    <d v="1991-06-27T00:00:00"/>
    <n v="1991"/>
    <x v="5"/>
    <s v="19916"/>
    <x v="0"/>
    <s v="Niño6"/>
    <n v="20.721726897560629"/>
    <n v="1735.3071175667396"/>
  </r>
  <r>
    <d v="1991-06-28T00:00:00"/>
    <n v="1991"/>
    <x v="5"/>
    <s v="19916"/>
    <x v="0"/>
    <s v="Niño6"/>
    <n v="18.201727730425052"/>
    <n v="1975.5575243280157"/>
  </r>
  <r>
    <d v="1991-06-29T00:00:00"/>
    <n v="1991"/>
    <x v="5"/>
    <s v="19916"/>
    <x v="0"/>
    <s v="Niño6"/>
    <n v="13.575227711504326"/>
    <n v="2648.8366116421043"/>
  </r>
  <r>
    <d v="1991-06-30T00:00:00"/>
    <n v="1991"/>
    <x v="5"/>
    <s v="19916"/>
    <x v="0"/>
    <s v="Niño6"/>
    <n v="10.750956199110897"/>
    <n v="3344.6848361808857"/>
  </r>
  <r>
    <d v="1991-07-01T00:00:00"/>
    <n v="1991"/>
    <x v="6"/>
    <s v="19917"/>
    <x v="0"/>
    <s v="Niño7"/>
    <n v="8.0248497374540282"/>
    <n v="4480.9013688796313"/>
  </r>
  <r>
    <d v="1991-07-02T00:00:00"/>
    <n v="1991"/>
    <x v="6"/>
    <s v="19917"/>
    <x v="0"/>
    <s v="Niño7"/>
    <n v="7.2933426765489235"/>
    <n v="4930.3264316967552"/>
  </r>
  <r>
    <d v="1991-07-03T00:00:00"/>
    <n v="1991"/>
    <x v="6"/>
    <s v="19917"/>
    <x v="0"/>
    <s v="Niño7"/>
    <n v="6.7429017198282493"/>
    <n v="5332.802058774043"/>
  </r>
  <r>
    <d v="1991-07-04T00:00:00"/>
    <n v="1991"/>
    <x v="6"/>
    <s v="19917"/>
    <x v="0"/>
    <s v="Niño7"/>
    <n v="6.3155857139529905"/>
    <n v="5693.6223815580643"/>
  </r>
  <r>
    <d v="1991-07-05T00:00:00"/>
    <n v="1991"/>
    <x v="6"/>
    <s v="19917"/>
    <x v="0"/>
    <s v="Niño7"/>
    <n v="7.8292983449348421"/>
    <n v="4592.8202744853206"/>
  </r>
  <r>
    <d v="1991-07-06T00:00:00"/>
    <n v="1991"/>
    <x v="6"/>
    <s v="19917"/>
    <x v="0"/>
    <s v="Niño7"/>
    <n v="12.913634550433695"/>
    <n v="2784.5421854843703"/>
  </r>
  <r>
    <d v="1991-07-07T00:00:00"/>
    <n v="1991"/>
    <x v="6"/>
    <s v="19917"/>
    <x v="0"/>
    <s v="Niño7"/>
    <n v="15.318192414002953"/>
    <n v="2347.4414736258304"/>
  </r>
  <r>
    <d v="1991-07-08T00:00:00"/>
    <n v="1991"/>
    <x v="6"/>
    <s v="19917"/>
    <x v="0"/>
    <s v="Niño7"/>
    <n v="7.2571294557120369"/>
    <n v="4954.9288590006308"/>
  </r>
  <r>
    <d v="1991-07-09T00:00:00"/>
    <n v="1991"/>
    <x v="6"/>
    <s v="19917"/>
    <x v="0"/>
    <s v="Niño7"/>
    <n v="13.710325408845197"/>
    <n v="2622.7357193442322"/>
  </r>
  <r>
    <d v="1991-07-10T00:00:00"/>
    <n v="1991"/>
    <x v="6"/>
    <s v="19917"/>
    <x v="0"/>
    <s v="Niño7"/>
    <n v="7.6699601732525426"/>
    <n v="4688.2329714056959"/>
  </r>
  <r>
    <d v="1991-07-11T00:00:00"/>
    <n v="1991"/>
    <x v="6"/>
    <s v="19917"/>
    <x v="0"/>
    <s v="Niño7"/>
    <n v="6.2504019164465943"/>
    <n v="5752.9996717481245"/>
  </r>
  <r>
    <d v="1991-07-12T00:00:00"/>
    <n v="1991"/>
    <x v="6"/>
    <s v="19917"/>
    <x v="0"/>
    <s v="Niño7"/>
    <n v="5.8955123522451078"/>
    <n v="6099.3104627993016"/>
  </r>
  <r>
    <d v="1991-07-13T00:00:00"/>
    <n v="1991"/>
    <x v="6"/>
    <s v="19917"/>
    <x v="0"/>
    <s v="Niño7"/>
    <n v="5.5695933647131302"/>
    <n v="6456.2271998941897"/>
  </r>
  <r>
    <d v="1991-07-14T00:00:00"/>
    <n v="1991"/>
    <x v="6"/>
    <s v="19917"/>
    <x v="0"/>
    <s v="Niño7"/>
    <n v="5.4754389905372252"/>
    <n v="6567.2469797865506"/>
  </r>
  <r>
    <d v="1991-07-15T00:00:00"/>
    <n v="1991"/>
    <x v="6"/>
    <s v="19917"/>
    <x v="0"/>
    <s v="Niño7"/>
    <n v="5.0481229846619664"/>
    <n v="7123.154543355281"/>
  </r>
  <r>
    <d v="1991-07-16T00:00:00"/>
    <n v="1991"/>
    <x v="6"/>
    <s v="19917"/>
    <x v="0"/>
    <s v="Niño7"/>
    <n v="4.7873877946363832"/>
    <n v="7511.1024458678248"/>
  </r>
  <r>
    <d v="1991-07-17T00:00:00"/>
    <n v="1991"/>
    <x v="6"/>
    <s v="19917"/>
    <x v="0"/>
    <s v="Niño7"/>
    <n v="4.6570201996235925"/>
    <n v="7721.3665889869853"/>
  </r>
  <r>
    <d v="1991-07-18T00:00:00"/>
    <n v="1991"/>
    <x v="6"/>
    <s v="19917"/>
    <x v="0"/>
    <s v="Niño7"/>
    <n v="4.5266526046108018"/>
    <n v="7943.7419467498103"/>
  </r>
  <r>
    <d v="1991-07-19T00:00:00"/>
    <n v="1991"/>
    <x v="6"/>
    <s v="19917"/>
    <x v="0"/>
    <s v="Niño7"/>
    <n v="4.410770297932765"/>
    <n v="8152.4445266315788"/>
  </r>
  <r>
    <d v="1991-07-20T00:00:00"/>
    <n v="1991"/>
    <x v="6"/>
    <s v="19917"/>
    <x v="0"/>
    <s v="Niño7"/>
    <n v="4.5701084696150653"/>
    <n v="7868.2071580326965"/>
  </r>
  <r>
    <d v="1991-07-21T00:00:00"/>
    <n v="1991"/>
    <x v="6"/>
    <s v="19917"/>
    <x v="0"/>
    <s v="Niño7"/>
    <n v="4.1717630404093144"/>
    <n v="8619.5116609698471"/>
  </r>
  <r>
    <d v="1991-07-22T00:00:00"/>
    <n v="1991"/>
    <x v="6"/>
    <s v="19917"/>
    <x v="0"/>
    <s v="Niño7"/>
    <n v="4.1645203962419375"/>
    <n v="8634.5021160324013"/>
  </r>
  <r>
    <d v="1991-07-23T00:00:00"/>
    <n v="1991"/>
    <x v="6"/>
    <s v="19917"/>
    <x v="0"/>
    <s v="Niño7"/>
    <n v="4.1645203962419375"/>
    <n v="8634.5021160324013"/>
  </r>
  <r>
    <d v="1991-07-24T00:00:00"/>
    <n v="1991"/>
    <x v="6"/>
    <s v="19917"/>
    <x v="0"/>
    <s v="Niño7"/>
    <n v="4.1645203962419375"/>
    <n v="8634.5021160324013"/>
  </r>
  <r>
    <d v="1991-07-25T00:00:00"/>
    <n v="1991"/>
    <x v="6"/>
    <s v="19917"/>
    <x v="0"/>
    <s v="Niño7"/>
    <n v="4.1645203962419375"/>
    <n v="8634.5021160324013"/>
  </r>
  <r>
    <d v="1991-07-26T00:00:00"/>
    <n v="1991"/>
    <x v="6"/>
    <s v="19917"/>
    <x v="0"/>
    <s v="Niño7"/>
    <n v="4.1645203962419375"/>
    <n v="8634.5021160324013"/>
  </r>
  <r>
    <d v="1991-07-27T00:00:00"/>
    <n v="1991"/>
    <x v="6"/>
    <s v="19917"/>
    <x v="0"/>
    <s v="Niño7"/>
    <n v="4.1645203962419375"/>
    <n v="8634.5021160324013"/>
  </r>
  <r>
    <d v="1991-07-28T00:00:00"/>
    <n v="1991"/>
    <x v="6"/>
    <s v="19917"/>
    <x v="0"/>
    <s v="Niño7"/>
    <n v="4.2152189054135789"/>
    <n v="8530.6507160113961"/>
  </r>
  <r>
    <d v="1991-07-29T00:00:00"/>
    <n v="1991"/>
    <x v="6"/>
    <s v="19917"/>
    <x v="0"/>
    <s v="Niño7"/>
    <n v="4.222461549580955"/>
    <n v="8516.018382021668"/>
  </r>
  <r>
    <d v="1991-07-30T00:00:00"/>
    <n v="1991"/>
    <x v="6"/>
    <s v="19917"/>
    <x v="0"/>
    <s v="Niño7"/>
    <n v="9.5892608776075221"/>
    <n v="3749.8781848328031"/>
  </r>
  <r>
    <d v="1991-07-31T00:00:00"/>
    <n v="1991"/>
    <x v="6"/>
    <s v="19917"/>
    <x v="0"/>
    <s v="Niño7"/>
    <n v="13.543744592995518"/>
    <n v="2654.9939661596959"/>
  </r>
  <r>
    <d v="1991-08-01T00:00:00"/>
    <n v="1991"/>
    <x v="7"/>
    <s v="19918"/>
    <x v="0"/>
    <s v="Niño8"/>
    <n v="14.071841174875836"/>
    <n v="2555.3557439102065"/>
  </r>
  <r>
    <d v="1991-08-02T00:00:00"/>
    <n v="1991"/>
    <x v="7"/>
    <s v="19918"/>
    <x v="0"/>
    <s v="Niño8"/>
    <n v="5.4745245118695038"/>
    <n v="6568.3439896283462"/>
  </r>
  <r>
    <d v="1991-08-03T00:00:00"/>
    <n v="1991"/>
    <x v="7"/>
    <s v="19918"/>
    <x v="0"/>
    <s v="Niño8"/>
    <n v="7.3957484896265235"/>
    <n v="4862.0582790298449"/>
  </r>
  <r>
    <d v="1991-08-04T00:00:00"/>
    <n v="1991"/>
    <x v="7"/>
    <s v="19918"/>
    <x v="0"/>
    <s v="Niño8"/>
    <n v="4.4143173000637894"/>
    <n v="8145.8938561329715"/>
  </r>
  <r>
    <d v="1991-08-05T00:00:00"/>
    <n v="1991"/>
    <x v="7"/>
    <s v="19918"/>
    <x v="0"/>
    <s v="Niño8"/>
    <n v="4.7098902197187158"/>
    <n v="7634.6917860345857"/>
  </r>
  <r>
    <d v="1991-08-06T00:00:00"/>
    <n v="1991"/>
    <x v="7"/>
    <s v="19918"/>
    <x v="0"/>
    <s v="Niño8"/>
    <n v="3.9259794328078246"/>
    <n v="9159.1310624604776"/>
  </r>
  <r>
    <d v="1991-08-07T00:00:00"/>
    <n v="1991"/>
    <x v="7"/>
    <s v="19918"/>
    <x v="0"/>
    <s v="Niño8"/>
    <n v="3.7910439694870974"/>
    <n v="9485.134032480255"/>
  </r>
  <r>
    <d v="1991-08-08T00:00:00"/>
    <n v="1991"/>
    <x v="7"/>
    <s v="19918"/>
    <x v="0"/>
    <s v="Niño8"/>
    <n v="8.6744226420467481"/>
    <n v="4145.3548734543347"/>
  </r>
  <r>
    <d v="1991-08-09T00:00:00"/>
    <n v="1991"/>
    <x v="7"/>
    <s v="19918"/>
    <x v="0"/>
    <s v="Niño8"/>
    <n v="13.416440353032305"/>
    <n v="2680.186340595475"/>
  </r>
  <r>
    <d v="1991-08-10T00:00:00"/>
    <n v="1991"/>
    <x v="7"/>
    <s v="19918"/>
    <x v="0"/>
    <s v="Niño8"/>
    <n v="19.192963282810101"/>
    <n v="1873.52831575606"/>
  </r>
  <r>
    <d v="1991-08-11T00:00:00"/>
    <n v="1991"/>
    <x v="7"/>
    <s v="19918"/>
    <x v="0"/>
    <s v="Niño8"/>
    <n v="6.1299253337130359"/>
    <n v="5866.0682171523595"/>
  </r>
  <r>
    <d v="1991-08-12T00:00:00"/>
    <n v="1991"/>
    <x v="7"/>
    <s v="19918"/>
    <x v="0"/>
    <s v="Niño8"/>
    <n v="5.5195029996430796"/>
    <n v="6514.8184856383596"/>
  </r>
  <r>
    <d v="1991-08-13T00:00:00"/>
    <n v="1991"/>
    <x v="7"/>
    <s v="19918"/>
    <x v="0"/>
    <s v="Niño8"/>
    <n v="4.8319746865327078"/>
    <n v="7441.7939882491346"/>
  </r>
  <r>
    <d v="1991-08-14T00:00:00"/>
    <n v="1991"/>
    <x v="7"/>
    <s v="19918"/>
    <x v="0"/>
    <s v="Niño8"/>
    <n v="4.4014663035570534"/>
    <n v="8169.677487829711"/>
  </r>
  <r>
    <d v="1991-08-15T00:00:00"/>
    <n v="1991"/>
    <x v="7"/>
    <s v="19918"/>
    <x v="0"/>
    <s v="Niño8"/>
    <n v="4.1444463734223351"/>
    <n v="8676.3241537416307"/>
  </r>
  <r>
    <d v="1991-08-16T00:00:00"/>
    <n v="1991"/>
    <x v="7"/>
    <s v="19918"/>
    <x v="0"/>
    <s v="Niño8"/>
    <n v="3.8874264432876169"/>
    <n v="9249.9654201047106"/>
  </r>
  <r>
    <d v="1991-08-17T00:00:00"/>
    <n v="1991"/>
    <x v="7"/>
    <s v="19918"/>
    <x v="0"/>
    <s v="Niño8"/>
    <n v="3.8167459625005691"/>
    <n v="9421.2610760325788"/>
  </r>
  <r>
    <d v="1991-08-18T00:00:00"/>
    <n v="1991"/>
    <x v="7"/>
    <s v="19918"/>
    <x v="0"/>
    <s v="Niño8"/>
    <n v="3.8167459625005691"/>
    <n v="9421.2610760325788"/>
  </r>
  <r>
    <d v="1991-08-19T00:00:00"/>
    <n v="1991"/>
    <x v="7"/>
    <s v="19918"/>
    <x v="0"/>
    <s v="Niño8"/>
    <n v="3.7910439694870974"/>
    <n v="9485.134032480255"/>
  </r>
  <r>
    <d v="1991-08-20T00:00:00"/>
    <n v="1991"/>
    <x v="7"/>
    <s v="19918"/>
    <x v="0"/>
    <s v="Niño8"/>
    <n v="3.8167459625005691"/>
    <n v="9421.2610760325788"/>
  </r>
  <r>
    <d v="1991-08-21T00:00:00"/>
    <n v="1991"/>
    <x v="7"/>
    <s v="19918"/>
    <x v="0"/>
    <s v="Niño8"/>
    <n v="3.8424479555140407"/>
    <n v="9358.2426072965754"/>
  </r>
  <r>
    <d v="1991-08-22T00:00:00"/>
    <n v="1991"/>
    <x v="7"/>
    <s v="19918"/>
    <x v="0"/>
    <s v="Niño8"/>
    <n v="3.8424479555140407"/>
    <n v="9358.2426072965754"/>
  </r>
  <r>
    <d v="1991-08-23T00:00:00"/>
    <n v="1991"/>
    <x v="7"/>
    <s v="19918"/>
    <x v="0"/>
    <s v="Niño8"/>
    <n v="3.8424479555140407"/>
    <n v="9358.2426072965754"/>
  </r>
  <r>
    <d v="1991-08-24T00:00:00"/>
    <n v="1991"/>
    <x v="7"/>
    <s v="19918"/>
    <x v="0"/>
    <s v="Niño8"/>
    <n v="3.8424479555140407"/>
    <n v="9358.2426072965754"/>
  </r>
  <r>
    <d v="1991-08-25T00:00:00"/>
    <n v="1991"/>
    <x v="7"/>
    <s v="19918"/>
    <x v="0"/>
    <s v="Niño8"/>
    <n v="3.8424479555140407"/>
    <n v="9358.2426072965754"/>
  </r>
  <r>
    <d v="1991-08-26T00:00:00"/>
    <n v="1991"/>
    <x v="7"/>
    <s v="19918"/>
    <x v="0"/>
    <s v="Niño8"/>
    <n v="3.8424479555140407"/>
    <n v="9358.2426072965754"/>
  </r>
  <r>
    <d v="1991-08-27T00:00:00"/>
    <n v="1991"/>
    <x v="7"/>
    <s v="19918"/>
    <x v="0"/>
    <s v="Niño8"/>
    <n v="3.8424479555140407"/>
    <n v="9358.2426072965754"/>
  </r>
  <r>
    <d v="1991-08-28T00:00:00"/>
    <n v="1991"/>
    <x v="7"/>
    <s v="19918"/>
    <x v="0"/>
    <s v="Niño8"/>
    <n v="3.9324049310611926"/>
    <n v="9144.1651620316188"/>
  </r>
  <r>
    <d v="1991-08-29T00:00:00"/>
    <n v="1991"/>
    <x v="7"/>
    <s v="19918"/>
    <x v="0"/>
    <s v="Niño8"/>
    <n v="3.8874264432876169"/>
    <n v="9249.9654201047106"/>
  </r>
  <r>
    <d v="1991-08-30T00:00:00"/>
    <n v="1991"/>
    <x v="7"/>
    <s v="19918"/>
    <x v="0"/>
    <s v="Niño8"/>
    <n v="3.8874264432876169"/>
    <n v="9249.9654201047106"/>
  </r>
  <r>
    <d v="1991-08-31T00:00:00"/>
    <n v="1991"/>
    <x v="7"/>
    <s v="19918"/>
    <x v="0"/>
    <s v="Niño8"/>
    <n v="3.8874264432876169"/>
    <n v="9249.9654201047106"/>
  </r>
  <r>
    <d v="1991-09-01T00:00:00"/>
    <n v="1991"/>
    <x v="8"/>
    <s v="19919"/>
    <x v="1"/>
    <s v="Neutro9"/>
    <n v="8.2703093894630708"/>
    <n v="4347.9099124664835"/>
  </r>
  <r>
    <d v="1991-09-02T00:00:00"/>
    <n v="1991"/>
    <x v="8"/>
    <s v="19919"/>
    <x v="1"/>
    <s v="Neutro9"/>
    <n v="4.0124596476544969"/>
    <n v="8961.7250592490982"/>
  </r>
  <r>
    <d v="1991-09-03T00:00:00"/>
    <n v="1991"/>
    <x v="8"/>
    <s v="19919"/>
    <x v="1"/>
    <s v="Neutro9"/>
    <n v="4.0124596476544969"/>
    <n v="8961.7250592490982"/>
  </r>
  <r>
    <d v="1991-09-04T00:00:00"/>
    <n v="1991"/>
    <x v="8"/>
    <s v="19919"/>
    <x v="1"/>
    <s v="Neutro9"/>
    <n v="4.1384707770849687"/>
    <n v="8688.8520205860659"/>
  </r>
  <r>
    <d v="1991-09-05T00:00:00"/>
    <n v="1991"/>
    <x v="8"/>
    <s v="19919"/>
    <x v="1"/>
    <s v="Neutro9"/>
    <n v="4.2180567535673719"/>
    <n v="8524.9114164240618"/>
  </r>
  <r>
    <d v="1991-09-06T00:00:00"/>
    <n v="1991"/>
    <x v="8"/>
    <s v="19919"/>
    <x v="1"/>
    <s v="Neutro9"/>
    <n v="4.4236538594802477"/>
    <n v="8128.7011406982047"/>
  </r>
  <r>
    <d v="1991-09-07T00:00:00"/>
    <n v="1991"/>
    <x v="8"/>
    <s v="19919"/>
    <x v="1"/>
    <s v="Neutro9"/>
    <n v="4.0854134594300335"/>
    <n v="8801.6942546196497"/>
  </r>
  <r>
    <d v="1991-09-08T00:00:00"/>
    <n v="1991"/>
    <x v="8"/>
    <s v="19919"/>
    <x v="1"/>
    <s v="Neutro9"/>
    <n v="8.9733188483909672"/>
    <n v="4007.2754329975642"/>
  </r>
  <r>
    <d v="1991-09-09T00:00:00"/>
    <n v="1991"/>
    <x v="8"/>
    <s v="19919"/>
    <x v="1"/>
    <s v="Neutro9"/>
    <n v="5.6705008243712314"/>
    <n v="6341.3376150242157"/>
  </r>
  <r>
    <d v="1991-09-10T00:00:00"/>
    <n v="1991"/>
    <x v="8"/>
    <s v="19919"/>
    <x v="1"/>
    <s v="Neutro9"/>
    <n v="4.1185742829643681"/>
    <n v="8730.8271511202947"/>
  </r>
  <r>
    <d v="1991-09-11T00:00:00"/>
    <n v="1991"/>
    <x v="8"/>
    <s v="19919"/>
    <x v="1"/>
    <s v="Neutro9"/>
    <n v="4.0655169653094321"/>
    <n v="8844.7694304171364"/>
  </r>
  <r>
    <d v="1991-09-12T00:00:00"/>
    <n v="1991"/>
    <x v="8"/>
    <s v="19919"/>
    <x v="1"/>
    <s v="Neutro9"/>
    <n v="4.0854134594300335"/>
    <n v="8801.6942546196497"/>
  </r>
  <r>
    <d v="1991-09-13T00:00:00"/>
    <n v="1991"/>
    <x v="8"/>
    <s v="19919"/>
    <x v="1"/>
    <s v="Neutro9"/>
    <n v="4.1119421182575016"/>
    <n v="8744.909130396296"/>
  </r>
  <r>
    <d v="1991-09-14T00:00:00"/>
    <n v="1991"/>
    <x v="8"/>
    <s v="19919"/>
    <x v="1"/>
    <s v="Neutro9"/>
    <n v="4.2114245888605053"/>
    <n v="8538.3364737727625"/>
  </r>
  <r>
    <d v="1991-09-15T00:00:00"/>
    <n v="1991"/>
    <x v="8"/>
    <s v="19919"/>
    <x v="1"/>
    <s v="Neutro9"/>
    <n v="11.28131216638066"/>
    <n v="3187.4448329486795"/>
  </r>
  <r>
    <d v="1991-09-16T00:00:00"/>
    <n v="1991"/>
    <x v="8"/>
    <s v="19919"/>
    <x v="1"/>
    <s v="Neutro9"/>
    <n v="9.8288680955767997"/>
    <n v="3658.4640086678173"/>
  </r>
  <r>
    <d v="1991-09-17T00:00:00"/>
    <n v="1991"/>
    <x v="8"/>
    <s v="19919"/>
    <x v="1"/>
    <s v="Neutro9"/>
    <n v="7.9983906364815258"/>
    <n v="4495.7244285619436"/>
  </r>
  <r>
    <d v="1991-09-18T00:00:00"/>
    <n v="1991"/>
    <x v="8"/>
    <s v="19919"/>
    <x v="1"/>
    <s v="Neutro9"/>
    <n v="14.305579272711983"/>
    <n v="2513.6039225061218"/>
  </r>
  <r>
    <d v="1991-09-19T00:00:00"/>
    <n v="1991"/>
    <x v="8"/>
    <s v="19919"/>
    <x v="1"/>
    <s v="Neutro9"/>
    <n v="13.901017225593101"/>
    <n v="2586.7574717775306"/>
  </r>
  <r>
    <d v="1991-09-20T00:00:00"/>
    <n v="1991"/>
    <x v="8"/>
    <s v="19919"/>
    <x v="1"/>
    <s v="Neutro9"/>
    <n v="11.148668872243322"/>
    <n v="3225.3680314370631"/>
  </r>
  <r>
    <d v="1991-09-21T00:00:00"/>
    <n v="1991"/>
    <x v="8"/>
    <s v="19919"/>
    <x v="1"/>
    <s v="Neutro9"/>
    <n v="12.674066754822716"/>
    <n v="2837.1761699872864"/>
  </r>
  <r>
    <d v="1991-09-22T00:00:00"/>
    <n v="1991"/>
    <x v="8"/>
    <s v="19919"/>
    <x v="1"/>
    <s v="Neutro9"/>
    <n v="13.695420119680225"/>
    <n v="2625.5901505306069"/>
  </r>
  <r>
    <d v="1991-09-23T00:00:00"/>
    <n v="1991"/>
    <x v="8"/>
    <s v="19919"/>
    <x v="1"/>
    <s v="Neutro9"/>
    <n v="18.450682214503818"/>
    <n v="1948.9013877950051"/>
  </r>
  <r>
    <d v="1991-09-24T00:00:00"/>
    <n v="1991"/>
    <x v="8"/>
    <s v="19919"/>
    <x v="1"/>
    <s v="Neutro9"/>
    <n v="16.540618778926142"/>
    <n v="2173.9549562332418"/>
  </r>
  <r>
    <d v="1991-09-25T00:00:00"/>
    <n v="1991"/>
    <x v="8"/>
    <s v="19919"/>
    <x v="1"/>
    <s v="Neutro9"/>
    <n v="11.314472989914995"/>
    <n v="3178.1029664980683"/>
  </r>
  <r>
    <d v="1991-09-26T00:00:00"/>
    <n v="1991"/>
    <x v="8"/>
    <s v="19919"/>
    <x v="1"/>
    <s v="Neutro9"/>
    <n v="17.926741202661333"/>
    <n v="2005.861509746838"/>
  </r>
  <r>
    <d v="1991-09-27T00:00:00"/>
    <n v="1991"/>
    <x v="8"/>
    <s v="19919"/>
    <x v="1"/>
    <s v="Neutro9"/>
    <n v="10.385969930953623"/>
    <n v="3462.2245599270141"/>
  </r>
  <r>
    <d v="1991-09-28T00:00:00"/>
    <n v="1991"/>
    <x v="8"/>
    <s v="19919"/>
    <x v="1"/>
    <s v="Neutro9"/>
    <n v="10.094154683851478"/>
    <n v="3562.3151516726043"/>
  </r>
  <r>
    <d v="1991-09-29T00:00:00"/>
    <n v="1991"/>
    <x v="8"/>
    <s v="19919"/>
    <x v="1"/>
    <s v="Neutro9"/>
    <n v="17.787465743817126"/>
    <n v="2021.5673604942967"/>
  </r>
  <r>
    <d v="1991-09-30T00:00:00"/>
    <n v="1991"/>
    <x v="8"/>
    <s v="19919"/>
    <x v="1"/>
    <s v="Neutro9"/>
    <n v="15.512633249361766"/>
    <n v="2318.0178113919214"/>
  </r>
  <r>
    <d v="1991-10-01T00:00:00"/>
    <n v="1991"/>
    <x v="9"/>
    <s v="199110"/>
    <x v="0"/>
    <s v="Niño10"/>
    <n v="14.342425729380771"/>
    <n v="2507.1463399632053"/>
  </r>
  <r>
    <d v="1991-10-02T00:00:00"/>
    <n v="1991"/>
    <x v="9"/>
    <s v="199110"/>
    <x v="0"/>
    <s v="Niño10"/>
    <n v="16.37898095161384"/>
    <n v="2195.4088767694711"/>
  </r>
  <r>
    <d v="1991-10-03T00:00:00"/>
    <n v="1991"/>
    <x v="9"/>
    <s v="199110"/>
    <x v="0"/>
    <s v="Niño10"/>
    <n v="19.090541729091299"/>
    <n v="1883.5798734205289"/>
  </r>
  <r>
    <d v="1991-10-04T00:00:00"/>
    <n v="1991"/>
    <x v="9"/>
    <s v="199110"/>
    <x v="0"/>
    <s v="Niño10"/>
    <n v="11.377016708905423"/>
    <n v="3160.6317450043252"/>
  </r>
  <r>
    <d v="1991-10-05T00:00:00"/>
    <n v="1991"/>
    <x v="9"/>
    <s v="199110"/>
    <x v="0"/>
    <s v="Niño10"/>
    <n v="10.702011153661035"/>
    <n v="3359.9815639614708"/>
  </r>
  <r>
    <d v="1991-10-06T00:00:00"/>
    <n v="1991"/>
    <x v="9"/>
    <s v="199110"/>
    <x v="0"/>
    <s v="Niño10"/>
    <n v="10.892397335909452"/>
    <n v="3301.2530726422292"/>
  </r>
  <r>
    <d v="1991-10-07T00:00:00"/>
    <n v="1991"/>
    <x v="9"/>
    <s v="199110"/>
    <x v="0"/>
    <s v="Niño10"/>
    <n v="12.778951323643769"/>
    <n v="2813.8897522115253"/>
  </r>
  <r>
    <d v="1991-10-08T00:00:00"/>
    <n v="1991"/>
    <x v="9"/>
    <s v="199110"/>
    <x v="0"/>
    <s v="Niño10"/>
    <n v="13.45972615713811"/>
    <n v="2671.5669957773375"/>
  </r>
  <r>
    <d v="1991-10-09T00:00:00"/>
    <n v="1991"/>
    <x v="9"/>
    <s v="199110"/>
    <x v="0"/>
    <s v="Niño10"/>
    <n v="15.767437457118927"/>
    <n v="2280.5582880162933"/>
  </r>
  <r>
    <d v="1991-10-10T00:00:00"/>
    <n v="1991"/>
    <x v="9"/>
    <s v="199110"/>
    <x v="0"/>
    <s v="Niño10"/>
    <n v="10.37893157166372"/>
    <n v="3464.5724297657189"/>
  </r>
  <r>
    <d v="1991-10-11T00:00:00"/>
    <n v="1991"/>
    <x v="9"/>
    <s v="199110"/>
    <x v="0"/>
    <s v="Niño10"/>
    <n v="11.925098142650867"/>
    <n v="3015.3680702218335"/>
  </r>
  <r>
    <d v="1991-10-12T00:00:00"/>
    <n v="1991"/>
    <x v="9"/>
    <s v="199110"/>
    <x v="0"/>
    <s v="Niño10"/>
    <n v="14.353964285880677"/>
    <n v="2505.1309490146823"/>
  </r>
  <r>
    <d v="1991-10-13T00:00:00"/>
    <n v="1991"/>
    <x v="9"/>
    <s v="199110"/>
    <x v="0"/>
    <s v="Niño10"/>
    <n v="17.405912480105304"/>
    <n v="2065.8819360783987"/>
  </r>
  <r>
    <d v="1991-10-14T00:00:00"/>
    <n v="1991"/>
    <x v="9"/>
    <s v="199110"/>
    <x v="0"/>
    <s v="Niño10"/>
    <n v="12.507795245896023"/>
    <n v="2874.8919746995052"/>
  </r>
  <r>
    <d v="1991-10-15T00:00:00"/>
    <n v="1991"/>
    <x v="9"/>
    <s v="199110"/>
    <x v="0"/>
    <s v="Niño10"/>
    <n v="9.4443084951714891"/>
    <n v="3807.4317661261634"/>
  </r>
  <r>
    <d v="1991-10-16T00:00:00"/>
    <n v="1991"/>
    <x v="9"/>
    <s v="199110"/>
    <x v="0"/>
    <s v="Niño10"/>
    <n v="9.732772407669092"/>
    <n v="3694.5855371360576"/>
  </r>
  <r>
    <d v="1991-10-17T00:00:00"/>
    <n v="1991"/>
    <x v="9"/>
    <s v="199110"/>
    <x v="0"/>
    <s v="Niño10"/>
    <n v="9.698156738169379"/>
    <n v="3707.7726360193515"/>
  </r>
  <r>
    <d v="1991-10-18T00:00:00"/>
    <n v="1991"/>
    <x v="9"/>
    <s v="199110"/>
    <x v="0"/>
    <s v="Niño10"/>
    <n v="13.702035843636095"/>
    <n v="2624.3224425888548"/>
  </r>
  <r>
    <d v="1991-10-19T00:00:00"/>
    <n v="1991"/>
    <x v="9"/>
    <s v="199110"/>
    <x v="0"/>
    <s v="Niño10"/>
    <n v="7.032750186691537"/>
    <n v="5113.0154234196298"/>
  </r>
  <r>
    <d v="1991-10-20T00:00:00"/>
    <n v="1991"/>
    <x v="9"/>
    <s v="199110"/>
    <x v="0"/>
    <s v="Niño10"/>
    <n v="7.0269809084415851"/>
    <n v="5117.213301435575"/>
  </r>
  <r>
    <d v="1991-10-21T00:00:00"/>
    <n v="1991"/>
    <x v="9"/>
    <s v="199110"/>
    <x v="0"/>
    <s v="Niño10"/>
    <n v="6.1788970056986345"/>
    <n v="5819.5759114365346"/>
  </r>
  <r>
    <d v="1991-10-22T00:00:00"/>
    <n v="1991"/>
    <x v="9"/>
    <s v="199110"/>
    <x v="0"/>
    <s v="Niño10"/>
    <n v="5.6885083544527113"/>
    <n v="6321.2634900086505"/>
  </r>
  <r>
    <d v="1991-10-23T00:00:00"/>
    <n v="1991"/>
    <x v="9"/>
    <s v="199110"/>
    <x v="0"/>
    <s v="Niño10"/>
    <n v="5.4635065027045826"/>
    <n v="6581.5900751304416"/>
  </r>
  <r>
    <d v="1991-10-24T00:00:00"/>
    <n v="1991"/>
    <x v="9"/>
    <s v="199110"/>
    <x v="0"/>
    <s v="Niño10"/>
    <n v="5.1115805294575072"/>
    <n v="7034.7243805288135"/>
  </r>
  <r>
    <d v="1991-10-25T00:00:00"/>
    <n v="1991"/>
    <x v="9"/>
    <s v="199110"/>
    <x v="0"/>
    <s v="Niño10"/>
    <n v="5.4981221722042939"/>
    <n v="6540.1529917613107"/>
  </r>
  <r>
    <d v="1991-10-26T00:00:00"/>
    <n v="1991"/>
    <x v="9"/>
    <s v="199110"/>
    <x v="0"/>
    <s v="Niño10"/>
    <n v="7.6846786289361173"/>
    <n v="4679.2536044658636"/>
  </r>
  <r>
    <d v="1991-10-27T00:00:00"/>
    <n v="1991"/>
    <x v="9"/>
    <s v="199110"/>
    <x v="0"/>
    <s v="Niño10"/>
    <n v="7.2289056471899062"/>
    <n v="4974.2743824010604"/>
  </r>
  <r>
    <d v="1991-10-28T00:00:00"/>
    <n v="1991"/>
    <x v="9"/>
    <s v="199110"/>
    <x v="0"/>
    <s v="Niño10"/>
    <n v="9.2423837564231679"/>
    <n v="3890.6153565221775"/>
  </r>
  <r>
    <d v="1991-10-29T00:00:00"/>
    <n v="1991"/>
    <x v="9"/>
    <s v="199110"/>
    <x v="0"/>
    <s v="Niño10"/>
    <n v="9.7962344684185645"/>
    <n v="3670.6512374255171"/>
  </r>
  <r>
    <d v="1991-10-30T00:00:00"/>
    <n v="1991"/>
    <x v="9"/>
    <s v="199110"/>
    <x v="0"/>
    <s v="Niño10"/>
    <n v="13.367417705138877"/>
    <n v="2690.0154515099389"/>
  </r>
  <r>
    <d v="1991-10-31T00:00:00"/>
    <n v="1991"/>
    <x v="9"/>
    <s v="199110"/>
    <x v="0"/>
    <s v="Niño10"/>
    <n v="9.0519975741747523"/>
    <n v="3972.4447426058182"/>
  </r>
  <r>
    <d v="1991-11-01T00:00:00"/>
    <n v="1991"/>
    <x v="10"/>
    <s v="199111"/>
    <x v="0"/>
    <s v="Niño11"/>
    <n v="9.797554971919336"/>
    <n v="3670.1565111572777"/>
  </r>
  <r>
    <d v="1991-11-02T00:00:00"/>
    <n v="1991"/>
    <x v="10"/>
    <s v="199111"/>
    <x v="0"/>
    <s v="Niño11"/>
    <n v="10.826709905944476"/>
    <n v="3321.2823180814912"/>
  </r>
  <r>
    <d v="1991-11-03T00:00:00"/>
    <n v="1991"/>
    <x v="10"/>
    <s v="199111"/>
    <x v="0"/>
    <s v="Niño11"/>
    <n v="11.665471177174965"/>
    <n v="3082.4781637597962"/>
  </r>
  <r>
    <d v="1991-11-04T00:00:00"/>
    <n v="1991"/>
    <x v="10"/>
    <s v="199111"/>
    <x v="0"/>
    <s v="Niño11"/>
    <n v="8.4596535576866536"/>
    <n v="4250.59488883422"/>
  </r>
  <r>
    <d v="1991-11-05T00:00:00"/>
    <n v="1991"/>
    <x v="10"/>
    <s v="199111"/>
    <x v="0"/>
    <s v="Niño11"/>
    <n v="8.5316944030684141"/>
    <n v="4214.7032552734954"/>
  </r>
  <r>
    <d v="1991-11-06T00:00:00"/>
    <n v="1991"/>
    <x v="10"/>
    <s v="199111"/>
    <x v="0"/>
    <s v="Niño11"/>
    <n v="11.670616951845092"/>
    <n v="3081.1190464036404"/>
  </r>
  <r>
    <d v="1991-11-07T00:00:00"/>
    <n v="1991"/>
    <x v="10"/>
    <s v="199111"/>
    <x v="0"/>
    <s v="Niño11"/>
    <n v="11.907322586670874"/>
    <n v="3019.8694888692548"/>
  </r>
  <r>
    <d v="1991-11-08T00:00:00"/>
    <n v="1991"/>
    <x v="10"/>
    <s v="199111"/>
    <x v="0"/>
    <s v="Niño11"/>
    <n v="9.5299746890727981"/>
    <n v="3773.2062620105066"/>
  </r>
  <r>
    <d v="1991-11-09T00:00:00"/>
    <n v="1991"/>
    <x v="10"/>
    <s v="199111"/>
    <x v="0"/>
    <s v="Niño11"/>
    <n v="13.415034565017704"/>
    <n v="2680.4672026250314"/>
  </r>
  <r>
    <d v="1991-11-10T00:00:00"/>
    <n v="1991"/>
    <x v="10"/>
    <s v="199111"/>
    <x v="0"/>
    <s v="Niño11"/>
    <n v="9.6277444078051868"/>
    <n v="3734.8893625031842"/>
  </r>
  <r>
    <d v="1991-11-11T00:00:00"/>
    <n v="1991"/>
    <x v="10"/>
    <s v="199111"/>
    <x v="0"/>
    <s v="Niño11"/>
    <n v="7.6414753851366672"/>
    <n v="4705.7090890528325"/>
  </r>
  <r>
    <d v="1991-11-12T00:00:00"/>
    <n v="1991"/>
    <x v="10"/>
    <s v="199111"/>
    <x v="0"/>
    <s v="Niño11"/>
    <n v="6.5505711550700179"/>
    <n v="5489.3778454386938"/>
  </r>
  <r>
    <d v="1991-11-13T00:00:00"/>
    <n v="1991"/>
    <x v="10"/>
    <s v="199111"/>
    <x v="0"/>
    <s v="Niño11"/>
    <n v="9.0308345460706061"/>
    <n v="3981.7538445831669"/>
  </r>
  <r>
    <d v="1991-11-14T00:00:00"/>
    <n v="1991"/>
    <x v="10"/>
    <s v="199111"/>
    <x v="0"/>
    <s v="Niño11"/>
    <n v="9.5659951117636801"/>
    <n v="3758.998384746345"/>
  </r>
  <r>
    <d v="1991-11-15T00:00:00"/>
    <n v="1991"/>
    <x v="10"/>
    <s v="199111"/>
    <x v="0"/>
    <s v="Niño11"/>
    <n v="10.620878919139448"/>
    <n v="3385.6482544784189"/>
  </r>
  <r>
    <d v="1991-11-16T00:00:00"/>
    <n v="1991"/>
    <x v="10"/>
    <s v="199111"/>
    <x v="0"/>
    <s v="Niño11"/>
    <n v="11.511097937071193"/>
    <n v="3123.8167175875979"/>
  </r>
  <r>
    <d v="1991-11-17T00:00:00"/>
    <n v="1991"/>
    <x v="10"/>
    <s v="199111"/>
    <x v="0"/>
    <s v="Niño11"/>
    <n v="14.99993316341642"/>
    <n v="2397.2480264986134"/>
  </r>
  <r>
    <d v="1991-11-18T00:00:00"/>
    <n v="1991"/>
    <x v="10"/>
    <s v="199111"/>
    <x v="0"/>
    <s v="Niño11"/>
    <n v="12.60714794180797"/>
    <n v="2852.2359172422271"/>
  </r>
  <r>
    <d v="1991-11-19T00:00:00"/>
    <n v="1991"/>
    <x v="10"/>
    <s v="199111"/>
    <x v="0"/>
    <s v="Niño11"/>
    <n v="12.946769070036265"/>
    <n v="2777.4157381730756"/>
  </r>
  <r>
    <d v="1991-11-20T00:00:00"/>
    <n v="1991"/>
    <x v="10"/>
    <s v="199111"/>
    <x v="0"/>
    <s v="Niño11"/>
    <n v="10.981083146048247"/>
    <n v="3274.5913764027446"/>
  </r>
  <r>
    <d v="1991-11-21T00:00:00"/>
    <n v="1991"/>
    <x v="10"/>
    <s v="199111"/>
    <x v="0"/>
    <s v="Niño11"/>
    <n v="10.929625399346991"/>
    <n v="3290.0084732784635"/>
  </r>
  <r>
    <d v="1991-11-22T00:00:00"/>
    <n v="1991"/>
    <x v="10"/>
    <s v="199111"/>
    <x v="0"/>
    <s v="Niño11"/>
    <n v="8.2744056695621282"/>
    <n v="4345.7574609722988"/>
  </r>
  <r>
    <d v="1991-11-23T00:00:00"/>
    <n v="1991"/>
    <x v="10"/>
    <s v="199111"/>
    <x v="0"/>
    <s v="Niño11"/>
    <n v="15.046245135447551"/>
    <n v="2389.8693561024138"/>
  </r>
  <r>
    <d v="1991-11-24T00:00:00"/>
    <n v="1991"/>
    <x v="10"/>
    <s v="199111"/>
    <x v="0"/>
    <s v="Niño11"/>
    <n v="13.780384566596629"/>
    <n v="2609.4017913530461"/>
  </r>
  <r>
    <d v="1991-11-25T00:00:00"/>
    <n v="1991"/>
    <x v="10"/>
    <s v="199111"/>
    <x v="0"/>
    <s v="Niño11"/>
    <n v="10.538546524417438"/>
    <n v="3412.098631466532"/>
  </r>
  <r>
    <d v="1991-11-26T00:00:00"/>
    <n v="1991"/>
    <x v="10"/>
    <s v="199111"/>
    <x v="0"/>
    <s v="Niño11"/>
    <n v="10.929625399346991"/>
    <n v="3290.0084732784635"/>
  </r>
  <r>
    <d v="1991-11-27T00:00:00"/>
    <n v="1991"/>
    <x v="10"/>
    <s v="199111"/>
    <x v="0"/>
    <s v="Niño11"/>
    <n v="8.0222627107259683"/>
    <n v="4482.3463741138276"/>
  </r>
  <r>
    <d v="1991-11-28T00:00:00"/>
    <n v="1991"/>
    <x v="10"/>
    <s v="199111"/>
    <x v="0"/>
    <s v="Niño11"/>
    <n v="11.511097937071193"/>
    <n v="3123.8167175875979"/>
  </r>
  <r>
    <d v="1991-11-29T00:00:00"/>
    <n v="1991"/>
    <x v="10"/>
    <s v="199111"/>
    <x v="0"/>
    <s v="Niño11"/>
    <n v="10.800981032593848"/>
    <n v="3329.1939005447625"/>
  </r>
  <r>
    <d v="1991-11-30T00:00:00"/>
    <n v="1991"/>
    <x v="10"/>
    <s v="199111"/>
    <x v="0"/>
    <s v="Niño11"/>
    <n v="7.7598282025495591"/>
    <n v="4633.9376639545471"/>
  </r>
  <r>
    <d v="1991-12-01T00:00:00"/>
    <n v="1991"/>
    <x v="11"/>
    <s v="199112"/>
    <x v="0"/>
    <s v="Niño12"/>
    <n v="5.2644950573521498"/>
    <n v="6830.391097697594"/>
  </r>
  <r>
    <d v="1991-12-02T00:00:00"/>
    <n v="1991"/>
    <x v="11"/>
    <s v="199112"/>
    <x v="0"/>
    <s v="Niño12"/>
    <n v="9.6083518164973984"/>
    <n v="3742.4275110191934"/>
  </r>
  <r>
    <d v="1991-12-03T00:00:00"/>
    <n v="1991"/>
    <x v="11"/>
    <s v="199112"/>
    <x v="0"/>
    <s v="Niño12"/>
    <n v="11.497173113757571"/>
    <n v="3127.6001342088975"/>
  </r>
  <r>
    <d v="1991-12-04T00:00:00"/>
    <n v="1991"/>
    <x v="11"/>
    <s v="199112"/>
    <x v="0"/>
    <s v="Niño12"/>
    <n v="7.0582269529195916"/>
    <n v="5094.5599246758538"/>
  </r>
  <r>
    <d v="1991-12-05T00:00:00"/>
    <n v="1991"/>
    <x v="11"/>
    <s v="199112"/>
    <x v="0"/>
    <s v="Niño12"/>
    <n v="9.4657177139583002"/>
    <n v="3798.8202543359216"/>
  </r>
  <r>
    <d v="1991-12-06T00:00:00"/>
    <n v="1991"/>
    <x v="11"/>
    <s v="199112"/>
    <x v="0"/>
    <s v="Niño12"/>
    <n v="7.7281750103002018"/>
    <n v="4652.9174256127899"/>
  </r>
  <r>
    <d v="1991-12-07T00:00:00"/>
    <n v="1991"/>
    <x v="11"/>
    <s v="199112"/>
    <x v="0"/>
    <s v="Niño12"/>
    <n v="7.7022415371112736"/>
    <n v="4668.5838142512175"/>
  </r>
  <r>
    <d v="1991-12-08T00:00:00"/>
    <n v="1991"/>
    <x v="11"/>
    <s v="199112"/>
    <x v="0"/>
    <s v="Niño12"/>
    <n v="9.9022645126385687"/>
    <n v="3631.3471658645435"/>
  </r>
  <r>
    <d v="1991-12-09T00:00:00"/>
    <n v="1991"/>
    <x v="11"/>
    <s v="199112"/>
    <x v="0"/>
    <s v="Niño12"/>
    <n v="15.473639002726353"/>
    <n v="2323.8593175965552"/>
  </r>
  <r>
    <d v="1991-12-10T00:00:00"/>
    <n v="1991"/>
    <x v="11"/>
    <s v="199112"/>
    <x v="0"/>
    <s v="Niño12"/>
    <n v="9.6256407986233476"/>
    <n v="3735.7055936217644"/>
  </r>
  <r>
    <d v="1991-12-11T00:00:00"/>
    <n v="1991"/>
    <x v="11"/>
    <s v="199112"/>
    <x v="0"/>
    <s v="Niño12"/>
    <n v="9.1285825625022508"/>
    <n v="3939.117593274465"/>
  </r>
  <r>
    <d v="1991-12-12T00:00:00"/>
    <n v="1991"/>
    <x v="11"/>
    <s v="199112"/>
    <x v="0"/>
    <s v="Niño12"/>
    <n v="7.4083288409701034"/>
    <n v="4853.8018418877873"/>
  </r>
  <r>
    <d v="1991-12-13T00:00:00"/>
    <n v="1991"/>
    <x v="11"/>
    <s v="199112"/>
    <x v="0"/>
    <s v="Niño12"/>
    <n v="11.311316555903593"/>
    <n v="3178.9898192570381"/>
  </r>
  <r>
    <d v="1991-12-14T00:00:00"/>
    <n v="1991"/>
    <x v="11"/>
    <s v="199112"/>
    <x v="0"/>
    <s v="Niño12"/>
    <n v="8.9686594778372015"/>
    <n v="4009.35728047984"/>
  </r>
  <r>
    <d v="1991-12-15T00:00:00"/>
    <n v="1991"/>
    <x v="11"/>
    <s v="199112"/>
    <x v="0"/>
    <s v="Niño12"/>
    <n v="8.2079442642953477"/>
    <n v="4380.9459489182045"/>
  </r>
  <r>
    <d v="1991-12-16T00:00:00"/>
    <n v="1991"/>
    <x v="11"/>
    <s v="199112"/>
    <x v="0"/>
    <s v="Niño12"/>
    <n v="7.0884826716400058"/>
    <n v="5072.8148518266271"/>
  </r>
  <r>
    <d v="1991-12-17T00:00:00"/>
    <n v="1991"/>
    <x v="11"/>
    <s v="199112"/>
    <x v="0"/>
    <s v="Niño12"/>
    <n v="7.9702207600635182"/>
    <n v="4511.6140764618594"/>
  </r>
  <r>
    <d v="1991-12-18T00:00:00"/>
    <n v="1991"/>
    <x v="11"/>
    <s v="199112"/>
    <x v="0"/>
    <s v="Niño12"/>
    <n v="6.2456447929998831"/>
    <n v="5757.3815619347188"/>
  </r>
  <r>
    <d v="1991-12-19T00:00:00"/>
    <n v="1991"/>
    <x v="11"/>
    <s v="199112"/>
    <x v="0"/>
    <s v="Niño12"/>
    <n v="5.5497632624303463"/>
    <n v="6479.2962281897726"/>
  </r>
  <r>
    <d v="1991-12-20T00:00:00"/>
    <n v="1991"/>
    <x v="11"/>
    <s v="199112"/>
    <x v="0"/>
    <s v="Niño12"/>
    <n v="5.8004535032566382"/>
    <n v="6199.2670320385014"/>
  </r>
  <r>
    <d v="1991-12-21T00:00:00"/>
    <n v="1991"/>
    <x v="11"/>
    <s v="199112"/>
    <x v="0"/>
    <s v="Niño12"/>
    <n v="5.770197784536224"/>
    <n v="6231.7725520566801"/>
  </r>
  <r>
    <d v="1991-12-22T00:00:00"/>
    <n v="1991"/>
    <x v="11"/>
    <s v="199112"/>
    <x v="0"/>
    <s v="Niño12"/>
    <n v="4.8409149952663455"/>
    <n v="7428.0503187461318"/>
  </r>
  <r>
    <d v="1991-12-23T00:00:00"/>
    <n v="1991"/>
    <x v="11"/>
    <s v="199112"/>
    <x v="0"/>
    <s v="Niño12"/>
    <n v="4.7804035578255153"/>
    <n v="7522.0762721479832"/>
  </r>
  <r>
    <d v="1991-12-24T00:00:00"/>
    <n v="1991"/>
    <x v="11"/>
    <s v="199112"/>
    <x v="0"/>
    <s v="Niño12"/>
    <n v="4.2703785851099543"/>
    <n v="8420.4618997931884"/>
  </r>
  <r>
    <d v="1991-12-25T00:00:00"/>
    <n v="1991"/>
    <x v="11"/>
    <s v="199112"/>
    <x v="0"/>
    <s v="Niño12"/>
    <n v="4.4778463706213687"/>
    <n v="8030.324668914739"/>
  </r>
  <r>
    <d v="1991-12-26T00:00:00"/>
    <n v="1991"/>
    <x v="11"/>
    <s v="199112"/>
    <x v="0"/>
    <s v="Niño12"/>
    <n v="10.369067030039252"/>
    <n v="3467.8684272595538"/>
  </r>
  <r>
    <d v="1991-12-27T00:00:00"/>
    <n v="1991"/>
    <x v="11"/>
    <s v="199112"/>
    <x v="0"/>
    <s v="Niño12"/>
    <n v="9.5262291513991286"/>
    <n v="3774.6898171486705"/>
  </r>
  <r>
    <d v="1991-12-28T00:00:00"/>
    <n v="1991"/>
    <x v="11"/>
    <s v="199112"/>
    <x v="0"/>
    <s v="Niño12"/>
    <n v="12.314077519208764"/>
    <n v="2920.1180614235418"/>
  </r>
  <r>
    <d v="1991-12-29T00:00:00"/>
    <n v="1991"/>
    <x v="11"/>
    <s v="199112"/>
    <x v="0"/>
    <s v="Niño12"/>
    <n v="9.5824183433084702"/>
    <n v="3752.5558669353495"/>
  </r>
  <r>
    <d v="1991-12-30T00:00:00"/>
    <n v="1991"/>
    <x v="11"/>
    <s v="199112"/>
    <x v="0"/>
    <s v="Niño12"/>
    <n v="13.519984022493864"/>
    <n v="2659.6599606763652"/>
  </r>
  <r>
    <d v="1991-12-31T00:00:00"/>
    <n v="1991"/>
    <x v="11"/>
    <s v="199112"/>
    <x v="0"/>
    <s v="Niño12"/>
    <n v="7.8578423762448359"/>
    <n v="4576.1366100086188"/>
  </r>
  <r>
    <d v="1992-01-01T00:00:00"/>
    <n v="1992"/>
    <x v="0"/>
    <s v="19921"/>
    <x v="0"/>
    <s v="Niño1"/>
    <n v="8.4128883667377359"/>
    <n v="4274.2229072932241"/>
  </r>
  <r>
    <d v="1992-01-02T00:00:00"/>
    <n v="1992"/>
    <x v="0"/>
    <s v="19921"/>
    <x v="0"/>
    <s v="Niño1"/>
    <n v="14.603911344311403"/>
    <n v="2462.2554414244569"/>
  </r>
  <r>
    <d v="1992-01-03T00:00:00"/>
    <n v="1992"/>
    <x v="0"/>
    <s v="19921"/>
    <x v="0"/>
    <s v="Niño1"/>
    <n v="13.881265805117263"/>
    <n v="2590.4381256322577"/>
  </r>
  <r>
    <d v="1992-01-04T00:00:00"/>
    <n v="1992"/>
    <x v="0"/>
    <s v="19921"/>
    <x v="0"/>
    <s v="Niño1"/>
    <n v="10.737218421906944"/>
    <n v="3348.9642066184983"/>
  </r>
  <r>
    <d v="1992-01-05T00:00:00"/>
    <n v="1992"/>
    <x v="0"/>
    <s v="19921"/>
    <x v="0"/>
    <s v="Niño1"/>
    <n v="13.050762722759821"/>
    <n v="2755.2841881724917"/>
  </r>
  <r>
    <d v="1992-01-06T00:00:00"/>
    <n v="1992"/>
    <x v="0"/>
    <s v="19921"/>
    <x v="0"/>
    <s v="Niño1"/>
    <n v="9.6640358674320641"/>
    <n v="3720.8636916168698"/>
  </r>
  <r>
    <d v="1992-01-07T00:00:00"/>
    <n v="1992"/>
    <x v="0"/>
    <s v="19921"/>
    <x v="0"/>
    <s v="Niño1"/>
    <n v="8.0138154570335089"/>
    <n v="4487.0711543589705"/>
  </r>
  <r>
    <d v="1992-01-08T00:00:00"/>
    <n v="1992"/>
    <x v="0"/>
    <s v="19921"/>
    <x v="0"/>
    <s v="Niño1"/>
    <n v="7.3019556721557013"/>
    <n v="4924.5108828489138"/>
  </r>
  <r>
    <d v="1992-01-09T00:00:00"/>
    <n v="1992"/>
    <x v="0"/>
    <s v="19921"/>
    <x v="0"/>
    <s v="Niño1"/>
    <n v="6.3042733978951366"/>
    <n v="5703.838952418675"/>
  </r>
  <r>
    <d v="1992-01-10T00:00:00"/>
    <n v="1992"/>
    <x v="0"/>
    <s v="19921"/>
    <x v="0"/>
    <s v="Niño1"/>
    <n v="6.3905594324257802"/>
    <n v="5626.8250931455113"/>
  </r>
  <r>
    <d v="1992-01-11T00:00:00"/>
    <n v="1992"/>
    <x v="0"/>
    <s v="19921"/>
    <x v="0"/>
    <s v="Niño1"/>
    <n v="5.5007347013285193"/>
    <n v="6537.0467993896364"/>
  </r>
  <r>
    <d v="1992-01-12T00:00:00"/>
    <n v="1992"/>
    <x v="0"/>
    <s v="19921"/>
    <x v="0"/>
    <s v="Niño1"/>
    <n v="7.1617408660434059"/>
    <n v="5020.9244995311974"/>
  </r>
  <r>
    <d v="1992-01-13T00:00:00"/>
    <n v="1992"/>
    <x v="0"/>
    <s v="19921"/>
    <x v="0"/>
    <s v="Niño1"/>
    <n v="5.3119840007927372"/>
    <n v="6769.3276501293694"/>
  </r>
  <r>
    <d v="1992-01-14T00:00:00"/>
    <n v="1992"/>
    <x v="0"/>
    <s v="19921"/>
    <x v="0"/>
    <s v="Niño1"/>
    <n v="5.9914865227215532"/>
    <n v="6001.6091227519628"/>
  </r>
  <r>
    <d v="1992-01-15T00:00:00"/>
    <n v="1992"/>
    <x v="0"/>
    <s v="19921"/>
    <x v="0"/>
    <s v="Niño1"/>
    <n v="5.495341824170354"/>
    <n v="6543.461958172159"/>
  </r>
  <r>
    <d v="1992-01-16T00:00:00"/>
    <n v="1992"/>
    <x v="0"/>
    <s v="19921"/>
    <x v="0"/>
    <s v="Niño1"/>
    <n v="4.8967324596140154"/>
    <n v="7343.3785631910005"/>
  </r>
  <r>
    <d v="1992-01-17T00:00:00"/>
    <n v="1992"/>
    <x v="0"/>
    <s v="19921"/>
    <x v="0"/>
    <s v="Niño1"/>
    <n v="4.5084453042261199"/>
    <n v="7975.8226499730026"/>
  </r>
  <r>
    <d v="1992-01-18T00:00:00"/>
    <n v="1992"/>
    <x v="0"/>
    <s v="19921"/>
    <x v="0"/>
    <s v="Niño1"/>
    <n v="4.2657658321086851"/>
    <n v="8429.5673013621108"/>
  </r>
  <r>
    <d v="1992-01-19T00:00:00"/>
    <n v="1992"/>
    <x v="0"/>
    <s v="19921"/>
    <x v="0"/>
    <s v="Niño1"/>
    <n v="3.9637647112514331"/>
    <n v="9071.8200481325566"/>
  </r>
  <r>
    <d v="1992-01-20T00:00:00"/>
    <n v="1992"/>
    <x v="0"/>
    <s v="19921"/>
    <x v="0"/>
    <s v="Niño1"/>
    <n v="3.7588353792411549"/>
    <n v="9566.4099503262987"/>
  </r>
  <r>
    <d v="1992-01-21T00:00:00"/>
    <n v="1992"/>
    <x v="0"/>
    <s v="19921"/>
    <x v="0"/>
    <s v="Niño1"/>
    <n v="4.8589823195068584"/>
    <n v="7400.4303389316647"/>
  </r>
  <r>
    <d v="1992-01-22T00:00:00"/>
    <n v="1992"/>
    <x v="0"/>
    <s v="19921"/>
    <x v="0"/>
    <s v="Niño1"/>
    <n v="3.8774786767207901"/>
    <n v="9273.6964330701394"/>
  </r>
  <r>
    <d v="1992-01-23T00:00:00"/>
    <n v="1992"/>
    <x v="0"/>
    <s v="19921"/>
    <x v="0"/>
    <s v="Niño1"/>
    <n v="6.9244542710841364"/>
    <n v="5192.9811023188713"/>
  </r>
  <r>
    <d v="1992-01-24T00:00:00"/>
    <n v="1992"/>
    <x v="0"/>
    <s v="19921"/>
    <x v="0"/>
    <s v="Niño1"/>
    <n v="7.1401693574107448"/>
    <n v="5036.093455723134"/>
  </r>
  <r>
    <d v="1992-01-25T00:00:00"/>
    <n v="1992"/>
    <x v="0"/>
    <s v="19921"/>
    <x v="0"/>
    <s v="Niño1"/>
    <n v="4.6864102504455722"/>
    <n v="7672.943308834786"/>
  </r>
  <r>
    <d v="1992-01-26T00:00:00"/>
    <n v="1992"/>
    <x v="0"/>
    <s v="19921"/>
    <x v="0"/>
    <s v="Niño1"/>
    <n v="3.8559071680881289"/>
    <n v="9325.5772522761254"/>
  </r>
  <r>
    <d v="1992-01-27T00:00:00"/>
    <n v="1992"/>
    <x v="0"/>
    <s v="19921"/>
    <x v="0"/>
    <s v="Niño1"/>
    <n v="3.4406556269094071"/>
    <n v="10451.077955137038"/>
  </r>
  <r>
    <d v="1992-01-28T00:00:00"/>
    <n v="1992"/>
    <x v="0"/>
    <s v="19921"/>
    <x v="0"/>
    <s v="Niño1"/>
    <n v="3.5053701528073899"/>
    <n v="10258.134977503738"/>
  </r>
  <r>
    <d v="1992-01-29T00:00:00"/>
    <n v="1992"/>
    <x v="0"/>
    <s v="19921"/>
    <x v="0"/>
    <s v="Niño1"/>
    <n v="4.1902655518943721"/>
    <n v="8581.4513968821502"/>
  </r>
  <r>
    <d v="1992-01-30T00:00:00"/>
    <n v="1992"/>
    <x v="0"/>
    <s v="19921"/>
    <x v="0"/>
    <s v="Niño1"/>
    <n v="4.244194323476024"/>
    <n v="8472.4113537197318"/>
  </r>
  <r>
    <d v="1992-01-31T00:00:00"/>
    <n v="1992"/>
    <x v="0"/>
    <s v="19921"/>
    <x v="0"/>
    <s v="Niño1"/>
    <n v="5.1286261774151196"/>
    <n v="7011.3435703232699"/>
  </r>
  <r>
    <d v="1992-02-01T00:00:00"/>
    <n v="1992"/>
    <x v="1"/>
    <s v="19922"/>
    <x v="0"/>
    <s v="Niño2"/>
    <n v="6.2433752745467608"/>
    <n v="5759.4744176612903"/>
  </r>
  <r>
    <d v="1992-02-02T00:00:00"/>
    <n v="1992"/>
    <x v="1"/>
    <s v="19922"/>
    <x v="0"/>
    <s v="Niño2"/>
    <n v="4.1995533686338113"/>
    <n v="8562.4724862846688"/>
  </r>
  <r>
    <d v="1992-02-03T00:00:00"/>
    <n v="1992"/>
    <x v="1"/>
    <s v="19922"/>
    <x v="0"/>
    <s v="Niño2"/>
    <n v="3.6046657245496396"/>
    <n v="9975.5602658839362"/>
  </r>
  <r>
    <d v="1992-02-04T00:00:00"/>
    <n v="1992"/>
    <x v="1"/>
    <s v="19922"/>
    <x v="0"/>
    <s v="Niño2"/>
    <n v="3.2866069841482002"/>
    <n v="10940.93706580819"/>
  </r>
  <r>
    <d v="1992-02-05T00:00:00"/>
    <n v="1992"/>
    <x v="1"/>
    <s v="19922"/>
    <x v="0"/>
    <s v="Niño2"/>
    <n v="3.0156680571395675"/>
    <n v="11923.911880314392"/>
  </r>
  <r>
    <d v="1992-02-06T00:00:00"/>
    <n v="1992"/>
    <x v="1"/>
    <s v="19922"/>
    <x v="0"/>
    <s v="Niño2"/>
    <n v="3.0451179405100715"/>
    <n v="11808.593583599551"/>
  </r>
  <r>
    <d v="1992-02-07T00:00:00"/>
    <n v="1992"/>
    <x v="1"/>
    <s v="19922"/>
    <x v="0"/>
    <s v="Niño2"/>
    <n v="3.0333379871618695"/>
    <n v="11854.452199458194"/>
  </r>
  <r>
    <d v="1992-02-08T00:00:00"/>
    <n v="1992"/>
    <x v="1"/>
    <s v="19922"/>
    <x v="0"/>
    <s v="Niño2"/>
    <n v="3.4750862377194234"/>
    <n v="10347.530309696556"/>
  </r>
  <r>
    <d v="1992-02-09T00:00:00"/>
    <n v="1992"/>
    <x v="1"/>
    <s v="19922"/>
    <x v="0"/>
    <s v="Niño2"/>
    <n v="9.4062927485388457"/>
    <n v="3822.8195884289103"/>
  </r>
  <r>
    <d v="1992-02-10T00:00:00"/>
    <n v="1992"/>
    <x v="1"/>
    <s v="19922"/>
    <x v="0"/>
    <s v="Niño2"/>
    <n v="6.5202041782294948"/>
    <n v="5514.9438868301422"/>
  </r>
  <r>
    <d v="1992-02-11T00:00:00"/>
    <n v="1992"/>
    <x v="1"/>
    <s v="19922"/>
    <x v="0"/>
    <s v="Niño2"/>
    <n v="4.9416904295705022"/>
    <n v="7276.5707779749337"/>
  </r>
  <r>
    <d v="1992-02-12T00:00:00"/>
    <n v="1992"/>
    <x v="1"/>
    <s v="19922"/>
    <x v="0"/>
    <s v="Niño2"/>
    <n v="4.3114629254417256"/>
    <n v="8340.2225173783718"/>
  </r>
  <r>
    <d v="1992-02-13T00:00:00"/>
    <n v="1992"/>
    <x v="1"/>
    <s v="19922"/>
    <x v="0"/>
    <s v="Niño2"/>
    <n v="3.4279664243266179"/>
    <n v="10489.764403300633"/>
  </r>
  <r>
    <d v="1992-02-14T00:00:00"/>
    <n v="1992"/>
    <x v="1"/>
    <s v="19922"/>
    <x v="0"/>
    <s v="Niño2"/>
    <n v="4.364472715508632"/>
    <n v="8238.9242681794458"/>
  </r>
  <r>
    <d v="1992-02-15T00:00:00"/>
    <n v="1992"/>
    <x v="1"/>
    <s v="19922"/>
    <x v="0"/>
    <s v="Niño2"/>
    <n v="2.9979981271172651"/>
    <n v="11994.190339333927"/>
  </r>
  <r>
    <d v="1992-02-16T00:00:00"/>
    <n v="1992"/>
    <x v="1"/>
    <s v="19922"/>
    <x v="0"/>
    <s v="Niño2"/>
    <n v="3.1629174739920858"/>
    <n v="11368.794939890067"/>
  </r>
  <r>
    <d v="1992-02-17T00:00:00"/>
    <n v="1992"/>
    <x v="1"/>
    <s v="19922"/>
    <x v="0"/>
    <s v="Niño2"/>
    <n v="7.9455785333618687"/>
    <n v="4525.606288154906"/>
  </r>
  <r>
    <d v="1992-02-18T00:00:00"/>
    <n v="1992"/>
    <x v="1"/>
    <s v="19922"/>
    <x v="0"/>
    <s v="Niño2"/>
    <n v="4.1288736485446025"/>
    <n v="8709.0483348373327"/>
  </r>
  <r>
    <d v="1992-02-19T00:00:00"/>
    <n v="1992"/>
    <x v="1"/>
    <s v="19922"/>
    <x v="0"/>
    <s v="Niño2"/>
    <n v="6.1550256244352504"/>
    <n v="5842.1462992545157"/>
  </r>
  <r>
    <d v="1992-02-20T00:00:00"/>
    <n v="1992"/>
    <x v="1"/>
    <s v="19922"/>
    <x v="0"/>
    <s v="Niño2"/>
    <n v="9.8833808591410044"/>
    <n v="3638.2853889874668"/>
  </r>
  <r>
    <d v="1992-02-21T00:00:00"/>
    <n v="1992"/>
    <x v="1"/>
    <s v="19922"/>
    <x v="0"/>
    <s v="Niño2"/>
    <n v="9.0057743346999981"/>
    <n v="3992.8338016487692"/>
  </r>
  <r>
    <d v="1992-02-22T00:00:00"/>
    <n v="1992"/>
    <x v="1"/>
    <s v="19922"/>
    <x v="0"/>
    <s v="Niño2"/>
    <n v="6.5437640849258969"/>
    <n v="5495.0881032591988"/>
  </r>
  <r>
    <d v="1992-02-23T00:00:00"/>
    <n v="1992"/>
    <x v="1"/>
    <s v="19922"/>
    <x v="0"/>
    <s v="Niño2"/>
    <n v="10.366358946417263"/>
    <n v="3468.7743651823689"/>
  </r>
  <r>
    <d v="1992-02-24T00:00:00"/>
    <n v="1992"/>
    <x v="1"/>
    <s v="19922"/>
    <x v="0"/>
    <s v="Niño2"/>
    <n v="5.4953482369359694"/>
    <n v="6543.45432231615"/>
  </r>
  <r>
    <d v="1992-02-25T00:00:00"/>
    <n v="1992"/>
    <x v="1"/>
    <s v="19922"/>
    <x v="0"/>
    <s v="Niño2"/>
    <n v="4.2348932286784162"/>
    <n v="8491.0193083740887"/>
  </r>
  <r>
    <d v="1992-02-26T00:00:00"/>
    <n v="1992"/>
    <x v="1"/>
    <s v="19922"/>
    <x v="0"/>
    <s v="Niño2"/>
    <n v="3.7754750480985599"/>
    <n v="9524.2478669593911"/>
  </r>
  <r>
    <d v="1992-02-27T00:00:00"/>
    <n v="1992"/>
    <x v="1"/>
    <s v="19922"/>
    <x v="0"/>
    <s v="Niño2"/>
    <n v="7.4449305160633079"/>
    <n v="4829.938989494437"/>
  </r>
  <r>
    <d v="1992-02-28T00:00:00"/>
    <n v="1992"/>
    <x v="1"/>
    <s v="19922"/>
    <x v="0"/>
    <s v="Niño2"/>
    <n v="5.4953482369359694"/>
    <n v="6543.45432231615"/>
  </r>
  <r>
    <d v="1992-02-29T00:00:00"/>
    <n v="1992"/>
    <x v="1"/>
    <s v="19922"/>
    <x v="0"/>
    <s v="Niño2"/>
    <n v="5.7368372805740995"/>
    <n v="6268.0111732248133"/>
  </r>
  <r>
    <d v="1992-03-01T00:00:00"/>
    <n v="1992"/>
    <x v="2"/>
    <s v="19923"/>
    <x v="0"/>
    <s v="Niño3"/>
    <n v="10.630392930448368"/>
    <n v="3382.6181599191796"/>
  </r>
  <r>
    <d v="1992-03-02T00:00:00"/>
    <n v="1992"/>
    <x v="2"/>
    <s v="19923"/>
    <x v="0"/>
    <s v="Niño3"/>
    <n v="4.5781282053981736"/>
    <n v="7854.4240266604083"/>
  </r>
  <r>
    <d v="1992-03-03T00:00:00"/>
    <n v="1992"/>
    <x v="2"/>
    <s v="19923"/>
    <x v="0"/>
    <s v="Niño3"/>
    <n v="3.7787724869953179"/>
    <n v="9515.936801530881"/>
  </r>
  <r>
    <d v="1992-03-04T00:00:00"/>
    <n v="1992"/>
    <x v="2"/>
    <s v="19923"/>
    <x v="0"/>
    <s v="Niño3"/>
    <n v="5.3411495729645369"/>
    <n v="6732.3634514232053"/>
  </r>
  <r>
    <d v="1992-03-05T00:00:00"/>
    <n v="1992"/>
    <x v="2"/>
    <s v="19923"/>
    <x v="0"/>
    <s v="Niño3"/>
    <n v="7.6769292695962577"/>
    <n v="4683.9770057569167"/>
  </r>
  <r>
    <d v="1992-03-06T00:00:00"/>
    <n v="1992"/>
    <x v="2"/>
    <s v="19923"/>
    <x v="0"/>
    <s v="Niño3"/>
    <n v="4.4846970175329055"/>
    <n v="8018.0578605491646"/>
  </r>
  <r>
    <d v="1992-03-07T00:00:00"/>
    <n v="1992"/>
    <x v="2"/>
    <s v="19923"/>
    <x v="0"/>
    <s v="Niño3"/>
    <n v="9.4780749467767187"/>
    <n v="3793.8674652324644"/>
  </r>
  <r>
    <d v="1992-03-08T00:00:00"/>
    <n v="1992"/>
    <x v="2"/>
    <s v="19923"/>
    <x v="0"/>
    <s v="Niño3"/>
    <n v="4.6196531777827374"/>
    <n v="7783.8224623758197"/>
  </r>
  <r>
    <d v="1992-03-09T00:00:00"/>
    <n v="1992"/>
    <x v="2"/>
    <s v="19923"/>
    <x v="0"/>
    <s v="Niño3"/>
    <n v="13.168606867454837"/>
    <n v="2730.6275094656999"/>
  </r>
  <r>
    <d v="1992-03-10T00:00:00"/>
    <n v="1992"/>
    <x v="2"/>
    <s v="19923"/>
    <x v="0"/>
    <s v="Niño3"/>
    <n v="6.5661362583091725"/>
    <n v="5476.3652106833833"/>
  </r>
  <r>
    <d v="1992-03-11T00:00:00"/>
    <n v="1992"/>
    <x v="2"/>
    <s v="19923"/>
    <x v="0"/>
    <s v="Niño3"/>
    <n v="6.1041709405308984"/>
    <n v="5890.8180199953058"/>
  </r>
  <r>
    <d v="1992-03-12T00:00:00"/>
    <n v="1992"/>
    <x v="2"/>
    <s v="19923"/>
    <x v="0"/>
    <s v="Niño3"/>
    <n v="6.877573551193402"/>
    <n v="5228.3788615203621"/>
  </r>
  <r>
    <d v="1992-03-13T00:00:00"/>
    <n v="1992"/>
    <x v="2"/>
    <s v="19923"/>
    <x v="0"/>
    <s v="Niño3"/>
    <n v="9.1354939246040665"/>
    <n v="3936.1374951786811"/>
  </r>
  <r>
    <d v="1992-03-14T00:00:00"/>
    <n v="1992"/>
    <x v="2"/>
    <s v="19923"/>
    <x v="0"/>
    <s v="Niño3"/>
    <n v="9.3067844356903926"/>
    <n v="3863.6932468011601"/>
  </r>
  <r>
    <d v="1992-03-15T00:00:00"/>
    <n v="1992"/>
    <x v="2"/>
    <s v="19923"/>
    <x v="0"/>
    <s v="Niño3"/>
    <n v="8.1492758304706729"/>
    <n v="4412.4853449136799"/>
  </r>
  <r>
    <d v="1992-03-16T00:00:00"/>
    <n v="1992"/>
    <x v="2"/>
    <s v="19923"/>
    <x v="0"/>
    <s v="Niño3"/>
    <n v="6.8671923080972617"/>
    <n v="5236.2826844402716"/>
  </r>
  <r>
    <d v="1992-03-17T00:00:00"/>
    <n v="1992"/>
    <x v="2"/>
    <s v="19923"/>
    <x v="0"/>
    <s v="Niño3"/>
    <n v="7.2201545733660542"/>
    <n v="4980.303372763824"/>
  </r>
  <r>
    <d v="1992-03-18T00:00:00"/>
    <n v="1992"/>
    <x v="2"/>
    <s v="19923"/>
    <x v="0"/>
    <s v="Niño3"/>
    <n v="4.9414717137631081"/>
    <n v="7276.8928482294959"/>
  </r>
  <r>
    <d v="1992-03-19T00:00:00"/>
    <n v="1992"/>
    <x v="2"/>
    <s v="19923"/>
    <x v="0"/>
    <s v="Niño3"/>
    <n v="4.2718815340620147"/>
    <n v="8417.4993821561129"/>
  </r>
  <r>
    <d v="1992-03-20T00:00:00"/>
    <n v="1992"/>
    <x v="2"/>
    <s v="19923"/>
    <x v="0"/>
    <s v="Niño3"/>
    <n v="10.272240043631504"/>
    <n v="3500.5568426045884"/>
  </r>
  <r>
    <d v="1992-03-21T00:00:00"/>
    <n v="1992"/>
    <x v="2"/>
    <s v="19923"/>
    <x v="0"/>
    <s v="Niño3"/>
    <n v="5.0349029016283771"/>
    <n v="7141.8577232108037"/>
  </r>
  <r>
    <d v="1992-03-22T00:00:00"/>
    <n v="1992"/>
    <x v="2"/>
    <s v="19923"/>
    <x v="0"/>
    <s v="Niño3"/>
    <n v="4.0331129428507726"/>
    <n v="8915.8326789118146"/>
  </r>
  <r>
    <d v="1992-03-23T00:00:00"/>
    <n v="1992"/>
    <x v="2"/>
    <s v="19923"/>
    <x v="0"/>
    <s v="Niño3"/>
    <n v="3.6282444621012742"/>
    <n v="9910.7324628247206"/>
  </r>
  <r>
    <d v="1992-03-24T00:00:00"/>
    <n v="1992"/>
    <x v="2"/>
    <s v="19923"/>
    <x v="0"/>
    <s v="Niño3"/>
    <n v="3.3635227631496787"/>
    <n v="10690.743814065554"/>
  </r>
  <r>
    <d v="1992-03-25T00:00:00"/>
    <n v="1992"/>
    <x v="2"/>
    <s v="19923"/>
    <x v="0"/>
    <s v="Niño3"/>
    <n v="3.9137286472451511"/>
    <n v="9187.8010497539508"/>
  </r>
  <r>
    <d v="1992-03-26T00:00:00"/>
    <n v="1992"/>
    <x v="2"/>
    <s v="19923"/>
    <x v="0"/>
    <s v="Niño3"/>
    <n v="3.1766603874191413"/>
    <n v="11319.611097245879"/>
  </r>
  <r>
    <d v="1992-03-27T00:00:00"/>
    <n v="1992"/>
    <x v="2"/>
    <s v="19923"/>
    <x v="0"/>
    <s v="Niño3"/>
    <n v="3.3531415200535375"/>
    <n v="10723.842092127677"/>
  </r>
  <r>
    <d v="1992-03-28T00:00:00"/>
    <n v="1992"/>
    <x v="2"/>
    <s v="19923"/>
    <x v="0"/>
    <s v="Niño3"/>
    <n v="2.8185075006022768"/>
    <n v="12758.014717337901"/>
  </r>
  <r>
    <d v="1992-03-29T00:00:00"/>
    <n v="1992"/>
    <x v="2"/>
    <s v="19923"/>
    <x v="0"/>
    <s v="Niño3"/>
    <n v="2.9067480669194756"/>
    <n v="12370.717841990143"/>
  </r>
  <r>
    <d v="1992-03-30T00:00:00"/>
    <n v="1992"/>
    <x v="2"/>
    <s v="19923"/>
    <x v="0"/>
    <s v="Niño3"/>
    <n v="5.2580996281954082"/>
    <n v="6838.6989057398605"/>
  </r>
  <r>
    <d v="1992-03-31T00:00:00"/>
    <n v="1992"/>
    <x v="2"/>
    <s v="19923"/>
    <x v="0"/>
    <s v="Niño3"/>
    <n v="4.572937583850103"/>
    <n v="7863.3393774284668"/>
  </r>
  <r>
    <d v="1992-04-01T00:00:00"/>
    <n v="1992"/>
    <x v="3"/>
    <s v="19924"/>
    <x v="0"/>
    <s v="Niño4"/>
    <n v="5.4279517889188957"/>
    <n v="6624.7014660336736"/>
  </r>
  <r>
    <d v="1992-04-02T00:00:00"/>
    <n v="1992"/>
    <x v="3"/>
    <s v="19924"/>
    <x v="0"/>
    <s v="Niño4"/>
    <n v="3.814236392213278"/>
    <n v="9427.4597785863825"/>
  </r>
  <r>
    <d v="1992-04-03T00:00:00"/>
    <n v="1992"/>
    <x v="3"/>
    <s v="19924"/>
    <x v="0"/>
    <s v="Niño4"/>
    <n v="3.814236392213278"/>
    <n v="9427.4597785863825"/>
  </r>
  <r>
    <d v="1992-04-04T00:00:00"/>
    <n v="1992"/>
    <x v="3"/>
    <s v="19924"/>
    <x v="0"/>
    <s v="Niño4"/>
    <n v="3.5391712677748202"/>
    <n v="10160.163906455793"/>
  </r>
  <r>
    <d v="1992-04-05T00:00:00"/>
    <n v="1992"/>
    <x v="3"/>
    <s v="19924"/>
    <x v="0"/>
    <s v="Niño4"/>
    <n v="6.088108087571193"/>
    <n v="5906.3603432107466"/>
  </r>
  <r>
    <d v="1992-04-06T00:00:00"/>
    <n v="1992"/>
    <x v="3"/>
    <s v="19924"/>
    <x v="0"/>
    <s v="Niño4"/>
    <n v="4.4010419910153207"/>
    <n v="8170.4651414415302"/>
  </r>
  <r>
    <d v="1992-04-07T00:00:00"/>
    <n v="1992"/>
    <x v="3"/>
    <s v="19924"/>
    <x v="0"/>
    <s v="Niño4"/>
    <n v="5.1895620144055661"/>
    <n v="6929.0163743673756"/>
  </r>
  <r>
    <d v="1992-04-08T00:00:00"/>
    <n v="1992"/>
    <x v="3"/>
    <s v="19924"/>
    <x v="0"/>
    <s v="Niño4"/>
    <n v="3.3985824263951643"/>
    <n v="10580.45845654299"/>
  </r>
  <r>
    <d v="1992-04-09T00:00:00"/>
    <n v="1992"/>
    <x v="3"/>
    <s v="19924"/>
    <x v="0"/>
    <s v="Niño4"/>
    <n v="4.1015266332934441"/>
    <n v="8767.1160981190806"/>
  </r>
  <r>
    <d v="1992-04-10T00:00:00"/>
    <n v="1992"/>
    <x v="3"/>
    <s v="19924"/>
    <x v="0"/>
    <s v="Niño4"/>
    <n v="3.2946689349406357"/>
    <n v="10914.164938474772"/>
  </r>
  <r>
    <d v="1992-04-11T00:00:00"/>
    <n v="1992"/>
    <x v="3"/>
    <s v="19924"/>
    <x v="0"/>
    <s v="Niño4"/>
    <n v="3.2335433517320897"/>
    <n v="11120.481856026279"/>
  </r>
  <r>
    <d v="1992-04-12T00:00:00"/>
    <n v="1992"/>
    <x v="3"/>
    <s v="19924"/>
    <x v="0"/>
    <s v="Niño4"/>
    <n v="9.4500151640412309"/>
    <n v="3805.1325367644904"/>
  </r>
  <r>
    <d v="1992-04-13T00:00:00"/>
    <n v="1992"/>
    <x v="3"/>
    <s v="19924"/>
    <x v="0"/>
    <s v="Niño4"/>
    <n v="3.7469982506838773"/>
    <n v="9596.6311612363806"/>
  </r>
  <r>
    <d v="1992-04-14T00:00:00"/>
    <n v="1992"/>
    <x v="3"/>
    <s v="19924"/>
    <x v="0"/>
    <s v="Niño4"/>
    <n v="8.5392439742338926"/>
    <n v="4210.977023506015"/>
  </r>
  <r>
    <d v="1992-04-15T00:00:00"/>
    <n v="1992"/>
    <x v="3"/>
    <s v="19924"/>
    <x v="0"/>
    <s v="Niño4"/>
    <n v="9.9206821547470359"/>
    <n v="3624.6056080332114"/>
  </r>
  <r>
    <d v="1992-04-16T00:00:00"/>
    <n v="1992"/>
    <x v="3"/>
    <s v="19924"/>
    <x v="0"/>
    <s v="Niño4"/>
    <n v="7.7384988342019385"/>
    <n v="4646.7100330473158"/>
  </r>
  <r>
    <d v="1992-04-17T00:00:00"/>
    <n v="1992"/>
    <x v="3"/>
    <s v="19924"/>
    <x v="0"/>
    <s v="Niño4"/>
    <n v="9.8595565715384907"/>
    <n v="3647.0768145306265"/>
  </r>
  <r>
    <d v="1992-04-18T00:00:00"/>
    <n v="1992"/>
    <x v="3"/>
    <s v="19924"/>
    <x v="0"/>
    <s v="Niño4"/>
    <n v="5.146774106159584"/>
    <n v="6986.6210235604531"/>
  </r>
  <r>
    <d v="1992-04-19T00:00:00"/>
    <n v="1992"/>
    <x v="3"/>
    <s v="19924"/>
    <x v="0"/>
    <s v="Niño4"/>
    <n v="14.205585537666119"/>
    <n v="2531.2972899474626"/>
  </r>
  <r>
    <d v="1992-04-20T00:00:00"/>
    <n v="1992"/>
    <x v="3"/>
    <s v="19924"/>
    <x v="0"/>
    <s v="Niño4"/>
    <n v="5.8252680797744452"/>
    <n v="6172.8592883923438"/>
  </r>
  <r>
    <d v="1992-04-21T00:00:00"/>
    <n v="1992"/>
    <x v="3"/>
    <s v="19924"/>
    <x v="0"/>
    <s v="Niño4"/>
    <n v="7.3900830099132264"/>
    <n v="4865.7856921736156"/>
  </r>
  <r>
    <d v="1992-04-22T00:00:00"/>
    <n v="1992"/>
    <x v="3"/>
    <s v="19924"/>
    <x v="0"/>
    <s v="Niño4"/>
    <n v="10.079608671089256"/>
    <n v="3567.4559744317176"/>
  </r>
  <r>
    <d v="1992-04-23T00:00:00"/>
    <n v="1992"/>
    <x v="3"/>
    <s v="19924"/>
    <x v="0"/>
    <s v="Niño4"/>
    <n v="13.863282271698262"/>
    <n v="2593.7984576004856"/>
  </r>
  <r>
    <d v="1992-04-24T00:00:00"/>
    <n v="1992"/>
    <x v="3"/>
    <s v="19924"/>
    <x v="0"/>
    <s v="Niño4"/>
    <n v="10.972042185934029"/>
    <n v="3277.2896389069092"/>
  </r>
  <r>
    <d v="1992-04-25T00:00:00"/>
    <n v="1992"/>
    <x v="3"/>
    <s v="19924"/>
    <x v="0"/>
    <s v="Niño4"/>
    <n v="6.3081601871219597"/>
    <n v="5700.3245172847892"/>
  </r>
  <r>
    <d v="1992-04-26T00:00:00"/>
    <n v="1992"/>
    <x v="3"/>
    <s v="19924"/>
    <x v="0"/>
    <s v="Niño4"/>
    <n v="7.5856848761805731"/>
    <n v="4740.3182126010497"/>
  </r>
  <r>
    <d v="1992-04-27T00:00:00"/>
    <n v="1992"/>
    <x v="3"/>
    <s v="19924"/>
    <x v="0"/>
    <s v="Niño4"/>
    <n v="11.681098951153164"/>
    <n v="3078.3542134159616"/>
  </r>
  <r>
    <d v="1992-04-28T00:00:00"/>
    <n v="1992"/>
    <x v="3"/>
    <s v="19924"/>
    <x v="0"/>
    <s v="Niño4"/>
    <n v="6.3081601871219597"/>
    <n v="5700.3245172847892"/>
  </r>
  <r>
    <d v="1992-04-29T00:00:00"/>
    <n v="1992"/>
    <x v="3"/>
    <s v="19924"/>
    <x v="0"/>
    <s v="Niño4"/>
    <n v="8.2580662914745808"/>
    <n v="4354.3559599096243"/>
  </r>
  <r>
    <d v="1992-04-30T00:00:00"/>
    <n v="1992"/>
    <x v="3"/>
    <s v="19924"/>
    <x v="0"/>
    <s v="Niño4"/>
    <n v="10.165184487581222"/>
    <n v="3537.4232723018049"/>
  </r>
  <r>
    <d v="1992-05-01T00:00:00"/>
    <n v="1992"/>
    <x v="4"/>
    <s v="19925"/>
    <x v="0"/>
    <s v="Niño5"/>
    <n v="10.947976856936542"/>
    <n v="3284.4936232056502"/>
  </r>
  <r>
    <d v="1992-05-02T00:00:00"/>
    <n v="1992"/>
    <x v="4"/>
    <s v="19925"/>
    <x v="0"/>
    <s v="Niño5"/>
    <n v="13.840031349447447"/>
    <n v="2598.1559770850322"/>
  </r>
  <r>
    <d v="1992-05-03T00:00:00"/>
    <n v="1992"/>
    <x v="4"/>
    <s v="19925"/>
    <x v="0"/>
    <s v="Niño5"/>
    <n v="19.061596069093071"/>
    <n v="1886.440151353075"/>
  </r>
  <r>
    <d v="1992-05-04T00:00:00"/>
    <n v="1992"/>
    <x v="4"/>
    <s v="19925"/>
    <x v="0"/>
    <s v="Niño5"/>
    <n v="12.101913811554359"/>
    <n v="2971.3118712909277"/>
  </r>
  <r>
    <d v="1992-05-05T00:00:00"/>
    <n v="1992"/>
    <x v="4"/>
    <s v="19925"/>
    <x v="0"/>
    <s v="Niño5"/>
    <n v="10.03925150517501"/>
    <n v="3581.7969253061619"/>
  </r>
  <r>
    <d v="1992-05-06T00:00:00"/>
    <n v="1992"/>
    <x v="4"/>
    <s v="19925"/>
    <x v="0"/>
    <s v="Niño5"/>
    <n v="18.362021790356017"/>
    <n v="1958.3115946685689"/>
  </r>
  <r>
    <d v="1992-05-07T00:00:00"/>
    <n v="1992"/>
    <x v="4"/>
    <s v="19925"/>
    <x v="0"/>
    <s v="Niño5"/>
    <n v="22.912860655130036"/>
    <n v="1569.3614479150697"/>
  </r>
  <r>
    <d v="1992-05-08T00:00:00"/>
    <n v="1992"/>
    <x v="4"/>
    <s v="19925"/>
    <x v="0"/>
    <s v="Niño5"/>
    <n v="15.765663642465929"/>
    <n v="2280.8148764987091"/>
  </r>
  <r>
    <d v="1992-05-09T00:00:00"/>
    <n v="1992"/>
    <x v="4"/>
    <s v="19925"/>
    <x v="0"/>
    <s v="Niño5"/>
    <n v="22.905648549163676"/>
    <n v="1569.8555793533301"/>
  </r>
  <r>
    <d v="1992-05-10T00:00:00"/>
    <n v="1992"/>
    <x v="4"/>
    <s v="19925"/>
    <x v="0"/>
    <s v="Niño5"/>
    <n v="12.195671189117057"/>
    <n v="2948.4691425347"/>
  </r>
  <r>
    <d v="1992-05-11T00:00:00"/>
    <n v="1992"/>
    <x v="4"/>
    <s v="19925"/>
    <x v="0"/>
    <s v="Niño5"/>
    <n v="9.7724035844196404"/>
    <n v="3679.6024502038204"/>
  </r>
  <r>
    <d v="1992-05-12T00:00:00"/>
    <n v="1992"/>
    <x v="4"/>
    <s v="19925"/>
    <x v="0"/>
    <s v="Niño5"/>
    <n v="14.835301972805313"/>
    <n v="2423.8509091036353"/>
  </r>
  <r>
    <d v="1992-05-13T00:00:00"/>
    <n v="1992"/>
    <x v="4"/>
    <s v="19925"/>
    <x v="0"/>
    <s v="Niño5"/>
    <n v="16.717661630025628"/>
    <n v="2150.9324072589206"/>
  </r>
  <r>
    <d v="1992-05-14T00:00:00"/>
    <n v="1992"/>
    <x v="4"/>
    <s v="19925"/>
    <x v="0"/>
    <s v="Niño5"/>
    <n v="9.6930704187896666"/>
    <n v="3709.7182440670954"/>
  </r>
  <r>
    <d v="1992-05-15T00:00:00"/>
    <n v="1992"/>
    <x v="4"/>
    <s v="19925"/>
    <x v="0"/>
    <s v="Niño5"/>
    <n v="17.359539061031789"/>
    <n v="2071.4006315023589"/>
  </r>
  <r>
    <d v="1992-05-16T00:00:00"/>
    <n v="1992"/>
    <x v="4"/>
    <s v="19925"/>
    <x v="0"/>
    <s v="Niño5"/>
    <n v="10.868643691306566"/>
    <n v="3308.4680292144508"/>
  </r>
  <r>
    <d v="1992-05-17T00:00:00"/>
    <n v="1992"/>
    <x v="4"/>
    <s v="19925"/>
    <x v="0"/>
    <s v="Niño5"/>
    <n v="21.044925209842443"/>
    <n v="1708.6570664928643"/>
  </r>
  <r>
    <d v="1992-05-18T00:00:00"/>
    <n v="1992"/>
    <x v="4"/>
    <s v="19925"/>
    <x v="0"/>
    <s v="Niño5"/>
    <n v="20.756440971187988"/>
    <n v="1732.4049061939463"/>
  </r>
  <r>
    <d v="1992-05-19T00:00:00"/>
    <n v="1992"/>
    <x v="4"/>
    <s v="19925"/>
    <x v="0"/>
    <s v="Niño5"/>
    <n v="21.982498985469419"/>
    <n v="1635.7812729744676"/>
  </r>
  <r>
    <d v="1992-05-20T00:00:00"/>
    <n v="1992"/>
    <x v="4"/>
    <s v="19925"/>
    <x v="0"/>
    <s v="Niño5"/>
    <n v="17.936507538340695"/>
    <n v="2004.7693285187686"/>
  </r>
  <r>
    <d v="1992-05-21T00:00:00"/>
    <n v="1992"/>
    <x v="4"/>
    <s v="19925"/>
    <x v="0"/>
    <s v="Niño5"/>
    <n v="22.408013237484738"/>
    <n v="1604.7188027119978"/>
  </r>
  <r>
    <d v="1992-05-22T00:00:00"/>
    <n v="1992"/>
    <x v="4"/>
    <s v="19925"/>
    <x v="0"/>
    <s v="Niño5"/>
    <n v="22.170013740594815"/>
    <n v="1621.9457774971299"/>
  </r>
  <r>
    <d v="1992-05-23T00:00:00"/>
    <n v="1992"/>
    <x v="4"/>
    <s v="19925"/>
    <x v="0"/>
    <s v="Niño5"/>
    <n v="16.176753682548526"/>
    <n v="2222.853909953712"/>
  </r>
  <r>
    <d v="1992-05-24T00:00:00"/>
    <n v="1992"/>
    <x v="4"/>
    <s v="19925"/>
    <x v="0"/>
    <s v="Niño5"/>
    <n v="23.814373900925204"/>
    <n v="1509.951944284124"/>
  </r>
  <r>
    <d v="1992-05-25T00:00:00"/>
    <n v="1992"/>
    <x v="4"/>
    <s v="19925"/>
    <x v="0"/>
    <s v="Niño5"/>
    <n v="14.193424541799153"/>
    <n v="2533.4661178994802"/>
  </r>
  <r>
    <d v="1992-05-26T00:00:00"/>
    <n v="1992"/>
    <x v="4"/>
    <s v="19925"/>
    <x v="0"/>
    <s v="Niño5"/>
    <n v="12.779851772392325"/>
    <n v="2813.6914898567597"/>
  </r>
  <r>
    <d v="1992-05-27T00:00:00"/>
    <n v="1992"/>
    <x v="4"/>
    <s v="19925"/>
    <x v="0"/>
    <s v="Niño5"/>
    <n v="11.799005360967181"/>
    <n v="3047.5924939035317"/>
  </r>
  <r>
    <d v="1992-05-28T00:00:00"/>
    <n v="1992"/>
    <x v="4"/>
    <s v="19925"/>
    <x v="0"/>
    <s v="Niño5"/>
    <n v="20.604986745894401"/>
    <n v="1745.1387189451091"/>
  </r>
  <r>
    <d v="1992-05-29T00:00:00"/>
    <n v="1992"/>
    <x v="4"/>
    <s v="19925"/>
    <x v="0"/>
    <s v="Niño5"/>
    <n v="20.626623063793485"/>
    <n v="1743.3081538553067"/>
  </r>
  <r>
    <d v="1992-05-30T00:00:00"/>
    <n v="1992"/>
    <x v="4"/>
    <s v="19925"/>
    <x v="0"/>
    <s v="Niño5"/>
    <n v="20.280441977408138"/>
    <n v="1773.0659032810022"/>
  </r>
  <r>
    <d v="1992-05-31T00:00:00"/>
    <n v="1992"/>
    <x v="4"/>
    <s v="19925"/>
    <x v="0"/>
    <s v="Niño5"/>
    <n v="27.268972658812299"/>
    <n v="1318.6620788220516"/>
  </r>
  <r>
    <d v="1992-06-01T00:00:00"/>
    <n v="1992"/>
    <x v="5"/>
    <s v="19926"/>
    <x v="0"/>
    <s v="Niño6"/>
    <n v="15.595908158216751"/>
    <n v="2305.6406724648632"/>
  </r>
  <r>
    <d v="1992-06-02T00:00:00"/>
    <n v="1992"/>
    <x v="5"/>
    <s v="19926"/>
    <x v="0"/>
    <s v="Niño6"/>
    <n v="20.105380352038303"/>
    <n v="1788.5043477909433"/>
  </r>
  <r>
    <d v="1992-06-03T00:00:00"/>
    <n v="1992"/>
    <x v="5"/>
    <s v="19926"/>
    <x v="0"/>
    <s v="Niño6"/>
    <n v="21.743769903426756"/>
    <n v="1653.7408339638537"/>
  </r>
  <r>
    <d v="1992-06-04T00:00:00"/>
    <n v="1992"/>
    <x v="5"/>
    <s v="19926"/>
    <x v="0"/>
    <s v="Niño6"/>
    <n v="17.874049820147363"/>
    <n v="2011.7746417534966"/>
  </r>
  <r>
    <d v="1992-06-05T00:00:00"/>
    <n v="1992"/>
    <x v="5"/>
    <s v="19926"/>
    <x v="0"/>
    <s v="Niño6"/>
    <n v="13.138323831134072"/>
    <n v="2736.9214395826966"/>
  </r>
  <r>
    <d v="1992-06-06T00:00:00"/>
    <n v="1992"/>
    <x v="5"/>
    <s v="19926"/>
    <x v="0"/>
    <s v="Niño6"/>
    <n v="15.9625953435275"/>
    <n v="2252.6762972909382"/>
  </r>
  <r>
    <d v="1992-06-07T00:00:00"/>
    <n v="1992"/>
    <x v="5"/>
    <s v="19926"/>
    <x v="0"/>
    <s v="Niño6"/>
    <n v="12.20210123034067"/>
    <n v="2946.9154119291948"/>
  </r>
  <r>
    <d v="1992-06-08T00:00:00"/>
    <n v="1992"/>
    <x v="5"/>
    <s v="19926"/>
    <x v="0"/>
    <s v="Niño6"/>
    <n v="12.615599545691088"/>
    <n v="2850.3251108579225"/>
  </r>
  <r>
    <d v="1992-06-09T00:00:00"/>
    <n v="1992"/>
    <x v="5"/>
    <s v="19926"/>
    <x v="0"/>
    <s v="Niño6"/>
    <n v="18.78686685592093"/>
    <n v="1914.0264552563376"/>
  </r>
  <r>
    <d v="1992-06-10T00:00:00"/>
    <n v="1992"/>
    <x v="5"/>
    <s v="19926"/>
    <x v="0"/>
    <s v="Niño6"/>
    <n v="16.37609365887792"/>
    <n v="2195.7959524808293"/>
  </r>
  <r>
    <d v="1992-06-11T00:00:00"/>
    <n v="1992"/>
    <x v="5"/>
    <s v="19926"/>
    <x v="0"/>
    <s v="Niño6"/>
    <n v="10.415476433826594"/>
    <n v="3452.4162578706073"/>
  </r>
  <r>
    <d v="1992-06-12T00:00:00"/>
    <n v="1992"/>
    <x v="5"/>
    <s v="19926"/>
    <x v="0"/>
    <s v="Niño6"/>
    <n v="8.9799351126100451"/>
    <n v="4004.3229402756388"/>
  </r>
  <r>
    <d v="1992-06-13T00:00:00"/>
    <n v="1992"/>
    <x v="5"/>
    <s v="19926"/>
    <x v="0"/>
    <s v="Niño6"/>
    <n v="8.0749199318430893"/>
    <n v="4453.1166224707849"/>
  </r>
  <r>
    <d v="1992-06-14T00:00:00"/>
    <n v="1992"/>
    <x v="5"/>
    <s v="19926"/>
    <x v="0"/>
    <s v="Niño6"/>
    <n v="7.3961585462678734"/>
    <n v="4861.7887175709502"/>
  </r>
  <r>
    <d v="1992-06-15T00:00:00"/>
    <n v="1992"/>
    <x v="5"/>
    <s v="19926"/>
    <x v="0"/>
    <s v="Niño6"/>
    <n v="6.8110194207719976"/>
    <n v="5279.4681606612385"/>
  </r>
  <r>
    <d v="1992-06-16T00:00:00"/>
    <n v="1992"/>
    <x v="5"/>
    <s v="19926"/>
    <x v="0"/>
    <s v="Niño6"/>
    <n v="6.3429081203752968"/>
    <n v="5669.0968072045034"/>
  </r>
  <r>
    <d v="1992-06-17T00:00:00"/>
    <n v="1992"/>
    <x v="5"/>
    <s v="19926"/>
    <x v="0"/>
    <s v="Niño6"/>
    <n v="6.0386357751174415"/>
    <n v="5954.7489719086052"/>
  </r>
  <r>
    <d v="1992-06-18T00:00:00"/>
    <n v="1992"/>
    <x v="5"/>
    <s v="19926"/>
    <x v="0"/>
    <s v="Niño6"/>
    <n v="6.0542394851306645"/>
    <n v="5939.4016807438938"/>
  </r>
  <r>
    <d v="1992-06-19T00:00:00"/>
    <n v="1992"/>
    <x v="5"/>
    <s v="19926"/>
    <x v="0"/>
    <s v="Niño6"/>
    <n v="7.435167821300932"/>
    <n v="4836.2809068806519"/>
  </r>
  <r>
    <d v="1992-06-20T00:00:00"/>
    <n v="1992"/>
    <x v="5"/>
    <s v="19926"/>
    <x v="0"/>
    <s v="Niño6"/>
    <n v="18.935102101046549"/>
    <n v="1899.042317370112"/>
  </r>
  <r>
    <d v="1992-06-21T00:00:00"/>
    <n v="1992"/>
    <x v="5"/>
    <s v="19926"/>
    <x v="0"/>
    <s v="Niño6"/>
    <n v="7.762845731578623"/>
    <n v="4632.1363861882019"/>
  </r>
  <r>
    <d v="1992-06-22T00:00:00"/>
    <n v="1992"/>
    <x v="5"/>
    <s v="19926"/>
    <x v="0"/>
    <s v="Niño6"/>
    <n v="6.2102765852628981"/>
    <n v="5790.1704827352523"/>
  </r>
  <r>
    <d v="1992-06-23T00:00:00"/>
    <n v="1992"/>
    <x v="5"/>
    <s v="19926"/>
    <x v="0"/>
    <s v="Niño6"/>
    <n v="5.5783263297273518"/>
    <n v="6446.1198660940727"/>
  </r>
  <r>
    <d v="1992-06-24T00:00:00"/>
    <n v="1992"/>
    <x v="5"/>
    <s v="19926"/>
    <x v="0"/>
    <s v="Niño6"/>
    <n v="5.1180168843372629"/>
    <n v="7025.877597953141"/>
  </r>
  <r>
    <d v="1992-06-25T00:00:00"/>
    <n v="1992"/>
    <x v="5"/>
    <s v="19926"/>
    <x v="0"/>
    <s v="Niño6"/>
    <n v="4.8605556691190772"/>
    <n v="7398.0348382941575"/>
  </r>
  <r>
    <d v="1992-06-26T00:00:00"/>
    <n v="1992"/>
    <x v="5"/>
    <s v="19926"/>
    <x v="0"/>
    <s v="Niño6"/>
    <n v="4.540679613847999"/>
    <n v="7919.2022409918563"/>
  </r>
  <r>
    <d v="1992-06-27T00:00:00"/>
    <n v="1992"/>
    <x v="5"/>
    <s v="19926"/>
    <x v="0"/>
    <s v="Niño6"/>
    <n v="12.350336475466293"/>
    <n v="2911.5449805794447"/>
  </r>
  <r>
    <d v="1992-06-28T00:00:00"/>
    <n v="1992"/>
    <x v="5"/>
    <s v="19926"/>
    <x v="0"/>
    <s v="Niño6"/>
    <n v="5.445694794614953"/>
    <n v="6603.1170548098289"/>
  </r>
  <r>
    <d v="1992-06-29T00:00:00"/>
    <n v="1992"/>
    <x v="5"/>
    <s v="19926"/>
    <x v="0"/>
    <s v="Niño6"/>
    <n v="6.9592546658976202"/>
    <n v="5167.0131213646428"/>
  </r>
  <r>
    <d v="1992-06-30T00:00:00"/>
    <n v="1992"/>
    <x v="5"/>
    <s v="19926"/>
    <x v="0"/>
    <s v="Niño6"/>
    <n v="7.5677993564133308"/>
    <n v="4751.5213445951149"/>
  </r>
  <r>
    <d v="1992-07-01T00:00:00"/>
    <n v="1992"/>
    <x v="6"/>
    <s v="19927"/>
    <x v="1"/>
    <s v="Neutro7"/>
    <n v="5.879302047905953"/>
    <n v="6116.1273703259676"/>
  </r>
  <r>
    <d v="1992-07-02T00:00:00"/>
    <n v="1992"/>
    <x v="6"/>
    <s v="19927"/>
    <x v="1"/>
    <s v="Neutro7"/>
    <n v="5.5127268602667323"/>
    <n v="6522.8263770484109"/>
  </r>
  <r>
    <d v="1992-07-03T00:00:00"/>
    <n v="1992"/>
    <x v="6"/>
    <s v="19927"/>
    <x v="1"/>
    <s v="Neutro7"/>
    <n v="4.1028222924235784"/>
    <n v="8764.3474688176248"/>
  </r>
  <r>
    <d v="1992-07-04T00:00:00"/>
    <n v="1992"/>
    <x v="6"/>
    <s v="19927"/>
    <x v="1"/>
    <s v="Neutro7"/>
    <n v="3.6516528307137688"/>
    <n v="9847.2012101387209"/>
  </r>
  <r>
    <d v="1992-07-05T00:00:00"/>
    <n v="1992"/>
    <x v="6"/>
    <s v="19927"/>
    <x v="1"/>
    <s v="Neutro7"/>
    <n v="3.5388604652863167"/>
    <n v="10161.05622878856"/>
  </r>
  <r>
    <d v="1992-07-06T00:00:00"/>
    <n v="1992"/>
    <x v="6"/>
    <s v="19927"/>
    <x v="1"/>
    <s v="Neutro7"/>
    <n v="3.9336337442823996"/>
    <n v="9141.3086502721453"/>
  </r>
  <r>
    <d v="1992-07-07T00:00:00"/>
    <n v="1992"/>
    <x v="6"/>
    <s v="19927"/>
    <x v="1"/>
    <s v="Neutro7"/>
    <n v="3.6869004449098477"/>
    <n v="9753.0597071737247"/>
  </r>
  <r>
    <d v="1992-07-08T00:00:00"/>
    <n v="1992"/>
    <x v="6"/>
    <s v="19927"/>
    <x v="1"/>
    <s v="Neutro7"/>
    <n v="3.5600090338039641"/>
    <n v="10100.69351851853"/>
  </r>
  <r>
    <d v="1992-07-09T00:00:00"/>
    <n v="1992"/>
    <x v="6"/>
    <s v="19927"/>
    <x v="1"/>
    <s v="Neutro7"/>
    <n v="3.5247614196078851"/>
    <n v="10201.700453703714"/>
  </r>
  <r>
    <d v="1992-07-10T00:00:00"/>
    <n v="1992"/>
    <x v="6"/>
    <s v="19927"/>
    <x v="1"/>
    <s v="Neutro7"/>
    <n v="3.496563328251022"/>
    <n v="10283.972231556163"/>
  </r>
  <r>
    <d v="1992-07-11T00:00:00"/>
    <n v="1992"/>
    <x v="6"/>
    <s v="19927"/>
    <x v="1"/>
    <s v="Neutro7"/>
    <n v="4.1380699066196573"/>
    <n v="8689.6937425074229"/>
  </r>
  <r>
    <d v="1992-07-12T00:00:00"/>
    <n v="1992"/>
    <x v="6"/>
    <s v="19927"/>
    <x v="1"/>
    <s v="Neutro7"/>
    <n v="3.8490394702118107"/>
    <n v="9342.2165326957092"/>
  </r>
  <r>
    <d v="1992-07-13T00:00:00"/>
    <n v="1992"/>
    <x v="6"/>
    <s v="19927"/>
    <x v="1"/>
    <s v="Neutro7"/>
    <n v="13.203756277851138"/>
    <n v="2723.3583699155674"/>
  </r>
  <r>
    <d v="1992-07-14T00:00:00"/>
    <n v="1992"/>
    <x v="6"/>
    <s v="19927"/>
    <x v="1"/>
    <s v="Neutro7"/>
    <n v="6.0625896417255625"/>
    <n v="5931.2211940137868"/>
  </r>
  <r>
    <d v="1992-07-15T00:00:00"/>
    <n v="1992"/>
    <x v="6"/>
    <s v="19927"/>
    <x v="1"/>
    <s v="Neutro7"/>
    <n v="12.703240156266817"/>
    <n v="2830.6605032474235"/>
  </r>
  <r>
    <d v="1992-07-16T00:00:00"/>
    <n v="1992"/>
    <x v="6"/>
    <s v="19927"/>
    <x v="1"/>
    <s v="Neutro7"/>
    <n v="4.8994183732549601"/>
    <n v="7339.3528443911619"/>
  </r>
  <r>
    <d v="1992-07-17T00:00:00"/>
    <n v="1992"/>
    <x v="6"/>
    <s v="19927"/>
    <x v="1"/>
    <s v="Neutro7"/>
    <n v="6.9719780879843976"/>
    <n v="5157.5836469685109"/>
  </r>
  <r>
    <d v="1992-07-18T00:00:00"/>
    <n v="1992"/>
    <x v="6"/>
    <s v="19927"/>
    <x v="1"/>
    <s v="Neutro7"/>
    <n v="3.9265842214431843"/>
    <n v="9157.7203354611429"/>
  </r>
  <r>
    <d v="1992-07-19T00:00:00"/>
    <n v="1992"/>
    <x v="6"/>
    <s v="19927"/>
    <x v="1"/>
    <s v="Neutro7"/>
    <n v="3.7785442418196529"/>
    <n v="9516.5116172609269"/>
  </r>
  <r>
    <d v="1992-07-20T00:00:00"/>
    <n v="1992"/>
    <x v="6"/>
    <s v="19927"/>
    <x v="1"/>
    <s v="Neutro7"/>
    <n v="3.6869004449098477"/>
    <n v="9753.0597071737247"/>
  </r>
  <r>
    <d v="1992-07-21T00:00:00"/>
    <n v="1992"/>
    <x v="6"/>
    <s v="19927"/>
    <x v="1"/>
    <s v="Neutro7"/>
    <n v="3.595256648000043"/>
    <n v="10001.667111474228"/>
  </r>
  <r>
    <d v="1992-07-22T00:00:00"/>
    <n v="1992"/>
    <x v="6"/>
    <s v="19927"/>
    <x v="1"/>
    <s v="Neutro7"/>
    <n v="3.6939499677490635"/>
    <n v="9734.4469978088873"/>
  </r>
  <r>
    <d v="1992-07-23T00:00:00"/>
    <n v="1992"/>
    <x v="6"/>
    <s v="19927"/>
    <x v="1"/>
    <s v="Neutro7"/>
    <n v="3.496563328251022"/>
    <n v="10283.972231556163"/>
  </r>
  <r>
    <d v="1992-07-24T00:00:00"/>
    <n v="1992"/>
    <x v="6"/>
    <s v="19927"/>
    <x v="1"/>
    <s v="Neutro7"/>
    <n v="3.2286814603608227"/>
    <n v="11137.227569545541"/>
  </r>
  <r>
    <d v="1992-07-25T00:00:00"/>
    <n v="1992"/>
    <x v="6"/>
    <s v="19927"/>
    <x v="1"/>
    <s v="Neutro7"/>
    <n v="3.3555728714667068"/>
    <n v="10716.07190515096"/>
  </r>
  <r>
    <d v="1992-07-26T00:00:00"/>
    <n v="1992"/>
    <x v="6"/>
    <s v="19927"/>
    <x v="1"/>
    <s v="Neutro7"/>
    <n v="3.285077643074549"/>
    <n v="10946.030529725014"/>
  </r>
  <r>
    <d v="1992-07-27T00:00:00"/>
    <n v="1992"/>
    <x v="6"/>
    <s v="19927"/>
    <x v="1"/>
    <s v="Neutro7"/>
    <n v="3.4613157140549431"/>
    <n v="10388.696999698284"/>
  </r>
  <r>
    <d v="1992-07-28T00:00:00"/>
    <n v="1992"/>
    <x v="6"/>
    <s v="19927"/>
    <x v="1"/>
    <s v="Neutro7"/>
    <n v="3.4260680998588646"/>
    <n v="10495.576598460611"/>
  </r>
  <r>
    <d v="1992-07-29T00:00:00"/>
    <n v="1992"/>
    <x v="6"/>
    <s v="19927"/>
    <x v="1"/>
    <s v="Neutro7"/>
    <n v="3.4754147597333747"/>
    <n v="10346.552184283686"/>
  </r>
  <r>
    <d v="1992-07-30T00:00:00"/>
    <n v="1992"/>
    <x v="6"/>
    <s v="19927"/>
    <x v="1"/>
    <s v="Neutro7"/>
    <n v="8.9176463916079491"/>
    <n v="4032.2926694481084"/>
  </r>
  <r>
    <d v="1992-07-31T00:00:00"/>
    <n v="1992"/>
    <x v="6"/>
    <s v="19927"/>
    <x v="1"/>
    <s v="Neutro7"/>
    <n v="4.2931594090824037"/>
    <n v="8375.7803396582221"/>
  </r>
  <r>
    <d v="1992-08-01T00:00:00"/>
    <n v="1992"/>
    <x v="7"/>
    <s v="19928"/>
    <x v="1"/>
    <s v="Neutro8"/>
    <n v="12.247675948170514"/>
    <n v="2935.9496712502737"/>
  </r>
  <r>
    <d v="1992-08-02T00:00:00"/>
    <n v="1992"/>
    <x v="7"/>
    <s v="19928"/>
    <x v="1"/>
    <s v="Neutro8"/>
    <n v="12.356604694791264"/>
    <n v="2910.0680212557809"/>
  </r>
  <r>
    <d v="1992-08-03T00:00:00"/>
    <n v="1992"/>
    <x v="7"/>
    <s v="19928"/>
    <x v="1"/>
    <s v="Neutro8"/>
    <n v="4.0848279982781035"/>
    <n v="8802.9557642987384"/>
  </r>
  <r>
    <d v="1992-08-04T00:00:00"/>
    <n v="1992"/>
    <x v="7"/>
    <s v="19928"/>
    <x v="1"/>
    <s v="Neutro8"/>
    <n v="4.7384004780025997"/>
    <n v="7588.7549692230514"/>
  </r>
  <r>
    <d v="1992-08-05T00:00:00"/>
    <n v="1992"/>
    <x v="7"/>
    <s v="19928"/>
    <x v="1"/>
    <s v="Neutro8"/>
    <n v="4.7792487579853811"/>
    <n v="7523.893815639949"/>
  </r>
  <r>
    <d v="1992-08-06T00:00:00"/>
    <n v="1992"/>
    <x v="7"/>
    <s v="19928"/>
    <x v="1"/>
    <s v="Neutro8"/>
    <n v="4.649895871373241"/>
    <n v="7733.1968646841033"/>
  </r>
  <r>
    <d v="1992-08-07T00:00:00"/>
    <n v="1992"/>
    <x v="7"/>
    <s v="19928"/>
    <x v="1"/>
    <s v="Neutro8"/>
    <n v="3.5265681718467627"/>
    <n v="10196.473858261086"/>
  </r>
  <r>
    <d v="1992-08-08T00:00:00"/>
    <n v="1992"/>
    <x v="7"/>
    <s v="19928"/>
    <x v="1"/>
    <s v="Neutro8"/>
    <n v="4.309493538183399"/>
    <n v="8344.0338998092338"/>
  </r>
  <r>
    <d v="1992-08-09T00:00:00"/>
    <n v="1992"/>
    <x v="7"/>
    <s v="19928"/>
    <x v="1"/>
    <s v="Neutro8"/>
    <n v="7.0871765770125092"/>
    <n v="5073.7497200569096"/>
  </r>
  <r>
    <d v="1992-08-10T00:00:00"/>
    <n v="1992"/>
    <x v="7"/>
    <s v="19928"/>
    <x v="1"/>
    <s v="Neutro8"/>
    <n v="7.6318203101162565"/>
    <n v="4711.6623180903152"/>
  </r>
  <r>
    <d v="1992-08-11T00:00:00"/>
    <n v="1992"/>
    <x v="7"/>
    <s v="19928"/>
    <x v="1"/>
    <s v="Neutro8"/>
    <n v="17.816658119156326"/>
    <n v="2018.255047221721"/>
  </r>
  <r>
    <d v="1992-08-12T00:00:00"/>
    <n v="1992"/>
    <x v="7"/>
    <s v="19928"/>
    <x v="1"/>
    <s v="Neutro8"/>
    <n v="6.3723316773138414"/>
    <n v="5642.9203617299618"/>
  </r>
  <r>
    <d v="1992-08-13T00:00:00"/>
    <n v="1992"/>
    <x v="7"/>
    <s v="19928"/>
    <x v="1"/>
    <s v="Neutro8"/>
    <n v="6.277019024020686"/>
    <n v="5728.6046188495038"/>
  </r>
  <r>
    <d v="1992-08-14T00:00:00"/>
    <n v="1992"/>
    <x v="7"/>
    <s v="19928"/>
    <x v="1"/>
    <s v="Neutro8"/>
    <n v="6.1136259040895613"/>
    <n v="5881.707637616083"/>
  </r>
  <r>
    <d v="1992-08-15T00:00:00"/>
    <n v="1992"/>
    <x v="7"/>
    <s v="19928"/>
    <x v="1"/>
    <s v="Neutro8"/>
    <n v="18.490654738872216"/>
    <n v="1944.6883131735062"/>
  </r>
  <r>
    <d v="1992-08-16T00:00:00"/>
    <n v="1992"/>
    <x v="7"/>
    <s v="19928"/>
    <x v="1"/>
    <s v="Neutro8"/>
    <n v="11.403478161859706"/>
    <n v="3153.2975872114885"/>
  </r>
  <r>
    <d v="1992-08-17T00:00:00"/>
    <n v="1992"/>
    <x v="7"/>
    <s v="19928"/>
    <x v="1"/>
    <s v="Neutro8"/>
    <n v="12.642542654670729"/>
    <n v="2844.2506508235024"/>
  </r>
  <r>
    <d v="1992-08-18T00:00:00"/>
    <n v="1992"/>
    <x v="7"/>
    <s v="19928"/>
    <x v="1"/>
    <s v="Neutro8"/>
    <n v="7.5365076568231011"/>
    <n v="4771.2497367472843"/>
  </r>
  <r>
    <d v="1992-08-19T00:00:00"/>
    <n v="1992"/>
    <x v="7"/>
    <s v="19928"/>
    <x v="1"/>
    <s v="Neutro8"/>
    <n v="16.64567409298327"/>
    <n v="2160.2345433861938"/>
  </r>
  <r>
    <d v="1992-08-20T00:00:00"/>
    <n v="1992"/>
    <x v="7"/>
    <s v="19928"/>
    <x v="1"/>
    <s v="Neutro8"/>
    <n v="16.781835026259209"/>
    <n v="2142.7072854276848"/>
  </r>
  <r>
    <d v="1992-08-21T00:00:00"/>
    <n v="1992"/>
    <x v="7"/>
    <s v="19928"/>
    <x v="1"/>
    <s v="Neutro8"/>
    <n v="7.7952134300473812"/>
    <n v="4612.9025839120031"/>
  </r>
  <r>
    <d v="1992-08-22T00:00:00"/>
    <n v="1992"/>
    <x v="7"/>
    <s v="19928"/>
    <x v="1"/>
    <s v="Neutro8"/>
    <n v="19.988425004907523"/>
    <n v="1798.9691616414314"/>
  </r>
  <r>
    <d v="1992-08-23T00:00:00"/>
    <n v="1992"/>
    <x v="7"/>
    <s v="19928"/>
    <x v="1"/>
    <s v="Neutro8"/>
    <n v="10.722673495480022"/>
    <n v="3353.5069578280909"/>
  </r>
  <r>
    <d v="1992-08-24T00:00:00"/>
    <n v="1992"/>
    <x v="7"/>
    <s v="19928"/>
    <x v="1"/>
    <s v="Neutro8"/>
    <n v="7.6862846834266323"/>
    <n v="4678.2758711950773"/>
  </r>
  <r>
    <d v="1992-08-25T00:00:00"/>
    <n v="1992"/>
    <x v="7"/>
    <s v="19928"/>
    <x v="1"/>
    <s v="Neutro8"/>
    <n v="6.3382914439948568"/>
    <n v="5673.2260564760945"/>
  </r>
  <r>
    <d v="1992-08-26T00:00:00"/>
    <n v="1992"/>
    <x v="7"/>
    <s v="19928"/>
    <x v="1"/>
    <s v="Neutro8"/>
    <n v="5.5553660776582205"/>
    <n v="6472.7615913961326"/>
  </r>
  <r>
    <d v="1992-08-27T00:00:00"/>
    <n v="1992"/>
    <x v="7"/>
    <s v="19928"/>
    <x v="1"/>
    <s v="Neutro8"/>
    <n v="5.7459913842445332"/>
    <n v="6258.0254248569227"/>
  </r>
  <r>
    <d v="1992-08-28T00:00:00"/>
    <n v="1992"/>
    <x v="7"/>
    <s v="19928"/>
    <x v="1"/>
    <s v="Neutro8"/>
    <n v="5.2081556978045818"/>
    <n v="6904.2790308225412"/>
  </r>
  <r>
    <d v="1992-08-29T00:00:00"/>
    <n v="1992"/>
    <x v="7"/>
    <s v="19928"/>
    <x v="1"/>
    <s v="Neutro8"/>
    <n v="10.130373435729698"/>
    <n v="3549.578937217233"/>
  </r>
  <r>
    <d v="1992-08-30T00:00:00"/>
    <n v="1992"/>
    <x v="7"/>
    <s v="19928"/>
    <x v="1"/>
    <s v="Neutro8"/>
    <n v="27.74279015497212"/>
    <n v="1296.1407260317162"/>
  </r>
  <r>
    <d v="1992-08-31T00:00:00"/>
    <n v="1992"/>
    <x v="7"/>
    <s v="19928"/>
    <x v="1"/>
    <s v="Neutro8"/>
    <n v="23.133742563581659"/>
    <n v="1554.3771214182589"/>
  </r>
  <r>
    <d v="1992-09-01T00:00:00"/>
    <n v="1992"/>
    <x v="8"/>
    <s v="19929"/>
    <x v="1"/>
    <s v="Neutro9"/>
    <n v="16.381446825961334"/>
    <n v="2195.0784052006902"/>
  </r>
  <r>
    <d v="1992-09-02T00:00:00"/>
    <n v="1992"/>
    <x v="8"/>
    <s v="19929"/>
    <x v="1"/>
    <s v="Neutro9"/>
    <n v="9.2518697660793769"/>
    <n v="3886.6262801761322"/>
  </r>
  <r>
    <d v="1992-09-03T00:00:00"/>
    <n v="1992"/>
    <x v="8"/>
    <s v="19929"/>
    <x v="1"/>
    <s v="Neutro9"/>
    <n v="19.962815767669483"/>
    <n v="1801.2769637361141"/>
  </r>
  <r>
    <d v="1992-09-04T00:00:00"/>
    <n v="1992"/>
    <x v="8"/>
    <s v="19929"/>
    <x v="1"/>
    <s v="Neutro9"/>
    <n v="13.310754566681942"/>
    <n v="2701.4666969834107"/>
  </r>
  <r>
    <d v="1992-09-05T00:00:00"/>
    <n v="1992"/>
    <x v="8"/>
    <s v="19929"/>
    <x v="1"/>
    <s v="Neutro9"/>
    <n v="9.4972598602334539"/>
    <n v="3786.2036737749336"/>
  </r>
  <r>
    <d v="1992-09-06T00:00:00"/>
    <n v="1992"/>
    <x v="8"/>
    <s v="19929"/>
    <x v="1"/>
    <s v="Neutro9"/>
    <n v="6.3005564715235902"/>
    <n v="5707.2038535217944"/>
  </r>
  <r>
    <d v="1992-09-07T00:00:00"/>
    <n v="1992"/>
    <x v="8"/>
    <s v="19929"/>
    <x v="1"/>
    <s v="Neutro9"/>
    <n v="11.274680001673794"/>
    <n v="3189.3198004974729"/>
  </r>
  <r>
    <d v="1992-09-08T00:00:00"/>
    <n v="1992"/>
    <x v="8"/>
    <s v="19929"/>
    <x v="1"/>
    <s v="Neutro9"/>
    <n v="6.0551663773695132"/>
    <n v="5938.4925091409687"/>
  </r>
  <r>
    <d v="1992-09-09T00:00:00"/>
    <n v="1992"/>
    <x v="8"/>
    <s v="19929"/>
    <x v="1"/>
    <s v="Neutro9"/>
    <n v="10.757371154538172"/>
    <n v="3342.6902964523451"/>
  </r>
  <r>
    <d v="1992-09-10T00:00:00"/>
    <n v="1992"/>
    <x v="8"/>
    <s v="19929"/>
    <x v="1"/>
    <s v="Neutro9"/>
    <n v="12.979146331338596"/>
    <n v="2770.4873075348514"/>
  </r>
  <r>
    <d v="1992-09-11T00:00:00"/>
    <n v="1992"/>
    <x v="8"/>
    <s v="19929"/>
    <x v="1"/>
    <s v="Neutro9"/>
    <n v="9.8819254132317358"/>
    <n v="3638.8212488897343"/>
  </r>
  <r>
    <d v="1992-09-12T00:00:00"/>
    <n v="1992"/>
    <x v="8"/>
    <s v="19929"/>
    <x v="1"/>
    <s v="Neutro9"/>
    <n v="6.0551663773695132"/>
    <n v="5938.4925091409687"/>
  </r>
  <r>
    <d v="1992-09-13T00:00:00"/>
    <n v="1992"/>
    <x v="8"/>
    <s v="19929"/>
    <x v="1"/>
    <s v="Neutro9"/>
    <n v="6.5525787303845338"/>
    <n v="5487.6960130017251"/>
  </r>
  <r>
    <d v="1992-09-14T00:00:00"/>
    <n v="1992"/>
    <x v="8"/>
    <s v="19929"/>
    <x v="1"/>
    <s v="Neutro9"/>
    <n v="12.017482448842889"/>
    <n v="2992.18745079785"/>
  </r>
  <r>
    <d v="1992-09-15T00:00:00"/>
    <n v="1992"/>
    <x v="8"/>
    <s v="19929"/>
    <x v="1"/>
    <s v="Neutro9"/>
    <n v="15.300403978742024"/>
    <n v="2350.1706375577392"/>
  </r>
  <r>
    <d v="1992-09-16T00:00:00"/>
    <n v="1992"/>
    <x v="8"/>
    <s v="19929"/>
    <x v="1"/>
    <s v="Neutro9"/>
    <n v="19.876597626480212"/>
    <n v="1809.0903105924936"/>
  </r>
  <r>
    <d v="1992-09-17T00:00:00"/>
    <n v="1992"/>
    <x v="8"/>
    <s v="19929"/>
    <x v="1"/>
    <s v="Neutro9"/>
    <n v="22.781485768087929"/>
    <n v="1578.4115460977307"/>
  </r>
  <r>
    <d v="1992-09-18T00:00:00"/>
    <n v="1992"/>
    <x v="8"/>
    <s v="19929"/>
    <x v="1"/>
    <s v="Neutro9"/>
    <n v="27.278093439343714"/>
    <n v="1318.2211672369813"/>
  </r>
  <r>
    <d v="1992-09-19T00:00:00"/>
    <n v="1992"/>
    <x v="8"/>
    <s v="19929"/>
    <x v="1"/>
    <s v="Neutro9"/>
    <n v="11.73893153115448"/>
    <n v="3063.1885089523748"/>
  </r>
  <r>
    <d v="1992-09-20T00:00:00"/>
    <n v="1992"/>
    <x v="8"/>
    <s v="19929"/>
    <x v="1"/>
    <s v="Neutro9"/>
    <n v="15.07491037870855"/>
    <n v="2385.3249717754966"/>
  </r>
  <r>
    <d v="1992-09-21T00:00:00"/>
    <n v="1992"/>
    <x v="8"/>
    <s v="19929"/>
    <x v="1"/>
    <s v="Neutro9"/>
    <n v="17.973166355609401"/>
    <n v="2000.6803176552412"/>
  </r>
  <r>
    <d v="1992-09-22T00:00:00"/>
    <n v="1992"/>
    <x v="8"/>
    <s v="19929"/>
    <x v="1"/>
    <s v="Neutro9"/>
    <n v="12.050643272377224"/>
    <n v="2983.9535832942784"/>
  </r>
  <r>
    <d v="1992-09-23T00:00:00"/>
    <n v="1992"/>
    <x v="8"/>
    <s v="19929"/>
    <x v="1"/>
    <s v="Neutro9"/>
    <n v="11.73893153115448"/>
    <n v="3063.1885089523748"/>
  </r>
  <r>
    <d v="1992-09-24T00:00:00"/>
    <n v="1992"/>
    <x v="8"/>
    <s v="19929"/>
    <x v="1"/>
    <s v="Neutro9"/>
    <n v="11.407323295811132"/>
    <n v="3152.2346865381996"/>
  </r>
  <r>
    <d v="1992-09-25T00:00:00"/>
    <n v="1992"/>
    <x v="8"/>
    <s v="19929"/>
    <x v="1"/>
    <s v="Neutro9"/>
    <n v="11.758828025275081"/>
    <n v="3058.0054488695446"/>
  </r>
  <r>
    <d v="1992-09-26T00:00:00"/>
    <n v="1992"/>
    <x v="8"/>
    <s v="19929"/>
    <x v="1"/>
    <s v="Neutro9"/>
    <n v="13.940810213834302"/>
    <n v="2579.3737682424858"/>
  </r>
  <r>
    <d v="1992-09-27T00:00:00"/>
    <n v="1992"/>
    <x v="8"/>
    <s v="19929"/>
    <x v="1"/>
    <s v="Neutro9"/>
    <n v="28.286182474787488"/>
    <n v="1271.2411865992274"/>
  </r>
  <r>
    <d v="1992-09-28T00:00:00"/>
    <n v="1992"/>
    <x v="8"/>
    <s v="19929"/>
    <x v="1"/>
    <s v="Neutro9"/>
    <n v="10.127315507385813"/>
    <n v="3550.6507274693545"/>
  </r>
  <r>
    <d v="1992-09-29T00:00:00"/>
    <n v="1992"/>
    <x v="8"/>
    <s v="19929"/>
    <x v="1"/>
    <s v="Neutro9"/>
    <n v="8.310102377704272"/>
    <n v="4327.0899128856372"/>
  </r>
  <r>
    <d v="1992-09-30T00:00:00"/>
    <n v="1992"/>
    <x v="8"/>
    <s v="19929"/>
    <x v="1"/>
    <s v="Neutro9"/>
    <n v="6.5525787303845338"/>
    <n v="5487.6960130017251"/>
  </r>
  <r>
    <d v="1992-10-01T00:00:00"/>
    <n v="1992"/>
    <x v="9"/>
    <s v="199210"/>
    <x v="1"/>
    <s v="Neutro10"/>
    <n v="5.6233434819468116"/>
    <n v="6394.5160542037866"/>
  </r>
  <r>
    <d v="1992-10-02T00:00:00"/>
    <n v="1992"/>
    <x v="9"/>
    <s v="199210"/>
    <x v="1"/>
    <s v="Neutro10"/>
    <n v="11.411744616703803"/>
    <n v="3151.0133972834615"/>
  </r>
  <r>
    <d v="1992-10-03T00:00:00"/>
    <n v="1992"/>
    <x v="9"/>
    <s v="199210"/>
    <x v="1"/>
    <s v="Neutro10"/>
    <n v="7.7235598228763394"/>
    <n v="4655.6977609088744"/>
  </r>
  <r>
    <d v="1992-10-04T00:00:00"/>
    <n v="1992"/>
    <x v="9"/>
    <s v="199210"/>
    <x v="1"/>
    <s v="Neutro10"/>
    <n v="5.4070610403334731"/>
    <n v="6650.2966963719382"/>
  </r>
  <r>
    <d v="1992-10-05T00:00:00"/>
    <n v="1992"/>
    <x v="9"/>
    <s v="199210"/>
    <x v="1"/>
    <s v="Neutro10"/>
    <n v="16.847263873039033"/>
    <n v="2134.3857640382907"/>
  </r>
  <r>
    <d v="1992-10-06T00:00:00"/>
    <n v="1992"/>
    <x v="9"/>
    <s v="199210"/>
    <x v="1"/>
    <s v="Neutro10"/>
    <n v="15.424353072951275"/>
    <n v="2331.2848197613807"/>
  </r>
  <r>
    <d v="1992-10-07T00:00:00"/>
    <n v="1992"/>
    <x v="9"/>
    <s v="199210"/>
    <x v="1"/>
    <s v="Neutro10"/>
    <n v="11.195462175090464"/>
    <n v="3211.8870673885822"/>
  </r>
  <r>
    <d v="1992-10-08T00:00:00"/>
    <n v="1992"/>
    <x v="9"/>
    <s v="199210"/>
    <x v="1"/>
    <s v="Neutro10"/>
    <n v="9.5050441445862113"/>
    <n v="3783.1029111097851"/>
  </r>
  <r>
    <d v="1992-10-09T00:00:00"/>
    <n v="1992"/>
    <x v="9"/>
    <s v="199210"/>
    <x v="1"/>
    <s v="Neutro10"/>
    <n v="11.753243208724866"/>
    <n v="3059.4585285972594"/>
  </r>
  <r>
    <d v="1992-10-10T00:00:00"/>
    <n v="1992"/>
    <x v="9"/>
    <s v="199210"/>
    <x v="1"/>
    <s v="Neutro10"/>
    <n v="12.066283584744172"/>
    <n v="2980.0857837515755"/>
  </r>
  <r>
    <d v="1992-10-11T00:00:00"/>
    <n v="1992"/>
    <x v="9"/>
    <s v="199210"/>
    <x v="1"/>
    <s v="Neutro10"/>
    <n v="11.770318138325919"/>
    <n v="3055.0202425306293"/>
  </r>
  <r>
    <d v="1992-10-12T00:00:00"/>
    <n v="1992"/>
    <x v="9"/>
    <s v="199210"/>
    <x v="1"/>
    <s v="Neutro10"/>
    <n v="22.396615993381282"/>
    <n v="1605.5354158966559"/>
  </r>
  <r>
    <d v="1992-10-13T00:00:00"/>
    <n v="1992"/>
    <x v="9"/>
    <s v="199210"/>
    <x v="1"/>
    <s v="Neutro10"/>
    <n v="10.062825178220612"/>
    <n v="3573.4060302903513"/>
  </r>
  <r>
    <d v="1992-10-14T00:00:00"/>
    <n v="1992"/>
    <x v="9"/>
    <s v="199210"/>
    <x v="1"/>
    <s v="Neutro10"/>
    <n v="8.2358077109079311"/>
    <n v="4366.1242996222136"/>
  </r>
  <r>
    <d v="1992-10-15T00:00:00"/>
    <n v="1992"/>
    <x v="9"/>
    <s v="199210"/>
    <x v="1"/>
    <s v="Neutro10"/>
    <n v="7.4788191652612461"/>
    <n v="4808.0531670877772"/>
  </r>
  <r>
    <d v="1992-10-16T00:00:00"/>
    <n v="1992"/>
    <x v="9"/>
    <s v="199210"/>
    <x v="1"/>
    <s v="Neutro10"/>
    <n v="6.7445971924159638"/>
    <n v="5331.461486542903"/>
  </r>
  <r>
    <d v="1992-10-17T00:00:00"/>
    <n v="1992"/>
    <x v="9"/>
    <s v="199210"/>
    <x v="1"/>
    <s v="Neutro10"/>
    <n v="7.6495684612717767"/>
    <n v="4700.7305517509976"/>
  </r>
  <r>
    <d v="1992-10-18T00:00:00"/>
    <n v="1992"/>
    <x v="9"/>
    <s v="199210"/>
    <x v="1"/>
    <s v="Neutro10"/>
    <n v="6.4657066755987636"/>
    <n v="5561.4276950293506"/>
  </r>
  <r>
    <d v="1992-10-19T00:00:00"/>
    <n v="1992"/>
    <x v="9"/>
    <s v="199210"/>
    <x v="1"/>
    <s v="Neutro10"/>
    <n v="9.1863121253665536"/>
    <n v="3914.3629873316859"/>
  </r>
  <r>
    <d v="1992-10-20T00:00:00"/>
    <n v="1992"/>
    <x v="9"/>
    <s v="199210"/>
    <x v="1"/>
    <s v="Neutro10"/>
    <n v="6.6535309012103481"/>
    <n v="5404.4327301568364"/>
  </r>
  <r>
    <d v="1992-10-21T00:00:00"/>
    <n v="1992"/>
    <x v="9"/>
    <s v="199210"/>
    <x v="1"/>
    <s v="Neutro10"/>
    <n v="5.714409773152429"/>
    <n v="6292.6114158897817"/>
  </r>
  <r>
    <d v="1992-10-22T00:00:00"/>
    <n v="1992"/>
    <x v="9"/>
    <s v="199210"/>
    <x v="1"/>
    <s v="Neutro10"/>
    <n v="5.7713262051559386"/>
    <n v="6230.5541040959961"/>
  </r>
  <r>
    <d v="1992-10-23T00:00:00"/>
    <n v="1992"/>
    <x v="9"/>
    <s v="199210"/>
    <x v="1"/>
    <s v="Neutro10"/>
    <n v="7.2454617940468538"/>
    <n v="4962.9079823671182"/>
  </r>
  <r>
    <d v="1992-10-24T00:00:00"/>
    <n v="1992"/>
    <x v="9"/>
    <s v="199210"/>
    <x v="1"/>
    <s v="Neutro10"/>
    <n v="5.8623924963615552"/>
    <n v="6133.7687976246016"/>
  </r>
  <r>
    <d v="1992-10-25T00:00:00"/>
    <n v="1992"/>
    <x v="9"/>
    <s v="199210"/>
    <x v="1"/>
    <s v="Neutro10"/>
    <n v="6.0729832947745432"/>
    <n v="5921.0701607810142"/>
  </r>
  <r>
    <d v="1992-10-26T00:00:00"/>
    <n v="1992"/>
    <x v="9"/>
    <s v="199210"/>
    <x v="1"/>
    <s v="Neutro10"/>
    <n v="6.585231182806135"/>
    <n v="5460.4856193200867"/>
  </r>
  <r>
    <d v="1992-10-27T00:00:00"/>
    <n v="1992"/>
    <x v="9"/>
    <s v="199210"/>
    <x v="1"/>
    <s v="Neutro10"/>
    <n v="13.477811098431227"/>
    <n v="2667.9822050478629"/>
  </r>
  <r>
    <d v="1992-10-28T00:00:00"/>
    <n v="1992"/>
    <x v="9"/>
    <s v="199210"/>
    <x v="1"/>
    <s v="Neutro10"/>
    <n v="11.212537104691519"/>
    <n v="3206.9958688088027"/>
  </r>
  <r>
    <d v="1992-10-29T00:00:00"/>
    <n v="1992"/>
    <x v="9"/>
    <s v="199210"/>
    <x v="1"/>
    <s v="Neutro10"/>
    <n v="13.369669877624556"/>
    <n v="2689.5623080261139"/>
  </r>
  <r>
    <d v="1992-10-30T00:00:00"/>
    <n v="1992"/>
    <x v="9"/>
    <s v="199210"/>
    <x v="1"/>
    <s v="Neutro10"/>
    <n v="14.855188752916174"/>
    <n v="2420.6060772235019"/>
  </r>
  <r>
    <d v="1992-10-31T00:00:00"/>
    <n v="1992"/>
    <x v="9"/>
    <s v="199210"/>
    <x v="1"/>
    <s v="Neutro10"/>
    <n v="12.100433443946278"/>
    <n v="2971.6753817278181"/>
  </r>
  <r>
    <d v="1992-11-01T00:00:00"/>
    <n v="1992"/>
    <x v="10"/>
    <s v="199211"/>
    <x v="1"/>
    <s v="Neutro11"/>
    <n v="12.691397005940015"/>
    <n v="2833.3019727285546"/>
  </r>
  <r>
    <d v="1992-11-02T00:00:00"/>
    <n v="1992"/>
    <x v="10"/>
    <s v="199211"/>
    <x v="1"/>
    <s v="Neutro11"/>
    <n v="10.936851497486902"/>
    <n v="3287.8347284749871"/>
  </r>
  <r>
    <d v="1992-11-03T00:00:00"/>
    <n v="1992"/>
    <x v="10"/>
    <s v="199211"/>
    <x v="1"/>
    <s v="Neutro11"/>
    <n v="9.7966736591861423"/>
    <n v="3670.4866799246188"/>
  </r>
  <r>
    <d v="1992-11-04T00:00:00"/>
    <n v="1992"/>
    <x v="10"/>
    <s v="199211"/>
    <x v="1"/>
    <s v="Neutro11"/>
    <n v="7.9480358048538422"/>
    <n v="4524.2071194056925"/>
  </r>
  <r>
    <d v="1992-11-05T00:00:00"/>
    <n v="1992"/>
    <x v="10"/>
    <s v="199211"/>
    <x v="1"/>
    <s v="Neutro11"/>
    <n v="13.992085316622921"/>
    <n v="2569.921449156082"/>
  </r>
  <r>
    <d v="1992-11-06T00:00:00"/>
    <n v="1992"/>
    <x v="10"/>
    <s v="199211"/>
    <x v="1"/>
    <s v="Neutro11"/>
    <n v="9.2597938032872413"/>
    <n v="3883.300312890959"/>
  </r>
  <r>
    <d v="1992-11-07T00:00:00"/>
    <n v="1992"/>
    <x v="10"/>
    <s v="199211"/>
    <x v="1"/>
    <s v="Neutro11"/>
    <n v="8.8557502003942528"/>
    <n v="4060.4758896666099"/>
  </r>
  <r>
    <d v="1992-11-08T00:00:00"/>
    <n v="1992"/>
    <x v="10"/>
    <s v="199211"/>
    <x v="1"/>
    <s v="Neutro11"/>
    <n v="6.4093492075353407"/>
    <n v="5610.3293812319316"/>
  </r>
  <r>
    <d v="1992-11-09T00:00:00"/>
    <n v="1992"/>
    <x v="10"/>
    <s v="199211"/>
    <x v="1"/>
    <s v="Neutro11"/>
    <n v="5.7396330986305255"/>
    <n v="6264.9579782705641"/>
  </r>
  <r>
    <d v="1992-11-10T00:00:00"/>
    <n v="1992"/>
    <x v="10"/>
    <s v="199211"/>
    <x v="1"/>
    <s v="Neutro11"/>
    <n v="7.2893893836995192"/>
    <n v="4933.0003215387815"/>
  </r>
  <r>
    <d v="1992-11-11T00:00:00"/>
    <n v="1992"/>
    <x v="10"/>
    <s v="199211"/>
    <x v="1"/>
    <s v="Neutro11"/>
    <n v="7.3336681347014911"/>
    <n v="4903.2161686540194"/>
  </r>
  <r>
    <d v="1992-11-12T00:00:00"/>
    <n v="1992"/>
    <x v="10"/>
    <s v="199211"/>
    <x v="1"/>
    <s v="Neutro11"/>
    <n v="10.610295708847364"/>
    <n v="3389.0252600242961"/>
  </r>
  <r>
    <d v="1992-11-13T00:00:00"/>
    <n v="1992"/>
    <x v="10"/>
    <s v="199211"/>
    <x v="1"/>
    <s v="Neutro11"/>
    <n v="7.3336681347014911"/>
    <n v="4903.2161686540194"/>
  </r>
  <r>
    <d v="1992-11-14T00:00:00"/>
    <n v="1992"/>
    <x v="10"/>
    <s v="199211"/>
    <x v="1"/>
    <s v="Neutro11"/>
    <n v="6.2433038912779484"/>
    <n v="5759.540269030651"/>
  </r>
  <r>
    <d v="1992-11-15T00:00:00"/>
    <n v="1992"/>
    <x v="10"/>
    <s v="199211"/>
    <x v="1"/>
    <s v="Neutro11"/>
    <n v="7.853943458974654"/>
    <n v="4578.4083322526958"/>
  </r>
  <r>
    <d v="1992-11-16T00:00:00"/>
    <n v="1992"/>
    <x v="10"/>
    <s v="199211"/>
    <x v="1"/>
    <s v="Neutro11"/>
    <n v="6.5864642115432259"/>
    <n v="5459.4633810643481"/>
  </r>
  <r>
    <d v="1992-11-17T00:00:00"/>
    <n v="1992"/>
    <x v="10"/>
    <s v="199211"/>
    <x v="1"/>
    <s v="Neutro11"/>
    <n v="12.403585124427201"/>
    <n v="2899.0457043581323"/>
  </r>
  <r>
    <d v="1992-11-18T00:00:00"/>
    <n v="1992"/>
    <x v="10"/>
    <s v="199211"/>
    <x v="1"/>
    <s v="Neutro11"/>
    <n v="7.909291897727118"/>
    <n v="4546.3690857008924"/>
  </r>
  <r>
    <d v="1992-11-19T00:00:00"/>
    <n v="1992"/>
    <x v="10"/>
    <s v="199211"/>
    <x v="1"/>
    <s v="Neutro11"/>
    <n v="8.977516765649673"/>
    <n v="4005.4016174269887"/>
  </r>
  <r>
    <d v="1992-11-20T00:00:00"/>
    <n v="1992"/>
    <x v="10"/>
    <s v="199211"/>
    <x v="1"/>
    <s v="Neutro11"/>
    <n v="6.3540007687828766"/>
    <n v="5659.1998462252395"/>
  </r>
  <r>
    <d v="1992-11-21T00:00:00"/>
    <n v="1992"/>
    <x v="10"/>
    <s v="199211"/>
    <x v="1"/>
    <s v="Neutro11"/>
    <n v="12.613909191686565"/>
    <n v="2850.7070747988487"/>
  </r>
  <r>
    <d v="1992-11-22T00:00:00"/>
    <n v="1992"/>
    <x v="10"/>
    <s v="199211"/>
    <x v="1"/>
    <s v="Neutro11"/>
    <n v="7.5384573580856076"/>
    <n v="4770.015729417456"/>
  </r>
  <r>
    <d v="1992-11-23T00:00:00"/>
    <n v="1992"/>
    <x v="10"/>
    <s v="199211"/>
    <x v="1"/>
    <s v="Neutro11"/>
    <n v="17.418153675400447"/>
    <n v="2064.4300678317686"/>
  </r>
  <r>
    <d v="1992-11-24T00:00:00"/>
    <n v="1992"/>
    <x v="10"/>
    <s v="199211"/>
    <x v="1"/>
    <s v="Neutro11"/>
    <n v="15.016031433543507"/>
    <n v="2394.6780034893382"/>
  </r>
  <r>
    <d v="1992-11-25T00:00:00"/>
    <n v="1992"/>
    <x v="10"/>
    <s v="199211"/>
    <x v="1"/>
    <s v="Neutro11"/>
    <n v="12.636048567187551"/>
    <n v="2845.712406249047"/>
  </r>
  <r>
    <d v="1992-11-26T00:00:00"/>
    <n v="1992"/>
    <x v="10"/>
    <s v="199211"/>
    <x v="1"/>
    <s v="Neutro11"/>
    <n v="9.4811875582970977"/>
    <n v="3792.6219634947893"/>
  </r>
  <r>
    <d v="1992-11-27T00:00:00"/>
    <n v="1992"/>
    <x v="10"/>
    <s v="199211"/>
    <x v="1"/>
    <s v="Neutro11"/>
    <n v="12.22093527654407"/>
    <n v="2942.3738330917463"/>
  </r>
  <r>
    <d v="1992-11-28T00:00:00"/>
    <n v="1992"/>
    <x v="10"/>
    <s v="199211"/>
    <x v="1"/>
    <s v="Neutro11"/>
    <n v="8.5125898801289761"/>
    <n v="4224.1621739054463"/>
  </r>
  <r>
    <d v="1992-11-29T00:00:00"/>
    <n v="1992"/>
    <x v="10"/>
    <s v="199211"/>
    <x v="1"/>
    <s v="Neutro11"/>
    <n v="10.339088358960291"/>
    <n v="3477.9236742326416"/>
  </r>
  <r>
    <d v="1992-11-30T00:00:00"/>
    <n v="1992"/>
    <x v="10"/>
    <s v="199211"/>
    <x v="1"/>
    <s v="Neutro11"/>
    <n v="11.030943843366092"/>
    <n v="3259.7899766515675"/>
  </r>
  <r>
    <d v="1992-12-01T00:00:00"/>
    <n v="1992"/>
    <x v="11"/>
    <s v="199212"/>
    <x v="1"/>
    <s v="Neutro12"/>
    <n v="10.79474670452282"/>
    <n v="3331.1166216197616"/>
  </r>
  <r>
    <d v="1992-12-02T00:00:00"/>
    <n v="1992"/>
    <x v="11"/>
    <s v="199212"/>
    <x v="1"/>
    <s v="Neutro12"/>
    <n v="10.865442778658235"/>
    <n v="3309.4426896472605"/>
  </r>
  <r>
    <d v="1992-12-03T00:00:00"/>
    <n v="1992"/>
    <x v="11"/>
    <s v="199212"/>
    <x v="1"/>
    <s v="Neutro12"/>
    <n v="9.1741751589571781"/>
    <n v="3919.5414901690724"/>
  </r>
  <r>
    <d v="1992-12-04T00:00:00"/>
    <n v="1992"/>
    <x v="11"/>
    <s v="199212"/>
    <x v="1"/>
    <s v="Neutro12"/>
    <n v="10.76755590677843"/>
    <n v="3339.5285322804175"/>
  </r>
  <r>
    <d v="1992-12-05T00:00:00"/>
    <n v="1992"/>
    <x v="11"/>
    <s v="199212"/>
    <x v="1"/>
    <s v="Neutro12"/>
    <n v="12.089028677155785"/>
    <n v="2974.4788546627192"/>
  </r>
  <r>
    <d v="1992-12-06T00:00:00"/>
    <n v="1992"/>
    <x v="11"/>
    <s v="199212"/>
    <x v="1"/>
    <s v="Neutro12"/>
    <n v="18.489742466185184"/>
    <n v="1944.7842629162428"/>
  </r>
  <r>
    <d v="1992-12-07T00:00:00"/>
    <n v="1992"/>
    <x v="11"/>
    <s v="199212"/>
    <x v="1"/>
    <s v="Neutro12"/>
    <n v="12.230420825426611"/>
    <n v="2940.091815880492"/>
  </r>
  <r>
    <d v="1992-12-08T00:00:00"/>
    <n v="1992"/>
    <x v="11"/>
    <s v="199212"/>
    <x v="1"/>
    <s v="Neutro12"/>
    <n v="14.220787220315957"/>
    <n v="2528.591393466626"/>
  </r>
  <r>
    <d v="1992-12-09T00:00:00"/>
    <n v="1992"/>
    <x v="11"/>
    <s v="199212"/>
    <x v="1"/>
    <s v="Neutro12"/>
    <n v="16.640768219566667"/>
    <n v="2160.87140324027"/>
  </r>
  <r>
    <d v="1992-12-10T00:00:00"/>
    <n v="1992"/>
    <x v="11"/>
    <s v="199212"/>
    <x v="1"/>
    <s v="Neutro12"/>
    <n v="13.921688445127668"/>
    <n v="2582.9165991856357"/>
  </r>
  <r>
    <d v="1992-12-11T00:00:00"/>
    <n v="1992"/>
    <x v="11"/>
    <s v="199212"/>
    <x v="1"/>
    <s v="Neutro12"/>
    <n v="13.018953960013921"/>
    <n v="2762.0160793296677"/>
  </r>
  <r>
    <d v="1992-12-12T00:00:00"/>
    <n v="1992"/>
    <x v="11"/>
    <s v="199212"/>
    <x v="1"/>
    <s v="Neutro12"/>
    <n v="16.983372271145981"/>
    <n v="2117.2803374688524"/>
  </r>
  <r>
    <d v="1992-12-13T00:00:00"/>
    <n v="1992"/>
    <x v="11"/>
    <s v="199212"/>
    <x v="1"/>
    <s v="Neutro12"/>
    <n v="13.932564764225424"/>
    <n v="2580.9002708490348"/>
  </r>
  <r>
    <d v="1992-12-14T00:00:00"/>
    <n v="1992"/>
    <x v="11"/>
    <s v="199212"/>
    <x v="1"/>
    <s v="Neutro12"/>
    <n v="10.506524248432287"/>
    <n v="3422.4981852563283"/>
  </r>
  <r>
    <d v="1992-12-15T00:00:00"/>
    <n v="1992"/>
    <x v="11"/>
    <s v="199212"/>
    <x v="1"/>
    <s v="Neutro12"/>
    <n v="8.5379104917384527"/>
    <n v="4211.6347095001429"/>
  </r>
  <r>
    <d v="1992-12-16T00:00:00"/>
    <n v="1992"/>
    <x v="11"/>
    <s v="199212"/>
    <x v="1"/>
    <s v="Neutro12"/>
    <n v="12.692664387081241"/>
    <n v="2833.0190633741331"/>
  </r>
  <r>
    <d v="1992-12-17T00:00:00"/>
    <n v="1992"/>
    <x v="11"/>
    <s v="199212"/>
    <x v="1"/>
    <s v="Neutro12"/>
    <n v="11.278742904372962"/>
    <n v="3188.1709228135137"/>
  </r>
  <r>
    <d v="1992-12-18T00:00:00"/>
    <n v="1992"/>
    <x v="11"/>
    <s v="199212"/>
    <x v="1"/>
    <s v="Neutro12"/>
    <n v="10.076909644070925"/>
    <n v="3568.4114915894365"/>
  </r>
  <r>
    <d v="1992-12-19T00:00:00"/>
    <n v="1992"/>
    <x v="11"/>
    <s v="199212"/>
    <x v="1"/>
    <s v="Neutro12"/>
    <n v="8.2388117165501633"/>
    <n v="4364.5323392179707"/>
  </r>
  <r>
    <d v="1992-12-20T00:00:00"/>
    <n v="1992"/>
    <x v="11"/>
    <s v="199212"/>
    <x v="1"/>
    <s v="Neutro12"/>
    <n v="6.2810742789540841"/>
    <n v="5724.9060553378586"/>
  </r>
  <r>
    <d v="1992-12-21T00:00:00"/>
    <n v="1992"/>
    <x v="11"/>
    <s v="199212"/>
    <x v="1"/>
    <s v="Neutro12"/>
    <n v="6.1559966093298906"/>
    <n v="5841.2248179463131"/>
  </r>
  <r>
    <d v="1992-12-22T00:00:00"/>
    <n v="1992"/>
    <x v="11"/>
    <s v="199212"/>
    <x v="1"/>
    <s v="Neutro12"/>
    <n v="6.3626466721872541"/>
    <n v="5651.5098238591681"/>
  </r>
  <r>
    <d v="1992-12-23T00:00:00"/>
    <n v="1992"/>
    <x v="11"/>
    <s v="199212"/>
    <x v="1"/>
    <s v="Neutro12"/>
    <n v="6.949967903466078"/>
    <n v="5173.9174443781103"/>
  </r>
  <r>
    <d v="1992-12-24T00:00:00"/>
    <n v="1992"/>
    <x v="11"/>
    <s v="199212"/>
    <x v="1"/>
    <s v="Neutro12"/>
    <n v="7.0967982112857841"/>
    <n v="5066.8708765633919"/>
  </r>
  <r>
    <d v="1992-12-25T00:00:00"/>
    <n v="1992"/>
    <x v="11"/>
    <s v="199212"/>
    <x v="1"/>
    <s v="Neutro12"/>
    <n v="5.2641384433138994"/>
    <n v="6830.8538160281269"/>
  </r>
  <r>
    <d v="1992-12-26T00:00:00"/>
    <n v="1992"/>
    <x v="11"/>
    <s v="199212"/>
    <x v="1"/>
    <s v="Neutro12"/>
    <n v="6.036357099254575"/>
    <n v="5956.9968413650677"/>
  </r>
  <r>
    <d v="1992-12-27T00:00:00"/>
    <n v="1992"/>
    <x v="11"/>
    <s v="199212"/>
    <x v="1"/>
    <s v="Neutro12"/>
    <n v="6.9173389461728103"/>
    <n v="5198.3227153421585"/>
  </r>
  <r>
    <d v="1992-12-28T00:00:00"/>
    <n v="1992"/>
    <x v="11"/>
    <s v="199212"/>
    <x v="1"/>
    <s v="Neutro12"/>
    <n v="9.0980409252728869"/>
    <n v="3952.3410005470569"/>
  </r>
  <r>
    <d v="1992-12-29T00:00:00"/>
    <n v="1992"/>
    <x v="11"/>
    <s v="199212"/>
    <x v="1"/>
    <s v="Neutro12"/>
    <n v="6.6889362451199341"/>
    <n v="5375.8264178172576"/>
  </r>
  <r>
    <d v="1992-12-30T00:00:00"/>
    <n v="1992"/>
    <x v="11"/>
    <s v="199212"/>
    <x v="1"/>
    <s v="Neutro12"/>
    <n v="5.6991912072241391"/>
    <n v="6309.4145934305598"/>
  </r>
  <r>
    <d v="1992-12-31T00:00:00"/>
    <n v="1992"/>
    <x v="11"/>
    <s v="199212"/>
    <x v="1"/>
    <s v="Neutro12"/>
    <n v="9.353634424070151"/>
    <n v="3844.3409848344345"/>
  </r>
  <r>
    <d v="1993-01-01T00:00:00"/>
    <n v="1993"/>
    <x v="0"/>
    <s v="19931"/>
    <x v="1"/>
    <s v="Neutro1"/>
    <n v="9.7284589337862712"/>
    <n v="3696.2236689646184"/>
  </r>
  <r>
    <d v="1993-01-02T00:00:00"/>
    <n v="1993"/>
    <x v="0"/>
    <s v="19931"/>
    <x v="1"/>
    <s v="Neutro1"/>
    <n v="13.57340865208713"/>
    <n v="2649.1915991995056"/>
  </r>
  <r>
    <d v="1993-01-03T00:00:00"/>
    <n v="1993"/>
    <x v="0"/>
    <s v="19931"/>
    <x v="1"/>
    <s v="Neutro1"/>
    <n v="9.388699017588845"/>
    <n v="3829.9832709778138"/>
  </r>
  <r>
    <d v="1993-01-04T00:00:00"/>
    <n v="1993"/>
    <x v="0"/>
    <s v="19931"/>
    <x v="1"/>
    <s v="Neutro1"/>
    <n v="11.149787916545499"/>
    <n v="3225.0443185785753"/>
  </r>
  <r>
    <d v="1993-01-05T00:00:00"/>
    <n v="1993"/>
    <x v="0"/>
    <s v="19931"/>
    <x v="1"/>
    <s v="Neutro1"/>
    <n v="14.151000509622753"/>
    <n v="2541.0613298444237"/>
  </r>
  <r>
    <d v="1993-01-06T00:00:00"/>
    <n v="1993"/>
    <x v="0"/>
    <s v="19931"/>
    <x v="1"/>
    <s v="Neutro1"/>
    <n v="12.763647518483268"/>
    <n v="2817.2636483057736"/>
  </r>
  <r>
    <d v="1993-01-07T00:00:00"/>
    <n v="1993"/>
    <x v="0"/>
    <s v="19931"/>
    <x v="1"/>
    <s v="Neutro1"/>
    <n v="11.466897171663096"/>
    <n v="3135.8579077931918"/>
  </r>
  <r>
    <d v="1993-01-08T00:00:00"/>
    <n v="1993"/>
    <x v="0"/>
    <s v="19931"/>
    <x v="1"/>
    <s v="Neutro1"/>
    <n v="14.275579145561808"/>
    <n v="2518.8862607224178"/>
  </r>
  <r>
    <d v="1993-01-09T00:00:00"/>
    <n v="1993"/>
    <x v="0"/>
    <s v="19931"/>
    <x v="1"/>
    <s v="Neutro1"/>
    <n v="9.8303869086454974"/>
    <n v="3657.8987691712068"/>
  </r>
  <r>
    <d v="1993-01-10T00:00:00"/>
    <n v="1993"/>
    <x v="0"/>
    <s v="19931"/>
    <x v="1"/>
    <s v="Neutro1"/>
    <n v="7.9956833611794016"/>
    <n v="4497.2466453832976"/>
  </r>
  <r>
    <d v="1993-01-11T00:00:00"/>
    <n v="1993"/>
    <x v="0"/>
    <s v="19931"/>
    <x v="1"/>
    <s v="Neutro1"/>
    <n v="7.1009822485261838"/>
    <n v="5063.8853774172358"/>
  </r>
  <r>
    <d v="1993-01-12T00:00:00"/>
    <n v="1993"/>
    <x v="0"/>
    <s v="19931"/>
    <x v="1"/>
    <s v="Neutro1"/>
    <n v="7.8314660683506476"/>
    <n v="4591.5489973110734"/>
  </r>
  <r>
    <d v="1993-01-13T00:00:00"/>
    <n v="1993"/>
    <x v="0"/>
    <s v="19931"/>
    <x v="1"/>
    <s v="Neutro1"/>
    <n v="7.1349582401459255"/>
    <n v="5039.7716375247737"/>
  </r>
  <r>
    <d v="1993-01-14T00:00:00"/>
    <n v="1993"/>
    <x v="0"/>
    <s v="19931"/>
    <x v="1"/>
    <s v="Neutro1"/>
    <n v="6.3478477676218903"/>
    <n v="5664.6853374497914"/>
  </r>
  <r>
    <d v="1993-01-15T00:00:00"/>
    <n v="1993"/>
    <x v="0"/>
    <s v="19931"/>
    <x v="1"/>
    <s v="Neutro1"/>
    <n v="7.8144780725407754"/>
    <n v="4601.530625566098"/>
  </r>
  <r>
    <d v="1993-01-16T00:00:00"/>
    <n v="1993"/>
    <x v="0"/>
    <s v="19931"/>
    <x v="1"/>
    <s v="Neutro1"/>
    <n v="6.6026677047699591"/>
    <n v="5446.0654059015578"/>
  </r>
  <r>
    <d v="1993-01-17T00:00:00"/>
    <n v="1993"/>
    <x v="0"/>
    <s v="19931"/>
    <x v="1"/>
    <s v="Neutro1"/>
    <n v="9.0942404235510761"/>
    <n v="3953.9926919559248"/>
  </r>
  <r>
    <d v="1993-01-18T00:00:00"/>
    <n v="1993"/>
    <x v="0"/>
    <s v="19931"/>
    <x v="1"/>
    <s v="Neutro1"/>
    <n v="7.2482115455450673"/>
    <n v="4961.0252056884492"/>
  </r>
  <r>
    <d v="1993-01-19T00:00:00"/>
    <n v="1993"/>
    <x v="0"/>
    <s v="19931"/>
    <x v="1"/>
    <s v="Neutro1"/>
    <n v="6.7215836754390583"/>
    <n v="5349.7154703295819"/>
  </r>
  <r>
    <d v="1993-01-20T00:00:00"/>
    <n v="1993"/>
    <x v="0"/>
    <s v="19931"/>
    <x v="1"/>
    <s v="Neutro1"/>
    <n v="8.2674912941373417"/>
    <n v="4349.3919611515184"/>
  </r>
  <r>
    <d v="1993-01-21T00:00:00"/>
    <n v="1993"/>
    <x v="0"/>
    <s v="19931"/>
    <x v="1"/>
    <s v="Neutro1"/>
    <n v="12.270995639997"/>
    <n v="2930.370218403883"/>
  </r>
  <r>
    <d v="1993-01-22T00:00:00"/>
    <n v="1993"/>
    <x v="0"/>
    <s v="19931"/>
    <x v="1"/>
    <s v="Neutro1"/>
    <n v="11.71039177827125"/>
    <n v="3070.6538990721547"/>
  </r>
  <r>
    <d v="1993-01-23T00:00:00"/>
    <n v="1993"/>
    <x v="0"/>
    <s v="19931"/>
    <x v="1"/>
    <s v="Neutro1"/>
    <n v="12.378586280126186"/>
    <n v="2904.900394913639"/>
  </r>
  <r>
    <d v="1993-01-24T00:00:00"/>
    <n v="1993"/>
    <x v="0"/>
    <s v="19931"/>
    <x v="1"/>
    <s v="Neutro1"/>
    <n v="14.915460321066957"/>
    <n v="2410.824701321646"/>
  </r>
  <r>
    <d v="1993-01-25T00:00:00"/>
    <n v="1993"/>
    <x v="0"/>
    <s v="19931"/>
    <x v="1"/>
    <s v="Neutro1"/>
    <n v="12.361598284316315"/>
    <n v="2908.8924705823247"/>
  </r>
  <r>
    <d v="1993-01-26T00:00:00"/>
    <n v="1993"/>
    <x v="0"/>
    <s v="19931"/>
    <x v="1"/>
    <s v="Neutro1"/>
    <n v="8.2505032983274713"/>
    <n v="4358.3474696507992"/>
  </r>
  <r>
    <d v="1993-01-27T00:00:00"/>
    <n v="1993"/>
    <x v="0"/>
    <s v="19931"/>
    <x v="1"/>
    <s v="Neutro1"/>
    <n v="7.4577301605334787"/>
    <n v="4821.649402643292"/>
  </r>
  <r>
    <d v="1993-01-28T00:00:00"/>
    <n v="1993"/>
    <x v="0"/>
    <s v="19931"/>
    <x v="1"/>
    <s v="Neutro1"/>
    <n v="9.1678550720605188"/>
    <n v="3922.2435227184769"/>
  </r>
  <r>
    <d v="1993-01-29T00:00:00"/>
    <n v="1993"/>
    <x v="0"/>
    <s v="19931"/>
    <x v="1"/>
    <s v="Neutro1"/>
    <n v="8.4939979049356253"/>
    <n v="4233.4081755208108"/>
  </r>
  <r>
    <d v="1993-01-30T00:00:00"/>
    <n v="1993"/>
    <x v="0"/>
    <s v="19931"/>
    <x v="1"/>
    <s v="Neutro1"/>
    <n v="8.6638778630343385"/>
    <n v="4150.4001720792248"/>
  </r>
  <r>
    <d v="1993-01-31T00:00:00"/>
    <n v="1993"/>
    <x v="0"/>
    <s v="19931"/>
    <x v="1"/>
    <s v="Neutro1"/>
    <n v="8.5619498881751106"/>
    <n v="4199.8096979373113"/>
  </r>
  <r>
    <d v="1993-02-01T00:00:00"/>
    <n v="1993"/>
    <x v="1"/>
    <s v="19932"/>
    <x v="1"/>
    <s v="Neutro2"/>
    <n v="8.0617840768242459"/>
    <n v="4460.3725218818017"/>
  </r>
  <r>
    <d v="1993-02-02T00:00:00"/>
    <n v="1993"/>
    <x v="1"/>
    <s v="19932"/>
    <x v="1"/>
    <s v="Neutro2"/>
    <n v="10.563717066183493"/>
    <n v="3403.968503541375"/>
  </r>
  <r>
    <d v="1993-02-03T00:00:00"/>
    <n v="1993"/>
    <x v="1"/>
    <s v="19932"/>
    <x v="1"/>
    <s v="Neutro2"/>
    <n v="9.1323511479212289"/>
    <n v="3937.492064329595"/>
  </r>
  <r>
    <d v="1993-02-04T00:00:00"/>
    <n v="1993"/>
    <x v="1"/>
    <s v="19932"/>
    <x v="1"/>
    <s v="Neutro2"/>
    <n v="8.1564198400151398"/>
    <n v="4408.620556435746"/>
  </r>
  <r>
    <d v="1993-02-05T00:00:00"/>
    <n v="1993"/>
    <x v="1"/>
    <s v="19932"/>
    <x v="1"/>
    <s v="Neutro2"/>
    <n v="8.8425291231491165"/>
    <n v="4066.5469881771878"/>
  </r>
  <r>
    <d v="1993-02-06T00:00:00"/>
    <n v="1993"/>
    <x v="1"/>
    <s v="19932"/>
    <x v="1"/>
    <s v="Neutro2"/>
    <n v="7.7660473168527036"/>
    <n v="4630.2267687165995"/>
  </r>
  <r>
    <d v="1993-02-07T00:00:00"/>
    <n v="1993"/>
    <x v="1"/>
    <s v="19932"/>
    <x v="1"/>
    <s v="Neutro2"/>
    <n v="12.610215445186567"/>
    <n v="2851.5420953681501"/>
  </r>
  <r>
    <d v="1993-02-08T00:00:00"/>
    <n v="1993"/>
    <x v="1"/>
    <s v="19932"/>
    <x v="1"/>
    <s v="Neutro2"/>
    <n v="10.309383452607968"/>
    <n v="3487.9447775816957"/>
  </r>
  <r>
    <d v="1993-02-09T00:00:00"/>
    <n v="1993"/>
    <x v="1"/>
    <s v="19932"/>
    <x v="1"/>
    <s v="Neutro2"/>
    <n v="12.704851208377461"/>
    <n v="2830.3015583449237"/>
  </r>
  <r>
    <d v="1993-02-10T00:00:00"/>
    <n v="1993"/>
    <x v="1"/>
    <s v="19932"/>
    <x v="1"/>
    <s v="Neutro2"/>
    <n v="15.886978745671259"/>
    <n v="2263.3982678052475"/>
  </r>
  <r>
    <d v="1993-02-11T00:00:00"/>
    <n v="1993"/>
    <x v="1"/>
    <s v="19932"/>
    <x v="1"/>
    <s v="Neutro2"/>
    <n v="9.8243751662546384"/>
    <n v="3660.1371145845251"/>
  </r>
  <r>
    <d v="1993-02-12T00:00:00"/>
    <n v="1993"/>
    <x v="1"/>
    <s v="19932"/>
    <x v="1"/>
    <s v="Neutro2"/>
    <n v="9.2033279703143993"/>
    <n v="3907.125801622683"/>
  </r>
  <r>
    <d v="1993-02-13T00:00:00"/>
    <n v="1993"/>
    <x v="1"/>
    <s v="19932"/>
    <x v="1"/>
    <s v="Neutro2"/>
    <n v="7.8429388744453039"/>
    <n v="4584.8323886311418"/>
  </r>
  <r>
    <d v="1993-02-14T00:00:00"/>
    <n v="1993"/>
    <x v="1"/>
    <s v="19932"/>
    <x v="1"/>
    <s v="Neutro2"/>
    <n v="7.434822145684576"/>
    <n v="4836.5057655727096"/>
  </r>
  <r>
    <d v="1993-02-15T00:00:00"/>
    <n v="1993"/>
    <x v="1"/>
    <s v="19932"/>
    <x v="1"/>
    <s v="Neutro2"/>
    <n v="7.3815895288896973"/>
    <n v="4871.3844129205891"/>
  </r>
  <r>
    <d v="1993-02-16T00:00:00"/>
    <n v="1993"/>
    <x v="1"/>
    <s v="19932"/>
    <x v="1"/>
    <s v="Neutro2"/>
    <n v="5.9029057290319855"/>
    <n v="6091.6710895039041"/>
  </r>
  <r>
    <d v="1993-02-17T00:00:00"/>
    <n v="1993"/>
    <x v="1"/>
    <s v="19932"/>
    <x v="1"/>
    <s v="Neutro2"/>
    <n v="5.4001532370803638"/>
    <n v="6658.8036662923278"/>
  </r>
  <r>
    <d v="1993-02-18T00:00:00"/>
    <n v="1993"/>
    <x v="1"/>
    <s v="19932"/>
    <x v="1"/>
    <s v="Neutro2"/>
    <n v="5.0275249195162202"/>
    <n v="7152.3385262645843"/>
  </r>
  <r>
    <d v="1993-02-19T00:00:00"/>
    <n v="1993"/>
    <x v="1"/>
    <s v="19932"/>
    <x v="1"/>
    <s v="Neutro2"/>
    <n v="5.7727815546445074"/>
    <n v="6228.98334766895"/>
  </r>
  <r>
    <d v="1993-02-20T00:00:00"/>
    <n v="1993"/>
    <x v="1"/>
    <s v="19932"/>
    <x v="1"/>
    <s v="Neutro2"/>
    <n v="6.589015012165965"/>
    <n v="5457.3498629487394"/>
  </r>
  <r>
    <d v="1993-02-21T00:00:00"/>
    <n v="1993"/>
    <x v="1"/>
    <s v="19932"/>
    <x v="1"/>
    <s v="Neutro2"/>
    <n v="5.6544868506558901"/>
    <n v="6359.2968068252048"/>
  </r>
  <r>
    <d v="1993-02-22T00:00:00"/>
    <n v="1993"/>
    <x v="1"/>
    <s v="19932"/>
    <x v="1"/>
    <s v="Neutro2"/>
    <n v="5.0038659787184967"/>
    <n v="7186.1557296984593"/>
  </r>
  <r>
    <d v="1993-02-23T00:00:00"/>
    <n v="1993"/>
    <x v="1"/>
    <s v="19932"/>
    <x v="1"/>
    <s v="Neutro2"/>
    <n v="4.3532451067811033"/>
    <n v="8260.1735697349141"/>
  </r>
  <r>
    <d v="1993-02-24T00:00:00"/>
    <n v="1993"/>
    <x v="1"/>
    <s v="19932"/>
    <x v="1"/>
    <s v="Neutro2"/>
    <n v="4.4242219291742737"/>
    <n v="8127.6574162097522"/>
  </r>
  <r>
    <d v="1993-02-25T00:00:00"/>
    <n v="1993"/>
    <x v="1"/>
    <s v="19932"/>
    <x v="1"/>
    <s v="Neutro2"/>
    <n v="5.2996027386900391"/>
    <n v="6785.1425751393926"/>
  </r>
  <r>
    <d v="1993-02-26T00:00:00"/>
    <n v="1993"/>
    <x v="1"/>
    <s v="19932"/>
    <x v="1"/>
    <s v="Neutro2"/>
    <n v="5.0097807139179285"/>
    <n v="7177.6714844449762"/>
  </r>
  <r>
    <d v="1993-02-27T00:00:00"/>
    <n v="1993"/>
    <x v="1"/>
    <s v="19932"/>
    <x v="1"/>
    <s v="Neutro2"/>
    <n v="6.2755340465961291"/>
    <n v="5729.9601765550387"/>
  </r>
  <r>
    <d v="1993-02-28T00:00:00"/>
    <n v="1993"/>
    <x v="1"/>
    <s v="19932"/>
    <x v="1"/>
    <s v="Neutro2"/>
    <n v="7.3875042640891291"/>
    <n v="4867.4841852080826"/>
  </r>
  <r>
    <d v="1993-03-01T00:00:00"/>
    <n v="1993"/>
    <x v="2"/>
    <s v="19933"/>
    <x v="1"/>
    <s v="Neutro3"/>
    <n v="5.2166779344936334"/>
    <n v="6892.999841114688"/>
  </r>
  <r>
    <d v="1993-03-02T00:00:00"/>
    <n v="1993"/>
    <x v="2"/>
    <s v="19933"/>
    <x v="1"/>
    <s v="Neutro3"/>
    <n v="4.6641869603833825"/>
    <n v="7709.5023160596938"/>
  </r>
  <r>
    <d v="1993-03-03T00:00:00"/>
    <n v="1993"/>
    <x v="2"/>
    <s v="19933"/>
    <x v="1"/>
    <s v="Neutro3"/>
    <n v="4.4490062652036002"/>
    <n v="8082.3802058560459"/>
  </r>
  <r>
    <d v="1993-03-04T00:00:00"/>
    <n v="1993"/>
    <x v="2"/>
    <s v="19933"/>
    <x v="1"/>
    <s v="Neutro3"/>
    <n v="4.07680181948722"/>
    <n v="8820.2865299284949"/>
  </r>
  <r>
    <d v="1993-03-05T00:00:00"/>
    <n v="1993"/>
    <x v="2"/>
    <s v="19933"/>
    <x v="1"/>
    <s v="Neutro3"/>
    <n v="5.3853330739588667"/>
    <n v="6677.1283558098021"/>
  </r>
  <r>
    <d v="1993-03-06T00:00:00"/>
    <n v="1993"/>
    <x v="2"/>
    <s v="19933"/>
    <x v="1"/>
    <s v="Neutro3"/>
    <n v="7.7232422486148771"/>
    <n v="4655.889199909544"/>
  </r>
  <r>
    <d v="1993-03-07T00:00:00"/>
    <n v="1993"/>
    <x v="2"/>
    <s v="19933"/>
    <x v="1"/>
    <s v="Neutro3"/>
    <n v="11.073082260062293"/>
    <n v="3247.3849041385902"/>
  </r>
  <r>
    <d v="1993-03-08T00:00:00"/>
    <n v="1993"/>
    <x v="2"/>
    <s v="19933"/>
    <x v="1"/>
    <s v="Neutro3"/>
    <n v="10.357751840951126"/>
    <n v="3471.65685428404"/>
  </r>
  <r>
    <d v="1993-03-09T00:00:00"/>
    <n v="1993"/>
    <x v="2"/>
    <s v="19933"/>
    <x v="1"/>
    <s v="Neutro3"/>
    <n v="9.6598685052329145"/>
    <n v="3722.4689087777692"/>
  </r>
  <r>
    <d v="1993-03-10T00:00:00"/>
    <n v="1993"/>
    <x v="2"/>
    <s v="19933"/>
    <x v="1"/>
    <s v="Neutro3"/>
    <n v="12.335087958819393"/>
    <n v="2915.1442043752359"/>
  </r>
  <r>
    <d v="1993-03-11T00:00:00"/>
    <n v="1993"/>
    <x v="2"/>
    <s v="19933"/>
    <x v="1"/>
    <s v="Neutro3"/>
    <n v="5.1294425175288563"/>
    <n v="7010.2277295690201"/>
  </r>
  <r>
    <d v="1993-03-12T00:00:00"/>
    <n v="1993"/>
    <x v="2"/>
    <s v="19933"/>
    <x v="1"/>
    <s v="Neutro3"/>
    <n v="4.3908493205604158"/>
    <n v="8189.4315993110922"/>
  </r>
  <r>
    <d v="1993-03-13T00:00:00"/>
    <n v="1993"/>
    <x v="2"/>
    <s v="19933"/>
    <x v="1"/>
    <s v="Neutro3"/>
    <n v="3.8906995966290308"/>
    <n v="9242.1836434676752"/>
  </r>
  <r>
    <d v="1993-03-14T00:00:00"/>
    <n v="1993"/>
    <x v="2"/>
    <s v="19933"/>
    <x v="1"/>
    <s v="Neutro3"/>
    <n v="3.5359422343056059"/>
    <n v="10169.442199802426"/>
  </r>
  <r>
    <d v="1993-03-15T00:00:00"/>
    <n v="1993"/>
    <x v="2"/>
    <s v="19933"/>
    <x v="1"/>
    <s v="Neutro3"/>
    <n v="3.4661539007337852"/>
    <n v="10374.196069597105"/>
  </r>
  <r>
    <d v="1993-03-16T00:00:00"/>
    <n v="1993"/>
    <x v="2"/>
    <s v="19933"/>
    <x v="1"/>
    <s v="Neutro3"/>
    <n v="3.4719695951981038"/>
    <n v="10356.818856750207"/>
  </r>
  <r>
    <d v="1993-03-17T00:00:00"/>
    <n v="1993"/>
    <x v="2"/>
    <s v="19933"/>
    <x v="1"/>
    <s v="Neutro3"/>
    <n v="4.5071632098467846"/>
    <n v="7978.0914290062901"/>
  </r>
  <r>
    <d v="1993-03-18T00:00:00"/>
    <n v="1993"/>
    <x v="2"/>
    <s v="19933"/>
    <x v="1"/>
    <s v="Neutro3"/>
    <n v="8.438572667726044"/>
    <n v="4261.2135475395417"/>
  </r>
  <r>
    <d v="1993-03-19T00:00:00"/>
    <n v="1993"/>
    <x v="2"/>
    <s v="19933"/>
    <x v="1"/>
    <s v="Neutro3"/>
    <n v="6.3798168273573195"/>
    <n v="5636.2997789242245"/>
  </r>
  <r>
    <d v="1993-03-20T00:00:00"/>
    <n v="1993"/>
    <x v="2"/>
    <s v="19933"/>
    <x v="1"/>
    <s v="Neutro3"/>
    <n v="3.7511229294853883"/>
    <n v="9586.078848806008"/>
  </r>
  <r>
    <d v="1993-03-21T00:00:00"/>
    <n v="1993"/>
    <x v="2"/>
    <s v="19933"/>
    <x v="1"/>
    <s v="Neutro3"/>
    <n v="8.077999610938301"/>
    <n v="4451.4189038731993"/>
  </r>
  <r>
    <d v="1993-03-22T00:00:00"/>
    <n v="1993"/>
    <x v="2"/>
    <s v="19933"/>
    <x v="1"/>
    <s v="Neutro3"/>
    <n v="8.1012623887955755"/>
    <n v="4438.6366528929466"/>
  </r>
  <r>
    <d v="1993-03-23T00:00:00"/>
    <n v="1993"/>
    <x v="2"/>
    <s v="19933"/>
    <x v="1"/>
    <s v="Neutro3"/>
    <n v="8.2408390559392171"/>
    <n v="4363.4586150175555"/>
  </r>
  <r>
    <d v="1993-03-24T00:00:00"/>
    <n v="1993"/>
    <x v="2"/>
    <s v="19933"/>
    <x v="1"/>
    <s v="Neutro3"/>
    <n v="12.817790599357823"/>
    <n v="2805.3633654627383"/>
  </r>
  <r>
    <d v="1993-03-25T00:00:00"/>
    <n v="1993"/>
    <x v="2"/>
    <s v="19933"/>
    <x v="1"/>
    <s v="Neutro3"/>
    <n v="11.67791448435141"/>
    <n v="3079.193654123444"/>
  </r>
  <r>
    <d v="1993-03-26T00:00:00"/>
    <n v="1993"/>
    <x v="2"/>
    <s v="19933"/>
    <x v="1"/>
    <s v="Neutro3"/>
    <n v="12.090828791318019"/>
    <n v="2974.0360064838264"/>
  </r>
  <r>
    <d v="1993-03-27T00:00:00"/>
    <n v="1993"/>
    <x v="2"/>
    <s v="19933"/>
    <x v="1"/>
    <s v="Neutro3"/>
    <n v="7.9675014161162512"/>
    <n v="4513.1539105692509"/>
  </r>
  <r>
    <d v="1993-03-28T00:00:00"/>
    <n v="1993"/>
    <x v="2"/>
    <s v="19933"/>
    <x v="1"/>
    <s v="Neutro3"/>
    <n v="9.2992954484451715"/>
    <n v="3866.8047889179957"/>
  </r>
  <r>
    <d v="1993-03-29T00:00:00"/>
    <n v="1993"/>
    <x v="2"/>
    <s v="19933"/>
    <x v="1"/>
    <s v="Neutro3"/>
    <n v="8.67120044629878"/>
    <n v="4146.8952766464627"/>
  </r>
  <r>
    <d v="1993-03-30T00:00:00"/>
    <n v="1993"/>
    <x v="2"/>
    <s v="19933"/>
    <x v="1"/>
    <s v="Neutro3"/>
    <n v="8.6828318352274181"/>
    <n v="4141.340159062207"/>
  </r>
  <r>
    <d v="1993-03-31T00:00:00"/>
    <n v="1993"/>
    <x v="2"/>
    <s v="19933"/>
    <x v="1"/>
    <s v="Neutro3"/>
    <n v="7.3510378028984977"/>
    <n v="4891.6304252214195"/>
  </r>
  <r>
    <d v="1993-04-01T00:00:00"/>
    <n v="1993"/>
    <x v="3"/>
    <s v="19934"/>
    <x v="1"/>
    <s v="Neutro4"/>
    <n v="6.1685299198454828"/>
    <n v="5829.3565307877843"/>
  </r>
  <r>
    <d v="1993-04-02T00:00:00"/>
    <n v="1993"/>
    <x v="3"/>
    <s v="19934"/>
    <x v="1"/>
    <s v="Neutro4"/>
    <n v="6.2297864235182283"/>
    <n v="5772.0373908586998"/>
  </r>
  <r>
    <d v="1993-04-03T00:00:00"/>
    <n v="1993"/>
    <x v="3"/>
    <s v="19934"/>
    <x v="1"/>
    <s v="Neutro4"/>
    <n v="10.088946154901201"/>
    <n v="3564.1542358854276"/>
  </r>
  <r>
    <d v="1993-04-04T00:00:00"/>
    <n v="1993"/>
    <x v="3"/>
    <s v="19934"/>
    <x v="1"/>
    <s v="Neutro4"/>
    <n v="8.771931325937171"/>
    <n v="4099.2751581726943"/>
  </r>
  <r>
    <d v="1993-04-05T00:00:00"/>
    <n v="1993"/>
    <x v="3"/>
    <s v="19934"/>
    <x v="1"/>
    <s v="Neutro4"/>
    <n v="8.771931325937171"/>
    <n v="4099.2751581726943"/>
  </r>
  <r>
    <d v="1993-04-06T00:00:00"/>
    <n v="1993"/>
    <x v="3"/>
    <s v="19934"/>
    <x v="1"/>
    <s v="Neutro4"/>
    <n v="5.1332950077760815"/>
    <n v="7004.9666187390194"/>
  </r>
  <r>
    <d v="1993-04-07T00:00:00"/>
    <n v="1993"/>
    <x v="3"/>
    <s v="19934"/>
    <x v="1"/>
    <s v="Neutro4"/>
    <n v="4.4410965162740563"/>
    <n v="8096.7752089700671"/>
  </r>
  <r>
    <d v="1993-04-08T00:00:00"/>
    <n v="1993"/>
    <x v="3"/>
    <s v="19934"/>
    <x v="1"/>
    <s v="Neutro4"/>
    <n v="10.229836113348517"/>
    <n v="3515.0670817385026"/>
  </r>
  <r>
    <d v="1993-04-09T00:00:00"/>
    <n v="1993"/>
    <x v="3"/>
    <s v="19934"/>
    <x v="1"/>
    <s v="Neutro4"/>
    <n v="6.3032942279255231"/>
    <n v="5704.7250014609317"/>
  </r>
  <r>
    <d v="1993-04-10T00:00:00"/>
    <n v="1993"/>
    <x v="3"/>
    <s v="19934"/>
    <x v="1"/>
    <s v="Neutro4"/>
    <n v="10.640254687955911"/>
    <n v="3379.4830319535399"/>
  </r>
  <r>
    <d v="1993-04-11T00:00:00"/>
    <n v="1993"/>
    <x v="3"/>
    <s v="19934"/>
    <x v="1"/>
    <s v="Neutro4"/>
    <n v="5.592718785321674"/>
    <n v="6429.5312448009827"/>
  </r>
  <r>
    <d v="1993-04-12T00:00:00"/>
    <n v="1993"/>
    <x v="3"/>
    <s v="19934"/>
    <x v="1"/>
    <s v="Neutro4"/>
    <n v="12.171667279774551"/>
    <n v="2954.2838583307998"/>
  </r>
  <r>
    <d v="1993-04-13T00:00:00"/>
    <n v="1993"/>
    <x v="3"/>
    <s v="19934"/>
    <x v="1"/>
    <s v="Neutro4"/>
    <n v="5.5437135823834778"/>
    <n v="6486.3668801141421"/>
  </r>
  <r>
    <d v="1993-04-14T00:00:00"/>
    <n v="1993"/>
    <x v="3"/>
    <s v="19934"/>
    <x v="1"/>
    <s v="Neutro4"/>
    <n v="8.667795269693503"/>
    <n v="4148.5244003556882"/>
  </r>
  <r>
    <d v="1993-04-15T00:00:00"/>
    <n v="1993"/>
    <x v="3"/>
    <s v="19934"/>
    <x v="1"/>
    <s v="Neutro4"/>
    <n v="3.9816727387284643"/>
    <n v="9031.0185023127669"/>
  </r>
  <r>
    <d v="1993-04-16T00:00:00"/>
    <n v="1993"/>
    <x v="3"/>
    <s v="19934"/>
    <x v="1"/>
    <s v="Neutro4"/>
    <n v="7.853083770845986"/>
    <n v="4578.9095370540554"/>
  </r>
  <r>
    <d v="1993-04-17T00:00:00"/>
    <n v="1993"/>
    <x v="3"/>
    <s v="19934"/>
    <x v="1"/>
    <s v="Neutro4"/>
    <n v="5.1332950077760815"/>
    <n v="7004.9666187390194"/>
  </r>
  <r>
    <d v="1993-04-18T00:00:00"/>
    <n v="1993"/>
    <x v="3"/>
    <s v="19934"/>
    <x v="1"/>
    <s v="Neutro4"/>
    <n v="22.187105630268459"/>
    <n v="1620.6963077038374"/>
  </r>
  <r>
    <d v="1993-04-19T00:00:00"/>
    <n v="1993"/>
    <x v="3"/>
    <s v="19934"/>
    <x v="1"/>
    <s v="Neutro4"/>
    <n v="13.360043451025817"/>
    <n v="2691.5002414045384"/>
  </r>
  <r>
    <d v="1993-04-20T00:00:00"/>
    <n v="1993"/>
    <x v="3"/>
    <s v="19934"/>
    <x v="1"/>
    <s v="Neutro4"/>
    <n v="12.459572847036457"/>
    <n v="2886.0186954293499"/>
  </r>
  <r>
    <d v="1993-04-21T00:00:00"/>
    <n v="1993"/>
    <x v="3"/>
    <s v="19934"/>
    <x v="1"/>
    <s v="Neutro4"/>
    <n v="26.370924831116984"/>
    <n v="1363.5684149833446"/>
  </r>
  <r>
    <d v="1993-04-22T00:00:00"/>
    <n v="1993"/>
    <x v="3"/>
    <s v="19934"/>
    <x v="1"/>
    <s v="Neutro4"/>
    <n v="9.9358048957193361"/>
    <n v="3619.088795624722"/>
  </r>
  <r>
    <d v="1993-04-23T00:00:00"/>
    <n v="1993"/>
    <x v="3"/>
    <s v="19934"/>
    <x v="1"/>
    <s v="Neutro4"/>
    <n v="6.5605715433510543"/>
    <n v="5481.0102955212869"/>
  </r>
  <r>
    <d v="1993-04-24T00:00:00"/>
    <n v="1993"/>
    <x v="3"/>
    <s v="19934"/>
    <x v="1"/>
    <s v="Neutro4"/>
    <n v="5.7458600445035373"/>
    <n v="6258.1684717519192"/>
  </r>
  <r>
    <d v="1993-04-25T00:00:00"/>
    <n v="1993"/>
    <x v="3"/>
    <s v="19934"/>
    <x v="1"/>
    <s v="Neutro4"/>
    <n v="9.0047060398936036"/>
    <n v="3993.307501022653"/>
  </r>
  <r>
    <d v="1993-04-26T00:00:00"/>
    <n v="1993"/>
    <x v="3"/>
    <s v="19934"/>
    <x v="1"/>
    <s v="Neutro4"/>
    <n v="7.6448116583586518"/>
    <n v="4703.6554699545659"/>
  </r>
  <r>
    <d v="1993-04-27T00:00:00"/>
    <n v="1993"/>
    <x v="3"/>
    <s v="19934"/>
    <x v="1"/>
    <s v="Neutro4"/>
    <n v="8.5330309616134628"/>
    <n v="4214.0430915314419"/>
  </r>
  <r>
    <d v="1993-04-28T00:00:00"/>
    <n v="1993"/>
    <x v="3"/>
    <s v="19934"/>
    <x v="1"/>
    <s v="Neutro4"/>
    <n v="15.038471651659046"/>
    <n v="2391.1046951133603"/>
  </r>
  <r>
    <d v="1993-04-29T00:00:00"/>
    <n v="1993"/>
    <x v="3"/>
    <s v="19934"/>
    <x v="1"/>
    <s v="Neutro4"/>
    <n v="7.9327172256205563"/>
    <n v="4532.9436498094974"/>
  </r>
  <r>
    <d v="1993-04-30T00:00:00"/>
    <n v="1993"/>
    <x v="3"/>
    <s v="19934"/>
    <x v="1"/>
    <s v="Neutro4"/>
    <n v="7.7795759664386921"/>
    <n v="4622.1748240183451"/>
  </r>
  <r>
    <d v="1993-05-01T00:00:00"/>
    <n v="1993"/>
    <x v="4"/>
    <s v="19935"/>
    <x v="1"/>
    <s v="Neutro5"/>
    <n v="9.1786724913378634"/>
    <n v="3917.6210075635749"/>
  </r>
  <r>
    <d v="1993-05-02T00:00:00"/>
    <n v="1993"/>
    <x v="4"/>
    <s v="19935"/>
    <x v="1"/>
    <s v="Neutro5"/>
    <n v="8.6186641994556439"/>
    <n v="4172.1732441881495"/>
  </r>
  <r>
    <d v="1993-05-03T00:00:00"/>
    <n v="1993"/>
    <x v="4"/>
    <s v="19935"/>
    <x v="1"/>
    <s v="Neutro5"/>
    <n v="8.1064614934658064"/>
    <n v="4435.7899192632221"/>
  </r>
  <r>
    <d v="1993-05-04T00:00:00"/>
    <n v="1993"/>
    <x v="4"/>
    <s v="19935"/>
    <x v="1"/>
    <s v="Neutro5"/>
    <n v="6.3513135542739683"/>
    <n v="5661.5942302854237"/>
  </r>
  <r>
    <d v="1993-05-05T00:00:00"/>
    <n v="1993"/>
    <x v="4"/>
    <s v="19935"/>
    <x v="1"/>
    <s v="Neutro5"/>
    <n v="23.185709157806581"/>
    <n v="1550.8932648499103"/>
  </r>
  <r>
    <d v="1993-05-06T00:00:00"/>
    <n v="1993"/>
    <x v="4"/>
    <s v="19935"/>
    <x v="1"/>
    <s v="Neutro5"/>
    <n v="12.72311521678753"/>
    <n v="2826.2386656819353"/>
  </r>
  <r>
    <d v="1993-05-07T00:00:00"/>
    <n v="1993"/>
    <x v="4"/>
    <s v="19935"/>
    <x v="1"/>
    <s v="Neutro5"/>
    <n v="17.367086417762046"/>
    <n v="2070.5004459950628"/>
  </r>
  <r>
    <d v="1993-05-08T00:00:00"/>
    <n v="1993"/>
    <x v="4"/>
    <s v="19935"/>
    <x v="1"/>
    <s v="Neutro5"/>
    <n v="10.851867997571329"/>
    <n v="3313.5825262211738"/>
  </r>
  <r>
    <d v="1993-05-09T00:00:00"/>
    <n v="1993"/>
    <x v="4"/>
    <s v="19935"/>
    <x v="1"/>
    <s v="Neutro5"/>
    <n v="11.773832868353034"/>
    <n v="3054.1082564764761"/>
  </r>
  <r>
    <d v="1993-05-10T00:00:00"/>
    <n v="1993"/>
    <x v="4"/>
    <s v="19935"/>
    <x v="1"/>
    <s v="Neutro5"/>
    <n v="24.059868442695905"/>
    <n v="1494.5451700725077"/>
  </r>
  <r>
    <d v="1993-05-11T00:00:00"/>
    <n v="1993"/>
    <x v="4"/>
    <s v="19935"/>
    <x v="1"/>
    <s v="Neutro5"/>
    <n v="18.159293269692988"/>
    <n v="1980.1739880276216"/>
  </r>
  <r>
    <d v="1993-05-12T00:00:00"/>
    <n v="1993"/>
    <x v="4"/>
    <s v="19935"/>
    <x v="1"/>
    <s v="Neutro5"/>
    <n v="18.220757594411772"/>
    <n v="1973.4942406916957"/>
  </r>
  <r>
    <d v="1993-05-13T00:00:00"/>
    <n v="1993"/>
    <x v="4"/>
    <s v="19935"/>
    <x v="1"/>
    <s v="Neutro5"/>
    <n v="16.793419387053429"/>
    <n v="2141.229212755366"/>
  </r>
  <r>
    <d v="1993-05-14T00:00:00"/>
    <n v="1993"/>
    <x v="4"/>
    <s v="19935"/>
    <x v="1"/>
    <s v="Neutro5"/>
    <n v="13.802155584072784"/>
    <n v="2605.2858160145697"/>
  </r>
  <r>
    <d v="1993-05-15T00:00:00"/>
    <n v="1993"/>
    <x v="4"/>
    <s v="19935"/>
    <x v="1"/>
    <s v="Neutro5"/>
    <n v="10.578693221043416"/>
    <n v="3399.1495378731079"/>
  </r>
  <r>
    <d v="1993-05-16T00:00:00"/>
    <n v="1993"/>
    <x v="4"/>
    <s v="19935"/>
    <x v="1"/>
    <s v="Neutro5"/>
    <n v="9.9913674515084043"/>
    <n v="3598.9628394842407"/>
  </r>
  <r>
    <d v="1993-05-17T00:00:00"/>
    <n v="1993"/>
    <x v="4"/>
    <s v="19935"/>
    <x v="1"/>
    <s v="Neutro5"/>
    <n v="7.7718223922191134"/>
    <n v="4626.7861460153299"/>
  </r>
  <r>
    <d v="1993-05-18T00:00:00"/>
    <n v="1993"/>
    <x v="4"/>
    <s v="19935"/>
    <x v="1"/>
    <s v="Neutro5"/>
    <n v="7.3962070744932333"/>
    <n v="4861.756818250642"/>
  </r>
  <r>
    <d v="1993-05-19T00:00:00"/>
    <n v="1993"/>
    <x v="4"/>
    <s v="19935"/>
    <x v="1"/>
    <s v="Neutro5"/>
    <n v="6.7132701331734523"/>
    <n v="5356.3404213280219"/>
  </r>
  <r>
    <d v="1993-05-20T00:00:00"/>
    <n v="1993"/>
    <x v="4"/>
    <s v="19935"/>
    <x v="1"/>
    <s v="Neutro5"/>
    <n v="18.869547688665563"/>
    <n v="1905.6397517790244"/>
  </r>
  <r>
    <d v="1993-05-21T00:00:00"/>
    <n v="1993"/>
    <x v="4"/>
    <s v="19935"/>
    <x v="1"/>
    <s v="Neutro5"/>
    <n v="18.254904441477763"/>
    <n v="1969.8027063843786"/>
  </r>
  <r>
    <d v="1993-05-22T00:00:00"/>
    <n v="1993"/>
    <x v="4"/>
    <s v="19935"/>
    <x v="1"/>
    <s v="Neutro5"/>
    <n v="10.489911418671843"/>
    <n v="3427.9183816181285"/>
  </r>
  <r>
    <d v="1993-05-23T00:00:00"/>
    <n v="1993"/>
    <x v="4"/>
    <s v="19935"/>
    <x v="1"/>
    <s v="Neutro5"/>
    <n v="21.8812995998858"/>
    <n v="1643.3466398768555"/>
  </r>
  <r>
    <d v="1993-05-24T00:00:00"/>
    <n v="1993"/>
    <x v="4"/>
    <s v="19935"/>
    <x v="1"/>
    <s v="Neutro5"/>
    <n v="13.870449278204763"/>
    <n v="2592.4582147540345"/>
  </r>
  <r>
    <d v="1993-05-25T00:00:00"/>
    <n v="1993"/>
    <x v="4"/>
    <s v="19935"/>
    <x v="1"/>
    <s v="Neutro5"/>
    <n v="17.367086417762046"/>
    <n v="2070.5004459950628"/>
  </r>
  <r>
    <d v="1993-05-26T00:00:00"/>
    <n v="1993"/>
    <x v="4"/>
    <s v="19935"/>
    <x v="1"/>
    <s v="Neutro5"/>
    <n v="22.653018343577152"/>
    <n v="1587.3628683043244"/>
  </r>
  <r>
    <d v="1993-05-27T00:00:00"/>
    <n v="1993"/>
    <x v="4"/>
    <s v="19935"/>
    <x v="1"/>
    <s v="Neutro5"/>
    <n v="17.708554888421936"/>
    <n v="2030.5756398632643"/>
  </r>
  <r>
    <d v="1993-05-28T00:00:00"/>
    <n v="1993"/>
    <x v="4"/>
    <s v="19935"/>
    <x v="1"/>
    <s v="Neutro5"/>
    <n v="12.688968369721541"/>
    <n v="2833.8442595077745"/>
  </r>
  <r>
    <d v="1993-05-29T00:00:00"/>
    <n v="1993"/>
    <x v="4"/>
    <s v="19935"/>
    <x v="1"/>
    <s v="Neutro5"/>
    <n v="16.916348036490987"/>
    <n v="2125.6692104018753"/>
  </r>
  <r>
    <d v="1993-05-30T00:00:00"/>
    <n v="1993"/>
    <x v="4"/>
    <s v="19935"/>
    <x v="1"/>
    <s v="Neutro5"/>
    <n v="14.054842252361105"/>
    <n v="2558.4463722864161"/>
  </r>
  <r>
    <d v="1993-05-31T00:00:00"/>
    <n v="1993"/>
    <x v="4"/>
    <s v="19935"/>
    <x v="1"/>
    <s v="Neutro5"/>
    <n v="10.974796647008889"/>
    <n v="3276.4671027787463"/>
  </r>
  <r>
    <d v="1993-06-01T00:00:00"/>
    <n v="1993"/>
    <x v="5"/>
    <s v="19936"/>
    <x v="1"/>
    <s v="Neutro6"/>
    <n v="10.414989169126155"/>
    <n v="3452.5777789770018"/>
  </r>
  <r>
    <d v="1993-06-02T00:00:00"/>
    <n v="1993"/>
    <x v="5"/>
    <s v="19936"/>
    <x v="1"/>
    <s v="Neutro6"/>
    <n v="8.7781304912298665"/>
    <n v="4096.380226921543"/>
  </r>
  <r>
    <d v="1993-06-03T00:00:00"/>
    <n v="1993"/>
    <x v="5"/>
    <s v="19936"/>
    <x v="1"/>
    <s v="Neutro6"/>
    <n v="7.894988134783496"/>
    <n v="4554.6059803669605"/>
  </r>
  <r>
    <d v="1993-06-04T00:00:00"/>
    <n v="1993"/>
    <x v="5"/>
    <s v="19936"/>
    <x v="1"/>
    <s v="Neutro6"/>
    <n v="7.2706978483300277"/>
    <n v="4945.6820959586785"/>
  </r>
  <r>
    <d v="1993-06-05T00:00:00"/>
    <n v="1993"/>
    <x v="5"/>
    <s v="19936"/>
    <x v="1"/>
    <s v="Neutro6"/>
    <n v="8.7096108256435105"/>
    <n v="4128.6069944410292"/>
  </r>
  <r>
    <d v="1993-06-06T00:00:00"/>
    <n v="1993"/>
    <x v="5"/>
    <s v="19936"/>
    <x v="1"/>
    <s v="Neutro6"/>
    <n v="6.7606070045204865"/>
    <n v="5318.8360378834905"/>
  </r>
  <r>
    <d v="1993-06-07T00:00:00"/>
    <n v="1993"/>
    <x v="5"/>
    <s v="19936"/>
    <x v="1"/>
    <s v="Neutro6"/>
    <n v="6.0982502371857086"/>
    <n v="5896.5373303876904"/>
  </r>
  <r>
    <d v="1993-06-08T00:00:00"/>
    <n v="1993"/>
    <x v="5"/>
    <s v="19936"/>
    <x v="1"/>
    <s v="Neutro6"/>
    <n v="7.5447765106754527"/>
    <n v="4766.0205869228448"/>
  </r>
  <r>
    <d v="1993-06-09T00:00:00"/>
    <n v="1993"/>
    <x v="5"/>
    <s v="19936"/>
    <x v="1"/>
    <s v="Neutro6"/>
    <n v="5.9612109060129965"/>
    <n v="6032.0899126954519"/>
  </r>
  <r>
    <d v="1993-06-10T00:00:00"/>
    <n v="1993"/>
    <x v="5"/>
    <s v="19936"/>
    <x v="1"/>
    <s v="Neutro6"/>
    <n v="5.5044131354372876"/>
    <n v="6532.6782871930009"/>
  </r>
  <r>
    <d v="1993-06-11T00:00:00"/>
    <n v="1993"/>
    <x v="5"/>
    <s v="19936"/>
    <x v="1"/>
    <s v="Neutro6"/>
    <n v="5.2607876577969099"/>
    <n v="6835.2046333437602"/>
  </r>
  <r>
    <d v="1993-06-12T00:00:00"/>
    <n v="1993"/>
    <x v="5"/>
    <s v="19936"/>
    <x v="1"/>
    <s v="Neutro6"/>
    <n v="4.9943222916277463"/>
    <n v="7199.887807378871"/>
  </r>
  <r>
    <d v="1993-06-13T00:00:00"/>
    <n v="1993"/>
    <x v="5"/>
    <s v="19936"/>
    <x v="1"/>
    <s v="Neutro6"/>
    <n v="4.6288840751671803"/>
    <n v="7768.3000026982536"/>
  </r>
  <r>
    <d v="1993-06-14T00:00:00"/>
    <n v="1993"/>
    <x v="5"/>
    <s v="19936"/>
    <x v="1"/>
    <s v="Neutro6"/>
    <n v="4.6060441866383943"/>
    <n v="7806.8204985794027"/>
  </r>
  <r>
    <d v="1993-06-15T00:00:00"/>
    <n v="1993"/>
    <x v="5"/>
    <s v="19936"/>
    <x v="1"/>
    <s v="Neutro6"/>
    <n v="4.7430835178111073"/>
    <n v="7581.2622819270291"/>
  </r>
  <r>
    <d v="1993-06-16T00:00:00"/>
    <n v="1993"/>
    <x v="5"/>
    <s v="19936"/>
    <x v="1"/>
    <s v="Neutro6"/>
    <n v="4.5222979286995146"/>
    <n v="7951.3912485530955"/>
  </r>
  <r>
    <d v="1993-06-17T00:00:00"/>
    <n v="1993"/>
    <x v="5"/>
    <s v="19936"/>
    <x v="1"/>
    <s v="Neutro6"/>
    <n v="4.118793231357639"/>
    <n v="8730.3630344557096"/>
  </r>
  <r>
    <d v="1993-06-18T00:00:00"/>
    <n v="1993"/>
    <x v="5"/>
    <s v="19936"/>
    <x v="1"/>
    <s v="Neutro6"/>
    <n v="4.2938990434116606"/>
    <n v="8374.3375915612378"/>
  </r>
  <r>
    <d v="1993-06-19T00:00:00"/>
    <n v="1993"/>
    <x v="5"/>
    <s v="19936"/>
    <x v="1"/>
    <s v="Neutro6"/>
    <n v="4.2025394892965187"/>
    <n v="8556.3884087690913"/>
  </r>
  <r>
    <d v="1993-06-20T00:00:00"/>
    <n v="1993"/>
    <x v="5"/>
    <s v="19936"/>
    <x v="1"/>
    <s v="Neutro6"/>
    <n v="4.5603644095808233"/>
    <n v="7885.0190344583289"/>
  </r>
  <r>
    <d v="1993-06-21T00:00:00"/>
    <n v="1993"/>
    <x v="5"/>
    <s v="19936"/>
    <x v="1"/>
    <s v="Neutro6"/>
    <n v="4.7202436292823213"/>
    <n v="7617.945809097645"/>
  </r>
  <r>
    <d v="1993-06-22T00:00:00"/>
    <n v="1993"/>
    <x v="5"/>
    <s v="19936"/>
    <x v="1"/>
    <s v="Neutro6"/>
    <n v="4.118793231357639"/>
    <n v="8730.3630344557096"/>
  </r>
  <r>
    <d v="1993-06-23T00:00:00"/>
    <n v="1993"/>
    <x v="5"/>
    <s v="19936"/>
    <x v="1"/>
    <s v="Neutro6"/>
    <n v="3.9893671963611879"/>
    <n v="9013.6000031308013"/>
  </r>
  <r>
    <d v="1993-06-24T00:00:00"/>
    <n v="1993"/>
    <x v="5"/>
    <s v="19936"/>
    <x v="1"/>
    <s v="Neutro6"/>
    <n v="4.5908175942858707"/>
    <n v="7832.7137672314075"/>
  </r>
  <r>
    <d v="1993-06-25T00:00:00"/>
    <n v="1993"/>
    <x v="5"/>
    <s v="19936"/>
    <x v="1"/>
    <s v="Neutro6"/>
    <n v="4.3624187089980166"/>
    <n v="8242.8034932644659"/>
  </r>
  <r>
    <d v="1993-06-26T00:00:00"/>
    <n v="1993"/>
    <x v="5"/>
    <s v="19936"/>
    <x v="1"/>
    <s v="Neutro6"/>
    <n v="4.0426602695950207"/>
    <n v="8894.7766509238027"/>
  </r>
  <r>
    <d v="1993-06-27T00:00:00"/>
    <n v="1993"/>
    <x v="5"/>
    <s v="19936"/>
    <x v="1"/>
    <s v="Neutro6"/>
    <n v="3.9893671963611879"/>
    <n v="9013.6000031308013"/>
  </r>
  <r>
    <d v="1993-06-28T00:00:00"/>
    <n v="1993"/>
    <x v="5"/>
    <s v="19936"/>
    <x v="1"/>
    <s v="Neutro6"/>
    <n v="9.9810312870792313"/>
    <n v="3602.6898563238287"/>
  </r>
  <r>
    <d v="1993-06-29T00:00:00"/>
    <n v="1993"/>
    <x v="5"/>
    <s v="19936"/>
    <x v="1"/>
    <s v="Neutro6"/>
    <n v="8.7476773065248192"/>
    <n v="4110.6409065626967"/>
  </r>
  <r>
    <d v="1993-06-30T00:00:00"/>
    <n v="1993"/>
    <x v="5"/>
    <s v="19936"/>
    <x v="1"/>
    <s v="Neutro6"/>
    <n v="4.347192116645493"/>
    <n v="8271.67495909026"/>
  </r>
  <r>
    <d v="1993-07-01T00:00:00"/>
    <n v="1993"/>
    <x v="6"/>
    <s v="19937"/>
    <x v="1"/>
    <s v="Neutro7"/>
    <n v="10.954958492141307"/>
    <n v="3282.4004033795732"/>
  </r>
  <r>
    <d v="1993-07-02T00:00:00"/>
    <n v="1993"/>
    <x v="6"/>
    <s v="19937"/>
    <x v="1"/>
    <s v="Neutro7"/>
    <n v="18.434502224549238"/>
    <n v="1950.6119414347447"/>
  </r>
  <r>
    <d v="1993-07-03T00:00:00"/>
    <n v="1993"/>
    <x v="6"/>
    <s v="19937"/>
    <x v="1"/>
    <s v="Neutro7"/>
    <n v="17.694302326431583"/>
    <n v="2032.2112457577123"/>
  </r>
  <r>
    <d v="1993-07-04T00:00:00"/>
    <n v="1993"/>
    <x v="6"/>
    <s v="19937"/>
    <x v="1"/>
    <s v="Neutro7"/>
    <n v="7.3174047071059691"/>
    <n v="4914.1138987012118"/>
  </r>
  <r>
    <d v="1993-07-05T00:00:00"/>
    <n v="1993"/>
    <x v="6"/>
    <s v="19937"/>
    <x v="1"/>
    <s v="Neutro7"/>
    <n v="12.386011628502107"/>
    <n v="2903.1589225110174"/>
  </r>
  <r>
    <d v="1993-07-06T00:00:00"/>
    <n v="1993"/>
    <x v="6"/>
    <s v="19937"/>
    <x v="1"/>
    <s v="Neutro7"/>
    <n v="11.117097517443268"/>
    <n v="3234.5277278705507"/>
  </r>
  <r>
    <d v="1993-07-07T00:00:00"/>
    <n v="1993"/>
    <x v="6"/>
    <s v="19937"/>
    <x v="1"/>
    <s v="Neutro7"/>
    <n v="6.8521361997177292"/>
    <n v="5247.7882992303057"/>
  </r>
  <r>
    <d v="1993-07-08T00:00:00"/>
    <n v="1993"/>
    <x v="6"/>
    <s v="19937"/>
    <x v="1"/>
    <s v="Neutro7"/>
    <n v="5.6325687485334006"/>
    <n v="6384.0428371112102"/>
  </r>
  <r>
    <d v="1993-07-09T00:00:00"/>
    <n v="1993"/>
    <x v="6"/>
    <s v="19937"/>
    <x v="1"/>
    <s v="Neutro7"/>
    <n v="9.1361815996236384"/>
    <n v="3935.8412244227302"/>
  </r>
  <r>
    <d v="1993-07-10T00:00:00"/>
    <n v="1993"/>
    <x v="6"/>
    <s v="19937"/>
    <x v="1"/>
    <s v="Neutro7"/>
    <n v="15.417306449364888"/>
    <n v="2332.3503552134698"/>
  </r>
  <r>
    <d v="1993-07-11T00:00:00"/>
    <n v="1993"/>
    <x v="6"/>
    <s v="19937"/>
    <x v="1"/>
    <s v="Neutro7"/>
    <n v="10.06671861440012"/>
    <n v="3572.0239683836539"/>
  </r>
  <r>
    <d v="1993-07-12T00:00:00"/>
    <n v="1993"/>
    <x v="6"/>
    <s v="19937"/>
    <x v="1"/>
    <s v="Neutro7"/>
    <n v="7.1623152046432219"/>
    <n v="5020.5218768226941"/>
  </r>
  <r>
    <d v="1993-07-13T00:00:00"/>
    <n v="1993"/>
    <x v="6"/>
    <s v="19937"/>
    <x v="1"/>
    <s v="Neutro7"/>
    <n v="5.3717364034824175"/>
    <n v="6694.0291690969234"/>
  </r>
  <r>
    <d v="1993-07-14T00:00:00"/>
    <n v="1993"/>
    <x v="6"/>
    <s v="19937"/>
    <x v="1"/>
    <s v="Neutro7"/>
    <n v="4.737279347952998"/>
    <n v="7590.5509328152639"/>
  </r>
  <r>
    <d v="1993-07-15T00:00:00"/>
    <n v="1993"/>
    <x v="6"/>
    <s v="19937"/>
    <x v="1"/>
    <s v="Neutro7"/>
    <n v="4.3707041603137773"/>
    <n v="8227.1777852449322"/>
  </r>
  <r>
    <d v="1993-07-16T00:00:00"/>
    <n v="1993"/>
    <x v="6"/>
    <s v="19937"/>
    <x v="1"/>
    <s v="Neutro7"/>
    <n v="4.053475632549068"/>
    <n v="8871.0438727858382"/>
  </r>
  <r>
    <d v="1993-07-17T00:00:00"/>
    <n v="1993"/>
    <x v="6"/>
    <s v="19937"/>
    <x v="1"/>
    <s v="Neutro7"/>
    <n v="3.8560889930510265"/>
    <n v="9325.1375262373986"/>
  </r>
  <r>
    <d v="1993-07-18T00:00:00"/>
    <n v="1993"/>
    <x v="6"/>
    <s v="19937"/>
    <x v="1"/>
    <s v="Neutro7"/>
    <n v="3.7503461504627897"/>
    <n v="9588.0643361877028"/>
  </r>
  <r>
    <d v="1993-07-19T00:00:00"/>
    <n v="1993"/>
    <x v="6"/>
    <s v="19937"/>
    <x v="1"/>
    <s v="Neutro7"/>
    <n v="3.6798509220706324"/>
    <n v="9771.7437296012577"/>
  </r>
  <r>
    <d v="1993-07-20T00:00:00"/>
    <n v="1993"/>
    <x v="6"/>
    <s v="19937"/>
    <x v="1"/>
    <s v="Neutro7"/>
    <n v="3.6446033078745534"/>
    <n v="9866.2480209900532"/>
  </r>
  <r>
    <d v="1993-07-21T00:00:00"/>
    <n v="1993"/>
    <x v="6"/>
    <s v="19937"/>
    <x v="1"/>
    <s v="Neutro7"/>
    <n v="3.9618318356392632"/>
    <n v="9076.2459552524124"/>
  </r>
  <r>
    <d v="1993-07-22T00:00:00"/>
    <n v="1993"/>
    <x v="6"/>
    <s v="19937"/>
    <x v="1"/>
    <s v="Neutro7"/>
    <n v="3.6869004449098477"/>
    <n v="9753.0597071737247"/>
  </r>
  <r>
    <d v="1993-07-23T00:00:00"/>
    <n v="1993"/>
    <x v="6"/>
    <s v="19937"/>
    <x v="1"/>
    <s v="Neutro7"/>
    <n v="4.053475632549068"/>
    <n v="8871.0438727858382"/>
  </r>
  <r>
    <d v="1993-07-24T00:00:00"/>
    <n v="1993"/>
    <x v="6"/>
    <s v="19937"/>
    <x v="1"/>
    <s v="Neutro7"/>
    <n v="3.8772375615686738"/>
    <n v="9274.2731397306488"/>
  </r>
  <r>
    <d v="1993-07-25T00:00:00"/>
    <n v="1993"/>
    <x v="6"/>
    <s v="19937"/>
    <x v="1"/>
    <s v="Neutro7"/>
    <n v="11.525969842117785"/>
    <n v="3119.786071469026"/>
  </r>
  <r>
    <d v="1993-07-26T00:00:00"/>
    <n v="1993"/>
    <x v="6"/>
    <s v="19937"/>
    <x v="1"/>
    <s v="Neutro7"/>
    <n v="6.4362143522039981"/>
    <n v="5586.9115299582218"/>
  </r>
  <r>
    <d v="1993-07-27T00:00:00"/>
    <n v="1993"/>
    <x v="6"/>
    <s v="19937"/>
    <x v="1"/>
    <s v="Neutro7"/>
    <n v="4.4200508201882878"/>
    <n v="8135.3273155531997"/>
  </r>
  <r>
    <d v="1993-07-28T00:00:00"/>
    <n v="1993"/>
    <x v="6"/>
    <s v="19937"/>
    <x v="1"/>
    <s v="Neutro7"/>
    <n v="3.9195346986039685"/>
    <n v="9174.191055488951"/>
  </r>
  <r>
    <d v="1993-07-29T00:00:00"/>
    <n v="1993"/>
    <x v="6"/>
    <s v="19937"/>
    <x v="1"/>
    <s v="Neutro7"/>
    <n v="4.7936755306667234"/>
    <n v="7501.2503336056725"/>
  </r>
  <r>
    <d v="1993-07-30T00:00:00"/>
    <n v="1993"/>
    <x v="6"/>
    <s v="19937"/>
    <x v="1"/>
    <s v="Neutro7"/>
    <n v="6.3516200781334087"/>
    <n v="5661.3210064948471"/>
  </r>
  <r>
    <d v="1993-07-31T00:00:00"/>
    <n v="1993"/>
    <x v="6"/>
    <s v="19937"/>
    <x v="1"/>
    <s v="Neutro7"/>
    <n v="3.9265842214431843"/>
    <n v="9157.7203354611429"/>
  </r>
  <r>
    <d v="1993-08-01T00:00:00"/>
    <n v="1993"/>
    <x v="7"/>
    <s v="19938"/>
    <x v="1"/>
    <s v="Neutro8"/>
    <n v="5.1604993711580036"/>
    <n v="6968.038863561007"/>
  </r>
  <r>
    <d v="1993-08-02T00:00:00"/>
    <n v="1993"/>
    <x v="7"/>
    <s v="19938"/>
    <x v="1"/>
    <s v="Neutro8"/>
    <n v="3.8533544117090113"/>
    <n v="9331.7552271718087"/>
  </r>
  <r>
    <d v="1993-08-03T00:00:00"/>
    <n v="1993"/>
    <x v="7"/>
    <s v="19938"/>
    <x v="1"/>
    <s v="Neutro8"/>
    <n v="3.7376176184244647"/>
    <n v="9620.7166822937033"/>
  </r>
  <r>
    <d v="1993-08-04T00:00:00"/>
    <n v="1993"/>
    <x v="7"/>
    <s v="19938"/>
    <x v="1"/>
    <s v="Neutro8"/>
    <n v="3.5674164518295437"/>
    <n v="10079.720340800084"/>
  </r>
  <r>
    <d v="1993-08-05T00:00:00"/>
    <n v="1993"/>
    <x v="7"/>
    <s v="19938"/>
    <x v="1"/>
    <s v="Neutro8"/>
    <n v="3.478911845200185"/>
    <n v="10336.151582346856"/>
  </r>
  <r>
    <d v="1993-08-06T00:00:00"/>
    <n v="1993"/>
    <x v="7"/>
    <s v="19938"/>
    <x v="1"/>
    <s v="Neutro8"/>
    <n v="3.506144031855372"/>
    <n v="10255.870793357755"/>
  </r>
  <r>
    <d v="1993-08-07T00:00:00"/>
    <n v="1993"/>
    <x v="7"/>
    <s v="19938"/>
    <x v="1"/>
    <s v="Neutro8"/>
    <n v="3.519760125182966"/>
    <n v="10216.196244834124"/>
  </r>
  <r>
    <d v="1993-08-08T00:00:00"/>
    <n v="1993"/>
    <x v="7"/>
    <s v="19938"/>
    <x v="1"/>
    <s v="Neutro8"/>
    <n v="3.5538003585019502"/>
    <n v="10118.339958964069"/>
  </r>
  <r>
    <d v="1993-08-09T00:00:00"/>
    <n v="1993"/>
    <x v="7"/>
    <s v="19938"/>
    <x v="1"/>
    <s v="Neutro8"/>
    <n v="5.4804775643564554"/>
    <n v="6561.2092653158306"/>
  </r>
  <r>
    <d v="1993-08-10T00:00:00"/>
    <n v="1993"/>
    <x v="7"/>
    <s v="19938"/>
    <x v="1"/>
    <s v="Neutro8"/>
    <n v="13.752254260869615"/>
    <n v="2614.7393359303182"/>
  </r>
  <r>
    <d v="1993-08-11T00:00:00"/>
    <n v="1993"/>
    <x v="7"/>
    <s v="19938"/>
    <x v="1"/>
    <s v="Neutro8"/>
    <n v="11.689416121739173"/>
    <n v="3076.1639246239038"/>
  </r>
  <r>
    <d v="1993-08-12T00:00:00"/>
    <n v="1993"/>
    <x v="7"/>
    <s v="19938"/>
    <x v="1"/>
    <s v="Neutro8"/>
    <n v="5.6642948242789704"/>
    <n v="6348.2854069462055"/>
  </r>
  <r>
    <d v="1993-08-13T00:00:00"/>
    <n v="1993"/>
    <x v="7"/>
    <s v="19938"/>
    <x v="1"/>
    <s v="Neutro8"/>
    <n v="4.3367257248385869"/>
    <n v="8291.6380825419837"/>
  </r>
  <r>
    <d v="1993-08-14T00:00:00"/>
    <n v="1993"/>
    <x v="7"/>
    <s v="19938"/>
    <x v="1"/>
    <s v="Neutro8"/>
    <n v="4.0303636249677286"/>
    <n v="8921.914625978452"/>
  </r>
  <r>
    <d v="1993-08-15T00:00:00"/>
    <n v="1993"/>
    <x v="7"/>
    <s v="19938"/>
    <x v="1"/>
    <s v="Neutro8"/>
    <n v="5.5213258443392359"/>
    <n v="6512.6676431310043"/>
  </r>
  <r>
    <d v="1993-08-16T00:00:00"/>
    <n v="1993"/>
    <x v="7"/>
    <s v="19938"/>
    <x v="1"/>
    <s v="Neutro8"/>
    <n v="14.75303712044775"/>
    <n v="2437.3666167878373"/>
  </r>
  <r>
    <d v="1993-08-17T00:00:00"/>
    <n v="1993"/>
    <x v="7"/>
    <s v="19938"/>
    <x v="1"/>
    <s v="Neutro8"/>
    <n v="18.442998412225634"/>
    <n v="1949.7133475744718"/>
  </r>
  <r>
    <d v="1993-08-18T00:00:00"/>
    <n v="1993"/>
    <x v="7"/>
    <s v="19938"/>
    <x v="1"/>
    <s v="Neutro8"/>
    <n v="18.306837478949699"/>
    <n v="1964.2147484489565"/>
  </r>
  <r>
    <d v="1993-08-19T00:00:00"/>
    <n v="1993"/>
    <x v="7"/>
    <s v="19938"/>
    <x v="1"/>
    <s v="Neutro8"/>
    <n v="7.0735604836849166"/>
    <n v="5083.5163220204449"/>
  </r>
  <r>
    <d v="1993-08-20T00:00:00"/>
    <n v="1993"/>
    <x v="7"/>
    <s v="19938"/>
    <x v="1"/>
    <s v="Neutro8"/>
    <n v="5.2626200711149567"/>
    <n v="6832.8246553418412"/>
  </r>
  <r>
    <d v="1993-08-21T00:00:00"/>
    <n v="1993"/>
    <x v="7"/>
    <s v="19938"/>
    <x v="1"/>
    <s v="Neutro8"/>
    <n v="5.752799430908329"/>
    <n v="6250.6194776085713"/>
  </r>
  <r>
    <d v="1993-08-22T00:00:00"/>
    <n v="1993"/>
    <x v="7"/>
    <s v="19938"/>
    <x v="1"/>
    <s v="Neutro8"/>
    <n v="6.9782478303917603"/>
    <n v="5152.9497156870657"/>
  </r>
  <r>
    <d v="1993-08-23T00:00:00"/>
    <n v="1993"/>
    <x v="7"/>
    <s v="19938"/>
    <x v="1"/>
    <s v="Neutro8"/>
    <n v="11.56687128179083"/>
    <n v="3108.7542428365177"/>
  </r>
  <r>
    <d v="1993-08-24T00:00:00"/>
    <n v="1993"/>
    <x v="7"/>
    <s v="19938"/>
    <x v="1"/>
    <s v="Neutro8"/>
    <n v="18.91275363202762"/>
    <n v="1901.2863421811533"/>
  </r>
  <r>
    <d v="1993-08-25T00:00:00"/>
    <n v="1993"/>
    <x v="7"/>
    <s v="19938"/>
    <x v="1"/>
    <s v="Neutro8"/>
    <n v="12.81274382126565"/>
    <n v="2806.4683626882265"/>
  </r>
  <r>
    <d v="1993-08-26T00:00:00"/>
    <n v="1993"/>
    <x v="7"/>
    <s v="19938"/>
    <x v="1"/>
    <s v="Neutro8"/>
    <n v="15.420225693499841"/>
    <n v="2331.9088117347651"/>
  </r>
  <r>
    <d v="1993-08-27T00:00:00"/>
    <n v="1993"/>
    <x v="7"/>
    <s v="19938"/>
    <x v="1"/>
    <s v="Neutro8"/>
    <n v="11.709840261730564"/>
    <n v="3070.7985224297927"/>
  </r>
  <r>
    <d v="1993-08-28T00:00:00"/>
    <n v="1993"/>
    <x v="7"/>
    <s v="19938"/>
    <x v="1"/>
    <s v="Neutro8"/>
    <n v="15.876364819974228"/>
    <n v="2264.9114316377545"/>
  </r>
  <r>
    <d v="1993-08-29T00:00:00"/>
    <n v="1993"/>
    <x v="7"/>
    <s v="19938"/>
    <x v="1"/>
    <s v="Neutro8"/>
    <n v="14.249241667326785"/>
    <n v="2523.5420251214732"/>
  </r>
  <r>
    <d v="1993-08-30T00:00:00"/>
    <n v="1993"/>
    <x v="7"/>
    <s v="19938"/>
    <x v="1"/>
    <s v="Neutro8"/>
    <n v="8.5032502830822523"/>
    <n v="4228.8018083100424"/>
  </r>
  <r>
    <d v="1993-08-31T00:00:00"/>
    <n v="1993"/>
    <x v="7"/>
    <s v="19938"/>
    <x v="1"/>
    <s v="Neutro8"/>
    <n v="9.1500147161429517"/>
    <n v="3929.890966204794"/>
  </r>
  <r>
    <d v="1993-09-01T00:00:00"/>
    <n v="1993"/>
    <x v="8"/>
    <s v="19939"/>
    <x v="1"/>
    <s v="Neutro9"/>
    <n v="9.782442942628732"/>
    <n v="3675.8262107428504"/>
  </r>
  <r>
    <d v="1993-09-02T00:00:00"/>
    <n v="1993"/>
    <x v="8"/>
    <s v="19939"/>
    <x v="1"/>
    <s v="Neutro9"/>
    <n v="7.149473554002558"/>
    <n v="5029.5395740683716"/>
  </r>
  <r>
    <d v="1993-09-03T00:00:00"/>
    <n v="1993"/>
    <x v="8"/>
    <s v="19939"/>
    <x v="1"/>
    <s v="Neutro9"/>
    <n v="6.0750628714901138"/>
    <n v="5919.0432978664903"/>
  </r>
  <r>
    <d v="1993-09-04T00:00:00"/>
    <n v="1993"/>
    <x v="8"/>
    <s v="19939"/>
    <x v="1"/>
    <s v="Neutro9"/>
    <n v="8.0050228011883942"/>
    <n v="4491.999719010525"/>
  </r>
  <r>
    <d v="1993-09-05T00:00:00"/>
    <n v="1993"/>
    <x v="8"/>
    <s v="19939"/>
    <x v="1"/>
    <s v="Neutro9"/>
    <n v="16.374814661254469"/>
    <n v="2195.9674608528571"/>
  </r>
  <r>
    <d v="1993-09-06T00:00:00"/>
    <n v="1993"/>
    <x v="8"/>
    <s v="19939"/>
    <x v="1"/>
    <s v="Neutro9"/>
    <n v="22.357027226848448"/>
    <n v="1608.3784220841599"/>
  </r>
  <r>
    <d v="1993-09-07T00:00:00"/>
    <n v="1993"/>
    <x v="8"/>
    <s v="19939"/>
    <x v="1"/>
    <s v="Neutro9"/>
    <n v="20.785204191320979"/>
    <n v="1730.0075497274106"/>
  </r>
  <r>
    <d v="1993-09-08T00:00:00"/>
    <n v="1993"/>
    <x v="8"/>
    <s v="19939"/>
    <x v="1"/>
    <s v="Neutro9"/>
    <n v="16.12942456710039"/>
    <n v="2229.3765052819508"/>
  </r>
  <r>
    <d v="1993-09-09T00:00:00"/>
    <n v="1993"/>
    <x v="8"/>
    <s v="19939"/>
    <x v="1"/>
    <s v="Neutro9"/>
    <n v="19.040944873414979"/>
    <n v="1888.4861235965529"/>
  </r>
  <r>
    <d v="1993-09-10T00:00:00"/>
    <n v="1993"/>
    <x v="8"/>
    <s v="19939"/>
    <x v="1"/>
    <s v="Neutro9"/>
    <n v="16.686526402477213"/>
    <n v="2154.9458111469412"/>
  </r>
  <r>
    <d v="1993-09-11T00:00:00"/>
    <n v="1993"/>
    <x v="8"/>
    <s v="19939"/>
    <x v="1"/>
    <s v="Neutro9"/>
    <n v="13.231168590199539"/>
    <n v="2717.7161207246641"/>
  </r>
  <r>
    <d v="1993-09-12T00:00:00"/>
    <n v="1993"/>
    <x v="8"/>
    <s v="19939"/>
    <x v="1"/>
    <s v="Neutro9"/>
    <n v="11.805253178223149"/>
    <n v="3045.9795847447772"/>
  </r>
  <r>
    <d v="1993-09-13T00:00:00"/>
    <n v="1993"/>
    <x v="8"/>
    <s v="19939"/>
    <x v="1"/>
    <s v="Neutro9"/>
    <n v="20.121987720634287"/>
    <n v="1787.0282336340488"/>
  </r>
  <r>
    <d v="1993-09-14T00:00:00"/>
    <n v="1993"/>
    <x v="8"/>
    <s v="19939"/>
    <x v="1"/>
    <s v="Neutro9"/>
    <n v="12.899560354856193"/>
    <n v="2787.5802883525471"/>
  </r>
  <r>
    <d v="1993-09-15T00:00:00"/>
    <n v="1993"/>
    <x v="8"/>
    <s v="19939"/>
    <x v="1"/>
    <s v="Neutro9"/>
    <n v="21.163237579612399"/>
    <n v="1699.1048764793807"/>
  </r>
  <r>
    <d v="1993-09-16T00:00:00"/>
    <n v="1993"/>
    <x v="8"/>
    <s v="19939"/>
    <x v="1"/>
    <s v="Neutro9"/>
    <n v="24.505848591873335"/>
    <n v="1467.3460516497169"/>
  </r>
  <r>
    <d v="1993-09-17T00:00:00"/>
    <n v="1993"/>
    <x v="8"/>
    <s v="19939"/>
    <x v="1"/>
    <s v="Neutro9"/>
    <n v="19.717425673515404"/>
    <n v="1823.6944705165504"/>
  </r>
  <r>
    <d v="1993-09-18T00:00:00"/>
    <n v="1993"/>
    <x v="8"/>
    <s v="19939"/>
    <x v="1"/>
    <s v="Neutro9"/>
    <n v="12.395515837134306"/>
    <n v="2900.9329378521688"/>
  </r>
  <r>
    <d v="1993-09-19T00:00:00"/>
    <n v="1993"/>
    <x v="8"/>
    <s v="19939"/>
    <x v="1"/>
    <s v="Neutro9"/>
    <n v="21.952465179729561"/>
    <n v="1638.0192328838984"/>
  </r>
  <r>
    <d v="1993-09-20T00:00:00"/>
    <n v="1993"/>
    <x v="8"/>
    <s v="19939"/>
    <x v="1"/>
    <s v="Neutro9"/>
    <n v="16.189114049462194"/>
    <n v="2221.1567639679242"/>
  </r>
  <r>
    <d v="1993-09-21T00:00:00"/>
    <n v="1993"/>
    <x v="8"/>
    <s v="19939"/>
    <x v="1"/>
    <s v="Neutro9"/>
    <n v="19.677632685274201"/>
    <n v="1827.3824269786667"/>
  </r>
  <r>
    <d v="1993-09-22T00:00:00"/>
    <n v="1993"/>
    <x v="8"/>
    <s v="19939"/>
    <x v="1"/>
    <s v="Neutro9"/>
    <n v="22.41008454450338"/>
    <n v="1604.5704826415224"/>
  </r>
  <r>
    <d v="1993-09-23T00:00:00"/>
    <n v="1993"/>
    <x v="8"/>
    <s v="19939"/>
    <x v="1"/>
    <s v="Neutro9"/>
    <n v="22.463141862158317"/>
    <n v="1600.7805316934468"/>
  </r>
  <r>
    <d v="1993-09-24T00:00:00"/>
    <n v="1993"/>
    <x v="8"/>
    <s v="19939"/>
    <x v="1"/>
    <s v="Neutro9"/>
    <n v="20.864790167803385"/>
    <n v="1723.4086652402109"/>
  </r>
  <r>
    <d v="1993-09-25T00:00:00"/>
    <n v="1993"/>
    <x v="8"/>
    <s v="19939"/>
    <x v="1"/>
    <s v="Neutro9"/>
    <n v="18.543532520399957"/>
    <n v="1939.1429402166323"/>
  </r>
  <r>
    <d v="1993-09-26T00:00:00"/>
    <n v="1993"/>
    <x v="8"/>
    <s v="19939"/>
    <x v="1"/>
    <s v="Neutro9"/>
    <n v="13.682155790266492"/>
    <n v="2628.1355602742142"/>
  </r>
  <r>
    <d v="1993-09-27T00:00:00"/>
    <n v="1993"/>
    <x v="8"/>
    <s v="19939"/>
    <x v="1"/>
    <s v="Neutro9"/>
    <n v="21.567799626731279"/>
    <n v="1667.2335980460341"/>
  </r>
  <r>
    <d v="1993-09-28T00:00:00"/>
    <n v="1993"/>
    <x v="8"/>
    <s v="19939"/>
    <x v="1"/>
    <s v="Neutro9"/>
    <n v="22.95392205046647"/>
    <n v="1566.5540771007527"/>
  </r>
  <r>
    <d v="1993-09-29T00:00:00"/>
    <n v="1993"/>
    <x v="8"/>
    <s v="19939"/>
    <x v="1"/>
    <s v="Neutro9"/>
    <n v="19.737322167636005"/>
    <n v="1821.856068832562"/>
  </r>
  <r>
    <d v="1993-09-30T00:00:00"/>
    <n v="1993"/>
    <x v="8"/>
    <s v="19939"/>
    <x v="1"/>
    <s v="Neutro9"/>
    <n v="16.016677767083653"/>
    <n v="2245.0698388595051"/>
  </r>
  <r>
    <d v="1993-10-01T00:00:00"/>
    <n v="1993"/>
    <x v="9"/>
    <s v="199310"/>
    <x v="1"/>
    <s v="Neutro10"/>
    <n v="19.072696364376284"/>
    <n v="1885.342244569782"/>
  </r>
  <r>
    <d v="1993-10-02T00:00:00"/>
    <n v="1993"/>
    <x v="9"/>
    <s v="199310"/>
    <x v="1"/>
    <s v="Neutro10"/>
    <n v="16.095966970592698"/>
    <n v="2234.010559247999"/>
  </r>
  <r>
    <d v="1993-10-03T00:00:00"/>
    <n v="1993"/>
    <x v="9"/>
    <s v="199310"/>
    <x v="1"/>
    <s v="Neutro10"/>
    <n v="19.915059558028233"/>
    <n v="1805.5964165628297"/>
  </r>
  <r>
    <d v="1993-10-04T00:00:00"/>
    <n v="1993"/>
    <x v="9"/>
    <s v="199310"/>
    <x v="1"/>
    <s v="Neutro10"/>
    <n v="16.494381994617271"/>
    <n v="2180.0489515366944"/>
  </r>
  <r>
    <d v="1993-10-05T00:00:00"/>
    <n v="1993"/>
    <x v="9"/>
    <s v="199310"/>
    <x v="1"/>
    <s v="Neutro10"/>
    <n v="18.00266744271029"/>
    <n v="1997.401789931502"/>
  </r>
  <r>
    <d v="1993-10-06T00:00:00"/>
    <n v="1993"/>
    <x v="9"/>
    <s v="199310"/>
    <x v="1"/>
    <s v="Neutro10"/>
    <n v="14.490923588093708"/>
    <n v="2481.4539911835591"/>
  </r>
  <r>
    <d v="1993-10-07T00:00:00"/>
    <n v="1993"/>
    <x v="9"/>
    <s v="199310"/>
    <x v="1"/>
    <s v="Neutro10"/>
    <n v="13.876226122455797"/>
    <n v="2591.3789423926746"/>
  </r>
  <r>
    <d v="1993-10-08T00:00:00"/>
    <n v="1993"/>
    <x v="9"/>
    <s v="199310"/>
    <x v="1"/>
    <s v="Neutro10"/>
    <n v="17.456269695476593"/>
    <n v="2059.9223545984155"/>
  </r>
  <r>
    <d v="1993-10-09T00:00:00"/>
    <n v="1993"/>
    <x v="9"/>
    <s v="199310"/>
    <x v="1"/>
    <s v="Neutro10"/>
    <n v="16.061817111390589"/>
    <n v="2238.7604045192566"/>
  </r>
  <r>
    <d v="1993-10-10T00:00:00"/>
    <n v="1993"/>
    <x v="9"/>
    <s v="199310"/>
    <x v="1"/>
    <s v="Neutro10"/>
    <n v="18.514915330741882"/>
    <n v="1942.1401357372711"/>
  </r>
  <r>
    <d v="1993-10-11T00:00:00"/>
    <n v="1993"/>
    <x v="9"/>
    <s v="199310"/>
    <x v="1"/>
    <s v="Neutro10"/>
    <n v="19.960592703631043"/>
    <n v="1801.4775767189453"/>
  </r>
  <r>
    <d v="1993-10-12T00:00:00"/>
    <n v="1993"/>
    <x v="9"/>
    <s v="199310"/>
    <x v="1"/>
    <s v="Neutro10"/>
    <n v="17.097696173854477"/>
    <n v="2103.1231230204198"/>
  </r>
  <r>
    <d v="1993-10-13T00:00:00"/>
    <n v="1993"/>
    <x v="9"/>
    <s v="199310"/>
    <x v="1"/>
    <s v="Neutro10"/>
    <n v="13.272911943218588"/>
    <n v="2709.168894319615"/>
  </r>
  <r>
    <d v="1993-10-14T00:00:00"/>
    <n v="1993"/>
    <x v="9"/>
    <s v="199310"/>
    <x v="1"/>
    <s v="Neutro10"/>
    <n v="9.2318452709693606"/>
    <n v="3895.05663474312"/>
  </r>
  <r>
    <d v="1993-10-15T00:00:00"/>
    <n v="1993"/>
    <x v="9"/>
    <s v="199310"/>
    <x v="1"/>
    <s v="Neutro10"/>
    <n v="8.6911391669360132"/>
    <n v="4137.3817037022536"/>
  </r>
  <r>
    <d v="1993-10-16T00:00:00"/>
    <n v="1993"/>
    <x v="9"/>
    <s v="199310"/>
    <x v="1"/>
    <s v="Neutro10"/>
    <n v="14.798272320912663"/>
    <n v="2429.9161005974388"/>
  </r>
  <r>
    <d v="1993-10-17T00:00:00"/>
    <n v="1993"/>
    <x v="9"/>
    <s v="199310"/>
    <x v="1"/>
    <s v="Neutro10"/>
    <n v="10.313257479036055"/>
    <n v="3486.6345814312035"/>
  </r>
  <r>
    <d v="1993-10-18T00:00:00"/>
    <n v="1993"/>
    <x v="9"/>
    <s v="199310"/>
    <x v="1"/>
    <s v="Neutro10"/>
    <n v="19.266212233188217"/>
    <n v="1866.405276677501"/>
  </r>
  <r>
    <d v="1993-10-19T00:00:00"/>
    <n v="1993"/>
    <x v="9"/>
    <s v="199310"/>
    <x v="1"/>
    <s v="Neutro10"/>
    <n v="19.607710825209278"/>
    <n v="1833.8989438471237"/>
  </r>
  <r>
    <d v="1993-10-20T00:00:00"/>
    <n v="1993"/>
    <x v="9"/>
    <s v="199310"/>
    <x v="1"/>
    <s v="Neutro10"/>
    <n v="9.5050441445862113"/>
    <n v="3783.1029111097851"/>
  </r>
  <r>
    <d v="1993-10-21T00:00:00"/>
    <n v="1993"/>
    <x v="9"/>
    <s v="199310"/>
    <x v="1"/>
    <s v="Neutro10"/>
    <n v="11.423127903104506"/>
    <n v="3147.8733739677837"/>
  </r>
  <r>
    <d v="1993-10-22T00:00:00"/>
    <n v="1993"/>
    <x v="9"/>
    <s v="199310"/>
    <x v="1"/>
    <s v="Neutro10"/>
    <n v="17.416428193074136"/>
    <n v="2064.6345952788697"/>
  </r>
  <r>
    <d v="1993-10-23T00:00:00"/>
    <n v="1993"/>
    <x v="9"/>
    <s v="199310"/>
    <x v="1"/>
    <s v="Neutro10"/>
    <n v="14.229108000877561"/>
    <n v="2527.1127446213359"/>
  </r>
  <r>
    <d v="1993-10-24T00:00:00"/>
    <n v="1993"/>
    <x v="9"/>
    <s v="199310"/>
    <x v="1"/>
    <s v="Neutro10"/>
    <n v="15.538185936958296"/>
    <n v="2314.2058100927989"/>
  </r>
  <r>
    <d v="1993-10-25T00:00:00"/>
    <n v="1993"/>
    <x v="9"/>
    <s v="199310"/>
    <x v="1"/>
    <s v="Neutro10"/>
    <n v="17.416428193074136"/>
    <n v="2064.6345952788697"/>
  </r>
  <r>
    <d v="1993-10-26T00:00:00"/>
    <n v="1993"/>
    <x v="9"/>
    <s v="199310"/>
    <x v="1"/>
    <s v="Neutro10"/>
    <n v="15.936600960982869"/>
    <n v="2256.3506648404791"/>
  </r>
  <r>
    <d v="1993-10-27T00:00:00"/>
    <n v="1993"/>
    <x v="9"/>
    <s v="199310"/>
    <x v="1"/>
    <s v="Neutro10"/>
    <n v="21.133071202903356"/>
    <n v="1701.5302616626286"/>
  </r>
  <r>
    <d v="1993-10-28T00:00:00"/>
    <n v="1993"/>
    <x v="9"/>
    <s v="199310"/>
    <x v="1"/>
    <s v="Neutro10"/>
    <n v="13.94452584086001"/>
    <n v="2578.6864741034046"/>
  </r>
  <r>
    <d v="1993-10-29T00:00:00"/>
    <n v="1993"/>
    <x v="9"/>
    <s v="199310"/>
    <x v="1"/>
    <s v="Neutro10"/>
    <n v="18.640131481149606"/>
    <n v="1929.0936981842265"/>
  </r>
  <r>
    <d v="1993-10-30T00:00:00"/>
    <n v="1993"/>
    <x v="9"/>
    <s v="199310"/>
    <x v="1"/>
    <s v="Neutro10"/>
    <n v="22.083575617361973"/>
    <n v="1628.2942942147786"/>
  </r>
  <r>
    <d v="1993-10-31T00:00:00"/>
    <n v="1993"/>
    <x v="9"/>
    <s v="199310"/>
    <x v="1"/>
    <s v="Neutro10"/>
    <n v="16.221183121000418"/>
    <n v="2216.7655654573132"/>
  </r>
  <r>
    <d v="1993-11-01T00:00:00"/>
    <n v="1993"/>
    <x v="10"/>
    <s v="199311"/>
    <x v="1"/>
    <s v="Neutro11"/>
    <m/>
    <m/>
  </r>
  <r>
    <d v="1993-11-02T00:00:00"/>
    <n v="1993"/>
    <x v="10"/>
    <s v="199311"/>
    <x v="1"/>
    <s v="Neutro11"/>
    <m/>
    <m/>
  </r>
  <r>
    <d v="1993-11-03T00:00:00"/>
    <n v="1993"/>
    <x v="10"/>
    <s v="199311"/>
    <x v="1"/>
    <s v="Neutro11"/>
    <m/>
    <m/>
  </r>
  <r>
    <d v="1993-11-04T00:00:00"/>
    <n v="1993"/>
    <x v="10"/>
    <s v="199311"/>
    <x v="1"/>
    <s v="Neutro11"/>
    <m/>
    <m/>
  </r>
  <r>
    <d v="1993-11-05T00:00:00"/>
    <n v="1993"/>
    <x v="10"/>
    <s v="199311"/>
    <x v="1"/>
    <s v="Neutro11"/>
    <m/>
    <m/>
  </r>
  <r>
    <d v="1993-11-06T00:00:00"/>
    <n v="1993"/>
    <x v="10"/>
    <s v="199311"/>
    <x v="1"/>
    <s v="Neutro11"/>
    <m/>
    <m/>
  </r>
  <r>
    <d v="1993-11-07T00:00:00"/>
    <n v="1993"/>
    <x v="10"/>
    <s v="199311"/>
    <x v="1"/>
    <s v="Neutro11"/>
    <m/>
    <m/>
  </r>
  <r>
    <d v="1993-11-08T00:00:00"/>
    <n v="1993"/>
    <x v="10"/>
    <s v="199311"/>
    <x v="1"/>
    <s v="Neutro11"/>
    <m/>
    <m/>
  </r>
  <r>
    <d v="1993-11-09T00:00:00"/>
    <n v="1993"/>
    <x v="10"/>
    <s v="199311"/>
    <x v="1"/>
    <s v="Neutro11"/>
    <m/>
    <m/>
  </r>
  <r>
    <d v="1993-11-10T00:00:00"/>
    <n v="1993"/>
    <x v="10"/>
    <s v="199311"/>
    <x v="1"/>
    <s v="Neutro11"/>
    <m/>
    <m/>
  </r>
  <r>
    <d v="1993-11-11T00:00:00"/>
    <n v="1993"/>
    <x v="10"/>
    <s v="199311"/>
    <x v="1"/>
    <s v="Neutro11"/>
    <m/>
    <m/>
  </r>
  <r>
    <d v="1993-11-12T00:00:00"/>
    <n v="1993"/>
    <x v="10"/>
    <s v="199311"/>
    <x v="1"/>
    <s v="Neutro11"/>
    <m/>
    <m/>
  </r>
  <r>
    <d v="1993-11-13T00:00:00"/>
    <n v="1993"/>
    <x v="10"/>
    <s v="199311"/>
    <x v="1"/>
    <s v="Neutro11"/>
    <m/>
    <m/>
  </r>
  <r>
    <d v="1993-11-14T00:00:00"/>
    <n v="1993"/>
    <x v="10"/>
    <s v="199311"/>
    <x v="1"/>
    <s v="Neutro11"/>
    <m/>
    <m/>
  </r>
  <r>
    <d v="1993-11-15T00:00:00"/>
    <n v="1993"/>
    <x v="10"/>
    <s v="199311"/>
    <x v="1"/>
    <s v="Neutro11"/>
    <m/>
    <m/>
  </r>
  <r>
    <d v="1993-11-16T00:00:00"/>
    <n v="1993"/>
    <x v="10"/>
    <s v="199311"/>
    <x v="1"/>
    <s v="Neutro11"/>
    <m/>
    <m/>
  </r>
  <r>
    <d v="1993-11-17T00:00:00"/>
    <n v="1993"/>
    <x v="10"/>
    <s v="199311"/>
    <x v="1"/>
    <s v="Neutro11"/>
    <m/>
    <m/>
  </r>
  <r>
    <d v="1993-11-18T00:00:00"/>
    <n v="1993"/>
    <x v="10"/>
    <s v="199311"/>
    <x v="1"/>
    <s v="Neutro11"/>
    <m/>
    <m/>
  </r>
  <r>
    <d v="1993-11-19T00:00:00"/>
    <n v="1993"/>
    <x v="10"/>
    <s v="199311"/>
    <x v="1"/>
    <s v="Neutro11"/>
    <m/>
    <m/>
  </r>
  <r>
    <d v="1993-11-20T00:00:00"/>
    <n v="1993"/>
    <x v="10"/>
    <s v="199311"/>
    <x v="1"/>
    <s v="Neutro11"/>
    <m/>
    <m/>
  </r>
  <r>
    <d v="1993-11-21T00:00:00"/>
    <n v="1993"/>
    <x v="10"/>
    <s v="199311"/>
    <x v="1"/>
    <s v="Neutro11"/>
    <m/>
    <m/>
  </r>
  <r>
    <d v="1993-11-22T00:00:00"/>
    <n v="1993"/>
    <x v="10"/>
    <s v="199311"/>
    <x v="1"/>
    <s v="Neutro11"/>
    <m/>
    <m/>
  </r>
  <r>
    <d v="1993-11-23T00:00:00"/>
    <n v="1993"/>
    <x v="10"/>
    <s v="199311"/>
    <x v="1"/>
    <s v="Neutro11"/>
    <m/>
    <m/>
  </r>
  <r>
    <d v="1993-11-24T00:00:00"/>
    <n v="1993"/>
    <x v="10"/>
    <s v="199311"/>
    <x v="1"/>
    <s v="Neutro11"/>
    <m/>
    <m/>
  </r>
  <r>
    <d v="1993-11-25T00:00:00"/>
    <n v="1993"/>
    <x v="10"/>
    <s v="199311"/>
    <x v="1"/>
    <s v="Neutro11"/>
    <m/>
    <m/>
  </r>
  <r>
    <d v="1993-11-26T00:00:00"/>
    <n v="1993"/>
    <x v="10"/>
    <s v="199311"/>
    <x v="1"/>
    <s v="Neutro11"/>
    <m/>
    <m/>
  </r>
  <r>
    <d v="1993-11-27T00:00:00"/>
    <n v="1993"/>
    <x v="10"/>
    <s v="199311"/>
    <x v="1"/>
    <s v="Neutro11"/>
    <m/>
    <m/>
  </r>
  <r>
    <d v="1993-11-28T00:00:00"/>
    <n v="1993"/>
    <x v="10"/>
    <s v="199311"/>
    <x v="1"/>
    <s v="Neutro11"/>
    <m/>
    <m/>
  </r>
  <r>
    <d v="1993-11-29T00:00:00"/>
    <n v="1993"/>
    <x v="10"/>
    <s v="199311"/>
    <x v="1"/>
    <s v="Neutro11"/>
    <m/>
    <m/>
  </r>
  <r>
    <d v="1993-11-30T00:00:00"/>
    <n v="1993"/>
    <x v="10"/>
    <s v="199311"/>
    <x v="1"/>
    <s v="Neutro11"/>
    <m/>
    <m/>
  </r>
  <r>
    <d v="1993-12-01T00:00:00"/>
    <n v="1993"/>
    <x v="11"/>
    <s v="199312"/>
    <x v="1"/>
    <s v="Neutro12"/>
    <m/>
    <m/>
  </r>
  <r>
    <d v="1993-12-02T00:00:00"/>
    <n v="1993"/>
    <x v="11"/>
    <s v="199312"/>
    <x v="1"/>
    <s v="Neutro12"/>
    <m/>
    <m/>
  </r>
  <r>
    <d v="1993-12-03T00:00:00"/>
    <n v="1993"/>
    <x v="11"/>
    <s v="199312"/>
    <x v="1"/>
    <s v="Neutro12"/>
    <m/>
    <m/>
  </r>
  <r>
    <d v="1993-12-04T00:00:00"/>
    <n v="1993"/>
    <x v="11"/>
    <s v="199312"/>
    <x v="1"/>
    <s v="Neutro12"/>
    <m/>
    <m/>
  </r>
  <r>
    <d v="1993-12-05T00:00:00"/>
    <n v="1993"/>
    <x v="11"/>
    <s v="199312"/>
    <x v="1"/>
    <s v="Neutro12"/>
    <m/>
    <m/>
  </r>
  <r>
    <d v="1993-12-06T00:00:00"/>
    <n v="1993"/>
    <x v="11"/>
    <s v="199312"/>
    <x v="1"/>
    <s v="Neutro12"/>
    <m/>
    <m/>
  </r>
  <r>
    <d v="1993-12-07T00:00:00"/>
    <n v="1993"/>
    <x v="11"/>
    <s v="199312"/>
    <x v="1"/>
    <s v="Neutro12"/>
    <m/>
    <m/>
  </r>
  <r>
    <d v="1993-12-08T00:00:00"/>
    <n v="1993"/>
    <x v="11"/>
    <s v="199312"/>
    <x v="1"/>
    <s v="Neutro12"/>
    <m/>
    <m/>
  </r>
  <r>
    <d v="1993-12-09T00:00:00"/>
    <n v="1993"/>
    <x v="11"/>
    <s v="199312"/>
    <x v="1"/>
    <s v="Neutro12"/>
    <m/>
    <m/>
  </r>
  <r>
    <d v="1993-12-10T00:00:00"/>
    <n v="1993"/>
    <x v="11"/>
    <s v="199312"/>
    <x v="1"/>
    <s v="Neutro12"/>
    <m/>
    <m/>
  </r>
  <r>
    <d v="1993-12-11T00:00:00"/>
    <n v="1993"/>
    <x v="11"/>
    <s v="199312"/>
    <x v="1"/>
    <s v="Neutro12"/>
    <m/>
    <m/>
  </r>
  <r>
    <d v="1993-12-12T00:00:00"/>
    <n v="1993"/>
    <x v="11"/>
    <s v="199312"/>
    <x v="1"/>
    <s v="Neutro12"/>
    <m/>
    <m/>
  </r>
  <r>
    <d v="1993-12-13T00:00:00"/>
    <n v="1993"/>
    <x v="11"/>
    <s v="199312"/>
    <x v="1"/>
    <s v="Neutro12"/>
    <m/>
    <m/>
  </r>
  <r>
    <d v="1993-12-14T00:00:00"/>
    <n v="1993"/>
    <x v="11"/>
    <s v="199312"/>
    <x v="1"/>
    <s v="Neutro12"/>
    <m/>
    <m/>
  </r>
  <r>
    <d v="1993-12-15T00:00:00"/>
    <n v="1993"/>
    <x v="11"/>
    <s v="199312"/>
    <x v="1"/>
    <s v="Neutro12"/>
    <m/>
    <m/>
  </r>
  <r>
    <d v="1993-12-16T00:00:00"/>
    <n v="1993"/>
    <x v="11"/>
    <s v="199312"/>
    <x v="1"/>
    <s v="Neutro12"/>
    <m/>
    <m/>
  </r>
  <r>
    <d v="1993-12-17T00:00:00"/>
    <n v="1993"/>
    <x v="11"/>
    <s v="199312"/>
    <x v="1"/>
    <s v="Neutro12"/>
    <m/>
    <m/>
  </r>
  <r>
    <d v="1993-12-18T00:00:00"/>
    <n v="1993"/>
    <x v="11"/>
    <s v="199312"/>
    <x v="1"/>
    <s v="Neutro12"/>
    <m/>
    <m/>
  </r>
  <r>
    <d v="1993-12-19T00:00:00"/>
    <n v="1993"/>
    <x v="11"/>
    <s v="199312"/>
    <x v="1"/>
    <s v="Neutro12"/>
    <m/>
    <m/>
  </r>
  <r>
    <d v="1993-12-20T00:00:00"/>
    <n v="1993"/>
    <x v="11"/>
    <s v="199312"/>
    <x v="1"/>
    <s v="Neutro12"/>
    <m/>
    <m/>
  </r>
  <r>
    <d v="1993-12-21T00:00:00"/>
    <n v="1993"/>
    <x v="11"/>
    <s v="199312"/>
    <x v="1"/>
    <s v="Neutro12"/>
    <m/>
    <m/>
  </r>
  <r>
    <d v="1993-12-22T00:00:00"/>
    <n v="1993"/>
    <x v="11"/>
    <s v="199312"/>
    <x v="1"/>
    <s v="Neutro12"/>
    <m/>
    <m/>
  </r>
  <r>
    <d v="1993-12-23T00:00:00"/>
    <n v="1993"/>
    <x v="11"/>
    <s v="199312"/>
    <x v="1"/>
    <s v="Neutro12"/>
    <m/>
    <m/>
  </r>
  <r>
    <d v="1993-12-24T00:00:00"/>
    <n v="1993"/>
    <x v="11"/>
    <s v="199312"/>
    <x v="1"/>
    <s v="Neutro12"/>
    <m/>
    <m/>
  </r>
  <r>
    <d v="1993-12-25T00:00:00"/>
    <n v="1993"/>
    <x v="11"/>
    <s v="199312"/>
    <x v="1"/>
    <s v="Neutro12"/>
    <m/>
    <m/>
  </r>
  <r>
    <d v="1993-12-26T00:00:00"/>
    <n v="1993"/>
    <x v="11"/>
    <s v="199312"/>
    <x v="1"/>
    <s v="Neutro12"/>
    <m/>
    <m/>
  </r>
  <r>
    <d v="1993-12-27T00:00:00"/>
    <n v="1993"/>
    <x v="11"/>
    <s v="199312"/>
    <x v="1"/>
    <s v="Neutro12"/>
    <m/>
    <m/>
  </r>
  <r>
    <d v="1993-12-28T00:00:00"/>
    <n v="1993"/>
    <x v="11"/>
    <s v="199312"/>
    <x v="1"/>
    <s v="Neutro12"/>
    <m/>
    <m/>
  </r>
  <r>
    <d v="1993-12-29T00:00:00"/>
    <n v="1993"/>
    <x v="11"/>
    <s v="199312"/>
    <x v="1"/>
    <s v="Neutro12"/>
    <m/>
    <m/>
  </r>
  <r>
    <d v="1993-12-30T00:00:00"/>
    <n v="1993"/>
    <x v="11"/>
    <s v="199312"/>
    <x v="1"/>
    <s v="Neutro12"/>
    <m/>
    <m/>
  </r>
  <r>
    <d v="1993-12-31T00:00:00"/>
    <n v="1993"/>
    <x v="11"/>
    <s v="199312"/>
    <x v="1"/>
    <s v="Neutro12"/>
    <m/>
    <m/>
  </r>
  <r>
    <d v="1994-01-01T00:00:00"/>
    <n v="1994"/>
    <x v="0"/>
    <s v="19941"/>
    <x v="1"/>
    <s v="Neutro1"/>
    <m/>
    <m/>
  </r>
  <r>
    <d v="1994-01-02T00:00:00"/>
    <n v="1994"/>
    <x v="0"/>
    <s v="19941"/>
    <x v="1"/>
    <s v="Neutro1"/>
    <m/>
    <m/>
  </r>
  <r>
    <d v="1994-01-03T00:00:00"/>
    <n v="1994"/>
    <x v="0"/>
    <s v="19941"/>
    <x v="1"/>
    <s v="Neutro1"/>
    <m/>
    <m/>
  </r>
  <r>
    <d v="1994-01-04T00:00:00"/>
    <n v="1994"/>
    <x v="0"/>
    <s v="19941"/>
    <x v="1"/>
    <s v="Neutro1"/>
    <m/>
    <m/>
  </r>
  <r>
    <d v="1994-01-05T00:00:00"/>
    <n v="1994"/>
    <x v="0"/>
    <s v="19941"/>
    <x v="1"/>
    <s v="Neutro1"/>
    <m/>
    <m/>
  </r>
  <r>
    <d v="1994-01-06T00:00:00"/>
    <n v="1994"/>
    <x v="0"/>
    <s v="19941"/>
    <x v="1"/>
    <s v="Neutro1"/>
    <m/>
    <m/>
  </r>
  <r>
    <d v="1994-01-07T00:00:00"/>
    <n v="1994"/>
    <x v="0"/>
    <s v="19941"/>
    <x v="1"/>
    <s v="Neutro1"/>
    <m/>
    <m/>
  </r>
  <r>
    <d v="1994-01-08T00:00:00"/>
    <n v="1994"/>
    <x v="0"/>
    <s v="19941"/>
    <x v="1"/>
    <s v="Neutro1"/>
    <m/>
    <m/>
  </r>
  <r>
    <d v="1994-01-09T00:00:00"/>
    <n v="1994"/>
    <x v="0"/>
    <s v="19941"/>
    <x v="1"/>
    <s v="Neutro1"/>
    <m/>
    <m/>
  </r>
  <r>
    <d v="1994-01-10T00:00:00"/>
    <n v="1994"/>
    <x v="0"/>
    <s v="19941"/>
    <x v="1"/>
    <s v="Neutro1"/>
    <m/>
    <m/>
  </r>
  <r>
    <d v="1994-01-11T00:00:00"/>
    <n v="1994"/>
    <x v="0"/>
    <s v="19941"/>
    <x v="1"/>
    <s v="Neutro1"/>
    <m/>
    <m/>
  </r>
  <r>
    <d v="1994-01-12T00:00:00"/>
    <n v="1994"/>
    <x v="0"/>
    <s v="19941"/>
    <x v="1"/>
    <s v="Neutro1"/>
    <m/>
    <m/>
  </r>
  <r>
    <d v="1994-01-13T00:00:00"/>
    <n v="1994"/>
    <x v="0"/>
    <s v="19941"/>
    <x v="1"/>
    <s v="Neutro1"/>
    <m/>
    <m/>
  </r>
  <r>
    <d v="1994-01-14T00:00:00"/>
    <n v="1994"/>
    <x v="0"/>
    <s v="19941"/>
    <x v="1"/>
    <s v="Neutro1"/>
    <m/>
    <m/>
  </r>
  <r>
    <d v="1994-01-15T00:00:00"/>
    <n v="1994"/>
    <x v="0"/>
    <s v="19941"/>
    <x v="1"/>
    <s v="Neutro1"/>
    <m/>
    <m/>
  </r>
  <r>
    <d v="1994-01-16T00:00:00"/>
    <n v="1994"/>
    <x v="0"/>
    <s v="19941"/>
    <x v="1"/>
    <s v="Neutro1"/>
    <m/>
    <m/>
  </r>
  <r>
    <d v="1994-01-17T00:00:00"/>
    <n v="1994"/>
    <x v="0"/>
    <s v="19941"/>
    <x v="1"/>
    <s v="Neutro1"/>
    <m/>
    <m/>
  </r>
  <r>
    <d v="1994-01-18T00:00:00"/>
    <n v="1994"/>
    <x v="0"/>
    <s v="19941"/>
    <x v="1"/>
    <s v="Neutro1"/>
    <m/>
    <m/>
  </r>
  <r>
    <d v="1994-01-19T00:00:00"/>
    <n v="1994"/>
    <x v="0"/>
    <s v="19941"/>
    <x v="1"/>
    <s v="Neutro1"/>
    <m/>
    <m/>
  </r>
  <r>
    <d v="1994-01-20T00:00:00"/>
    <n v="1994"/>
    <x v="0"/>
    <s v="19941"/>
    <x v="1"/>
    <s v="Neutro1"/>
    <m/>
    <m/>
  </r>
  <r>
    <d v="1994-01-21T00:00:00"/>
    <n v="1994"/>
    <x v="0"/>
    <s v="19941"/>
    <x v="1"/>
    <s v="Neutro1"/>
    <m/>
    <m/>
  </r>
  <r>
    <d v="1994-01-22T00:00:00"/>
    <n v="1994"/>
    <x v="0"/>
    <s v="19941"/>
    <x v="1"/>
    <s v="Neutro1"/>
    <m/>
    <m/>
  </r>
  <r>
    <d v="1994-01-23T00:00:00"/>
    <n v="1994"/>
    <x v="0"/>
    <s v="19941"/>
    <x v="1"/>
    <s v="Neutro1"/>
    <m/>
    <m/>
  </r>
  <r>
    <d v="1994-01-24T00:00:00"/>
    <n v="1994"/>
    <x v="0"/>
    <s v="19941"/>
    <x v="1"/>
    <s v="Neutro1"/>
    <m/>
    <m/>
  </r>
  <r>
    <d v="1994-01-25T00:00:00"/>
    <n v="1994"/>
    <x v="0"/>
    <s v="19941"/>
    <x v="1"/>
    <s v="Neutro1"/>
    <m/>
    <m/>
  </r>
  <r>
    <d v="1994-01-26T00:00:00"/>
    <n v="1994"/>
    <x v="0"/>
    <s v="19941"/>
    <x v="1"/>
    <s v="Neutro1"/>
    <m/>
    <m/>
  </r>
  <r>
    <d v="1994-01-27T00:00:00"/>
    <n v="1994"/>
    <x v="0"/>
    <s v="19941"/>
    <x v="1"/>
    <s v="Neutro1"/>
    <m/>
    <m/>
  </r>
  <r>
    <d v="1994-01-28T00:00:00"/>
    <n v="1994"/>
    <x v="0"/>
    <s v="19941"/>
    <x v="1"/>
    <s v="Neutro1"/>
    <m/>
    <m/>
  </r>
  <r>
    <d v="1994-01-29T00:00:00"/>
    <n v="1994"/>
    <x v="0"/>
    <s v="19941"/>
    <x v="1"/>
    <s v="Neutro1"/>
    <m/>
    <m/>
  </r>
  <r>
    <d v="1994-01-30T00:00:00"/>
    <n v="1994"/>
    <x v="0"/>
    <s v="19941"/>
    <x v="1"/>
    <s v="Neutro1"/>
    <m/>
    <m/>
  </r>
  <r>
    <d v="1994-01-31T00:00:00"/>
    <n v="1994"/>
    <x v="0"/>
    <s v="19941"/>
    <x v="1"/>
    <s v="Neutro1"/>
    <m/>
    <m/>
  </r>
  <r>
    <d v="1994-02-01T00:00:00"/>
    <n v="1994"/>
    <x v="1"/>
    <s v="19942"/>
    <x v="1"/>
    <s v="Neutro2"/>
    <m/>
    <m/>
  </r>
  <r>
    <d v="1994-02-02T00:00:00"/>
    <n v="1994"/>
    <x v="1"/>
    <s v="19942"/>
    <x v="1"/>
    <s v="Neutro2"/>
    <m/>
    <m/>
  </r>
  <r>
    <d v="1994-02-03T00:00:00"/>
    <n v="1994"/>
    <x v="1"/>
    <s v="19942"/>
    <x v="1"/>
    <s v="Neutro2"/>
    <m/>
    <m/>
  </r>
  <r>
    <d v="1994-02-04T00:00:00"/>
    <n v="1994"/>
    <x v="1"/>
    <s v="19942"/>
    <x v="1"/>
    <s v="Neutro2"/>
    <m/>
    <m/>
  </r>
  <r>
    <d v="1994-02-05T00:00:00"/>
    <n v="1994"/>
    <x v="1"/>
    <s v="19942"/>
    <x v="1"/>
    <s v="Neutro2"/>
    <m/>
    <m/>
  </r>
  <r>
    <d v="1994-02-06T00:00:00"/>
    <n v="1994"/>
    <x v="1"/>
    <s v="19942"/>
    <x v="1"/>
    <s v="Neutro2"/>
    <m/>
    <m/>
  </r>
  <r>
    <d v="1994-02-07T00:00:00"/>
    <n v="1994"/>
    <x v="1"/>
    <s v="19942"/>
    <x v="1"/>
    <s v="Neutro2"/>
    <m/>
    <m/>
  </r>
  <r>
    <d v="1994-02-08T00:00:00"/>
    <n v="1994"/>
    <x v="1"/>
    <s v="19942"/>
    <x v="1"/>
    <s v="Neutro2"/>
    <m/>
    <m/>
  </r>
  <r>
    <d v="1994-02-09T00:00:00"/>
    <n v="1994"/>
    <x v="1"/>
    <s v="19942"/>
    <x v="1"/>
    <s v="Neutro2"/>
    <m/>
    <m/>
  </r>
  <r>
    <d v="1994-02-10T00:00:00"/>
    <n v="1994"/>
    <x v="1"/>
    <s v="19942"/>
    <x v="1"/>
    <s v="Neutro2"/>
    <m/>
    <m/>
  </r>
  <r>
    <d v="1994-02-11T00:00:00"/>
    <n v="1994"/>
    <x v="1"/>
    <s v="19942"/>
    <x v="1"/>
    <s v="Neutro2"/>
    <m/>
    <m/>
  </r>
  <r>
    <d v="1994-02-12T00:00:00"/>
    <n v="1994"/>
    <x v="1"/>
    <s v="19942"/>
    <x v="1"/>
    <s v="Neutro2"/>
    <m/>
    <m/>
  </r>
  <r>
    <d v="1994-02-13T00:00:00"/>
    <n v="1994"/>
    <x v="1"/>
    <s v="19942"/>
    <x v="1"/>
    <s v="Neutro2"/>
    <m/>
    <m/>
  </r>
  <r>
    <d v="1994-02-14T00:00:00"/>
    <n v="1994"/>
    <x v="1"/>
    <s v="19942"/>
    <x v="1"/>
    <s v="Neutro2"/>
    <m/>
    <m/>
  </r>
  <r>
    <d v="1994-02-15T00:00:00"/>
    <n v="1994"/>
    <x v="1"/>
    <s v="19942"/>
    <x v="1"/>
    <s v="Neutro2"/>
    <m/>
    <m/>
  </r>
  <r>
    <d v="1994-02-16T00:00:00"/>
    <n v="1994"/>
    <x v="1"/>
    <s v="19942"/>
    <x v="1"/>
    <s v="Neutro2"/>
    <m/>
    <m/>
  </r>
  <r>
    <d v="1994-02-17T00:00:00"/>
    <n v="1994"/>
    <x v="1"/>
    <s v="19942"/>
    <x v="1"/>
    <s v="Neutro2"/>
    <m/>
    <m/>
  </r>
  <r>
    <d v="1994-02-18T00:00:00"/>
    <n v="1994"/>
    <x v="1"/>
    <s v="19942"/>
    <x v="1"/>
    <s v="Neutro2"/>
    <m/>
    <m/>
  </r>
  <r>
    <d v="1994-02-19T00:00:00"/>
    <n v="1994"/>
    <x v="1"/>
    <s v="19942"/>
    <x v="1"/>
    <s v="Neutro2"/>
    <m/>
    <m/>
  </r>
  <r>
    <d v="1994-02-20T00:00:00"/>
    <n v="1994"/>
    <x v="1"/>
    <s v="19942"/>
    <x v="1"/>
    <s v="Neutro2"/>
    <m/>
    <m/>
  </r>
  <r>
    <d v="1994-02-21T00:00:00"/>
    <n v="1994"/>
    <x v="1"/>
    <s v="19942"/>
    <x v="1"/>
    <s v="Neutro2"/>
    <m/>
    <m/>
  </r>
  <r>
    <d v="1994-02-22T00:00:00"/>
    <n v="1994"/>
    <x v="1"/>
    <s v="19942"/>
    <x v="1"/>
    <s v="Neutro2"/>
    <m/>
    <m/>
  </r>
  <r>
    <d v="1994-02-23T00:00:00"/>
    <n v="1994"/>
    <x v="1"/>
    <s v="19942"/>
    <x v="1"/>
    <s v="Neutro2"/>
    <m/>
    <m/>
  </r>
  <r>
    <d v="1994-02-24T00:00:00"/>
    <n v="1994"/>
    <x v="1"/>
    <s v="19942"/>
    <x v="1"/>
    <s v="Neutro2"/>
    <m/>
    <m/>
  </r>
  <r>
    <d v="1994-02-25T00:00:00"/>
    <n v="1994"/>
    <x v="1"/>
    <s v="19942"/>
    <x v="1"/>
    <s v="Neutro2"/>
    <m/>
    <m/>
  </r>
  <r>
    <d v="1994-02-26T00:00:00"/>
    <n v="1994"/>
    <x v="1"/>
    <s v="19942"/>
    <x v="1"/>
    <s v="Neutro2"/>
    <m/>
    <m/>
  </r>
  <r>
    <d v="1994-02-27T00:00:00"/>
    <n v="1994"/>
    <x v="1"/>
    <s v="19942"/>
    <x v="1"/>
    <s v="Neutro2"/>
    <m/>
    <m/>
  </r>
  <r>
    <d v="1994-02-28T00:00:00"/>
    <n v="1994"/>
    <x v="1"/>
    <s v="19942"/>
    <x v="1"/>
    <s v="Neutro2"/>
    <m/>
    <m/>
  </r>
  <r>
    <d v="1994-03-01T00:00:00"/>
    <n v="1994"/>
    <x v="2"/>
    <s v="19943"/>
    <x v="1"/>
    <s v="Neutro3"/>
    <m/>
    <m/>
  </r>
  <r>
    <d v="1994-03-02T00:00:00"/>
    <n v="1994"/>
    <x v="2"/>
    <s v="19943"/>
    <x v="1"/>
    <s v="Neutro3"/>
    <m/>
    <m/>
  </r>
  <r>
    <d v="1994-03-03T00:00:00"/>
    <n v="1994"/>
    <x v="2"/>
    <s v="19943"/>
    <x v="1"/>
    <s v="Neutro3"/>
    <m/>
    <m/>
  </r>
  <r>
    <d v="1994-03-04T00:00:00"/>
    <n v="1994"/>
    <x v="2"/>
    <s v="19943"/>
    <x v="1"/>
    <s v="Neutro3"/>
    <m/>
    <m/>
  </r>
  <r>
    <d v="1994-03-05T00:00:00"/>
    <n v="1994"/>
    <x v="2"/>
    <s v="19943"/>
    <x v="1"/>
    <s v="Neutro3"/>
    <m/>
    <m/>
  </r>
  <r>
    <d v="1994-03-06T00:00:00"/>
    <n v="1994"/>
    <x v="2"/>
    <s v="19943"/>
    <x v="1"/>
    <s v="Neutro3"/>
    <m/>
    <m/>
  </r>
  <r>
    <d v="1994-03-07T00:00:00"/>
    <n v="1994"/>
    <x v="2"/>
    <s v="19943"/>
    <x v="1"/>
    <s v="Neutro3"/>
    <m/>
    <m/>
  </r>
  <r>
    <d v="1994-03-08T00:00:00"/>
    <n v="1994"/>
    <x v="2"/>
    <s v="19943"/>
    <x v="1"/>
    <s v="Neutro3"/>
    <m/>
    <m/>
  </r>
  <r>
    <d v="1994-03-09T00:00:00"/>
    <n v="1994"/>
    <x v="2"/>
    <s v="19943"/>
    <x v="1"/>
    <s v="Neutro3"/>
    <m/>
    <m/>
  </r>
  <r>
    <d v="1994-03-10T00:00:00"/>
    <n v="1994"/>
    <x v="2"/>
    <s v="19943"/>
    <x v="1"/>
    <s v="Neutro3"/>
    <m/>
    <m/>
  </r>
  <r>
    <d v="1994-03-11T00:00:00"/>
    <n v="1994"/>
    <x v="2"/>
    <s v="19943"/>
    <x v="1"/>
    <s v="Neutro3"/>
    <m/>
    <m/>
  </r>
  <r>
    <d v="1994-03-12T00:00:00"/>
    <n v="1994"/>
    <x v="2"/>
    <s v="19943"/>
    <x v="1"/>
    <s v="Neutro3"/>
    <m/>
    <m/>
  </r>
  <r>
    <d v="1994-03-13T00:00:00"/>
    <n v="1994"/>
    <x v="2"/>
    <s v="19943"/>
    <x v="1"/>
    <s v="Neutro3"/>
    <m/>
    <m/>
  </r>
  <r>
    <d v="1994-03-14T00:00:00"/>
    <n v="1994"/>
    <x v="2"/>
    <s v="19943"/>
    <x v="1"/>
    <s v="Neutro3"/>
    <m/>
    <m/>
  </r>
  <r>
    <d v="1994-03-15T00:00:00"/>
    <n v="1994"/>
    <x v="2"/>
    <s v="19943"/>
    <x v="1"/>
    <s v="Neutro3"/>
    <m/>
    <m/>
  </r>
  <r>
    <d v="1994-03-16T00:00:00"/>
    <n v="1994"/>
    <x v="2"/>
    <s v="19943"/>
    <x v="1"/>
    <s v="Neutro3"/>
    <m/>
    <m/>
  </r>
  <r>
    <d v="1994-03-17T00:00:00"/>
    <n v="1994"/>
    <x v="2"/>
    <s v="19943"/>
    <x v="1"/>
    <s v="Neutro3"/>
    <m/>
    <m/>
  </r>
  <r>
    <d v="1994-03-18T00:00:00"/>
    <n v="1994"/>
    <x v="2"/>
    <s v="19943"/>
    <x v="1"/>
    <s v="Neutro3"/>
    <m/>
    <m/>
  </r>
  <r>
    <d v="1994-03-19T00:00:00"/>
    <n v="1994"/>
    <x v="2"/>
    <s v="19943"/>
    <x v="1"/>
    <s v="Neutro3"/>
    <m/>
    <m/>
  </r>
  <r>
    <d v="1994-03-20T00:00:00"/>
    <n v="1994"/>
    <x v="2"/>
    <s v="19943"/>
    <x v="1"/>
    <s v="Neutro3"/>
    <m/>
    <m/>
  </r>
  <r>
    <d v="1994-03-21T00:00:00"/>
    <n v="1994"/>
    <x v="2"/>
    <s v="19943"/>
    <x v="1"/>
    <s v="Neutro3"/>
    <m/>
    <m/>
  </r>
  <r>
    <d v="1994-03-22T00:00:00"/>
    <n v="1994"/>
    <x v="2"/>
    <s v="19943"/>
    <x v="1"/>
    <s v="Neutro3"/>
    <m/>
    <m/>
  </r>
  <r>
    <d v="1994-03-23T00:00:00"/>
    <n v="1994"/>
    <x v="2"/>
    <s v="19943"/>
    <x v="1"/>
    <s v="Neutro3"/>
    <m/>
    <m/>
  </r>
  <r>
    <d v="1994-03-24T00:00:00"/>
    <n v="1994"/>
    <x v="2"/>
    <s v="19943"/>
    <x v="1"/>
    <s v="Neutro3"/>
    <m/>
    <m/>
  </r>
  <r>
    <d v="1994-03-25T00:00:00"/>
    <n v="1994"/>
    <x v="2"/>
    <s v="19943"/>
    <x v="1"/>
    <s v="Neutro3"/>
    <m/>
    <m/>
  </r>
  <r>
    <d v="1994-03-26T00:00:00"/>
    <n v="1994"/>
    <x v="2"/>
    <s v="19943"/>
    <x v="1"/>
    <s v="Neutro3"/>
    <m/>
    <m/>
  </r>
  <r>
    <d v="1994-03-27T00:00:00"/>
    <n v="1994"/>
    <x v="2"/>
    <s v="19943"/>
    <x v="1"/>
    <s v="Neutro3"/>
    <m/>
    <m/>
  </r>
  <r>
    <d v="1994-03-28T00:00:00"/>
    <n v="1994"/>
    <x v="2"/>
    <s v="19943"/>
    <x v="1"/>
    <s v="Neutro3"/>
    <m/>
    <m/>
  </r>
  <r>
    <d v="1994-03-29T00:00:00"/>
    <n v="1994"/>
    <x v="2"/>
    <s v="19943"/>
    <x v="1"/>
    <s v="Neutro3"/>
    <m/>
    <m/>
  </r>
  <r>
    <d v="1994-03-30T00:00:00"/>
    <n v="1994"/>
    <x v="2"/>
    <s v="19943"/>
    <x v="1"/>
    <s v="Neutro3"/>
    <m/>
    <m/>
  </r>
  <r>
    <d v="1994-03-31T00:00:00"/>
    <n v="1994"/>
    <x v="2"/>
    <s v="19943"/>
    <x v="1"/>
    <s v="Neutro3"/>
    <m/>
    <m/>
  </r>
  <r>
    <d v="1994-04-01T00:00:00"/>
    <n v="1994"/>
    <x v="3"/>
    <s v="19944"/>
    <x v="1"/>
    <s v="Neutro4"/>
    <m/>
    <m/>
  </r>
  <r>
    <d v="1994-04-02T00:00:00"/>
    <n v="1994"/>
    <x v="3"/>
    <s v="19944"/>
    <x v="1"/>
    <s v="Neutro4"/>
    <m/>
    <m/>
  </r>
  <r>
    <d v="1994-04-03T00:00:00"/>
    <n v="1994"/>
    <x v="3"/>
    <s v="19944"/>
    <x v="1"/>
    <s v="Neutro4"/>
    <m/>
    <m/>
  </r>
  <r>
    <d v="1994-04-04T00:00:00"/>
    <n v="1994"/>
    <x v="3"/>
    <s v="19944"/>
    <x v="1"/>
    <s v="Neutro4"/>
    <m/>
    <m/>
  </r>
  <r>
    <d v="1994-04-05T00:00:00"/>
    <n v="1994"/>
    <x v="3"/>
    <s v="19944"/>
    <x v="1"/>
    <s v="Neutro4"/>
    <m/>
    <m/>
  </r>
  <r>
    <d v="1994-04-06T00:00:00"/>
    <n v="1994"/>
    <x v="3"/>
    <s v="19944"/>
    <x v="1"/>
    <s v="Neutro4"/>
    <m/>
    <m/>
  </r>
  <r>
    <d v="1994-04-07T00:00:00"/>
    <n v="1994"/>
    <x v="3"/>
    <s v="19944"/>
    <x v="1"/>
    <s v="Neutro4"/>
    <m/>
    <m/>
  </r>
  <r>
    <d v="1994-04-08T00:00:00"/>
    <n v="1994"/>
    <x v="3"/>
    <s v="19944"/>
    <x v="1"/>
    <s v="Neutro4"/>
    <m/>
    <m/>
  </r>
  <r>
    <d v="1994-04-09T00:00:00"/>
    <n v="1994"/>
    <x v="3"/>
    <s v="19944"/>
    <x v="1"/>
    <s v="Neutro4"/>
    <m/>
    <m/>
  </r>
  <r>
    <d v="1994-04-10T00:00:00"/>
    <n v="1994"/>
    <x v="3"/>
    <s v="19944"/>
    <x v="1"/>
    <s v="Neutro4"/>
    <m/>
    <m/>
  </r>
  <r>
    <d v="1994-04-11T00:00:00"/>
    <n v="1994"/>
    <x v="3"/>
    <s v="19944"/>
    <x v="1"/>
    <s v="Neutro4"/>
    <m/>
    <m/>
  </r>
  <r>
    <d v="1994-04-12T00:00:00"/>
    <n v="1994"/>
    <x v="3"/>
    <s v="19944"/>
    <x v="1"/>
    <s v="Neutro4"/>
    <m/>
    <m/>
  </r>
  <r>
    <d v="1994-04-13T00:00:00"/>
    <n v="1994"/>
    <x v="3"/>
    <s v="19944"/>
    <x v="1"/>
    <s v="Neutro4"/>
    <m/>
    <m/>
  </r>
  <r>
    <d v="1994-04-14T00:00:00"/>
    <n v="1994"/>
    <x v="3"/>
    <s v="19944"/>
    <x v="1"/>
    <s v="Neutro4"/>
    <m/>
    <m/>
  </r>
  <r>
    <d v="1994-04-15T00:00:00"/>
    <n v="1994"/>
    <x v="3"/>
    <s v="19944"/>
    <x v="1"/>
    <s v="Neutro4"/>
    <m/>
    <m/>
  </r>
  <r>
    <d v="1994-04-16T00:00:00"/>
    <n v="1994"/>
    <x v="3"/>
    <s v="19944"/>
    <x v="1"/>
    <s v="Neutro4"/>
    <m/>
    <m/>
  </r>
  <r>
    <d v="1994-04-17T00:00:00"/>
    <n v="1994"/>
    <x v="3"/>
    <s v="19944"/>
    <x v="1"/>
    <s v="Neutro4"/>
    <m/>
    <m/>
  </r>
  <r>
    <d v="1994-04-18T00:00:00"/>
    <n v="1994"/>
    <x v="3"/>
    <s v="19944"/>
    <x v="1"/>
    <s v="Neutro4"/>
    <m/>
    <m/>
  </r>
  <r>
    <d v="1994-04-19T00:00:00"/>
    <n v="1994"/>
    <x v="3"/>
    <s v="19944"/>
    <x v="1"/>
    <s v="Neutro4"/>
    <m/>
    <m/>
  </r>
  <r>
    <d v="1994-04-20T00:00:00"/>
    <n v="1994"/>
    <x v="3"/>
    <s v="19944"/>
    <x v="1"/>
    <s v="Neutro4"/>
    <m/>
    <m/>
  </r>
  <r>
    <d v="1994-04-21T00:00:00"/>
    <n v="1994"/>
    <x v="3"/>
    <s v="19944"/>
    <x v="1"/>
    <s v="Neutro4"/>
    <m/>
    <m/>
  </r>
  <r>
    <d v="1994-04-22T00:00:00"/>
    <n v="1994"/>
    <x v="3"/>
    <s v="19944"/>
    <x v="1"/>
    <s v="Neutro4"/>
    <m/>
    <m/>
  </r>
  <r>
    <d v="1994-04-23T00:00:00"/>
    <n v="1994"/>
    <x v="3"/>
    <s v="19944"/>
    <x v="1"/>
    <s v="Neutro4"/>
    <m/>
    <m/>
  </r>
  <r>
    <d v="1994-04-24T00:00:00"/>
    <n v="1994"/>
    <x v="3"/>
    <s v="19944"/>
    <x v="1"/>
    <s v="Neutro4"/>
    <m/>
    <m/>
  </r>
  <r>
    <d v="1994-04-25T00:00:00"/>
    <n v="1994"/>
    <x v="3"/>
    <s v="19944"/>
    <x v="1"/>
    <s v="Neutro4"/>
    <m/>
    <m/>
  </r>
  <r>
    <d v="1994-04-26T00:00:00"/>
    <n v="1994"/>
    <x v="3"/>
    <s v="19944"/>
    <x v="1"/>
    <s v="Neutro4"/>
    <m/>
    <m/>
  </r>
  <r>
    <d v="1994-04-27T00:00:00"/>
    <n v="1994"/>
    <x v="3"/>
    <s v="19944"/>
    <x v="1"/>
    <s v="Neutro4"/>
    <m/>
    <m/>
  </r>
  <r>
    <d v="1994-04-28T00:00:00"/>
    <n v="1994"/>
    <x v="3"/>
    <s v="19944"/>
    <x v="1"/>
    <s v="Neutro4"/>
    <m/>
    <m/>
  </r>
  <r>
    <d v="1994-04-29T00:00:00"/>
    <n v="1994"/>
    <x v="3"/>
    <s v="19944"/>
    <x v="1"/>
    <s v="Neutro4"/>
    <m/>
    <m/>
  </r>
  <r>
    <d v="1994-04-30T00:00:00"/>
    <n v="1994"/>
    <x v="3"/>
    <s v="19944"/>
    <x v="1"/>
    <s v="Neutro4"/>
    <m/>
    <m/>
  </r>
  <r>
    <d v="1994-05-01T00:00:00"/>
    <n v="1994"/>
    <x v="4"/>
    <s v="19945"/>
    <x v="1"/>
    <s v="Neutro5"/>
    <n v="18.097828944974211"/>
    <n v="1986.8991072322435"/>
  </r>
  <r>
    <d v="1994-05-02T00:00:00"/>
    <n v="1994"/>
    <x v="4"/>
    <s v="19945"/>
    <x v="1"/>
    <s v="Neutro5"/>
    <n v="14.252893965343839"/>
    <n v="2522.895368550764"/>
  </r>
  <r>
    <d v="1994-05-03T00:00:00"/>
    <n v="1994"/>
    <x v="4"/>
    <s v="19945"/>
    <x v="1"/>
    <s v="Neutro5"/>
    <n v="14.355334506541807"/>
    <n v="2504.8918335706207"/>
  </r>
  <r>
    <d v="1994-05-04T00:00:00"/>
    <n v="1994"/>
    <x v="4"/>
    <s v="19945"/>
    <x v="1"/>
    <s v="Neutro5"/>
    <n v="17.681237410769143"/>
    <n v="2033.7128753053091"/>
  </r>
  <r>
    <d v="1994-05-05T00:00:00"/>
    <n v="1994"/>
    <x v="4"/>
    <s v="19945"/>
    <x v="1"/>
    <s v="Neutro5"/>
    <n v="12.914337560357069"/>
    <n v="2784.3906050584051"/>
  </r>
  <r>
    <d v="1994-05-06T00:00:00"/>
    <n v="1994"/>
    <x v="4"/>
    <s v="19945"/>
    <x v="1"/>
    <s v="Neutro5"/>
    <n v="13.194341706298179"/>
    <n v="2725.3015704790082"/>
  </r>
  <r>
    <d v="1994-05-07T00:00:00"/>
    <n v="1994"/>
    <x v="4"/>
    <s v="19945"/>
    <x v="1"/>
    <s v="Neutro5"/>
    <n v="11.411876289453549"/>
    <n v="3150.9770401947608"/>
  </r>
  <r>
    <d v="1994-05-08T00:00:00"/>
    <n v="1994"/>
    <x v="4"/>
    <s v="19945"/>
    <x v="1"/>
    <s v="Neutro5"/>
    <n v="21.573977976291896"/>
    <n v="1666.7561361713979"/>
  </r>
  <r>
    <d v="1994-05-09T00:00:00"/>
    <n v="1994"/>
    <x v="4"/>
    <s v="19945"/>
    <x v="1"/>
    <s v="Neutro5"/>
    <n v="12.149448186078914"/>
    <n v="2959.6866971137965"/>
  </r>
  <r>
    <d v="1994-05-10T00:00:00"/>
    <n v="1994"/>
    <x v="4"/>
    <s v="19945"/>
    <x v="1"/>
    <s v="Neutro5"/>
    <n v="15.010953970208799"/>
    <n v="2395.4880046248613"/>
  </r>
  <r>
    <d v="1994-05-11T00:00:00"/>
    <n v="1994"/>
    <x v="4"/>
    <s v="19945"/>
    <x v="1"/>
    <s v="Neutro5"/>
    <n v="11.418705658866747"/>
    <n v="3149.0924845487111"/>
  </r>
  <r>
    <d v="1994-05-12T00:00:00"/>
    <n v="1994"/>
    <x v="4"/>
    <s v="19945"/>
    <x v="1"/>
    <s v="Neutro5"/>
    <n v="10.005026190334799"/>
    <n v="3594.0495796351161"/>
  </r>
  <r>
    <d v="1994-05-13T00:00:00"/>
    <n v="1994"/>
    <x v="4"/>
    <s v="19945"/>
    <x v="1"/>
    <s v="Neutro5"/>
    <n v="19.53882589115895"/>
    <n v="1840.3644299774362"/>
  </r>
  <r>
    <d v="1994-05-14T00:00:00"/>
    <n v="1994"/>
    <x v="4"/>
    <s v="19945"/>
    <x v="1"/>
    <s v="Neutro5"/>
    <n v="11.630416110675879"/>
    <n v="3091.7690159515237"/>
  </r>
  <r>
    <d v="1994-05-15T00:00:00"/>
    <n v="1994"/>
    <x v="4"/>
    <s v="19945"/>
    <x v="1"/>
    <s v="Neutro5"/>
    <n v="10.845038628158131"/>
    <n v="3315.6691650915895"/>
  </r>
  <r>
    <d v="1994-05-16T00:00:00"/>
    <n v="1994"/>
    <x v="4"/>
    <s v="19945"/>
    <x v="1"/>
    <s v="Neutro5"/>
    <n v="12.12896007783932"/>
    <n v="2964.6861678859491"/>
  </r>
  <r>
    <d v="1994-05-17T00:00:00"/>
    <n v="1994"/>
    <x v="4"/>
    <s v="19945"/>
    <x v="1"/>
    <s v="Neutro5"/>
    <n v="13.979719188815928"/>
    <n v="2572.1947406768172"/>
  </r>
  <r>
    <d v="1994-05-18T00:00:00"/>
    <n v="1994"/>
    <x v="4"/>
    <s v="19945"/>
    <x v="1"/>
    <s v="Neutro5"/>
    <n v="18.842230211012772"/>
    <n v="1908.4025495344129"/>
  </r>
  <r>
    <d v="1994-05-19T00:00:00"/>
    <n v="1994"/>
    <x v="4"/>
    <s v="19945"/>
    <x v="1"/>
    <s v="Neutro5"/>
    <n v="14.730949824267686"/>
    <n v="2441.0211563122139"/>
  </r>
  <r>
    <d v="1994-05-20T00:00:00"/>
    <n v="1994"/>
    <x v="4"/>
    <s v="19945"/>
    <x v="1"/>
    <s v="Neutro5"/>
    <n v="13.952401711163137"/>
    <n v="2577.230853727579"/>
  </r>
  <r>
    <d v="1994-05-21T00:00:00"/>
    <n v="1994"/>
    <x v="4"/>
    <s v="19945"/>
    <x v="1"/>
    <s v="Neutro5"/>
    <n v="10.155272317425151"/>
    <n v="3540.87601490615"/>
  </r>
  <r>
    <d v="1994-05-22T00:00:00"/>
    <n v="1994"/>
    <x v="4"/>
    <s v="19945"/>
    <x v="1"/>
    <s v="Neutro5"/>
    <n v="9.2264780772302473"/>
    <n v="3897.3224531202404"/>
  </r>
  <r>
    <d v="1994-05-23T00:00:00"/>
    <n v="1994"/>
    <x v="4"/>
    <s v="19945"/>
    <x v="1"/>
    <s v="Neutro5"/>
    <n v="11.698709804807859"/>
    <n v="3073.7201600498802"/>
  </r>
  <r>
    <d v="1994-05-24T00:00:00"/>
    <n v="1994"/>
    <x v="4"/>
    <s v="19945"/>
    <x v="1"/>
    <s v="Neutro5"/>
    <n v="12.38164674612764"/>
    <n v="2904.1823685413374"/>
  </r>
  <r>
    <d v="1994-05-25T00:00:00"/>
    <n v="1994"/>
    <x v="4"/>
    <s v="19945"/>
    <x v="1"/>
    <s v="Neutro5"/>
    <n v="14.389481353607795"/>
    <n v="2498.9476194425461"/>
  </r>
  <r>
    <d v="1994-05-26T00:00:00"/>
    <n v="1994"/>
    <x v="4"/>
    <s v="19945"/>
    <x v="1"/>
    <s v="Neutro5"/>
    <n v="19.53199652174575"/>
    <n v="1841.007914043862"/>
  </r>
  <r>
    <d v="1994-05-27T00:00:00"/>
    <n v="1994"/>
    <x v="4"/>
    <s v="19945"/>
    <x v="1"/>
    <s v="Neutro5"/>
    <n v="14.191429640625062"/>
    <n v="2533.8222493577687"/>
  </r>
  <r>
    <d v="1994-05-28T00:00:00"/>
    <n v="1994"/>
    <x v="4"/>
    <s v="19945"/>
    <x v="1"/>
    <s v="Neutro5"/>
    <n v="13.815814322899181"/>
    <n v="2602.7101503536551"/>
  </r>
  <r>
    <d v="1994-05-29T00:00:00"/>
    <n v="1994"/>
    <x v="4"/>
    <s v="19945"/>
    <x v="1"/>
    <s v="Neutro5"/>
    <n v="11.206995207057615"/>
    <n v="3208.5817392842446"/>
  </r>
  <r>
    <d v="1994-05-30T00:00:00"/>
    <n v="1994"/>
    <x v="4"/>
    <s v="19945"/>
    <x v="1"/>
    <s v="Neutro5"/>
    <n v="18.275392549717356"/>
    <n v="1967.5944073861897"/>
  </r>
  <r>
    <d v="1994-05-31T00:00:00"/>
    <n v="1994"/>
    <x v="4"/>
    <s v="19945"/>
    <x v="1"/>
    <s v="Neutro5"/>
    <n v="21.929105185778187"/>
    <n v="1639.7641339661923"/>
  </r>
  <r>
    <d v="1994-06-01T00:00:00"/>
    <n v="1994"/>
    <x v="5"/>
    <s v="19946"/>
    <x v="1"/>
    <s v="Neutro6"/>
    <n v="15.249432241052405"/>
    <n v="2358.0261615779018"/>
  </r>
  <r>
    <d v="1994-06-02T00:00:00"/>
    <n v="1994"/>
    <x v="5"/>
    <s v="19946"/>
    <x v="1"/>
    <s v="Neutro6"/>
    <n v="12.714204614357222"/>
    <n v="2828.2194021799628"/>
  </r>
  <r>
    <d v="1994-06-03T00:00:00"/>
    <n v="1994"/>
    <x v="5"/>
    <s v="19946"/>
    <x v="1"/>
    <s v="Neutro6"/>
    <n v="12.683751429652174"/>
    <n v="2835.0098449222924"/>
  </r>
  <r>
    <d v="1994-06-04T00:00:00"/>
    <n v="1994"/>
    <x v="5"/>
    <s v="19946"/>
    <x v="1"/>
    <s v="Neutro6"/>
    <n v="15.447377941635212"/>
    <n v="2327.8099564517188"/>
  </r>
  <r>
    <d v="1994-06-05T00:00:00"/>
    <n v="1994"/>
    <x v="5"/>
    <s v="19946"/>
    <x v="1"/>
    <s v="Neutro6"/>
    <n v="17.883632718038989"/>
    <n v="2010.6966375651507"/>
  </r>
  <r>
    <d v="1994-06-06T00:00:00"/>
    <n v="1994"/>
    <x v="5"/>
    <s v="19946"/>
    <x v="1"/>
    <s v="Neutro6"/>
    <n v="13.011123165231432"/>
    <n v="2763.678409385921"/>
  </r>
  <r>
    <d v="1994-06-07T00:00:00"/>
    <n v="1994"/>
    <x v="5"/>
    <s v="19946"/>
    <x v="1"/>
    <s v="Neutro6"/>
    <n v="11.282904933220001"/>
    <n v="3186.9948729018479"/>
  </r>
  <r>
    <d v="1994-06-08T00:00:00"/>
    <n v="1994"/>
    <x v="5"/>
    <s v="19946"/>
    <x v="1"/>
    <s v="Neutro6"/>
    <n v="11.039279455579624"/>
    <n v="3257.3285528555434"/>
  </r>
  <r>
    <d v="1994-06-09T00:00:00"/>
    <n v="1994"/>
    <x v="5"/>
    <s v="19946"/>
    <x v="1"/>
    <s v="Neutro6"/>
    <n v="10.232270060895871"/>
    <n v="3514.230953601591"/>
  </r>
  <r>
    <d v="1994-06-10T00:00:00"/>
    <n v="1994"/>
    <x v="5"/>
    <s v="19946"/>
    <x v="1"/>
    <s v="Neutro6"/>
    <n v="8.6639310485859387"/>
    <n v="4150.3746938844797"/>
  </r>
  <r>
    <d v="1994-06-11T00:00:00"/>
    <n v="1994"/>
    <x v="5"/>
    <s v="19946"/>
    <x v="1"/>
    <s v="Neutro6"/>
    <n v="8.0320274659562081"/>
    <n v="4476.8970631663869"/>
  </r>
  <r>
    <d v="1994-06-12T00:00:00"/>
    <n v="1994"/>
    <x v="5"/>
    <s v="19946"/>
    <x v="1"/>
    <s v="Neutro6"/>
    <n v="7.7960152844920927"/>
    <n v="4612.428126602088"/>
  </r>
  <r>
    <d v="1994-06-13T00:00:00"/>
    <n v="1994"/>
    <x v="5"/>
    <s v="19946"/>
    <x v="1"/>
    <s v="Neutro6"/>
    <n v="16.376200075139153"/>
    <n v="2195.7816837008545"/>
  </r>
  <r>
    <d v="1994-06-14T00:00:00"/>
    <n v="1994"/>
    <x v="5"/>
    <s v="19946"/>
    <x v="1"/>
    <s v="Neutro6"/>
    <n v="9.8135387712014719"/>
    <n v="3664.178744484514"/>
  </r>
  <r>
    <d v="1994-06-15T00:00:00"/>
    <n v="1994"/>
    <x v="5"/>
    <s v="19946"/>
    <x v="1"/>
    <s v="Neutro6"/>
    <n v="8.6867709371147246"/>
    <n v="4139.4622275552483"/>
  </r>
  <r>
    <d v="1994-06-16T00:00:00"/>
    <n v="1994"/>
    <x v="5"/>
    <s v="19946"/>
    <x v="1"/>
    <s v="Neutro6"/>
    <n v="7.7046557303769516"/>
    <n v="4667.1209502376869"/>
  </r>
  <r>
    <d v="1994-06-17T00:00:00"/>
    <n v="1994"/>
    <x v="5"/>
    <s v="19946"/>
    <x v="1"/>
    <s v="Neutro6"/>
    <n v="7.1412718133335771"/>
    <n v="5035.3159932201906"/>
  </r>
  <r>
    <d v="1994-06-18T00:00:00"/>
    <n v="1994"/>
    <x v="5"/>
    <s v="19946"/>
    <x v="1"/>
    <s v="Neutro6"/>
    <n v="6.9128729280457222"/>
    <n v="5201.6810590754831"/>
  </r>
  <r>
    <d v="1994-06-19T00:00:00"/>
    <n v="1994"/>
    <x v="5"/>
    <s v="19946"/>
    <x v="1"/>
    <s v="Neutro6"/>
    <n v="6.7986734854017952"/>
    <n v="5289.0553209860473"/>
  </r>
  <r>
    <d v="1994-06-20T00:00:00"/>
    <n v="1994"/>
    <x v="5"/>
    <s v="19946"/>
    <x v="1"/>
    <s v="Neutro6"/>
    <n v="6.4636884536462764"/>
    <n v="5563.1641951007532"/>
  </r>
  <r>
    <d v="1994-06-21T00:00:00"/>
    <n v="1994"/>
    <x v="5"/>
    <s v="19946"/>
    <x v="1"/>
    <s v="Neutro6"/>
    <n v="14.571848881365103"/>
    <n v="2467.6731461026848"/>
  </r>
  <r>
    <d v="1994-06-22T00:00:00"/>
    <n v="1994"/>
    <x v="5"/>
    <s v="19946"/>
    <x v="1"/>
    <s v="Neutro6"/>
    <n v="15.127619502232214"/>
    <n v="2377.0137904582475"/>
  </r>
  <r>
    <d v="1994-06-23T00:00:00"/>
    <n v="1994"/>
    <x v="5"/>
    <s v="19946"/>
    <x v="1"/>
    <s v="Neutro6"/>
    <n v="7.9330546156648056"/>
    <n v="4532.7508652980205"/>
  </r>
  <r>
    <d v="1994-06-24T00:00:00"/>
    <n v="1994"/>
    <x v="5"/>
    <s v="19946"/>
    <x v="1"/>
    <s v="Neutro6"/>
    <n v="11.633116557328046"/>
    <n v="3091.0513099741738"/>
  </r>
  <r>
    <d v="1994-06-25T00:00:00"/>
    <n v="1994"/>
    <x v="5"/>
    <s v="19946"/>
    <x v="1"/>
    <s v="Neutro6"/>
    <n v="12.402059471130487"/>
    <n v="2899.402333726543"/>
  </r>
  <r>
    <d v="1994-06-26T00:00:00"/>
    <n v="1994"/>
    <x v="5"/>
    <s v="19946"/>
    <x v="1"/>
    <s v="Neutro6"/>
    <n v="16.04121504338363"/>
    <n v="2241.6356913339059"/>
  </r>
  <r>
    <d v="1994-06-27T00:00:00"/>
    <n v="1994"/>
    <x v="5"/>
    <s v="19946"/>
    <x v="1"/>
    <s v="Neutro6"/>
    <n v="9.5927531820898793"/>
    <n v="3748.5130171750307"/>
  </r>
  <r>
    <d v="1994-06-28T00:00:00"/>
    <n v="1994"/>
    <x v="5"/>
    <s v="19946"/>
    <x v="1"/>
    <s v="Neutro6"/>
    <n v="7.346830810092646"/>
    <n v="4894.4315042907128"/>
  </r>
  <r>
    <d v="1994-06-29T00:00:00"/>
    <n v="1994"/>
    <x v="5"/>
    <s v="19946"/>
    <x v="1"/>
    <s v="Neutro6"/>
    <n v="7.0194590745133887"/>
    <n v="5122.6967479832292"/>
  </r>
  <r>
    <d v="1994-06-30T00:00:00"/>
    <n v="1994"/>
    <x v="5"/>
    <s v="19946"/>
    <x v="1"/>
    <s v="Neutro6"/>
    <n v="6.7149272274629164"/>
    <n v="5355.0185959643277"/>
  </r>
  <r>
    <d v="1994-07-01T00:00:00"/>
    <n v="1994"/>
    <x v="6"/>
    <s v="19947"/>
    <x v="1"/>
    <s v="Neutro7"/>
    <n v="12.703240156266817"/>
    <n v="2830.6605032474235"/>
  </r>
  <r>
    <d v="1994-07-02T00:00:00"/>
    <n v="1994"/>
    <x v="6"/>
    <s v="19947"/>
    <x v="1"/>
    <s v="Neutro7"/>
    <n v="6.6899971744157662"/>
    <n v="5374.973895523558"/>
  </r>
  <r>
    <d v="1994-07-03T00:00:00"/>
    <n v="1994"/>
    <x v="6"/>
    <s v="19947"/>
    <x v="1"/>
    <s v="Neutro7"/>
    <n v="7.0777209305726334"/>
    <n v="5080.5281143942802"/>
  </r>
  <r>
    <d v="1994-07-04T00:00:00"/>
    <n v="1994"/>
    <x v="6"/>
    <s v="19947"/>
    <x v="1"/>
    <s v="Neutro7"/>
    <n v="6.3939172151687034"/>
    <n v="5623.8701508840759"/>
  </r>
  <r>
    <d v="1994-07-05T00:00:00"/>
    <n v="1994"/>
    <x v="6"/>
    <s v="19947"/>
    <x v="1"/>
    <s v="Neutro7"/>
    <n v="22.473878811419876"/>
    <n v="1600.0157549723517"/>
  </r>
  <r>
    <d v="1994-07-06T00:00:00"/>
    <n v="1994"/>
    <x v="6"/>
    <s v="19947"/>
    <x v="1"/>
    <s v="Neutro7"/>
    <n v="10.433293802039341"/>
    <n v="3446.5204235485517"/>
  </r>
  <r>
    <d v="1994-07-07T00:00:00"/>
    <n v="1994"/>
    <x v="6"/>
    <s v="19947"/>
    <x v="1"/>
    <s v="Neutro7"/>
    <n v="17.447569027059032"/>
    <n v="2060.9495866068105"/>
  </r>
  <r>
    <d v="1994-07-08T00:00:00"/>
    <n v="1994"/>
    <x v="6"/>
    <s v="19947"/>
    <x v="1"/>
    <s v="Neutro7"/>
    <n v="8.4241797928628461"/>
    <n v="4268.4939136835619"/>
  </r>
  <r>
    <d v="1994-07-09T00:00:00"/>
    <n v="1994"/>
    <x v="6"/>
    <s v="19947"/>
    <x v="1"/>
    <s v="Neutro7"/>
    <n v="7.0706714077334176"/>
    <n v="5085.593446512321"/>
  </r>
  <r>
    <d v="1994-07-10T00:00:00"/>
    <n v="1994"/>
    <x v="6"/>
    <s v="19947"/>
    <x v="1"/>
    <s v="Neutro7"/>
    <n v="5.4845287689098692"/>
    <n v="6556.3627594496884"/>
  </r>
  <r>
    <d v="1994-07-11T00:00:00"/>
    <n v="1994"/>
    <x v="6"/>
    <s v="19947"/>
    <x v="1"/>
    <s v="Neutro7"/>
    <n v="5.6396182713726164"/>
    <n v="6376.0627835648211"/>
  </r>
  <r>
    <d v="1994-07-12T00:00:00"/>
    <n v="1994"/>
    <x v="6"/>
    <s v="19947"/>
    <x v="1"/>
    <s v="Neutro7"/>
    <n v="5.3999344948392798"/>
    <n v="6659.0734032008577"/>
  </r>
  <r>
    <d v="1994-07-13T00:00:00"/>
    <n v="1994"/>
    <x v="6"/>
    <s v="19947"/>
    <x v="1"/>
    <s v="Neutro7"/>
    <n v="5.1109040584314336"/>
    <n v="7035.6554853129055"/>
  </r>
  <r>
    <d v="1994-07-14T00:00:00"/>
    <n v="1994"/>
    <x v="6"/>
    <s v="19947"/>
    <x v="1"/>
    <s v="Neutro7"/>
    <n v="4.9769631244863337"/>
    <n v="7225.0003213199116"/>
  </r>
  <r>
    <d v="1994-07-15T00:00:00"/>
    <n v="1994"/>
    <x v="6"/>
    <s v="19947"/>
    <x v="1"/>
    <s v="Neutro7"/>
    <n v="5.1884488096628063"/>
    <n v="6930.5030256139362"/>
  </r>
  <r>
    <d v="1994-07-16T00:00:00"/>
    <n v="1994"/>
    <x v="6"/>
    <s v="19947"/>
    <x v="1"/>
    <s v="Neutro7"/>
    <n v="5.1391021497882967"/>
    <n v="6997.0510656404076"/>
  </r>
  <r>
    <d v="1994-07-17T00:00:00"/>
    <n v="1994"/>
    <x v="6"/>
    <s v="19947"/>
    <x v="1"/>
    <s v="Neutro7"/>
    <n v="5.0756564442353547"/>
    <n v="7084.5142039609127"/>
  </r>
  <r>
    <d v="1994-07-18T00:00:00"/>
    <n v="1994"/>
    <x v="6"/>
    <s v="19947"/>
    <x v="1"/>
    <s v="Neutro7"/>
    <n v="5.03335930720006"/>
    <n v="7144.0479367673079"/>
  </r>
  <r>
    <d v="1994-07-19T00:00:00"/>
    <n v="1994"/>
    <x v="6"/>
    <s v="19947"/>
    <x v="1"/>
    <s v="Neutro7"/>
    <n v="4.8923688504157452"/>
    <n v="7349.9282807663631"/>
  </r>
  <r>
    <d v="1994-07-20T00:00:00"/>
    <n v="1994"/>
    <x v="6"/>
    <s v="19947"/>
    <x v="1"/>
    <s v="Neutro7"/>
    <n v="7.0424733163765545"/>
    <n v="5105.9561830348921"/>
  </r>
  <r>
    <d v="1994-07-21T00:00:00"/>
    <n v="1994"/>
    <x v="6"/>
    <s v="19947"/>
    <x v="1"/>
    <s v="Neutro7"/>
    <n v="13.852312379058988"/>
    <n v="2595.852532749037"/>
  </r>
  <r>
    <d v="1994-07-22T00:00:00"/>
    <n v="1994"/>
    <x v="6"/>
    <s v="19947"/>
    <x v="1"/>
    <s v="Neutro7"/>
    <n v="15.840277819717835"/>
    <n v="2270.0713070101724"/>
  </r>
  <r>
    <d v="1994-07-23T00:00:00"/>
    <n v="1994"/>
    <x v="6"/>
    <s v="19947"/>
    <x v="1"/>
    <s v="Neutro7"/>
    <n v="16.298496804266861"/>
    <n v="2206.2500981193152"/>
  </r>
  <r>
    <d v="1994-07-24T00:00:00"/>
    <n v="1994"/>
    <x v="6"/>
    <s v="19947"/>
    <x v="1"/>
    <s v="Neutro7"/>
    <n v="7.7192275089412687"/>
    <n v="4658.3107094537509"/>
  </r>
  <r>
    <d v="1994-07-25T00:00:00"/>
    <n v="1994"/>
    <x v="6"/>
    <s v="19947"/>
    <x v="1"/>
    <s v="Neutro7"/>
    <n v="9.9327776804550201"/>
    <n v="3620.1917862681744"/>
  </r>
  <r>
    <d v="1994-07-26T00:00:00"/>
    <n v="1994"/>
    <x v="6"/>
    <s v="19947"/>
    <x v="1"/>
    <s v="Neutro7"/>
    <n v="12.766685861819759"/>
    <n v="2816.5931677812578"/>
  </r>
  <r>
    <d v="1994-07-27T00:00:00"/>
    <n v="1994"/>
    <x v="6"/>
    <s v="19947"/>
    <x v="1"/>
    <s v="Neutro7"/>
    <n v="7.4372465953726374"/>
    <n v="4834.9291249780645"/>
  </r>
  <r>
    <d v="1994-07-28T00:00:00"/>
    <n v="1994"/>
    <x v="6"/>
    <s v="19947"/>
    <x v="1"/>
    <s v="Neutro7"/>
    <n v="6.7393438342902758"/>
    <n v="5335.6173921044528"/>
  </r>
  <r>
    <d v="1994-07-29T00:00:00"/>
    <n v="1994"/>
    <x v="6"/>
    <s v="19947"/>
    <x v="1"/>
    <s v="Neutro7"/>
    <n v="6.6336009917020391"/>
    <n v="5420.6697416066499"/>
  </r>
  <r>
    <d v="1994-07-30T00:00:00"/>
    <n v="1994"/>
    <x v="6"/>
    <s v="19947"/>
    <x v="1"/>
    <s v="Neutro7"/>
    <n v="6.0978372559216414"/>
    <n v="5896.9366784414524"/>
  </r>
  <r>
    <d v="1994-07-31T00:00:00"/>
    <n v="1994"/>
    <x v="6"/>
    <s v="19947"/>
    <x v="1"/>
    <s v="Neutro7"/>
    <n v="10.813968035356991"/>
    <n v="3325.1957150272865"/>
  </r>
  <r>
    <d v="1994-08-01T00:00:00"/>
    <n v="1994"/>
    <x v="7"/>
    <s v="19948"/>
    <x v="1"/>
    <s v="Neutro8"/>
    <n v="6.7467742438226672"/>
    <n v="5329.7411287378836"/>
  </r>
  <r>
    <d v="1994-08-02T00:00:00"/>
    <n v="1994"/>
    <x v="7"/>
    <s v="19948"/>
    <x v="1"/>
    <s v="Neutro8"/>
    <n v="11.192428715282004"/>
    <n v="3212.757578211219"/>
  </r>
  <r>
    <d v="1994-08-03T00:00:00"/>
    <n v="1994"/>
    <x v="7"/>
    <s v="19948"/>
    <x v="1"/>
    <s v="Neutro8"/>
    <n v="5.9093845041756561"/>
    <n v="6084.9924638009707"/>
  </r>
  <r>
    <d v="1994-08-04T00:00:00"/>
    <n v="1994"/>
    <x v="7"/>
    <s v="19948"/>
    <x v="1"/>
    <s v="Neutro8"/>
    <n v="5.8685362241928756"/>
    <n v="6127.3473997439023"/>
  </r>
  <r>
    <d v="1994-08-05T00:00:00"/>
    <n v="1994"/>
    <x v="7"/>
    <s v="19948"/>
    <x v="1"/>
    <s v="Neutro8"/>
    <n v="5.4872856110202521"/>
    <n v="6553.0688071702771"/>
  </r>
  <r>
    <d v="1994-08-06T00:00:00"/>
    <n v="1994"/>
    <x v="7"/>
    <s v="19948"/>
    <x v="1"/>
    <s v="Neutro8"/>
    <n v="12.499573674730996"/>
    <n v="2876.7829295093916"/>
  </r>
  <r>
    <d v="1994-08-07T00:00:00"/>
    <n v="1994"/>
    <x v="7"/>
    <s v="19948"/>
    <x v="1"/>
    <s v="Neutro8"/>
    <n v="6.7195420571674802"/>
    <n v="5351.3408901512094"/>
  </r>
  <r>
    <d v="1994-08-08T00:00:00"/>
    <n v="1994"/>
    <x v="7"/>
    <s v="19948"/>
    <x v="1"/>
    <s v="Neutro8"/>
    <n v="6.2089385573827176"/>
    <n v="5791.4182659860116"/>
  </r>
  <r>
    <d v="1994-08-09T00:00:00"/>
    <n v="1994"/>
    <x v="7"/>
    <s v="19948"/>
    <x v="1"/>
    <s v="Neutro8"/>
    <n v="5.5894063109772043"/>
    <n v="6433.3416060648515"/>
  </r>
  <r>
    <d v="1994-08-10T00:00:00"/>
    <n v="1994"/>
    <x v="7"/>
    <s v="19948"/>
    <x v="1"/>
    <s v="Neutro8"/>
    <n v="9.5857297026259509"/>
    <n v="3751.2595586500306"/>
  </r>
  <r>
    <d v="1994-08-11T00:00:00"/>
    <n v="1994"/>
    <x v="7"/>
    <s v="19948"/>
    <x v="1"/>
    <s v="Neutro8"/>
    <n v="14.507947440551064"/>
    <n v="2478.5422142558623"/>
  </r>
  <r>
    <d v="1994-08-12T00:00:00"/>
    <n v="1994"/>
    <x v="7"/>
    <s v="19948"/>
    <x v="1"/>
    <s v="Neutro8"/>
    <n v="7.6250122634524597"/>
    <n v="4715.8691594457541"/>
  </r>
  <r>
    <d v="1994-08-13T00:00:00"/>
    <n v="1994"/>
    <x v="7"/>
    <s v="19948"/>
    <x v="1"/>
    <s v="Neutro8"/>
    <n v="7.5296996101593034"/>
    <n v="4775.5637057678523"/>
  </r>
  <r>
    <d v="1994-08-14T00:00:00"/>
    <n v="1994"/>
    <x v="7"/>
    <s v="19948"/>
    <x v="1"/>
    <s v="Neutro8"/>
    <n v="8.7074916829961584"/>
    <n v="4129.6117737132463"/>
  </r>
  <r>
    <d v="1994-08-15T00:00:00"/>
    <n v="1994"/>
    <x v="7"/>
    <s v="19948"/>
    <x v="1"/>
    <s v="Neutro8"/>
    <n v="11.097116061988848"/>
    <n v="3240.3518150792906"/>
  </r>
  <r>
    <d v="1994-08-16T00:00:00"/>
    <n v="1994"/>
    <x v="7"/>
    <s v="19948"/>
    <x v="1"/>
    <s v="Neutro8"/>
    <n v="6.855702990443417"/>
    <n v="5245.058052213747"/>
  </r>
  <r>
    <d v="1994-08-17T00:00:00"/>
    <n v="1994"/>
    <x v="7"/>
    <s v="19948"/>
    <x v="1"/>
    <s v="Neutro8"/>
    <n v="5.9910810641412189"/>
    <n v="6002.0152938400488"/>
  </r>
  <r>
    <d v="1994-08-18T00:00:00"/>
    <n v="1994"/>
    <x v="7"/>
    <s v="19948"/>
    <x v="1"/>
    <s v="Neutro8"/>
    <n v="7.6386283567800541"/>
    <n v="4707.462975560823"/>
  </r>
  <r>
    <d v="1994-08-19T00:00:00"/>
    <n v="1994"/>
    <x v="7"/>
    <s v="19948"/>
    <x v="1"/>
    <s v="Neutro8"/>
    <n v="6.5221087039173717"/>
    <n v="5513.3334640701914"/>
  </r>
  <r>
    <d v="1994-08-20T00:00:00"/>
    <n v="1994"/>
    <x v="7"/>
    <s v="19948"/>
    <x v="1"/>
    <s v="Neutro8"/>
    <n v="10.817986148773178"/>
    <n v="3323.9606410190331"/>
  </r>
  <r>
    <d v="1994-08-21T00:00:00"/>
    <n v="1994"/>
    <x v="7"/>
    <s v="19948"/>
    <x v="1"/>
    <s v="Neutro8"/>
    <n v="6.7671983838140584"/>
    <n v="5313.6553909247932"/>
  </r>
  <r>
    <d v="1994-08-22T00:00:00"/>
    <n v="1994"/>
    <x v="7"/>
    <s v="19948"/>
    <x v="1"/>
    <s v="Neutro8"/>
    <n v="5.9025764575118602"/>
    <n v="6092.010909549299"/>
  </r>
  <r>
    <d v="1994-08-23T00:00:00"/>
    <n v="1994"/>
    <x v="7"/>
    <s v="19948"/>
    <x v="1"/>
    <s v="Neutro8"/>
    <n v="11.498790815152862"/>
    <n v="3127.1601294134061"/>
  </r>
  <r>
    <d v="1994-08-24T00:00:00"/>
    <n v="1994"/>
    <x v="7"/>
    <s v="19948"/>
    <x v="1"/>
    <s v="Neutro8"/>
    <n v="9.2861756494188885"/>
    <n v="3872.2679315097093"/>
  </r>
  <r>
    <d v="1994-08-25T00:00:00"/>
    <n v="1994"/>
    <x v="7"/>
    <s v="19948"/>
    <x v="1"/>
    <s v="Neutro8"/>
    <n v="11.512406908480456"/>
    <n v="3123.4615367115571"/>
  </r>
  <r>
    <d v="1994-08-26T00:00:00"/>
    <n v="1994"/>
    <x v="7"/>
    <s v="19948"/>
    <x v="1"/>
    <s v="Neutro8"/>
    <n v="6.4063719106328252"/>
    <n v="5612.9367253764531"/>
  </r>
  <r>
    <d v="1994-08-27T00:00:00"/>
    <n v="1994"/>
    <x v="7"/>
    <s v="19948"/>
    <x v="1"/>
    <s v="Neutro8"/>
    <n v="5.6915270109341574"/>
    <n v="6317.9108356211063"/>
  </r>
  <r>
    <d v="1994-08-28T00:00:00"/>
    <n v="1994"/>
    <x v="7"/>
    <s v="19948"/>
    <x v="1"/>
    <s v="Neutro8"/>
    <n v="5.4396292843736749"/>
    <n v="6610.479923127963"/>
  </r>
  <r>
    <d v="1994-08-29T00:00:00"/>
    <n v="1994"/>
    <x v="7"/>
    <s v="19948"/>
    <x v="1"/>
    <s v="Neutro8"/>
    <n v="6.1885144173913273"/>
    <n v="5810.5318576229301"/>
  </r>
  <r>
    <d v="1994-08-30T00:00:00"/>
    <n v="1994"/>
    <x v="7"/>
    <s v="19948"/>
    <x v="1"/>
    <s v="Neutro8"/>
    <n v="5.9570408308222342"/>
    <n v="6036.3125240905638"/>
  </r>
  <r>
    <d v="1994-08-31T00:00:00"/>
    <n v="1994"/>
    <x v="7"/>
    <s v="19948"/>
    <x v="1"/>
    <s v="Neutro8"/>
    <n v="15.665315373396528"/>
    <n v="2295.4252318901531"/>
  </r>
  <r>
    <d v="1994-09-01T00:00:00"/>
    <n v="1994"/>
    <x v="8"/>
    <s v="19949"/>
    <x v="1"/>
    <s v="Neutro9"/>
    <n v="13.907649390299968"/>
    <n v="2585.5239202888433"/>
  </r>
  <r>
    <d v="1994-09-02T00:00:00"/>
    <n v="1994"/>
    <x v="8"/>
    <s v="19949"/>
    <x v="1"/>
    <s v="Neutro9"/>
    <n v="12.919456848976795"/>
    <n v="2783.2873002288002"/>
  </r>
  <r>
    <d v="1994-09-03T00:00:00"/>
    <n v="1994"/>
    <x v="8"/>
    <s v="19949"/>
    <x v="1"/>
    <s v="Neutro9"/>
    <n v="16.845698355442021"/>
    <n v="2134.5841184431906"/>
  </r>
  <r>
    <d v="1994-09-04T00:00:00"/>
    <n v="1994"/>
    <x v="8"/>
    <s v="19949"/>
    <x v="1"/>
    <s v="Neutro9"/>
    <n v="8.0580801188433284"/>
    <n v="4462.4227661281511"/>
  </r>
  <r>
    <d v="1994-09-05T00:00:00"/>
    <n v="1994"/>
    <x v="8"/>
    <s v="19949"/>
    <x v="1"/>
    <s v="Neutro9"/>
    <n v="6.466360589195264"/>
    <n v="5560.8652931750821"/>
  </r>
  <r>
    <d v="1994-09-06T00:00:00"/>
    <n v="1994"/>
    <x v="8"/>
    <s v="19949"/>
    <x v="1"/>
    <s v="Neutro9"/>
    <n v="5.8296727773360386"/>
    <n v="6168.1952910645095"/>
  </r>
  <r>
    <d v="1994-09-07T00:00:00"/>
    <n v="1994"/>
    <x v="8"/>
    <s v="19949"/>
    <x v="1"/>
    <s v="Neutro9"/>
    <n v="6.7382793421768081"/>
    <n v="5336.4602961079772"/>
  </r>
  <r>
    <d v="1994-09-08T00:00:00"/>
    <n v="1994"/>
    <x v="8"/>
    <s v="19949"/>
    <x v="1"/>
    <s v="Neutro9"/>
    <n v="7.5341391070008408"/>
    <n v="4772.7497014486826"/>
  </r>
  <r>
    <d v="1994-09-09T00:00:00"/>
    <n v="1994"/>
    <x v="8"/>
    <s v="19949"/>
    <x v="1"/>
    <s v="Neutro9"/>
    <n v="12.80007788425319"/>
    <n v="2809.2454201273072"/>
  </r>
  <r>
    <d v="1994-09-10T00:00:00"/>
    <n v="1994"/>
    <x v="8"/>
    <s v="19949"/>
    <x v="1"/>
    <s v="Neutro9"/>
    <n v="6.5326822362639332"/>
    <n v="5504.4098079651822"/>
  </r>
  <r>
    <d v="1994-09-11T00:00:00"/>
    <n v="1994"/>
    <x v="8"/>
    <s v="19949"/>
    <x v="1"/>
    <s v="Neutro9"/>
    <n v="5.7368224714399005"/>
    <n v="6268.0273535788483"/>
  </r>
  <r>
    <d v="1994-09-12T00:00:00"/>
    <n v="1994"/>
    <x v="8"/>
    <s v="19949"/>
    <x v="1"/>
    <s v="Neutro9"/>
    <n v="5.3455247537347512"/>
    <n v="6726.8531772279202"/>
  </r>
  <r>
    <d v="1994-09-13T00:00:00"/>
    <n v="1994"/>
    <x v="8"/>
    <s v="19949"/>
    <x v="1"/>
    <s v="Neutro9"/>
    <n v="7.6800467305519131"/>
    <n v="4682.07570021218"/>
  </r>
  <r>
    <d v="1994-09-14T00:00:00"/>
    <n v="1994"/>
    <x v="8"/>
    <s v="19949"/>
    <x v="1"/>
    <s v="Neutro9"/>
    <n v="5.4516393890446224"/>
    <n v="6595.9168623427058"/>
  </r>
  <r>
    <d v="1994-09-15T00:00:00"/>
    <n v="1994"/>
    <x v="8"/>
    <s v="19949"/>
    <x v="1"/>
    <s v="Neutro9"/>
    <n v="6.3469816244716588"/>
    <n v="5665.45837078966"/>
  </r>
  <r>
    <d v="1994-09-16T00:00:00"/>
    <n v="1994"/>
    <x v="8"/>
    <s v="19949"/>
    <x v="1"/>
    <s v="Neutro9"/>
    <n v="6.943876448089684"/>
    <n v="5178.4562185727818"/>
  </r>
  <r>
    <d v="1994-09-17T00:00:00"/>
    <n v="1994"/>
    <x v="8"/>
    <s v="19949"/>
    <x v="1"/>
    <s v="Neutro9"/>
    <n v="5.3853177419759533"/>
    <n v="6677.1473655735272"/>
  </r>
  <r>
    <d v="1994-09-18T00:00:00"/>
    <n v="1994"/>
    <x v="8"/>
    <s v="19949"/>
    <x v="1"/>
    <s v="Neutro9"/>
    <n v="4.7419977654098604"/>
    <n v="7582.9981270569278"/>
  </r>
  <r>
    <d v="1994-09-19T00:00:00"/>
    <n v="1994"/>
    <x v="8"/>
    <s v="19949"/>
    <x v="1"/>
    <s v="Neutro9"/>
    <n v="4.6093544712725212"/>
    <n v="7801.2139004974169"/>
  </r>
  <r>
    <d v="1994-09-20T00:00:00"/>
    <n v="1994"/>
    <x v="8"/>
    <s v="19949"/>
    <x v="1"/>
    <s v="Neutro9"/>
    <n v="4.5761936477381866"/>
    <n v="7857.7444360082663"/>
  </r>
  <r>
    <d v="1994-09-21T00:00:00"/>
    <n v="1994"/>
    <x v="8"/>
    <s v="19949"/>
    <x v="1"/>
    <s v="Neutro9"/>
    <n v="18.543532520399957"/>
    <n v="1939.1429402166323"/>
  </r>
  <r>
    <d v="1994-09-22T00:00:00"/>
    <n v="1994"/>
    <x v="8"/>
    <s v="19949"/>
    <x v="1"/>
    <s v="Neutro9"/>
    <n v="10.253326636816285"/>
    <n v="3507.0140108963155"/>
  </r>
  <r>
    <d v="1994-09-23T00:00:00"/>
    <n v="1994"/>
    <x v="8"/>
    <s v="19949"/>
    <x v="1"/>
    <s v="Neutro9"/>
    <n v="15.791184167050178"/>
    <n v="2277.1287949792963"/>
  </r>
  <r>
    <d v="1994-09-24T00:00:00"/>
    <n v="1994"/>
    <x v="8"/>
    <s v="19949"/>
    <x v="1"/>
    <s v="Neutro9"/>
    <n v="10.007936542662209"/>
    <n v="3593.0044140793261"/>
  </r>
  <r>
    <d v="1994-09-25T00:00:00"/>
    <n v="1994"/>
    <x v="8"/>
    <s v="19949"/>
    <x v="1"/>
    <s v="Neutro9"/>
    <n v="11.400691131104265"/>
    <n v="3154.0684472633534"/>
  </r>
  <r>
    <d v="1994-09-26T00:00:00"/>
    <n v="1994"/>
    <x v="8"/>
    <s v="19949"/>
    <x v="1"/>
    <s v="Neutro9"/>
    <n v="9.9283505661798053"/>
    <n v="3621.8060526691411"/>
  </r>
  <r>
    <d v="1994-09-27T00:00:00"/>
    <n v="1994"/>
    <x v="8"/>
    <s v="19949"/>
    <x v="1"/>
    <s v="Neutro9"/>
    <n v="11.725667201740746"/>
    <n v="3066.6536543244929"/>
  </r>
  <r>
    <d v="1994-09-28T00:00:00"/>
    <n v="1994"/>
    <x v="8"/>
    <s v="19949"/>
    <x v="1"/>
    <s v="Neutro9"/>
    <n v="12.747020566598252"/>
    <n v="2820.9384291600959"/>
  </r>
  <r>
    <d v="1994-09-29T00:00:00"/>
    <n v="1994"/>
    <x v="8"/>
    <s v="19949"/>
    <x v="1"/>
    <s v="Neutro9"/>
    <n v="9.6166388249570591"/>
    <n v="3739.202524721175"/>
  </r>
  <r>
    <d v="1994-09-30T00:00:00"/>
    <n v="1994"/>
    <x v="8"/>
    <s v="19949"/>
    <x v="1"/>
    <s v="Neutro9"/>
    <n v="16.95181299075189"/>
    <n v="2121.2220895327482"/>
  </r>
  <r>
    <d v="1994-10-01T00:00:00"/>
    <n v="1994"/>
    <x v="9"/>
    <s v="199410"/>
    <x v="0"/>
    <s v="Niño10"/>
    <n v="8.5962245924285394"/>
    <n v="4183.0642960728383"/>
  </r>
  <r>
    <d v="1994-10-02T00:00:00"/>
    <n v="1994"/>
    <x v="9"/>
    <s v="199410"/>
    <x v="0"/>
    <s v="Niño10"/>
    <n v="12.50202596764607"/>
    <n v="2876.2186438156573"/>
  </r>
  <r>
    <d v="1994-10-03T00:00:00"/>
    <n v="1994"/>
    <x v="9"/>
    <s v="199410"/>
    <x v="0"/>
    <s v="Niño10"/>
    <n v="10.482778580162856"/>
    <n v="3430.2508536865876"/>
  </r>
  <r>
    <d v="1994-10-04T00:00:00"/>
    <n v="1994"/>
    <x v="9"/>
    <s v="199410"/>
    <x v="0"/>
    <s v="Niño10"/>
    <n v="8.728917992177438"/>
    <n v="4119.4750833764228"/>
  </r>
  <r>
    <d v="1994-10-05T00:00:00"/>
    <n v="1994"/>
    <x v="9"/>
    <s v="199410"/>
    <x v="0"/>
    <s v="Niño10"/>
    <n v="10.528932806162473"/>
    <n v="3415.2141376156324"/>
  </r>
  <r>
    <d v="1994-10-06T00:00:00"/>
    <n v="1994"/>
    <x v="9"/>
    <s v="199410"/>
    <x v="0"/>
    <s v="Niño10"/>
    <n v="15.432819318621707"/>
    <n v="2330.0059069714134"/>
  </r>
  <r>
    <d v="1994-10-07T00:00:00"/>
    <n v="1994"/>
    <x v="9"/>
    <s v="199410"/>
    <x v="0"/>
    <s v="Niño10"/>
    <n v="17.325142584605977"/>
    <n v="2075.5130872955474"/>
  </r>
  <r>
    <d v="1994-10-08T00:00:00"/>
    <n v="1994"/>
    <x v="9"/>
    <s v="199410"/>
    <x v="0"/>
    <s v="Niño10"/>
    <n v="14.042423260383266"/>
    <n v="2560.709039091425"/>
  </r>
  <r>
    <d v="1994-10-09T00:00:00"/>
    <n v="1994"/>
    <x v="9"/>
    <s v="199410"/>
    <x v="0"/>
    <s v="Niño10"/>
    <n v="15.946285082867439"/>
    <n v="2254.9803911535923"/>
  </r>
  <r>
    <d v="1994-10-10T00:00:00"/>
    <n v="1994"/>
    <x v="9"/>
    <s v="199410"/>
    <x v="0"/>
    <s v="Niño10"/>
    <n v="10.57508703216209"/>
    <n v="3400.3086749310028"/>
  </r>
  <r>
    <d v="1994-10-11T00:00:00"/>
    <n v="1994"/>
    <x v="9"/>
    <s v="199410"/>
    <x v="0"/>
    <s v="Niño10"/>
    <n v="11.769327629902161"/>
    <n v="3055.2773535041815"/>
  </r>
  <r>
    <d v="1994-10-12T00:00:00"/>
    <n v="1994"/>
    <x v="9"/>
    <s v="199410"/>
    <x v="0"/>
    <s v="Niño10"/>
    <n v="12.663565758644728"/>
    <n v="2839.5288387920405"/>
  </r>
  <r>
    <d v="1994-10-13T00:00:00"/>
    <n v="1994"/>
    <x v="9"/>
    <s v="199410"/>
    <x v="0"/>
    <s v="Niño10"/>
    <n v="11.95971381215058"/>
    <n v="3006.6405215381228"/>
  </r>
  <r>
    <d v="1994-10-14T00:00:00"/>
    <n v="1994"/>
    <x v="9"/>
    <s v="199410"/>
    <x v="0"/>
    <s v="Niño10"/>
    <n v="12.571257306645496"/>
    <n v="2860.3789817111183"/>
  </r>
  <r>
    <d v="1994-10-15T00:00:00"/>
    <n v="1994"/>
    <x v="9"/>
    <s v="199410"/>
    <x v="0"/>
    <s v="Niño10"/>
    <n v="8.1866058366819452"/>
    <n v="4392.3649056719714"/>
  </r>
  <r>
    <d v="1994-10-16T00:00:00"/>
    <n v="1994"/>
    <x v="9"/>
    <s v="199410"/>
    <x v="0"/>
    <s v="Niño10"/>
    <n v="6.9519802911922088"/>
    <n v="5172.4197519904801"/>
  </r>
  <r>
    <d v="1994-10-17T00:00:00"/>
    <n v="1994"/>
    <x v="9"/>
    <s v="199410"/>
    <x v="0"/>
    <s v="Niño10"/>
    <n v="10.944320840159019"/>
    <n v="3285.5908282280075"/>
  </r>
  <r>
    <d v="1994-10-18T00:00:00"/>
    <n v="1994"/>
    <x v="9"/>
    <s v="199410"/>
    <x v="0"/>
    <s v="Niño10"/>
    <n v="14.215501607881828"/>
    <n v="2529.5315751414482"/>
  </r>
  <r>
    <d v="1994-10-19T00:00:00"/>
    <n v="1994"/>
    <x v="9"/>
    <s v="199410"/>
    <x v="0"/>
    <s v="Niño10"/>
    <n v="8.4635311926796426"/>
    <n v="4248.6474445456906"/>
  </r>
  <r>
    <d v="1994-10-20T00:00:00"/>
    <n v="1994"/>
    <x v="9"/>
    <s v="199410"/>
    <x v="0"/>
    <s v="Niño10"/>
    <n v="8.9827662351753261"/>
    <n v="4003.0608870575006"/>
  </r>
  <r>
    <d v="1994-10-21T00:00:00"/>
    <n v="1994"/>
    <x v="9"/>
    <s v="199410"/>
    <x v="0"/>
    <s v="Niño10"/>
    <n v="7.2115978124400506"/>
    <n v="4986.2126409188222"/>
  </r>
  <r>
    <d v="1994-10-22T00:00:00"/>
    <n v="1994"/>
    <x v="9"/>
    <s v="199410"/>
    <x v="0"/>
    <s v="Niño10"/>
    <n v="11.250092587406478"/>
    <n v="3196.2901544351425"/>
  </r>
  <r>
    <d v="1994-10-23T00:00:00"/>
    <n v="1994"/>
    <x v="9"/>
    <s v="199410"/>
    <x v="0"/>
    <s v="Niño10"/>
    <n v="16.569367133862258"/>
    <n v="2170.1830783943346"/>
  </r>
  <r>
    <d v="1994-10-24T00:00:00"/>
    <n v="1994"/>
    <x v="9"/>
    <s v="199410"/>
    <x v="0"/>
    <s v="Niño10"/>
    <n v="13.903960582384418"/>
    <n v="2586.2098759952401"/>
  </r>
  <r>
    <d v="1994-10-25T00:00:00"/>
    <n v="1994"/>
    <x v="9"/>
    <s v="199410"/>
    <x v="0"/>
    <s v="Niño10"/>
    <n v="17.498220932104537"/>
    <n v="2054.9837788158688"/>
  </r>
  <r>
    <d v="1994-10-26T00:00:00"/>
    <n v="1994"/>
    <x v="9"/>
    <s v="199410"/>
    <x v="0"/>
    <s v="Niño10"/>
    <n v="11.180861248407055"/>
    <n v="3216.0814247412427"/>
  </r>
  <r>
    <d v="1994-10-27T00:00:00"/>
    <n v="1994"/>
    <x v="9"/>
    <s v="199410"/>
    <x v="0"/>
    <s v="Niño10"/>
    <n v="14.255886555631491"/>
    <n v="2522.3657633138519"/>
  </r>
  <r>
    <d v="1994-10-28T00:00:00"/>
    <n v="1994"/>
    <x v="9"/>
    <s v="199410"/>
    <x v="0"/>
    <s v="Niño10"/>
    <n v="15.975131474117198"/>
    <n v="2250.9085594613689"/>
  </r>
  <r>
    <d v="1994-10-29T00:00:00"/>
    <n v="1994"/>
    <x v="9"/>
    <s v="199410"/>
    <x v="0"/>
    <s v="Niño10"/>
    <n v="15.346280144872427"/>
    <n v="2343.1450380257629"/>
  </r>
  <r>
    <d v="1994-10-30T00:00:00"/>
    <n v="1994"/>
    <x v="9"/>
    <s v="199410"/>
    <x v="0"/>
    <s v="Niño10"/>
    <n v="10.528932806162473"/>
    <n v="3415.2141376156324"/>
  </r>
  <r>
    <d v="1994-10-31T00:00:00"/>
    <n v="1994"/>
    <x v="9"/>
    <s v="199410"/>
    <x v="0"/>
    <s v="Niño10"/>
    <n v="8.9193041744258537"/>
    <n v="4031.5432090223348"/>
  </r>
  <r>
    <d v="1994-11-01T00:00:00"/>
    <n v="1994"/>
    <x v="10"/>
    <s v="199411"/>
    <x v="0"/>
    <s v="Niño11"/>
    <n v="14.464772597723348"/>
    <n v="2485.9402338112618"/>
  </r>
  <r>
    <d v="1994-11-02T00:00:00"/>
    <n v="1994"/>
    <x v="10"/>
    <s v="199411"/>
    <x v="0"/>
    <s v="Niño11"/>
    <n v="14.16117189218593"/>
    <n v="2539.2361908588146"/>
  </r>
  <r>
    <d v="1994-11-03T00:00:00"/>
    <n v="1994"/>
    <x v="10"/>
    <s v="199411"/>
    <x v="0"/>
    <s v="Niño11"/>
    <n v="15.699758518553518"/>
    <n v="2290.3893796274847"/>
  </r>
  <r>
    <d v="1994-11-04T00:00:00"/>
    <n v="1994"/>
    <x v="10"/>
    <s v="199411"/>
    <x v="0"/>
    <s v="Niño11"/>
    <n v="14.444189499042844"/>
    <n v="2489.4827207849862"/>
  </r>
  <r>
    <d v="1994-11-05T00:00:00"/>
    <n v="1994"/>
    <x v="10"/>
    <s v="199411"/>
    <x v="0"/>
    <s v="Niño11"/>
    <n v="13.116579634150414"/>
    <n v="2741.4586101386649"/>
  </r>
  <r>
    <d v="1994-11-06T00:00:00"/>
    <n v="1994"/>
    <x v="10"/>
    <s v="199411"/>
    <x v="0"/>
    <s v="Niño11"/>
    <n v="10.219508494869643"/>
    <n v="3518.6193339594447"/>
  </r>
  <r>
    <d v="1994-11-07T00:00:00"/>
    <n v="1994"/>
    <x v="10"/>
    <s v="199411"/>
    <x v="0"/>
    <s v="Niño11"/>
    <n v="15.056536684787805"/>
    <n v="2388.2358158726779"/>
  </r>
  <r>
    <d v="1994-11-08T00:00:00"/>
    <n v="1994"/>
    <x v="10"/>
    <s v="199411"/>
    <x v="0"/>
    <s v="Niño11"/>
    <n v="9.9261993386724789"/>
    <n v="3622.5909783532693"/>
  </r>
  <r>
    <d v="1994-11-09T00:00:00"/>
    <n v="1994"/>
    <x v="10"/>
    <s v="199411"/>
    <x v="0"/>
    <s v="Niño11"/>
    <n v="13.312119071615189"/>
    <n v="2701.1897940639565"/>
  </r>
  <r>
    <d v="1994-11-10T00:00:00"/>
    <n v="1994"/>
    <x v="10"/>
    <s v="199411"/>
    <x v="0"/>
    <s v="Niño11"/>
    <n v="9.0102514473901039"/>
    <n v="3990.8497985399526"/>
  </r>
  <r>
    <d v="1994-11-11T00:00:00"/>
    <n v="1994"/>
    <x v="10"/>
    <s v="199411"/>
    <x v="0"/>
    <s v="Niño11"/>
    <n v="13.209203578212675"/>
    <n v="2722.2352930438087"/>
  </r>
  <r>
    <d v="1994-11-12T00:00:00"/>
    <n v="1994"/>
    <x v="10"/>
    <s v="199411"/>
    <x v="0"/>
    <s v="Niño11"/>
    <n v="9.8593042679608445"/>
    <n v="3647.1701446990901"/>
  </r>
  <r>
    <d v="1994-11-13T00:00:00"/>
    <n v="1994"/>
    <x v="10"/>
    <s v="199411"/>
    <x v="0"/>
    <s v="Niño11"/>
    <n v="8.1920732748401157"/>
    <n v="4389.4334153539312"/>
  </r>
  <r>
    <d v="1994-11-14T00:00:00"/>
    <n v="1994"/>
    <x v="10"/>
    <s v="199411"/>
    <x v="0"/>
    <s v="Niño11"/>
    <n v="9.174916236834127"/>
    <n v="3919.2249003047987"/>
  </r>
  <r>
    <d v="1994-11-15T00:00:00"/>
    <n v="1994"/>
    <x v="10"/>
    <s v="199411"/>
    <x v="0"/>
    <s v="Niño11"/>
    <n v="12.715209209880609"/>
    <n v="2827.9959519398858"/>
  </r>
  <r>
    <d v="1994-11-16T00:00:00"/>
    <n v="1994"/>
    <x v="10"/>
    <s v="199411"/>
    <x v="0"/>
    <s v="Niño11"/>
    <n v="9.7049310278570733"/>
    <n v="3705.1845160357666"/>
  </r>
  <r>
    <d v="1994-11-17T00:00:00"/>
    <n v="1994"/>
    <x v="10"/>
    <s v="199411"/>
    <x v="0"/>
    <s v="Niño11"/>
    <n v="13.13201695816079"/>
    <n v="2738.2358923367783"/>
  </r>
  <r>
    <d v="1994-11-18T00:00:00"/>
    <n v="1994"/>
    <x v="10"/>
    <s v="199411"/>
    <x v="0"/>
    <s v="Niño11"/>
    <n v="14.279524709598823"/>
    <n v="2518.1902692769213"/>
  </r>
  <r>
    <d v="1994-11-19T00:00:00"/>
    <n v="1994"/>
    <x v="10"/>
    <s v="199411"/>
    <x v="0"/>
    <s v="Niño11"/>
    <n v="10.049697930755496"/>
    <n v="3578.0737313074537"/>
  </r>
  <r>
    <d v="1994-11-20T00:00:00"/>
    <n v="1994"/>
    <x v="10"/>
    <s v="199411"/>
    <x v="0"/>
    <s v="Niño11"/>
    <n v="8.7169422911929395"/>
    <n v="4125.134591052808"/>
  </r>
  <r>
    <d v="1994-11-21T00:00:00"/>
    <n v="1994"/>
    <x v="10"/>
    <s v="199411"/>
    <x v="0"/>
    <s v="Niño11"/>
    <n v="9.5608493370935541"/>
    <n v="3761.0215270416884"/>
  </r>
  <r>
    <d v="1994-11-22T00:00:00"/>
    <n v="1994"/>
    <x v="10"/>
    <s v="199411"/>
    <x v="0"/>
    <s v="Niño11"/>
    <n v="8.1817817254998655"/>
    <n v="4394.9547152474579"/>
  </r>
  <r>
    <d v="1994-11-23T00:00:00"/>
    <n v="1994"/>
    <x v="10"/>
    <s v="199411"/>
    <x v="0"/>
    <s v="Niño11"/>
    <n v="12.195485968197913"/>
    <n v="2948.513922887535"/>
  </r>
  <r>
    <d v="1994-11-24T00:00:00"/>
    <n v="1994"/>
    <x v="10"/>
    <s v="199411"/>
    <x v="0"/>
    <s v="Niño11"/>
    <n v="17.686027541222035"/>
    <n v="2033.1620591339706"/>
  </r>
  <r>
    <d v="1994-11-25T00:00:00"/>
    <n v="1994"/>
    <x v="10"/>
    <s v="199411"/>
    <x v="0"/>
    <s v="Niño11"/>
    <n v="16.826683171311043"/>
    <n v="2136.9963294322501"/>
  </r>
  <r>
    <d v="1994-11-26T00:00:00"/>
    <n v="1994"/>
    <x v="10"/>
    <s v="199411"/>
    <x v="0"/>
    <s v="Niño11"/>
    <n v="14.979350064735918"/>
    <n v="2400.5420808119052"/>
  </r>
  <r>
    <d v="1994-11-27T00:00:00"/>
    <n v="1994"/>
    <x v="10"/>
    <s v="199411"/>
    <x v="0"/>
    <s v="Niño11"/>
    <n v="15.149160628850064"/>
    <n v="2373.6338305854138"/>
  </r>
  <r>
    <d v="1994-11-28T00:00:00"/>
    <n v="1994"/>
    <x v="10"/>
    <s v="199411"/>
    <x v="0"/>
    <s v="Niño11"/>
    <n v="12.710063435210483"/>
    <n v="2829.1408895722502"/>
  </r>
  <r>
    <d v="1994-11-29T00:00:00"/>
    <n v="1994"/>
    <x v="10"/>
    <s v="199411"/>
    <x v="0"/>
    <s v="Niño11"/>
    <n v="16.152586689524576"/>
    <n v="2226.1796741775911"/>
  </r>
  <r>
    <d v="1994-11-30T00:00:00"/>
    <n v="1994"/>
    <x v="10"/>
    <s v="199411"/>
    <x v="0"/>
    <s v="Niño11"/>
    <n v="12.257235264239421"/>
    <n v="2933.6599484649273"/>
  </r>
  <r>
    <d v="1994-12-01T00:00:00"/>
    <n v="1994"/>
    <x v="11"/>
    <s v="199412"/>
    <x v="0"/>
    <s v="Niño12"/>
    <n v="10.183210472185277"/>
    <n v="3531.1614418487557"/>
  </r>
  <r>
    <d v="1994-12-02T00:00:00"/>
    <n v="1994"/>
    <x v="11"/>
    <s v="199412"/>
    <x v="0"/>
    <s v="Niño12"/>
    <n v="10.870447511691838"/>
    <n v="3307.9190286265084"/>
  </r>
  <r>
    <d v="1994-12-03T00:00:00"/>
    <n v="1994"/>
    <x v="11"/>
    <s v="199412"/>
    <x v="0"/>
    <s v="Niño12"/>
    <n v="10.261010891752058"/>
    <n v="3504.3876819695315"/>
  </r>
  <r>
    <d v="1994-12-04T00:00:00"/>
    <n v="1994"/>
    <x v="11"/>
    <s v="199412"/>
    <x v="0"/>
    <s v="Niño12"/>
    <n v="10.485767659389422"/>
    <n v="3429.2730243180831"/>
  </r>
  <r>
    <d v="1994-12-05T00:00:00"/>
    <n v="1994"/>
    <x v="11"/>
    <s v="199412"/>
    <x v="0"/>
    <s v="Niño12"/>
    <n v="11.129782243581106"/>
    <n v="3230.8413036876386"/>
  </r>
  <r>
    <d v="1994-12-06T00:00:00"/>
    <n v="1994"/>
    <x v="11"/>
    <s v="199412"/>
    <x v="0"/>
    <s v="Niño12"/>
    <n v="12.197376889858594"/>
    <n v="2948.0568238822361"/>
  </r>
  <r>
    <d v="1994-12-07T00:00:00"/>
    <n v="1994"/>
    <x v="11"/>
    <s v="199412"/>
    <x v="0"/>
    <s v="Niño12"/>
    <n v="11.129782243581106"/>
    <n v="3230.8413036876386"/>
  </r>
  <r>
    <d v="1994-12-08T00:00:00"/>
    <n v="1994"/>
    <x v="11"/>
    <s v="199412"/>
    <x v="0"/>
    <s v="Niño12"/>
    <n v="11.47988413163162"/>
    <n v="3132.3103753748755"/>
  </r>
  <r>
    <d v="1994-12-09T00:00:00"/>
    <n v="1994"/>
    <x v="11"/>
    <s v="199412"/>
    <x v="0"/>
    <s v="Niño12"/>
    <n v="11.129782243581106"/>
    <n v="3230.8413036876386"/>
  </r>
  <r>
    <d v="1994-12-10T00:00:00"/>
    <n v="1994"/>
    <x v="11"/>
    <s v="199412"/>
    <x v="0"/>
    <s v="Niño12"/>
    <n v="7.82758665752442"/>
    <n v="4593.8246035315688"/>
  </r>
  <r>
    <d v="1994-12-11T00:00:00"/>
    <n v="1994"/>
    <x v="11"/>
    <s v="199412"/>
    <x v="0"/>
    <s v="Niño12"/>
    <n v="12.7981690187354"/>
    <n v="2809.6644231663859"/>
  </r>
  <r>
    <d v="1994-12-12T00:00:00"/>
    <n v="1994"/>
    <x v="11"/>
    <s v="199412"/>
    <x v="0"/>
    <s v="Niño12"/>
    <n v="6.7038028193375903"/>
    <n v="5363.9048078631004"/>
  </r>
  <r>
    <d v="1994-12-13T00:00:00"/>
    <n v="1994"/>
    <x v="11"/>
    <s v="199412"/>
    <x v="0"/>
    <s v="Niño12"/>
    <n v="6.1159774270552489"/>
    <n v="5879.4461886895187"/>
  </r>
  <r>
    <d v="1994-12-14T00:00:00"/>
    <n v="1994"/>
    <x v="11"/>
    <s v="199412"/>
    <x v="0"/>
    <s v="Niño12"/>
    <n v="11.047659578482838"/>
    <n v="3254.8577296540175"/>
  </r>
  <r>
    <d v="1994-12-15T00:00:00"/>
    <n v="1994"/>
    <x v="11"/>
    <s v="199412"/>
    <x v="0"/>
    <s v="Niño12"/>
    <n v="6.444468087448322"/>
    <n v="5579.7561079783154"/>
  </r>
  <r>
    <d v="1994-12-16T00:00:00"/>
    <n v="1994"/>
    <x v="11"/>
    <s v="199412"/>
    <x v="0"/>
    <s v="Niño12"/>
    <n v="9.4700399594897871"/>
    <n v="3797.0864249181514"/>
  </r>
  <r>
    <d v="1994-12-17T00:00:00"/>
    <n v="1994"/>
    <x v="11"/>
    <s v="199412"/>
    <x v="0"/>
    <s v="Niño12"/>
    <n v="9.5694516067140079"/>
    <n v="3757.6406309826866"/>
  </r>
  <r>
    <d v="1994-12-18T00:00:00"/>
    <n v="1994"/>
    <x v="11"/>
    <s v="199412"/>
    <x v="0"/>
    <s v="Niño12"/>
    <n v="8.1906552821693968"/>
    <n v="4390.1933282299042"/>
  </r>
  <r>
    <d v="1994-12-19T00:00:00"/>
    <n v="1994"/>
    <x v="11"/>
    <s v="199412"/>
    <x v="0"/>
    <s v="Niño12"/>
    <n v="9.2496054373839094"/>
    <n v="3887.5777369138646"/>
  </r>
  <r>
    <d v="1994-12-20T00:00:00"/>
    <n v="1994"/>
    <x v="11"/>
    <s v="199412"/>
    <x v="0"/>
    <s v="Niño12"/>
    <n v="15.426094301879987"/>
    <n v="2331.0216746975816"/>
  </r>
  <r>
    <d v="1994-12-21T00:00:00"/>
    <n v="1994"/>
    <x v="11"/>
    <s v="199412"/>
    <x v="0"/>
    <s v="Niño12"/>
    <n v="14.518422740267546"/>
    <n v="2476.7539020528939"/>
  </r>
  <r>
    <d v="1994-12-22T00:00:00"/>
    <n v="1994"/>
    <x v="11"/>
    <s v="199412"/>
    <x v="0"/>
    <s v="Niño12"/>
    <n v="9.3403725935451529"/>
    <n v="3849.7993322515827"/>
  </r>
  <r>
    <d v="1994-12-23T00:00:00"/>
    <n v="1994"/>
    <x v="11"/>
    <s v="199412"/>
    <x v="0"/>
    <s v="Niño12"/>
    <n v="8.3419338757714705"/>
    <n v="4310.5784233138183"/>
  </r>
  <r>
    <d v="1994-12-24T00:00:00"/>
    <n v="1994"/>
    <x v="11"/>
    <s v="199412"/>
    <x v="0"/>
    <s v="Niño12"/>
    <n v="7.1706053367382738"/>
    <n v="5014.7175147653224"/>
  </r>
  <r>
    <d v="1994-12-25T00:00:00"/>
    <n v="1994"/>
    <x v="11"/>
    <s v="199412"/>
    <x v="0"/>
    <s v="Niño12"/>
    <n v="7.0409379707936397"/>
    <n v="5107.0695868604471"/>
  </r>
  <r>
    <d v="1994-12-26T00:00:00"/>
    <n v="1994"/>
    <x v="11"/>
    <s v="199412"/>
    <x v="0"/>
    <s v="Niño12"/>
    <n v="8.3635451034289083"/>
    <n v="4299.4399777755389"/>
  </r>
  <r>
    <d v="1994-12-27T00:00:00"/>
    <n v="1994"/>
    <x v="11"/>
    <s v="199412"/>
    <x v="0"/>
    <s v="Niño12"/>
    <n v="7.1230606358919086"/>
    <n v="5048.1895370119355"/>
  </r>
  <r>
    <d v="1994-12-28T00:00:00"/>
    <n v="1994"/>
    <x v="11"/>
    <s v="199412"/>
    <x v="0"/>
    <s v="Niño12"/>
    <n v="6.52659075254659"/>
    <n v="5509.5472562885225"/>
  </r>
  <r>
    <d v="1994-12-29T00:00:00"/>
    <n v="1994"/>
    <x v="11"/>
    <s v="199412"/>
    <x v="0"/>
    <s v="Niño12"/>
    <n v="6.4228568597908824"/>
    <n v="5598.5305228773004"/>
  </r>
  <r>
    <d v="1994-12-30T00:00:00"/>
    <n v="1994"/>
    <x v="11"/>
    <s v="199412"/>
    <x v="0"/>
    <s v="Niño12"/>
    <n v="5.5367965258358822"/>
    <n v="6494.4702240403349"/>
  </r>
  <r>
    <d v="1994-12-31T00:00:00"/>
    <n v="1994"/>
    <x v="11"/>
    <s v="199412"/>
    <x v="0"/>
    <s v="Niño12"/>
    <n v="4.9792268522739551"/>
    <n v="7221.7155876698507"/>
  </r>
  <r>
    <d v="1995-01-01T00:00:00"/>
    <n v="1995"/>
    <x v="0"/>
    <s v="19951"/>
    <x v="0"/>
    <s v="Niño1"/>
    <n v="5.7272355419714582"/>
    <n v="6278.5195248375057"/>
  </r>
  <r>
    <d v="1995-01-02T00:00:00"/>
    <n v="1995"/>
    <x v="0"/>
    <s v="19951"/>
    <x v="0"/>
    <s v="Niño1"/>
    <n v="5.4845560698540234"/>
    <n v="6556.330123281642"/>
  </r>
  <r>
    <d v="1995-01-03T00:00:00"/>
    <n v="1995"/>
    <x v="0"/>
    <s v="19951"/>
    <x v="0"/>
    <s v="Niño1"/>
    <n v="5.2418765977365895"/>
    <n v="6859.8639252854218"/>
  </r>
  <r>
    <d v="1995-01-04T00:00:00"/>
    <n v="1995"/>
    <x v="0"/>
    <s v="19951"/>
    <x v="0"/>
    <s v="Niño1"/>
    <n v="5.1070546687824585"/>
    <n v="7040.9585378853535"/>
  </r>
  <r>
    <d v="1995-01-05T00:00:00"/>
    <n v="1995"/>
    <x v="0"/>
    <s v="19951"/>
    <x v="0"/>
    <s v="Niño1"/>
    <n v="4.8535894423486932"/>
    <n v="7408.6530393082558"/>
  </r>
  <r>
    <d v="1995-01-06T00:00:00"/>
    <n v="1995"/>
    <x v="0"/>
    <s v="19951"/>
    <x v="0"/>
    <s v="Niño1"/>
    <n v="4.7619105306598843"/>
    <n v="7551.2884885361609"/>
  </r>
  <r>
    <d v="1995-01-07T00:00:00"/>
    <n v="1995"/>
    <x v="0"/>
    <s v="19951"/>
    <x v="0"/>
    <s v="Niño1"/>
    <n v="5.1987335804712673"/>
    <n v="6916.7922566155912"/>
  </r>
  <r>
    <d v="1995-01-08T00:00:00"/>
    <n v="1995"/>
    <x v="0"/>
    <s v="19951"/>
    <x v="0"/>
    <s v="Niño1"/>
    <n v="4.5893384615985973"/>
    <n v="7835.2382319358767"/>
  </r>
  <r>
    <d v="1995-01-09T00:00:00"/>
    <n v="1995"/>
    <x v="0"/>
    <s v="19951"/>
    <x v="0"/>
    <s v="Niño1"/>
    <n v="4.5408025671751115"/>
    <n v="7918.9878092368526"/>
  </r>
  <r>
    <d v="1995-01-10T00:00:00"/>
    <n v="1995"/>
    <x v="0"/>
    <s v="19951"/>
    <x v="0"/>
    <s v="Niño1"/>
    <n v="4.9075182139303459"/>
    <n v="7327.2392696455272"/>
  </r>
  <r>
    <d v="1995-01-11T00:00:00"/>
    <n v="1995"/>
    <x v="0"/>
    <s v="19951"/>
    <x v="0"/>
    <s v="Niño1"/>
    <n v="4.0931937630473989"/>
    <n v="8784.9640782311326"/>
  </r>
  <r>
    <d v="1995-01-12T00:00:00"/>
    <n v="1995"/>
    <x v="0"/>
    <s v="19951"/>
    <x v="0"/>
    <s v="Niño1"/>
    <n v="4.0015148513585901"/>
    <n v="8986.236840131307"/>
  </r>
  <r>
    <d v="1995-01-13T00:00:00"/>
    <n v="1995"/>
    <x v="0"/>
    <s v="19951"/>
    <x v="0"/>
    <s v="Niño1"/>
    <n v="3.8720857995626243"/>
    <n v="9286.6124448153623"/>
  </r>
  <r>
    <d v="1995-01-14T00:00:00"/>
    <n v="1995"/>
    <x v="0"/>
    <s v="19951"/>
    <x v="0"/>
    <s v="Niño1"/>
    <n v="3.7804068878738155"/>
    <n v="9511.822732350116"/>
  </r>
  <r>
    <d v="1995-01-15T00:00:00"/>
    <n v="1995"/>
    <x v="0"/>
    <s v="19951"/>
    <x v="0"/>
    <s v="Niño1"/>
    <n v="3.9206216939861114"/>
    <n v="9171.6475039579491"/>
  </r>
  <r>
    <d v="1995-01-16T00:00:00"/>
    <n v="1995"/>
    <x v="0"/>
    <s v="19951"/>
    <x v="0"/>
    <s v="Niño1"/>
    <n v="3.6024419416543636"/>
    <n v="9981.7181667326822"/>
  </r>
  <r>
    <d v="1995-01-17T00:00:00"/>
    <n v="1995"/>
    <x v="0"/>
    <s v="19951"/>
    <x v="0"/>
    <s v="Niño1"/>
    <n v="6.0885583115685282"/>
    <n v="5905.9235920083511"/>
  </r>
  <r>
    <d v="1995-01-18T00:00:00"/>
    <n v="1995"/>
    <x v="0"/>
    <s v="19951"/>
    <x v="0"/>
    <s v="Niño1"/>
    <n v="9.7934649192280308"/>
    <n v="3671.6892815955002"/>
  </r>
  <r>
    <d v="1995-01-19T00:00:00"/>
    <n v="1995"/>
    <x v="0"/>
    <s v="19951"/>
    <x v="0"/>
    <s v="Niño1"/>
    <n v="4.4599094098026333"/>
    <n v="8062.621203600278"/>
  </r>
  <r>
    <d v="1995-01-20T00:00:00"/>
    <n v="1995"/>
    <x v="0"/>
    <s v="19951"/>
    <x v="0"/>
    <s v="Niño1"/>
    <n v="4.0284792371494156"/>
    <n v="8926.0879991665734"/>
  </r>
  <r>
    <d v="1995-01-21T00:00:00"/>
    <n v="1995"/>
    <x v="0"/>
    <s v="19951"/>
    <x v="0"/>
    <s v="Niño1"/>
    <n v="7.8520291422885524"/>
    <n v="4579.5245435284542"/>
  </r>
  <r>
    <d v="1995-01-22T00:00:00"/>
    <n v="1995"/>
    <x v="0"/>
    <s v="19951"/>
    <x v="0"/>
    <s v="Niño1"/>
    <n v="7.9760653169263538"/>
    <n v="4508.3081375100946"/>
  </r>
  <r>
    <d v="1995-01-23T00:00:00"/>
    <n v="1995"/>
    <x v="0"/>
    <s v="19951"/>
    <x v="0"/>
    <s v="Niño1"/>
    <n v="4.6001242159149287"/>
    <n v="7816.8672161517343"/>
  </r>
  <r>
    <d v="1995-01-24T00:00:00"/>
    <n v="1995"/>
    <x v="0"/>
    <s v="19951"/>
    <x v="0"/>
    <s v="Niño1"/>
    <n v="3.9260145711442762"/>
    <n v="9159.0490870569083"/>
  </r>
  <r>
    <d v="1995-01-25T00:00:00"/>
    <n v="1995"/>
    <x v="0"/>
    <s v="19951"/>
    <x v="0"/>
    <s v="Niño1"/>
    <n v="3.6347992046033553"/>
    <n v="9892.8601415095382"/>
  </r>
  <r>
    <d v="1995-01-26T00:00:00"/>
    <n v="1995"/>
    <x v="0"/>
    <s v="19951"/>
    <x v="0"/>
    <s v="Niño1"/>
    <n v="3.4460485040675723"/>
    <n v="10434.722590575007"/>
  </r>
  <r>
    <d v="1995-01-27T00:00:00"/>
    <n v="1995"/>
    <x v="0"/>
    <s v="19951"/>
    <x v="0"/>
    <s v="Niño1"/>
    <n v="4.2495872006341893"/>
    <n v="8461.6595626617145"/>
  </r>
  <r>
    <d v="1995-01-28T00:00:00"/>
    <n v="1995"/>
    <x v="0"/>
    <s v="19951"/>
    <x v="0"/>
    <s v="Niño1"/>
    <n v="3.7857997650319812"/>
    <n v="9498.2731273182762"/>
  </r>
  <r>
    <d v="1995-01-29T00:00:00"/>
    <n v="1995"/>
    <x v="0"/>
    <s v="19951"/>
    <x v="0"/>
    <s v="Niño1"/>
    <n v="4.8428036880323626"/>
    <n v="7425.1533801530404"/>
  </r>
  <r>
    <d v="1995-01-30T00:00:00"/>
    <n v="1995"/>
    <x v="0"/>
    <s v="19951"/>
    <x v="0"/>
    <s v="Niño1"/>
    <n v="7.6740641960691018"/>
    <n v="4685.7257451703663"/>
  </r>
  <r>
    <d v="1995-01-31T00:00:00"/>
    <n v="1995"/>
    <x v="0"/>
    <s v="19951"/>
    <x v="0"/>
    <s v="Niño1"/>
    <n v="5.2634481063692498"/>
    <n v="6831.749728870318"/>
  </r>
  <r>
    <d v="1995-02-01T00:00:00"/>
    <n v="1995"/>
    <x v="1"/>
    <s v="19952"/>
    <x v="0"/>
    <s v="Niño2"/>
    <n v="13.859115114158989"/>
    <n v="2594.5783606973946"/>
  </r>
  <r>
    <d v="1995-02-02T00:00:00"/>
    <n v="1995"/>
    <x v="1"/>
    <s v="19952"/>
    <x v="0"/>
    <s v="Niño2"/>
    <n v="7.8807887899467612"/>
    <n v="4562.8123189244907"/>
  </r>
  <r>
    <d v="1995-02-03T00:00:00"/>
    <n v="1995"/>
    <x v="1"/>
    <s v="19952"/>
    <x v="0"/>
    <s v="Niño2"/>
    <n v="8.0987179268884866"/>
    <n v="4440.031187433432"/>
  </r>
  <r>
    <d v="1995-02-04T00:00:00"/>
    <n v="1995"/>
    <x v="1"/>
    <s v="19952"/>
    <x v="0"/>
    <s v="Niño2"/>
    <n v="4.9770302896151062"/>
    <n v="7224.9028197881298"/>
  </r>
  <r>
    <d v="1995-02-05T00:00:00"/>
    <n v="1995"/>
    <x v="1"/>
    <s v="19952"/>
    <x v="0"/>
    <s v="Niño2"/>
    <n v="4.9416904295705022"/>
    <n v="7276.5707779749337"/>
  </r>
  <r>
    <d v="1995-02-06T00:00:00"/>
    <n v="1995"/>
    <x v="1"/>
    <s v="19952"/>
    <x v="0"/>
    <s v="Niño2"/>
    <n v="4.747321199325178"/>
    <n v="7574.4948917133615"/>
  </r>
  <r>
    <d v="1995-02-07T00:00:00"/>
    <n v="1995"/>
    <x v="1"/>
    <s v="19952"/>
    <x v="0"/>
    <s v="Niño2"/>
    <n v="10.454708596528775"/>
    <n v="3439.4607789977285"/>
  </r>
  <r>
    <d v="1995-02-08T00:00:00"/>
    <n v="1995"/>
    <x v="1"/>
    <s v="19952"/>
    <x v="0"/>
    <s v="Niño2"/>
    <n v="6.6910135017784151"/>
    <n v="5374.1574671839517"/>
  </r>
  <r>
    <d v="1995-02-09T00:00:00"/>
    <n v="1995"/>
    <x v="1"/>
    <s v="19952"/>
    <x v="0"/>
    <s v="Niño2"/>
    <n v="4.3173529021158261"/>
    <n v="8328.8443147625767"/>
  </r>
  <r>
    <d v="1995-02-10T00:00:00"/>
    <n v="1995"/>
    <x v="1"/>
    <s v="19952"/>
    <x v="0"/>
    <s v="Niño2"/>
    <n v="4.052303951781294"/>
    <n v="8873.6088411641995"/>
  </r>
  <r>
    <d v="1995-02-11T00:00:00"/>
    <n v="1995"/>
    <x v="1"/>
    <s v="19952"/>
    <x v="0"/>
    <s v="Niño2"/>
    <n v="4.0935337884999985"/>
    <n v="8784.2343636272926"/>
  </r>
  <r>
    <d v="1995-02-12T00:00:00"/>
    <n v="1995"/>
    <x v="1"/>
    <s v="19952"/>
    <x v="0"/>
    <s v="Niño2"/>
    <n v="4.0051841383884881"/>
    <n v="8978.0042392955438"/>
  </r>
  <r>
    <d v="1995-02-13T00:00:00"/>
    <n v="1995"/>
    <x v="1"/>
    <s v="19952"/>
    <x v="0"/>
    <s v="Niño2"/>
    <n v="3.9698442783438841"/>
    <n v="9057.9271256987668"/>
  </r>
  <r>
    <d v="1995-02-14T00:00:00"/>
    <n v="1995"/>
    <x v="1"/>
    <s v="19952"/>
    <x v="0"/>
    <s v="Niño2"/>
    <n v="3.9227244649510777"/>
    <n v="9166.7310551365899"/>
  </r>
  <r>
    <d v="1995-02-15T00:00:00"/>
    <n v="1995"/>
    <x v="1"/>
    <s v="19952"/>
    <x v="0"/>
    <s v="Niño2"/>
    <n v="3.9109445116028771"/>
    <n v="9194.3416908448326"/>
  </r>
  <r>
    <d v="1995-02-16T00:00:00"/>
    <n v="1995"/>
    <x v="1"/>
    <s v="19952"/>
    <x v="0"/>
    <s v="Niño2"/>
    <n v="3.9109445116028771"/>
    <n v="9194.3416908448326"/>
  </r>
  <r>
    <d v="1995-02-17T00:00:00"/>
    <n v="1995"/>
    <x v="1"/>
    <s v="19952"/>
    <x v="0"/>
    <s v="Niño2"/>
    <n v="3.8873846049064738"/>
    <n v="9250.0649738196516"/>
  </r>
  <r>
    <d v="1995-02-18T00:00:00"/>
    <n v="1995"/>
    <x v="1"/>
    <s v="19952"/>
    <x v="0"/>
    <s v="Niño2"/>
    <n v="3.8697146748841718"/>
    <n v="9292.302713426132"/>
  </r>
  <r>
    <d v="1995-02-19T00:00:00"/>
    <n v="1995"/>
    <x v="1"/>
    <s v="19952"/>
    <x v="0"/>
    <s v="Niño2"/>
    <n v="3.740135188053956"/>
    <n v="9614.2407601905015"/>
  </r>
  <r>
    <d v="1995-02-20T00:00:00"/>
    <n v="1995"/>
    <x v="1"/>
    <s v="19952"/>
    <x v="0"/>
    <s v="Niño2"/>
    <n v="3.8225948614913663"/>
    <n v="9406.8457360877783"/>
  </r>
  <r>
    <d v="1995-02-21T00:00:00"/>
    <n v="1995"/>
    <x v="1"/>
    <s v="19952"/>
    <x v="0"/>
    <s v="Niño2"/>
    <n v="3.7813650247726609"/>
    <n v="9509.41258990805"/>
  </r>
  <r>
    <d v="1995-02-22T00:00:00"/>
    <n v="1995"/>
    <x v="1"/>
    <s v="19952"/>
    <x v="0"/>
    <s v="Niño2"/>
    <n v="3.8167048848172649"/>
    <n v="9421.3624733348297"/>
  </r>
  <r>
    <d v="1995-02-23T00:00:00"/>
    <n v="1995"/>
    <x v="1"/>
    <s v="19952"/>
    <x v="0"/>
    <s v="Niño2"/>
    <n v="4.1465435785669058"/>
    <n v="8671.9359129559198"/>
  </r>
  <r>
    <d v="1995-02-24T00:00:00"/>
    <n v="1995"/>
    <x v="1"/>
    <s v="19952"/>
    <x v="0"/>
    <s v="Niño2"/>
    <n v="4.6000717824726607"/>
    <n v="7816.956315903928"/>
  </r>
  <r>
    <d v="1995-02-25T00:00:00"/>
    <n v="1995"/>
    <x v="1"/>
    <s v="19952"/>
    <x v="0"/>
    <s v="Niño2"/>
    <n v="10.272119319631653"/>
    <n v="3500.597983211564"/>
  </r>
  <r>
    <d v="1995-02-26T00:00:00"/>
    <n v="1995"/>
    <x v="1"/>
    <s v="19952"/>
    <x v="0"/>
    <s v="Niño2"/>
    <n v="3.9816242316920851"/>
    <n v="9031.1285247351607"/>
  </r>
  <r>
    <d v="1995-02-27T00:00:00"/>
    <n v="1995"/>
    <x v="1"/>
    <s v="19952"/>
    <x v="0"/>
    <s v="Niño2"/>
    <n v="4.1583235319151068"/>
    <n v="8647.3695222676615"/>
  </r>
  <r>
    <d v="1995-02-28T00:00:00"/>
    <n v="1995"/>
    <x v="1"/>
    <s v="19952"/>
    <x v="0"/>
    <s v="Niño2"/>
    <n v="6.3022750412877677"/>
    <n v="5705.6475539448311"/>
  </r>
  <r>
    <d v="1995-03-01T00:00:00"/>
    <n v="1995"/>
    <x v="2"/>
    <s v="19953"/>
    <x v="1"/>
    <s v="Neutro3"/>
    <n v="2.6926665369794334"/>
    <n v="13354.256711619604"/>
  </r>
  <r>
    <d v="1995-03-02T00:00:00"/>
    <n v="1995"/>
    <x v="2"/>
    <s v="19953"/>
    <x v="1"/>
    <s v="Neutro3"/>
    <n v="3.8267269575215277"/>
    <n v="9396.6882332520909"/>
  </r>
  <r>
    <d v="1995-03-03T00:00:00"/>
    <n v="1995"/>
    <x v="2"/>
    <s v="19953"/>
    <x v="1"/>
    <s v="Neutro3"/>
    <n v="15.603508247766351"/>
    <n v="2304.5176509429275"/>
  </r>
  <r>
    <d v="1995-03-04T00:00:00"/>
    <n v="1995"/>
    <x v="2"/>
    <s v="19953"/>
    <x v="1"/>
    <s v="Neutro3"/>
    <n v="15.09172713490633"/>
    <n v="2382.666997102071"/>
  </r>
  <r>
    <d v="1995-03-05T00:00:00"/>
    <n v="1995"/>
    <x v="2"/>
    <s v="19953"/>
    <x v="1"/>
    <s v="Neutro3"/>
    <n v="14.79512671722609"/>
    <n v="2430.4327269968062"/>
  </r>
  <r>
    <d v="1995-03-06T00:00:00"/>
    <n v="1995"/>
    <x v="2"/>
    <s v="19953"/>
    <x v="1"/>
    <s v="Neutro3"/>
    <n v="8.8980125304072004"/>
    <n v="4041.190102928023"/>
  </r>
  <r>
    <d v="1995-03-07T00:00:00"/>
    <n v="1995"/>
    <x v="2"/>
    <s v="19953"/>
    <x v="1"/>
    <s v="Neutro3"/>
    <n v="11.846569623816643"/>
    <n v="3035.3563365144205"/>
  </r>
  <r>
    <d v="1995-03-08T00:00:00"/>
    <n v="1995"/>
    <x v="2"/>
    <s v="19953"/>
    <x v="1"/>
    <s v="Neutro3"/>
    <n v="11.45691809470731"/>
    <n v="3138.589267756282"/>
  </r>
  <r>
    <d v="1995-03-09T00:00:00"/>
    <n v="1995"/>
    <x v="2"/>
    <s v="19953"/>
    <x v="1"/>
    <s v="Neutro3"/>
    <n v="8.2408390559392171"/>
    <n v="4363.4586150175555"/>
  </r>
  <r>
    <d v="1995-03-10T00:00:00"/>
    <n v="1995"/>
    <x v="2"/>
    <s v="19953"/>
    <x v="1"/>
    <s v="Neutro3"/>
    <n v="7.7813991932580615"/>
    <n v="4621.0918217338376"/>
  </r>
  <r>
    <d v="1995-03-11T00:00:00"/>
    <n v="1995"/>
    <x v="2"/>
    <s v="19953"/>
    <x v="1"/>
    <s v="Neutro3"/>
    <n v="5.8331415477113868"/>
    <n v="6164.5272756529157"/>
  </r>
  <r>
    <d v="1995-03-12T00:00:00"/>
    <n v="1995"/>
    <x v="2"/>
    <s v="19953"/>
    <x v="1"/>
    <s v="Neutro3"/>
    <n v="8.4676511400476357"/>
    <n v="4246.5802592581558"/>
  </r>
  <r>
    <d v="1995-03-13T00:00:00"/>
    <n v="1995"/>
    <x v="2"/>
    <s v="19953"/>
    <x v="1"/>
    <s v="Neutro3"/>
    <n v="6.1355576598559454"/>
    <n v="5860.6832772321077"/>
  </r>
  <r>
    <d v="1995-03-14T00:00:00"/>
    <n v="1995"/>
    <x v="2"/>
    <s v="19953"/>
    <x v="1"/>
    <s v="Neutro3"/>
    <n v="3.6057305678774276"/>
    <n v="9972.6142862578636"/>
  </r>
  <r>
    <d v="1995-03-15T00:00:00"/>
    <n v="1995"/>
    <x v="2"/>
    <s v="19953"/>
    <x v="1"/>
    <s v="Neutro3"/>
    <n v="4.1756686253806334"/>
    <n v="8611.4496622282404"/>
  </r>
  <r>
    <d v="1995-03-16T00:00:00"/>
    <n v="1995"/>
    <x v="2"/>
    <s v="19953"/>
    <x v="1"/>
    <s v="Neutro3"/>
    <n v="3.8441740409144827"/>
    <n v="9354.0406315883138"/>
  </r>
  <r>
    <d v="1995-03-17T00:00:00"/>
    <n v="1995"/>
    <x v="2"/>
    <s v="19953"/>
    <x v="1"/>
    <s v="Neutro3"/>
    <n v="4.2803511257383651"/>
    <n v="8400.8435563585281"/>
  </r>
  <r>
    <d v="1995-03-18T00:00:00"/>
    <n v="1995"/>
    <x v="2"/>
    <s v="19953"/>
    <x v="1"/>
    <s v="Neutro3"/>
    <n v="3.2335261221610478"/>
    <n v="11120.541110575316"/>
  </r>
  <r>
    <d v="1995-03-19T00:00:00"/>
    <n v="1995"/>
    <x v="2"/>
    <s v="19953"/>
    <x v="1"/>
    <s v="Neutro3"/>
    <n v="6.0774007152127609"/>
    <n v="5916.7663707941374"/>
  </r>
  <r>
    <d v="1995-03-20T00:00:00"/>
    <n v="1995"/>
    <x v="2"/>
    <s v="19953"/>
    <x v="1"/>
    <s v="Neutro3"/>
    <n v="8.1710507223673954"/>
    <n v="4400.7265889536493"/>
  </r>
  <r>
    <d v="1995-03-21T00:00:00"/>
    <n v="1995"/>
    <x v="2"/>
    <s v="19953"/>
    <x v="1"/>
    <s v="Neutro3"/>
    <n v="21.256363267083866"/>
    <n v="1691.6609733187072"/>
  </r>
  <r>
    <d v="1995-03-22T00:00:00"/>
    <n v="1995"/>
    <x v="2"/>
    <s v="19953"/>
    <x v="1"/>
    <s v="Neutro3"/>
    <n v="12.986445738823058"/>
    <n v="2768.9300750021835"/>
  </r>
  <r>
    <d v="1995-03-23T00:00:00"/>
    <n v="1995"/>
    <x v="2"/>
    <s v="19953"/>
    <x v="1"/>
    <s v="Neutro3"/>
    <n v="16.19670908312683"/>
    <n v="2220.1152091489676"/>
  </r>
  <r>
    <d v="1995-03-24T00:00:00"/>
    <n v="1995"/>
    <x v="2"/>
    <s v="19953"/>
    <x v="1"/>
    <s v="Neutro3"/>
    <n v="9.9913630896990657"/>
    <n v="3598.9644106402066"/>
  </r>
  <r>
    <d v="1995-03-25T00:00:00"/>
    <n v="1995"/>
    <x v="2"/>
    <s v="19953"/>
    <x v="1"/>
    <s v="Neutro3"/>
    <n v="8.3338901673683132"/>
    <n v="4314.7389096161023"/>
  </r>
  <r>
    <d v="1995-03-26T00:00:00"/>
    <n v="1995"/>
    <x v="2"/>
    <s v="19953"/>
    <x v="1"/>
    <s v="Neutro3"/>
    <n v="8.4153098898687695"/>
    <n v="4272.9929906564448"/>
  </r>
  <r>
    <d v="1995-03-27T00:00:00"/>
    <n v="1995"/>
    <x v="2"/>
    <s v="19953"/>
    <x v="1"/>
    <s v="Neutro3"/>
    <n v="6.1122948819986709"/>
    <n v="5882.9884466982639"/>
  </r>
  <r>
    <d v="1995-03-28T00:00:00"/>
    <n v="1995"/>
    <x v="2"/>
    <s v="19953"/>
    <x v="1"/>
    <s v="Neutro3"/>
    <n v="11.736071428994595"/>
    <n v="3063.9350136173803"/>
  </r>
  <r>
    <d v="1995-03-29T00:00:00"/>
    <n v="1995"/>
    <x v="2"/>
    <s v="19953"/>
    <x v="1"/>
    <s v="Neutro3"/>
    <n v="7.6709009984360117"/>
    <n v="4687.6579662470613"/>
  </r>
  <r>
    <d v="1995-03-30T00:00:00"/>
    <n v="1995"/>
    <x v="2"/>
    <s v="19953"/>
    <x v="1"/>
    <s v="Neutro3"/>
    <n v="26.141546617111349"/>
    <n v="1375.5330050010846"/>
  </r>
  <r>
    <d v="1995-03-31T00:00:00"/>
    <n v="1995"/>
    <x v="2"/>
    <s v="19953"/>
    <x v="1"/>
    <s v="Neutro3"/>
    <n v="12.620056987570996"/>
    <n v="2849.3183675022465"/>
  </r>
  <r>
    <d v="1995-04-01T00:00:00"/>
    <n v="1995"/>
    <x v="3"/>
    <s v="19954"/>
    <x v="1"/>
    <s v="Neutro4"/>
    <n v="13.782713326367761"/>
    <n v="2608.960900668133"/>
  </r>
  <r>
    <d v="1995-04-02T00:00:00"/>
    <n v="1995"/>
    <x v="3"/>
    <s v="19954"/>
    <x v="1"/>
    <s v="Neutro4"/>
    <n v="8.251251044718833"/>
    <n v="4357.9525066839642"/>
  </r>
  <r>
    <d v="1995-04-03T00:00:00"/>
    <n v="1995"/>
    <x v="3"/>
    <s v="19954"/>
    <x v="1"/>
    <s v="Neutro4"/>
    <n v="12.428944595200084"/>
    <n v="2893.1306192722027"/>
  </r>
  <r>
    <d v="1995-04-04T00:00:00"/>
    <n v="1995"/>
    <x v="3"/>
    <s v="19954"/>
    <x v="1"/>
    <s v="Neutro4"/>
    <n v="8.1961201914133621"/>
    <n v="4387.2660885674877"/>
  </r>
  <r>
    <d v="1995-04-05T00:00:00"/>
    <n v="1995"/>
    <x v="3"/>
    <s v="19954"/>
    <x v="1"/>
    <s v="Neutro4"/>
    <n v="7.3569060910967465"/>
    <n v="4887.7285816014155"/>
  </r>
  <r>
    <d v="1995-04-06T00:00:00"/>
    <n v="1995"/>
    <x v="3"/>
    <s v="19954"/>
    <x v="1"/>
    <s v="Neutro4"/>
    <n v="5.9112526044199507"/>
    <n v="6083.0694575163716"/>
  </r>
  <r>
    <d v="1995-04-07T00:00:00"/>
    <n v="1995"/>
    <x v="3"/>
    <s v="19954"/>
    <x v="1"/>
    <s v="Neutro4"/>
    <n v="6.254289024987326"/>
    <n v="5749.4241199836433"/>
  </r>
  <r>
    <d v="1995-04-08T00:00:00"/>
    <n v="1995"/>
    <x v="3"/>
    <s v="19954"/>
    <x v="1"/>
    <s v="Neutro4"/>
    <n v="13.390671702862189"/>
    <n v="2685.3440194434129"/>
  </r>
  <r>
    <d v="1995-04-09T00:00:00"/>
    <n v="1995"/>
    <x v="3"/>
    <s v="19954"/>
    <x v="1"/>
    <s v="Neutro4"/>
    <n v="9.3844963626646258"/>
    <n v="3831.6984507201696"/>
  </r>
  <r>
    <d v="1995-04-10T00:00:00"/>
    <n v="1995"/>
    <x v="3"/>
    <s v="19954"/>
    <x v="1"/>
    <s v="Neutro4"/>
    <n v="8.8025595777735433"/>
    <n v="4085.0118486453011"/>
  </r>
  <r>
    <d v="1995-04-11T00:00:00"/>
    <n v="1995"/>
    <x v="3"/>
    <s v="19954"/>
    <x v="1"/>
    <s v="Neutro4"/>
    <n v="14.450409216400688"/>
    <n v="2488.4112024176766"/>
  </r>
  <r>
    <d v="1995-04-12T00:00:00"/>
    <n v="1995"/>
    <x v="3"/>
    <s v="19954"/>
    <x v="1"/>
    <s v="Neutro4"/>
    <n v="7.9020889737841831"/>
    <n v="4550.5131988397652"/>
  </r>
  <r>
    <d v="1995-04-13T00:00:00"/>
    <n v="1995"/>
    <x v="3"/>
    <s v="19954"/>
    <x v="1"/>
    <s v="Neutro4"/>
    <n v="10.082820504533926"/>
    <n v="3566.3195786775823"/>
  </r>
  <r>
    <d v="1995-04-14T00:00:00"/>
    <n v="1995"/>
    <x v="3"/>
    <s v="19954"/>
    <x v="1"/>
    <s v="Neutro4"/>
    <n v="11.1486836684397"/>
    <n v="3225.3637508259881"/>
  </r>
  <r>
    <d v="1995-04-15T00:00:00"/>
    <n v="1995"/>
    <x v="3"/>
    <s v="19954"/>
    <x v="1"/>
    <s v="Neutro4"/>
    <n v="11.920515614716294"/>
    <n v="3016.5272489739459"/>
  </r>
  <r>
    <d v="1995-04-16T00:00:00"/>
    <n v="1995"/>
    <x v="3"/>
    <s v="19954"/>
    <x v="1"/>
    <s v="Neutro4"/>
    <n v="12.557583252912849"/>
    <n v="2863.4936714650235"/>
  </r>
  <r>
    <d v="1995-04-17T00:00:00"/>
    <n v="1995"/>
    <x v="3"/>
    <s v="19954"/>
    <x v="1"/>
    <s v="Neutro4"/>
    <n v="14.964963847251752"/>
    <n v="2402.8497857156353"/>
  </r>
  <r>
    <d v="1995-04-18T00:00:00"/>
    <n v="1995"/>
    <x v="3"/>
    <s v="19954"/>
    <x v="1"/>
    <s v="Neutro4"/>
    <n v="17.635747407383459"/>
    <n v="2038.9586754092738"/>
  </r>
  <r>
    <d v="1995-04-19T00:00:00"/>
    <n v="1995"/>
    <x v="3"/>
    <s v="19954"/>
    <x v="1"/>
    <s v="Neutro4"/>
    <n v="15.032346001291772"/>
    <n v="2392.0790654047673"/>
  </r>
  <r>
    <d v="1995-04-20T00:00:00"/>
    <n v="1995"/>
    <x v="3"/>
    <s v="19954"/>
    <x v="1"/>
    <s v="Neutro4"/>
    <n v="10.8117728982396"/>
    <n v="3325.8708365457783"/>
  </r>
  <r>
    <d v="1995-04-21T00:00:00"/>
    <n v="1995"/>
    <x v="3"/>
    <s v="19954"/>
    <x v="1"/>
    <s v="Neutro4"/>
    <n v="10.958788507054189"/>
    <n v="3281.2532289006699"/>
  </r>
  <r>
    <d v="1995-04-22T00:00:00"/>
    <n v="1995"/>
    <x v="3"/>
    <s v="19954"/>
    <x v="1"/>
    <s v="Neutro4"/>
    <n v="8.9802034384245051"/>
    <n v="4004.2032922942008"/>
  </r>
  <r>
    <d v="1995-04-23T00:00:00"/>
    <n v="1995"/>
    <x v="3"/>
    <s v="19954"/>
    <x v="1"/>
    <s v="Neutro4"/>
    <n v="7.9020889737841831"/>
    <n v="4550.5131988397652"/>
  </r>
  <r>
    <d v="1995-04-24T00:00:00"/>
    <n v="1995"/>
    <x v="3"/>
    <s v="19954"/>
    <x v="1"/>
    <s v="Neutro4"/>
    <n v="5.4150749246707122"/>
    <n v="6640.4547811123284"/>
  </r>
  <r>
    <d v="1995-04-25T00:00:00"/>
    <n v="1995"/>
    <x v="3"/>
    <s v="19954"/>
    <x v="1"/>
    <s v="Neutro4"/>
    <n v="13.439676905800386"/>
    <n v="2675.5524277590234"/>
  </r>
  <r>
    <d v="1995-04-26T00:00:00"/>
    <n v="1995"/>
    <x v="3"/>
    <s v="19954"/>
    <x v="1"/>
    <s v="Neutro4"/>
    <n v="10.082820504533926"/>
    <n v="3566.3195786775823"/>
  </r>
  <r>
    <d v="1995-04-27T00:00:00"/>
    <n v="1995"/>
    <x v="3"/>
    <s v="19954"/>
    <x v="1"/>
    <s v="Neutro4"/>
    <n v="10.781144646403227"/>
    <n v="3335.3193332405099"/>
  </r>
  <r>
    <d v="1995-04-28T00:00:00"/>
    <n v="1995"/>
    <x v="3"/>
    <s v="19954"/>
    <x v="1"/>
    <s v="Neutro4"/>
    <n v="10.082820504533926"/>
    <n v="3566.3195786775823"/>
  </r>
  <r>
    <d v="1995-04-29T00:00:00"/>
    <n v="1995"/>
    <x v="3"/>
    <s v="19954"/>
    <x v="1"/>
    <s v="Neutro4"/>
    <n v="7.3201521888930996"/>
    <n v="4912.2694782454391"/>
  </r>
  <r>
    <d v="1995-04-30T00:00:00"/>
    <n v="1995"/>
    <x v="3"/>
    <s v="19954"/>
    <x v="1"/>
    <s v="Neutro4"/>
    <n v="14.93433559541538"/>
    <n v="2407.7776974993017"/>
  </r>
  <r>
    <d v="1995-05-01T00:00:00"/>
    <n v="1995"/>
    <x v="4"/>
    <s v="19955"/>
    <x v="1"/>
    <s v="Neutro5"/>
    <n v="15.898771993924514"/>
    <n v="2261.7193445727853"/>
  </r>
  <r>
    <d v="1995-05-02T00:00:00"/>
    <n v="1995"/>
    <x v="4"/>
    <s v="19955"/>
    <x v="1"/>
    <s v="Neutro5"/>
    <n v="10.271371597449514"/>
    <n v="3500.8528152695781"/>
  </r>
  <r>
    <d v="1995-05-03T00:00:00"/>
    <n v="1995"/>
    <x v="4"/>
    <s v="19955"/>
    <x v="1"/>
    <s v="Neutro5"/>
    <n v="8.1610964487713886"/>
    <n v="4406.094254531753"/>
  </r>
  <r>
    <d v="1995-05-04T00:00:00"/>
    <n v="1995"/>
    <x v="4"/>
    <s v="19955"/>
    <x v="1"/>
    <s v="Neutro5"/>
    <n v="12.675309630895145"/>
    <n v="2836.8979709943123"/>
  </r>
  <r>
    <d v="1995-05-05T00:00:00"/>
    <n v="1995"/>
    <x v="4"/>
    <s v="19955"/>
    <x v="1"/>
    <s v="Neutro5"/>
    <n v="18.644178498030037"/>
    <n v="1928.6749575697597"/>
  </r>
  <r>
    <d v="1995-05-06T00:00:00"/>
    <n v="1995"/>
    <x v="4"/>
    <s v="19955"/>
    <x v="1"/>
    <s v="Neutro5"/>
    <n v="12.736773955613925"/>
    <n v="2823.2078467375045"/>
  </r>
  <r>
    <d v="1995-05-07T00:00:00"/>
    <n v="1995"/>
    <x v="4"/>
    <s v="19955"/>
    <x v="1"/>
    <s v="Neutro5"/>
    <n v="11.66456295774187"/>
    <n v="3082.7181698860923"/>
  </r>
  <r>
    <d v="1995-05-08T00:00:00"/>
    <n v="1995"/>
    <x v="4"/>
    <s v="19955"/>
    <x v="1"/>
    <s v="Neutro5"/>
    <n v="16.766101909400636"/>
    <n v="2144.7179772568002"/>
  </r>
  <r>
    <d v="1995-05-09T00:00:00"/>
    <n v="1995"/>
    <x v="4"/>
    <s v="19955"/>
    <x v="1"/>
    <s v="Neutro5"/>
    <n v="10.954308538769297"/>
    <n v="3282.5951584572595"/>
  </r>
  <r>
    <d v="1995-05-10T00:00:00"/>
    <n v="1995"/>
    <x v="4"/>
    <s v="19955"/>
    <x v="1"/>
    <s v="Neutro5"/>
    <n v="17.899777231991475"/>
    <n v="2008.8831110894487"/>
  </r>
  <r>
    <d v="1995-05-11T00:00:00"/>
    <n v="1995"/>
    <x v="4"/>
    <s v="19955"/>
    <x v="1"/>
    <s v="Neutro5"/>
    <n v="8.3864656394069161"/>
    <n v="4287.6894415028055"/>
  </r>
  <r>
    <d v="1995-05-12T00:00:00"/>
    <n v="1995"/>
    <x v="4"/>
    <s v="19955"/>
    <x v="1"/>
    <s v="Neutro5"/>
    <n v="7.4166951827328269"/>
    <n v="4848.3265507969099"/>
  </r>
  <r>
    <d v="1995-05-13T00:00:00"/>
    <n v="1995"/>
    <x v="4"/>
    <s v="19955"/>
    <x v="1"/>
    <s v="Neutro5"/>
    <n v="9.0079382560079182"/>
    <n v="3991.8746278737262"/>
  </r>
  <r>
    <d v="1995-05-14T00:00:00"/>
    <n v="1995"/>
    <x v="4"/>
    <s v="19955"/>
    <x v="1"/>
    <s v="Neutro5"/>
    <n v="18.207098855585379"/>
    <n v="1974.9747314949152"/>
  </r>
  <r>
    <d v="1995-05-15T00:00:00"/>
    <n v="1995"/>
    <x v="4"/>
    <s v="19955"/>
    <x v="1"/>
    <s v="Neutro5"/>
    <n v="10.366982769234284"/>
    <n v="3468.565635155102"/>
  </r>
  <r>
    <d v="1995-05-16T00:00:00"/>
    <n v="1995"/>
    <x v="4"/>
    <s v="19955"/>
    <x v="1"/>
    <s v="Neutro5"/>
    <n v="26.504782692620722"/>
    <n v="1356.681946448195"/>
  </r>
  <r>
    <d v="1995-05-17T00:00:00"/>
    <n v="1995"/>
    <x v="4"/>
    <s v="19955"/>
    <x v="1"/>
    <s v="Neutro5"/>
    <n v="18.610031650964046"/>
    <n v="1932.2138107029157"/>
  </r>
  <r>
    <d v="1995-05-18T00:00:00"/>
    <n v="1995"/>
    <x v="4"/>
    <s v="19955"/>
    <x v="1"/>
    <s v="Neutro5"/>
    <n v="13.556298285197663"/>
    <n v="2652.535332073272"/>
  </r>
  <r>
    <d v="1995-05-19T00:00:00"/>
    <n v="1995"/>
    <x v="4"/>
    <s v="19955"/>
    <x v="1"/>
    <s v="Neutro5"/>
    <n v="11.500658091825121"/>
    <n v="3126.6523955851812"/>
  </r>
  <r>
    <d v="1995-05-20T00:00:00"/>
    <n v="1995"/>
    <x v="4"/>
    <s v="19955"/>
    <x v="1"/>
    <s v="Neutro5"/>
    <n v="10.592351959869811"/>
    <n v="3394.7663663220142"/>
  </r>
  <r>
    <d v="1995-05-21T00:00:00"/>
    <n v="1995"/>
    <x v="4"/>
    <s v="19955"/>
    <x v="1"/>
    <s v="Neutro5"/>
    <n v="9.0694025807266989"/>
    <n v="3964.8212606667507"/>
  </r>
  <r>
    <d v="1995-05-22T00:00:00"/>
    <n v="1995"/>
    <x v="4"/>
    <s v="19955"/>
    <x v="1"/>
    <s v="Neutro5"/>
    <n v="17.995388403776243"/>
    <n v="1998.2097283360324"/>
  </r>
  <r>
    <d v="1995-05-23T00:00:00"/>
    <n v="1995"/>
    <x v="4"/>
    <s v="19955"/>
    <x v="1"/>
    <s v="Neutro5"/>
    <n v="9.5201409619977557"/>
    <n v="3777.1037547815235"/>
  </r>
  <r>
    <d v="1995-05-24T00:00:00"/>
    <n v="1995"/>
    <x v="4"/>
    <s v="19955"/>
    <x v="1"/>
    <s v="Neutro5"/>
    <n v="10.305518444515503"/>
    <n v="3489.2529053448939"/>
  </r>
  <r>
    <d v="1995-05-25T00:00:00"/>
    <n v="1995"/>
    <x v="4"/>
    <s v="19955"/>
    <x v="1"/>
    <s v="Neutro5"/>
    <n v="19.108575618127489"/>
    <n v="1881.8022280791436"/>
  </r>
  <r>
    <d v="1995-05-26T00:00:00"/>
    <n v="1995"/>
    <x v="4"/>
    <s v="19955"/>
    <x v="1"/>
    <s v="Neutro5"/>
    <n v="15.543644784438227"/>
    <n v="2313.393073007665"/>
  </r>
  <r>
    <d v="1995-05-27T00:00:00"/>
    <n v="1995"/>
    <x v="4"/>
    <s v="19955"/>
    <x v="1"/>
    <s v="Neutro5"/>
    <n v="15.475351090306249"/>
    <n v="2323.6022216087572"/>
  </r>
  <r>
    <d v="1995-05-28T00:00:00"/>
    <n v="1995"/>
    <x v="4"/>
    <s v="19955"/>
    <x v="1"/>
    <s v="Neutro5"/>
    <n v="10.271371597449514"/>
    <n v="3500.8528152695781"/>
  </r>
  <r>
    <d v="1995-05-29T00:00:00"/>
    <n v="1995"/>
    <x v="4"/>
    <s v="19955"/>
    <x v="1"/>
    <s v="Neutro5"/>
    <n v="15.010953970208799"/>
    <n v="2395.4880046248613"/>
  </r>
  <r>
    <d v="1995-05-30T00:00:00"/>
    <n v="1995"/>
    <x v="4"/>
    <s v="19955"/>
    <x v="1"/>
    <s v="Neutro5"/>
    <n v="21.375926263309161"/>
    <n v="1682.198924653497"/>
  </r>
  <r>
    <d v="1995-05-31T00:00:00"/>
    <n v="1995"/>
    <x v="4"/>
    <s v="19955"/>
    <x v="1"/>
    <s v="Neutro5"/>
    <n v="16.731955062334649"/>
    <n v="2149.0949527205894"/>
  </r>
  <r>
    <d v="1995-06-01T00:00:00"/>
    <n v="1995"/>
    <x v="5"/>
    <s v="19956"/>
    <x v="1"/>
    <s v="Neutro6"/>
    <n v="15.218979056347358"/>
    <n v="2362.7445731068228"/>
  </r>
  <r>
    <d v="1995-06-02T00:00:00"/>
    <n v="1995"/>
    <x v="5"/>
    <s v="19956"/>
    <x v="1"/>
    <s v="Neutro6"/>
    <n v="24.994451346667521"/>
    <n v="1438.6617123486253"/>
  </r>
  <r>
    <d v="1995-06-03T00:00:00"/>
    <n v="1995"/>
    <x v="5"/>
    <s v="19956"/>
    <x v="1"/>
    <s v="Neutro6"/>
    <n v="26.989134944848114"/>
    <n v="1332.334669010025"/>
  </r>
  <r>
    <d v="1995-06-04T00:00:00"/>
    <n v="1995"/>
    <x v="5"/>
    <s v="19956"/>
    <x v="1"/>
    <s v="Neutro6"/>
    <n v="13.582120378451068"/>
    <n v="2647.4923776011988"/>
  </r>
  <r>
    <d v="1995-06-05T00:00:00"/>
    <n v="1995"/>
    <x v="5"/>
    <s v="19956"/>
    <x v="1"/>
    <s v="Neutro6"/>
    <n v="23.52508518464899"/>
    <n v="1528.5198710810805"/>
  </r>
  <r>
    <d v="1995-06-06T00:00:00"/>
    <n v="1995"/>
    <x v="5"/>
    <s v="19956"/>
    <x v="1"/>
    <s v="Neutro6"/>
    <n v="14.81547435900548"/>
    <n v="2427.0947593219621"/>
  </r>
  <r>
    <d v="1995-06-07T00:00:00"/>
    <n v="1995"/>
    <x v="5"/>
    <s v="19956"/>
    <x v="1"/>
    <s v="Neutro6"/>
    <n v="23.410885742005064"/>
    <n v="1535.9760655741588"/>
  </r>
  <r>
    <d v="1995-06-08T00:00:00"/>
    <n v="1995"/>
    <x v="5"/>
    <s v="19956"/>
    <x v="1"/>
    <s v="Neutro6"/>
    <n v="24.857412015494806"/>
    <n v="1446.5930786035342"/>
  </r>
  <r>
    <d v="1995-06-09T00:00:00"/>
    <n v="1995"/>
    <x v="5"/>
    <s v="19956"/>
    <x v="1"/>
    <s v="Neutro6"/>
    <n v="17.358315281876926"/>
    <n v="2071.5466673862006"/>
  </r>
  <r>
    <d v="1995-06-10T00:00:00"/>
    <n v="1995"/>
    <x v="5"/>
    <s v="19956"/>
    <x v="1"/>
    <s v="Neutro6"/>
    <n v="13.437467751102094"/>
    <n v="2675.992295547047"/>
  </r>
  <r>
    <d v="1995-06-11T00:00:00"/>
    <n v="1995"/>
    <x v="5"/>
    <s v="19956"/>
    <x v="1"/>
    <s v="Neutro6"/>
    <n v="11.922421812025993"/>
    <n v="3016.0449563477259"/>
  </r>
  <r>
    <d v="1995-06-12T00:00:00"/>
    <n v="1995"/>
    <x v="5"/>
    <s v="19956"/>
    <x v="1"/>
    <s v="Neutro6"/>
    <n v="13.049189646112742"/>
    <n v="2755.6163370131503"/>
  </r>
  <r>
    <d v="1995-06-13T00:00:00"/>
    <n v="1995"/>
    <x v="5"/>
    <s v="19956"/>
    <x v="1"/>
    <s v="Neutro6"/>
    <n v="23.502245296120204"/>
    <n v="1530.0053131326658"/>
  </r>
  <r>
    <d v="1995-06-14T00:00:00"/>
    <n v="1995"/>
    <x v="5"/>
    <s v="19956"/>
    <x v="1"/>
    <s v="Neutro6"/>
    <n v="20.121941793859964"/>
    <n v="1787.0323123876422"/>
  </r>
  <r>
    <d v="1995-06-15T00:00:00"/>
    <n v="1995"/>
    <x v="5"/>
    <s v="19956"/>
    <x v="1"/>
    <s v="Neutro6"/>
    <n v="14.632755250775196"/>
    <n v="2457.4018739024659"/>
  </r>
  <r>
    <d v="1995-06-16T00:00:00"/>
    <n v="1995"/>
    <x v="5"/>
    <s v="19956"/>
    <x v="1"/>
    <s v="Neutro6"/>
    <n v="15.279885425757451"/>
    <n v="2353.3265578677315"/>
  </r>
  <r>
    <d v="1995-06-17T00:00:00"/>
    <n v="1995"/>
    <x v="5"/>
    <s v="19956"/>
    <x v="1"/>
    <s v="Neutro6"/>
    <n v="19.611850950050421"/>
    <n v="1833.5118018790913"/>
  </r>
  <r>
    <d v="1995-06-18T00:00:00"/>
    <n v="1995"/>
    <x v="5"/>
    <s v="19956"/>
    <x v="1"/>
    <s v="Neutro6"/>
    <n v="19.391065360938828"/>
    <n v="1854.3880650335841"/>
  </r>
  <r>
    <d v="1995-06-19T00:00:00"/>
    <n v="1995"/>
    <x v="5"/>
    <s v="19956"/>
    <x v="1"/>
    <s v="Neutro6"/>
    <n v="12.980669980526384"/>
    <n v="2770.1621123991436"/>
  </r>
  <r>
    <d v="1995-06-20T00:00:00"/>
    <n v="1995"/>
    <x v="5"/>
    <s v="19956"/>
    <x v="1"/>
    <s v="Neutro6"/>
    <n v="11.237225156162429"/>
    <n v="3199.9501366128316"/>
  </r>
  <r>
    <d v="1995-06-21T00:00:00"/>
    <n v="1995"/>
    <x v="5"/>
    <s v="19956"/>
    <x v="1"/>
    <s v="Neutro6"/>
    <n v="11.648343149680569"/>
    <n v="3087.0107200264961"/>
  </r>
  <r>
    <d v="1995-06-22T00:00:00"/>
    <n v="1995"/>
    <x v="5"/>
    <s v="19956"/>
    <x v="1"/>
    <s v="Neutro6"/>
    <n v="9.5318468126797846"/>
    <n v="3772.4651770291844"/>
  </r>
  <r>
    <d v="1995-06-23T00:00:00"/>
    <n v="1995"/>
    <x v="5"/>
    <s v="19956"/>
    <x v="1"/>
    <s v="Neutro6"/>
    <n v="9.3719675929782866"/>
    <n v="3836.8207974334186"/>
  </r>
  <r>
    <d v="1995-06-24T00:00:00"/>
    <n v="1995"/>
    <x v="5"/>
    <s v="19956"/>
    <x v="1"/>
    <s v="Neutro6"/>
    <n v="12.363992990249178"/>
    <n v="2908.3290650495924"/>
  </r>
  <r>
    <d v="1995-06-25T00:00:00"/>
    <n v="1995"/>
    <x v="5"/>
    <s v="19956"/>
    <x v="1"/>
    <s v="Neutro6"/>
    <n v="13.163389088756668"/>
    <n v="2731.7098910587265"/>
  </r>
  <r>
    <d v="1995-06-26T00:00:00"/>
    <n v="1995"/>
    <x v="5"/>
    <s v="19956"/>
    <x v="1"/>
    <s v="Neutro6"/>
    <n v="9.8059254750252105"/>
    <n v="3667.0236037581826"/>
  </r>
  <r>
    <d v="1995-06-27T00:00:00"/>
    <n v="1995"/>
    <x v="5"/>
    <s v="19956"/>
    <x v="1"/>
    <s v="Neutro6"/>
    <n v="9.3186745197444552"/>
    <n v="3858.7634000331191"/>
  </r>
  <r>
    <d v="1995-06-28T00:00:00"/>
    <n v="1995"/>
    <x v="5"/>
    <s v="19956"/>
    <x v="1"/>
    <s v="Neutro6"/>
    <n v="8.1005471315425659"/>
    <n v="4439.028572970431"/>
  </r>
  <r>
    <d v="1995-06-29T00:00:00"/>
    <n v="1995"/>
    <x v="5"/>
    <s v="19956"/>
    <x v="1"/>
    <s v="Neutro6"/>
    <n v="15.820429454272041"/>
    <n v="2272.9193463140227"/>
  </r>
  <r>
    <d v="1995-06-30T00:00:00"/>
    <n v="1995"/>
    <x v="5"/>
    <s v="19956"/>
    <x v="1"/>
    <s v="Neutro6"/>
    <n v="11.092572528813456"/>
    <n v="3241.6790677011245"/>
  </r>
  <r>
    <d v="1995-07-01T00:00:00"/>
    <n v="1995"/>
    <x v="6"/>
    <s v="19957"/>
    <x v="1"/>
    <s v="Neutro7"/>
    <n v="11.878445984078573"/>
    <n v="3027.2108171227637"/>
  </r>
  <r>
    <d v="1995-07-02T00:00:00"/>
    <n v="1995"/>
    <x v="6"/>
    <s v="19957"/>
    <x v="1"/>
    <s v="Neutro7"/>
    <n v="7.4865932552471479"/>
    <n v="4803.0604772616371"/>
  </r>
  <r>
    <d v="1995-07-03T00:00:00"/>
    <n v="1995"/>
    <x v="6"/>
    <s v="19957"/>
    <x v="1"/>
    <s v="Neutro7"/>
    <n v="8.2197436305255884"/>
    <n v="4374.6571413823822"/>
  </r>
  <r>
    <d v="1995-07-04T00:00:00"/>
    <n v="1995"/>
    <x v="6"/>
    <s v="19957"/>
    <x v="1"/>
    <s v="Neutro7"/>
    <n v="7.0213247478589071"/>
    <n v="5121.3355691283705"/>
  </r>
  <r>
    <d v="1995-07-05T00:00:00"/>
    <n v="1995"/>
    <x v="6"/>
    <s v="19957"/>
    <x v="1"/>
    <s v="Neutro7"/>
    <n v="7.3667513669804796"/>
    <n v="4881.1963893319207"/>
  </r>
  <r>
    <d v="1995-07-06T00:00:00"/>
    <n v="1995"/>
    <x v="6"/>
    <s v="19957"/>
    <x v="1"/>
    <s v="Neutro7"/>
    <n v="13.090963912423684"/>
    <n v="2746.8229546859761"/>
  </r>
  <r>
    <d v="1995-07-07T00:00:00"/>
    <n v="1995"/>
    <x v="6"/>
    <s v="19957"/>
    <x v="1"/>
    <s v="Neutro7"/>
    <n v="11.490722227921706"/>
    <n v="3129.3559673937771"/>
  </r>
  <r>
    <d v="1995-07-08T00:00:00"/>
    <n v="1995"/>
    <x v="6"/>
    <s v="19957"/>
    <x v="1"/>
    <s v="Neutro7"/>
    <n v="7.8390693972079371"/>
    <n v="4587.0955277444755"/>
  </r>
  <r>
    <d v="1995-07-09T00:00:00"/>
    <n v="1995"/>
    <x v="6"/>
    <s v="19957"/>
    <x v="1"/>
    <s v="Neutro7"/>
    <n v="13.055716298227606"/>
    <n v="2754.2387833973312"/>
  </r>
  <r>
    <d v="1995-07-10T00:00:00"/>
    <n v="1995"/>
    <x v="6"/>
    <s v="19957"/>
    <x v="1"/>
    <s v="Neutro7"/>
    <n v="11.48367270508249"/>
    <n v="3131.2769962258176"/>
  </r>
  <r>
    <d v="1995-07-11T00:00:00"/>
    <n v="1995"/>
    <x v="6"/>
    <s v="19957"/>
    <x v="1"/>
    <s v="Neutro7"/>
    <n v="7.2610085243922438"/>
    <n v="4952.2817736425795"/>
  </r>
  <r>
    <d v="1995-07-12T00:00:00"/>
    <n v="1995"/>
    <x v="6"/>
    <s v="19957"/>
    <x v="1"/>
    <s v="Neutro7"/>
    <n v="6.9226314281098862"/>
    <n v="5194.3484998491422"/>
  </r>
  <r>
    <d v="1995-07-13T00:00:00"/>
    <n v="1995"/>
    <x v="6"/>
    <s v="19957"/>
    <x v="1"/>
    <s v="Neutro7"/>
    <n v="7.5500389608000891"/>
    <n v="4762.6986245115377"/>
  </r>
  <r>
    <d v="1995-07-14T00:00:00"/>
    <n v="1995"/>
    <x v="6"/>
    <s v="19957"/>
    <x v="1"/>
    <s v="Neutro7"/>
    <n v="15.69928736293352"/>
    <n v="2290.4581171315026"/>
  </r>
  <r>
    <d v="1995-07-15T00:00:00"/>
    <n v="1995"/>
    <x v="6"/>
    <s v="19957"/>
    <x v="1"/>
    <s v="Neutro7"/>
    <n v="7.7685741688157792"/>
    <n v="4628.7207140216487"/>
  </r>
  <r>
    <d v="1995-07-16T00:00:00"/>
    <n v="1995"/>
    <x v="6"/>
    <s v="19957"/>
    <x v="1"/>
    <s v="Neutro7"/>
    <n v="14.944988419137433"/>
    <n v="2406.0614277603099"/>
  </r>
  <r>
    <d v="1995-07-17T00:00:00"/>
    <n v="1995"/>
    <x v="6"/>
    <s v="19957"/>
    <x v="1"/>
    <s v="Neutro7"/>
    <n v="14.507918003106056"/>
    <n v="2478.5472433682489"/>
  </r>
  <r>
    <d v="1995-07-18T00:00:00"/>
    <n v="1995"/>
    <x v="6"/>
    <s v="19957"/>
    <x v="1"/>
    <s v="Neutro7"/>
    <n v="20.746745715812011"/>
    <n v="1733.2144841494587"/>
  </r>
  <r>
    <d v="1995-07-19T00:00:00"/>
    <n v="1995"/>
    <x v="6"/>
    <s v="19957"/>
    <x v="1"/>
    <s v="Neutro7"/>
    <n v="20.062942000408082"/>
    <n v="1792.2875006506879"/>
  </r>
  <r>
    <d v="1995-07-20T00:00:00"/>
    <n v="1995"/>
    <x v="6"/>
    <s v="19957"/>
    <x v="1"/>
    <s v="Neutro7"/>
    <n v="17.348875707310011"/>
    <n v="2072.673802052766"/>
  </r>
  <r>
    <d v="1995-07-21T00:00:00"/>
    <n v="1995"/>
    <x v="6"/>
    <s v="19957"/>
    <x v="1"/>
    <s v="Neutro7"/>
    <n v="22.08615505526301"/>
    <n v="1628.1041260299576"/>
  </r>
  <r>
    <d v="1995-07-22T00:00:00"/>
    <n v="1995"/>
    <x v="6"/>
    <s v="19957"/>
    <x v="1"/>
    <s v="Neutro7"/>
    <n v="16.368992032659019"/>
    <n v="2196.7485903754769"/>
  </r>
  <r>
    <d v="1995-07-23T00:00:00"/>
    <n v="1995"/>
    <x v="6"/>
    <s v="19957"/>
    <x v="1"/>
    <s v="Neutro7"/>
    <n v="15.353860743811948"/>
    <n v="2341.9881665986491"/>
  </r>
  <r>
    <d v="1995-07-24T00:00:00"/>
    <n v="1995"/>
    <x v="6"/>
    <s v="19957"/>
    <x v="1"/>
    <s v="Neutro7"/>
    <n v="19.068959280078658"/>
    <n v="1885.7117289655664"/>
  </r>
  <r>
    <d v="1995-07-25T00:00:00"/>
    <n v="1995"/>
    <x v="6"/>
    <s v="19957"/>
    <x v="1"/>
    <s v="Neutro7"/>
    <n v="19.61882206153749"/>
    <n v="1832.8603042945945"/>
  </r>
  <r>
    <d v="1995-07-26T00:00:00"/>
    <n v="1995"/>
    <x v="6"/>
    <s v="19957"/>
    <x v="1"/>
    <s v="Neutro7"/>
    <n v="13.098013435262901"/>
    <n v="2745.3445784993846"/>
  </r>
  <r>
    <d v="1995-07-27T00:00:00"/>
    <n v="1995"/>
    <x v="6"/>
    <s v="19957"/>
    <x v="1"/>
    <s v="Neutro7"/>
    <n v="16.573428194996275"/>
    <n v="2169.6513087417511"/>
  </r>
  <r>
    <d v="1995-07-28T00:00:00"/>
    <n v="1995"/>
    <x v="6"/>
    <s v="19957"/>
    <x v="1"/>
    <s v="Neutro7"/>
    <n v="18.44860127022767"/>
    <n v="1949.1212177500413"/>
  </r>
  <r>
    <d v="1995-07-29T00:00:00"/>
    <n v="1995"/>
    <x v="6"/>
    <s v="19957"/>
    <x v="1"/>
    <s v="Neutro7"/>
    <n v="14.240036135215856"/>
    <n v="2525.1733796296326"/>
  </r>
  <r>
    <d v="1995-07-30T00:00:00"/>
    <n v="1995"/>
    <x v="6"/>
    <s v="19957"/>
    <x v="1"/>
    <s v="Neutro7"/>
    <n v="10.722324238447186"/>
    <n v="3353.6161912241009"/>
  </r>
  <r>
    <d v="1995-07-31T00:00:00"/>
    <n v="1995"/>
    <x v="6"/>
    <s v="19957"/>
    <x v="1"/>
    <s v="Neutro7"/>
    <n v="13.626727648204085"/>
    <n v="2638.8257769538832"/>
  </r>
  <r>
    <d v="1995-08-01T00:00:00"/>
    <n v="1995"/>
    <x v="7"/>
    <s v="19958"/>
    <x v="2"/>
    <s v="Niña8"/>
    <n v="11.889691873913678"/>
    <n v="3024.3475234631783"/>
  </r>
  <r>
    <d v="1995-08-02T00:00:00"/>
    <n v="1995"/>
    <x v="7"/>
    <s v="19958"/>
    <x v="2"/>
    <s v="Niña8"/>
    <n v="12.522252960180781"/>
    <n v="2871.5727343917179"/>
  </r>
  <r>
    <d v="1995-08-03T00:00:00"/>
    <n v="1995"/>
    <x v="7"/>
    <s v="19958"/>
    <x v="2"/>
    <s v="Niña8"/>
    <n v="16.661536184880067"/>
    <n v="2158.1779599796218"/>
  </r>
  <r>
    <d v="1995-08-04T00:00:00"/>
    <n v="1995"/>
    <x v="7"/>
    <s v="19958"/>
    <x v="2"/>
    <s v="Niña8"/>
    <n v="16.532567419718813"/>
    <n v="2175.0136721488539"/>
  </r>
  <r>
    <d v="1995-08-05T00:00:00"/>
    <n v="1995"/>
    <x v="7"/>
    <s v="19958"/>
    <x v="2"/>
    <s v="Niña8"/>
    <n v="11.478220099351583"/>
    <n v="3132.7644758826714"/>
  </r>
  <r>
    <d v="1995-08-06T00:00:00"/>
    <n v="1995"/>
    <x v="7"/>
    <s v="19958"/>
    <x v="2"/>
    <s v="Niña8"/>
    <n v="15.034073195940437"/>
    <n v="2391.8042505819908"/>
  </r>
  <r>
    <d v="1995-08-07T00:00:00"/>
    <n v="1995"/>
    <x v="7"/>
    <s v="19958"/>
    <x v="2"/>
    <s v="Niña8"/>
    <n v="9.2427615032231856"/>
    <n v="3890.4563491194103"/>
  </r>
  <r>
    <d v="1995-08-08T00:00:00"/>
    <n v="1995"/>
    <x v="7"/>
    <s v="19958"/>
    <x v="2"/>
    <s v="Niña8"/>
    <n v="8.0697598772327339"/>
    <n v="4455.9640832760388"/>
  </r>
  <r>
    <d v="1995-08-09T00:00:00"/>
    <n v="1995"/>
    <x v="7"/>
    <s v="19958"/>
    <x v="2"/>
    <s v="Niña8"/>
    <n v="6.8721927721639497"/>
    <n v="5232.4725696378127"/>
  </r>
  <r>
    <d v="1995-08-10T00:00:00"/>
    <n v="1995"/>
    <x v="7"/>
    <s v="19958"/>
    <x v="2"/>
    <s v="Niña8"/>
    <n v="13.234651853452467"/>
    <n v="2717.0008377840895"/>
  </r>
  <r>
    <d v="1995-08-11T00:00:00"/>
    <n v="1995"/>
    <x v="7"/>
    <s v="19958"/>
    <x v="2"/>
    <s v="Niña8"/>
    <n v="13.732102804788731"/>
    <n v="2618.5763888303727"/>
  </r>
  <r>
    <d v="1995-08-12T00:00:00"/>
    <n v="1995"/>
    <x v="7"/>
    <s v="19958"/>
    <x v="2"/>
    <s v="Niña8"/>
    <n v="19.597110934740986"/>
    <n v="1834.8908823016964"/>
  </r>
  <r>
    <d v="1995-08-13T00:00:00"/>
    <n v="1995"/>
    <x v="7"/>
    <s v="19958"/>
    <x v="2"/>
    <s v="Niña8"/>
    <n v="8.6531900053431681"/>
    <n v="4155.5264765257016"/>
  </r>
  <r>
    <d v="1995-08-14T00:00:00"/>
    <n v="1995"/>
    <x v="7"/>
    <s v="19958"/>
    <x v="2"/>
    <s v="Niña8"/>
    <n v="7.1055648234081232"/>
    <n v="5060.6195379643159"/>
  </r>
  <r>
    <d v="1995-08-15T00:00:00"/>
    <n v="1995"/>
    <x v="7"/>
    <s v="19958"/>
    <x v="2"/>
    <s v="Niña8"/>
    <n v="13.394327467461638"/>
    <n v="2684.6110983148615"/>
  </r>
  <r>
    <d v="1995-08-16T00:00:00"/>
    <n v="1995"/>
    <x v="7"/>
    <s v="19958"/>
    <x v="2"/>
    <s v="Niña8"/>
    <n v="15.169183330871274"/>
    <n v="2370.5007309411799"/>
  </r>
  <r>
    <d v="1995-08-17T00:00:00"/>
    <n v="1995"/>
    <x v="7"/>
    <s v="19958"/>
    <x v="2"/>
    <s v="Niña8"/>
    <n v="9.0585204101356798"/>
    <n v="3969.5842748642121"/>
  </r>
  <r>
    <d v="1995-08-18T00:00:00"/>
    <n v="1995"/>
    <x v="7"/>
    <s v="19958"/>
    <x v="2"/>
    <s v="Niña8"/>
    <n v="10.225380666356546"/>
    <n v="3516.5986819367649"/>
  </r>
  <r>
    <d v="1995-08-19T00:00:00"/>
    <n v="1995"/>
    <x v="7"/>
    <s v="19958"/>
    <x v="2"/>
    <s v="Niña8"/>
    <n v="9.0339549310573446"/>
    <n v="3980.3785217027284"/>
  </r>
  <r>
    <d v="1995-08-20T00:00:00"/>
    <n v="1995"/>
    <x v="7"/>
    <s v="19958"/>
    <x v="2"/>
    <s v="Niña8"/>
    <n v="10.108694640734459"/>
    <n v="3557.1912548145287"/>
  </r>
  <r>
    <d v="1995-08-21T00:00:00"/>
    <n v="1995"/>
    <x v="7"/>
    <s v="19958"/>
    <x v="2"/>
    <s v="Niña8"/>
    <n v="18.074051231884276"/>
    <n v="1989.5130157746223"/>
  </r>
  <r>
    <d v="1995-08-22T00:00:00"/>
    <n v="1995"/>
    <x v="7"/>
    <s v="19958"/>
    <x v="2"/>
    <s v="Niña8"/>
    <n v="8.4505248029469122"/>
    <n v="4255.1866318493558"/>
  </r>
  <r>
    <d v="1995-08-23T00:00:00"/>
    <n v="1995"/>
    <x v="7"/>
    <s v="19958"/>
    <x v="2"/>
    <s v="Niña8"/>
    <n v="20.358640786169342"/>
    <n v="1766.255446583624"/>
  </r>
  <r>
    <d v="1995-08-24T00:00:00"/>
    <n v="1995"/>
    <x v="7"/>
    <s v="19958"/>
    <x v="2"/>
    <s v="Niña8"/>
    <n v="8.8558552077394221"/>
    <n v="4060.4277430129791"/>
  </r>
  <r>
    <d v="1995-08-25T00:00:00"/>
    <n v="1995"/>
    <x v="7"/>
    <s v="19958"/>
    <x v="2"/>
    <s v="Niña8"/>
    <n v="13.750526914097483"/>
    <n v="2615.0678005469913"/>
  </r>
  <r>
    <d v="1995-08-26T00:00:00"/>
    <n v="1995"/>
    <x v="7"/>
    <s v="19958"/>
    <x v="2"/>
    <s v="Niña8"/>
    <n v="12.067791597231601"/>
    <n v="2979.7133869845875"/>
  </r>
  <r>
    <d v="1995-08-27T00:00:00"/>
    <n v="1995"/>
    <x v="7"/>
    <s v="19958"/>
    <x v="2"/>
    <s v="Niña8"/>
    <n v="14.58575320276084"/>
    <n v="2465.3207601788272"/>
  </r>
  <r>
    <d v="1995-08-28T00:00:00"/>
    <n v="1995"/>
    <x v="7"/>
    <s v="19958"/>
    <x v="2"/>
    <s v="Niña8"/>
    <n v="14.923528540087933"/>
    <n v="2409.5213191048201"/>
  </r>
  <r>
    <d v="1995-08-29T00:00:00"/>
    <n v="1995"/>
    <x v="7"/>
    <s v="19958"/>
    <x v="2"/>
    <s v="Niña8"/>
    <n v="12.73105953234662"/>
    <n v="2824.4750629159248"/>
  </r>
  <r>
    <d v="1995-08-30T00:00:00"/>
    <n v="1995"/>
    <x v="7"/>
    <s v="19958"/>
    <x v="2"/>
    <s v="Niña8"/>
    <n v="9.6112436893981954"/>
    <n v="3741.3014731148332"/>
  </r>
  <r>
    <d v="1995-08-31T00:00:00"/>
    <n v="1995"/>
    <x v="7"/>
    <s v="19958"/>
    <x v="2"/>
    <s v="Niña8"/>
    <n v="7.4863297491223006"/>
    <n v="4803.2295368537434"/>
  </r>
  <r>
    <d v="1995-09-01T00:00:00"/>
    <n v="1995"/>
    <x v="8"/>
    <s v="19959"/>
    <x v="2"/>
    <s v="Niña9"/>
    <n v="7.5149472548659135"/>
    <n v="4784.9384638498977"/>
  </r>
  <r>
    <d v="1995-09-02T00:00:00"/>
    <n v="1995"/>
    <x v="8"/>
    <s v="19959"/>
    <x v="2"/>
    <s v="Niña9"/>
    <n v="7.1169383787105369"/>
    <n v="5052.5321788898445"/>
  </r>
  <r>
    <d v="1995-09-03T00:00:00"/>
    <n v="1995"/>
    <x v="8"/>
    <s v="19959"/>
    <x v="2"/>
    <s v="Niña9"/>
    <n v="6.637978544693051"/>
    <n v="5417.0949682203118"/>
  </r>
  <r>
    <d v="1995-09-04T00:00:00"/>
    <n v="1995"/>
    <x v="8"/>
    <s v="19959"/>
    <x v="2"/>
    <s v="Niña9"/>
    <n v="6.2332237553824994"/>
    <n v="5768.854381741111"/>
  </r>
  <r>
    <d v="1995-09-05T00:00:00"/>
    <n v="1995"/>
    <x v="8"/>
    <s v="19959"/>
    <x v="2"/>
    <s v="Niña9"/>
    <n v="5.9768790554858153"/>
    <n v="6016.2770301679329"/>
  </r>
  <r>
    <d v="1995-09-06T00:00:00"/>
    <n v="1995"/>
    <x v="8"/>
    <s v="19959"/>
    <x v="2"/>
    <s v="Niña9"/>
    <n v="5.8756903581581774"/>
    <n v="6119.8868527310988"/>
  </r>
  <r>
    <d v="1995-09-07T00:00:00"/>
    <n v="1995"/>
    <x v="8"/>
    <s v="19959"/>
    <x v="2"/>
    <s v="Niña9"/>
    <n v="5.6733129635029016"/>
    <n v="6338.1943504504006"/>
  </r>
  <r>
    <d v="1995-09-08T00:00:00"/>
    <n v="1995"/>
    <x v="8"/>
    <s v="19959"/>
    <x v="2"/>
    <s v="Niña9"/>
    <n v="5.7745016608305395"/>
    <n v="6227.1278606644701"/>
  </r>
  <r>
    <d v="1995-09-09T00:00:00"/>
    <n v="1995"/>
    <x v="8"/>
    <s v="19959"/>
    <x v="2"/>
    <s v="Niña9"/>
    <n v="6.6851999367792816"/>
    <n v="5378.8309270724394"/>
  </r>
  <r>
    <d v="1995-09-10T00:00:00"/>
    <n v="1995"/>
    <x v="8"/>
    <s v="19959"/>
    <x v="2"/>
    <s v="Niña9"/>
    <n v="8.5403260544526436"/>
    <n v="4210.4434824082045"/>
  </r>
  <r>
    <d v="1995-09-11T00:00:00"/>
    <n v="1995"/>
    <x v="8"/>
    <s v="19959"/>
    <x v="2"/>
    <s v="Niña9"/>
    <n v="11.441068711178266"/>
    <n v="3142.9371749580105"/>
  </r>
  <r>
    <d v="1995-09-12T00:00:00"/>
    <n v="1995"/>
    <x v="8"/>
    <s v="19959"/>
    <x v="2"/>
    <s v="Niña9"/>
    <n v="8.8573839727459109"/>
    <n v="4059.7269221087481"/>
  </r>
  <r>
    <d v="1995-09-13T00:00:00"/>
    <n v="1995"/>
    <x v="8"/>
    <s v="19959"/>
    <x v="2"/>
    <s v="Niña9"/>
    <n v="12.850964560610022"/>
    <n v="2798.1214953956883"/>
  </r>
  <r>
    <d v="1995-09-14T00:00:00"/>
    <n v="1995"/>
    <x v="8"/>
    <s v="19959"/>
    <x v="2"/>
    <s v="Niña9"/>
    <n v="14.395778673145296"/>
    <n v="2497.8544745683157"/>
  </r>
  <r>
    <d v="1995-09-15T00:00:00"/>
    <n v="1995"/>
    <x v="8"/>
    <s v="19959"/>
    <x v="2"/>
    <s v="Niña9"/>
    <n v="11.103773053419472"/>
    <n v="3238.4091426055816"/>
  </r>
  <r>
    <d v="1995-09-16T00:00:00"/>
    <n v="1995"/>
    <x v="8"/>
    <s v="19959"/>
    <x v="2"/>
    <s v="Niña9"/>
    <n v="14.321573628438362"/>
    <n v="2510.7967257318819"/>
  </r>
  <r>
    <d v="1995-09-17T00:00:00"/>
    <n v="1995"/>
    <x v="8"/>
    <s v="19959"/>
    <x v="2"/>
    <s v="Niña9"/>
    <n v="7.9939070888833994"/>
    <n v="4498.2459482943341"/>
  </r>
  <r>
    <d v="1995-09-18T00:00:00"/>
    <n v="1995"/>
    <x v="8"/>
    <s v="19959"/>
    <x v="2"/>
    <s v="Niña9"/>
    <n v="9.2688846752116376"/>
    <n v="3879.4915929612712"/>
  </r>
  <r>
    <d v="1995-09-19T00:00:00"/>
    <n v="1995"/>
    <x v="8"/>
    <s v="19959"/>
    <x v="2"/>
    <s v="Niña9"/>
    <n v="6.8875773314345574"/>
    <n v="5220.7849644748148"/>
  </r>
  <r>
    <d v="1995-09-20T00:00:00"/>
    <n v="1995"/>
    <x v="8"/>
    <s v="19959"/>
    <x v="2"/>
    <s v="Niña9"/>
    <n v="10.294263474798369"/>
    <n v="3493.0677907790218"/>
  </r>
  <r>
    <d v="1995-09-21T00:00:00"/>
    <n v="1995"/>
    <x v="8"/>
    <s v="19959"/>
    <x v="2"/>
    <s v="Niña9"/>
    <n v="10.813698787746912"/>
    <n v="3325.2785082525179"/>
  </r>
  <r>
    <d v="1995-09-22T00:00:00"/>
    <n v="1995"/>
    <x v="8"/>
    <s v="19959"/>
    <x v="2"/>
    <s v="Niña9"/>
    <n v="17.89016168752639"/>
    <n v="2009.9628388871743"/>
  </r>
  <r>
    <d v="1995-09-23T00:00:00"/>
    <n v="1995"/>
    <x v="8"/>
    <s v="19959"/>
    <x v="2"/>
    <s v="Niña9"/>
    <n v="16.163207919801369"/>
    <n v="2224.7167983008294"/>
  </r>
  <r>
    <d v="1995-09-24T00:00:00"/>
    <n v="1995"/>
    <x v="8"/>
    <s v="19959"/>
    <x v="2"/>
    <s v="Niña9"/>
    <n v="13.296194828851629"/>
    <n v="2704.4248851997904"/>
  </r>
  <r>
    <d v="1995-09-25T00:00:00"/>
    <n v="1995"/>
    <x v="8"/>
    <s v="19959"/>
    <x v="2"/>
    <s v="Niña9"/>
    <n v="17.998096298009209"/>
    <n v="1997.9090887289299"/>
  </r>
  <r>
    <d v="1995-09-26T00:00:00"/>
    <n v="1995"/>
    <x v="8"/>
    <s v="19959"/>
    <x v="2"/>
    <s v="Niña9"/>
    <n v="17.869923948060862"/>
    <n v="2012.2391274929359"/>
  </r>
  <r>
    <d v="1995-09-27T00:00:00"/>
    <n v="1995"/>
    <x v="8"/>
    <s v="19959"/>
    <x v="2"/>
    <s v="Niña9"/>
    <n v="14.254114496886602"/>
    <n v="2522.6793415659185"/>
  </r>
  <r>
    <d v="1995-09-28T00:00:00"/>
    <n v="1995"/>
    <x v="8"/>
    <s v="19959"/>
    <x v="2"/>
    <s v="Niña9"/>
    <n v="14.996164943955947"/>
    <n v="2397.8504042864538"/>
  </r>
  <r>
    <d v="1995-09-29T00:00:00"/>
    <n v="1995"/>
    <x v="8"/>
    <s v="19959"/>
    <x v="2"/>
    <s v="Niña9"/>
    <n v="15.771944956801171"/>
    <n v="2279.9065221252295"/>
  </r>
  <r>
    <d v="1995-09-30T00:00:00"/>
    <n v="1995"/>
    <x v="8"/>
    <s v="19959"/>
    <x v="2"/>
    <s v="Niña9"/>
    <n v="13.876343360196753"/>
    <n v="2591.3570484826382"/>
  </r>
  <r>
    <d v="1995-10-01T00:00:00"/>
    <n v="1995"/>
    <x v="9"/>
    <s v="199510"/>
    <x v="2"/>
    <s v="Niña10"/>
    <n v="14.704868112819199"/>
    <n v="2445.3507435584324"/>
  </r>
  <r>
    <d v="1995-10-02T00:00:00"/>
    <n v="1995"/>
    <x v="9"/>
    <s v="199510"/>
    <x v="2"/>
    <s v="Niña10"/>
    <n v="8.5263080611392859"/>
    <n v="4217.3658183312618"/>
  </r>
  <r>
    <d v="1995-10-03T00:00:00"/>
    <n v="1995"/>
    <x v="9"/>
    <s v="199510"/>
    <x v="2"/>
    <s v="Niña10"/>
    <n v="7.0851680999756077"/>
    <n v="5075.1880077107717"/>
  </r>
  <r>
    <d v="1995-10-04T00:00:00"/>
    <n v="1995"/>
    <x v="9"/>
    <s v="199510"/>
    <x v="2"/>
    <s v="Niña10"/>
    <n v="8.4214978821455624"/>
    <n v="4269.8532585096218"/>
  </r>
  <r>
    <d v="1995-10-05T00:00:00"/>
    <n v="1995"/>
    <x v="9"/>
    <s v="199510"/>
    <x v="2"/>
    <s v="Niña10"/>
    <n v="15.166032900391574"/>
    <n v="2370.9931535677133"/>
  </r>
  <r>
    <d v="1995-10-06T00:00:00"/>
    <n v="1995"/>
    <x v="9"/>
    <s v="199510"/>
    <x v="2"/>
    <s v="Niña10"/>
    <n v="11.922157860535879"/>
    <n v="3016.1117302966863"/>
  </r>
  <r>
    <d v="1995-10-07T00:00:00"/>
    <n v="1995"/>
    <x v="9"/>
    <s v="199510"/>
    <x v="2"/>
    <s v="Niña10"/>
    <n v="17.188869354970411"/>
    <n v="2091.9677397637074"/>
  </r>
  <r>
    <d v="1995-10-08T00:00:00"/>
    <n v="1995"/>
    <x v="9"/>
    <s v="199510"/>
    <x v="2"/>
    <s v="Niña10"/>
    <n v="11.445271546114444"/>
    <n v="3141.7830523923808"/>
  </r>
  <r>
    <d v="1995-10-09T00:00:00"/>
    <n v="1995"/>
    <x v="9"/>
    <s v="199510"/>
    <x v="2"/>
    <s v="Niña10"/>
    <n v="13.399981384347358"/>
    <n v="2683.4783677844985"/>
  </r>
  <r>
    <d v="1995-10-10T00:00:00"/>
    <n v="1995"/>
    <x v="9"/>
    <s v="199510"/>
    <x v="2"/>
    <s v="Niña10"/>
    <n v="8.7883335086235892"/>
    <n v="4091.6244403249625"/>
  </r>
  <r>
    <d v="1995-10-11T00:00:00"/>
    <n v="1995"/>
    <x v="9"/>
    <s v="199510"/>
    <x v="2"/>
    <s v="Niña10"/>
    <n v="8.5682321327367745"/>
    <n v="4196.7303892507416"/>
  </r>
  <r>
    <d v="1995-10-12T00:00:00"/>
    <n v="1995"/>
    <x v="9"/>
    <s v="199510"/>
    <x v="2"/>
    <s v="Niña10"/>
    <n v="8.1227888720134551"/>
    <n v="4426.8736686612656"/>
  </r>
  <r>
    <d v="1995-10-13T00:00:00"/>
    <n v="1995"/>
    <x v="9"/>
    <s v="199510"/>
    <x v="2"/>
    <s v="Niña10"/>
    <n v="10.339524157730677"/>
    <n v="3477.7770838443798"/>
  </r>
  <r>
    <d v="1995-10-14T00:00:00"/>
    <n v="1995"/>
    <x v="9"/>
    <s v="199510"/>
    <x v="2"/>
    <s v="Niña10"/>
    <n v="9.8102327538123788"/>
    <n v="3665.413561124446"/>
  </r>
  <r>
    <d v="1995-10-15T00:00:00"/>
    <n v="1995"/>
    <x v="9"/>
    <s v="199510"/>
    <x v="2"/>
    <s v="Niña10"/>
    <n v="10.087979728145744"/>
    <n v="3564.4956812597202"/>
  </r>
  <r>
    <d v="1995-10-16T00:00:00"/>
    <n v="1995"/>
    <x v="9"/>
    <s v="199510"/>
    <x v="2"/>
    <s v="Niña10"/>
    <n v="16.905881871687363"/>
    <n v="2126.9851786810168"/>
  </r>
  <r>
    <d v="1995-10-17T00:00:00"/>
    <n v="1995"/>
    <x v="9"/>
    <s v="199510"/>
    <x v="2"/>
    <s v="Niña10"/>
    <n v="13.525753599139827"/>
    <n v="2658.525449990299"/>
  </r>
  <r>
    <d v="1995-10-18T00:00:00"/>
    <n v="1995"/>
    <x v="9"/>
    <s v="199510"/>
    <x v="2"/>
    <s v="Niña10"/>
    <n v="10.004131584950766"/>
    <n v="3594.3709724593828"/>
  </r>
  <r>
    <d v="1995-10-19T00:00:00"/>
    <n v="1995"/>
    <x v="9"/>
    <s v="199510"/>
    <x v="2"/>
    <s v="Niña10"/>
    <n v="8.9612703039632322"/>
    <n v="4012.6632669151813"/>
  </r>
  <r>
    <d v="1995-10-20T00:00:00"/>
    <n v="1995"/>
    <x v="9"/>
    <s v="199510"/>
    <x v="2"/>
    <s v="Niña10"/>
    <n v="11.544841216158479"/>
    <n v="3114.6864214366601"/>
  </r>
  <r>
    <d v="1995-10-21T00:00:00"/>
    <n v="1995"/>
    <x v="9"/>
    <s v="199510"/>
    <x v="2"/>
    <s v="Niña10"/>
    <n v="9.0660804829569539"/>
    <n v="3966.2740961994004"/>
  </r>
  <r>
    <d v="1995-10-22T00:00:00"/>
    <n v="1995"/>
    <x v="9"/>
    <s v="199510"/>
    <x v="2"/>
    <s v="Niña10"/>
    <n v="12.933576087825298"/>
    <n v="2780.2488599776989"/>
  </r>
  <r>
    <d v="1995-10-23T00:00:00"/>
    <n v="1995"/>
    <x v="9"/>
    <s v="199510"/>
    <x v="2"/>
    <s v="Niña10"/>
    <n v="14.772994729165116"/>
    <n v="2434.073851161746"/>
  </r>
  <r>
    <d v="1995-10-24T00:00:00"/>
    <n v="1995"/>
    <x v="9"/>
    <s v="199510"/>
    <x v="2"/>
    <s v="Niña10"/>
    <n v="12.907373543076867"/>
    <n v="2785.8928893320995"/>
  </r>
  <r>
    <d v="1995-10-25T00:00:00"/>
    <n v="1995"/>
    <x v="9"/>
    <s v="199510"/>
    <x v="2"/>
    <s v="Niña10"/>
    <n v="11.901195824737133"/>
    <n v="3021.4241243614979"/>
  </r>
  <r>
    <d v="1995-10-26T00:00:00"/>
    <n v="1995"/>
    <x v="9"/>
    <s v="199510"/>
    <x v="2"/>
    <s v="Niña10"/>
    <n v="16.146008073982877"/>
    <n v="2227.0867206832067"/>
  </r>
  <r>
    <d v="1995-10-27T00:00:00"/>
    <n v="1995"/>
    <x v="9"/>
    <s v="199510"/>
    <x v="2"/>
    <s v="Niña10"/>
    <n v="14.081247547806552"/>
    <n v="2553.6487482043035"/>
  </r>
  <r>
    <d v="1995-10-28T00:00:00"/>
    <n v="1995"/>
    <x v="9"/>
    <s v="199510"/>
    <x v="2"/>
    <s v="Niña10"/>
    <n v="12.28375297806422"/>
    <n v="2927.3268713417074"/>
  </r>
  <r>
    <d v="1995-10-29T00:00:00"/>
    <n v="1995"/>
    <x v="9"/>
    <s v="199510"/>
    <x v="2"/>
    <s v="Niña10"/>
    <n v="16.554767772058391"/>
    <n v="2172.0969251107826"/>
  </r>
  <r>
    <d v="1995-10-30T00:00:00"/>
    <n v="1995"/>
    <x v="9"/>
    <s v="199510"/>
    <x v="2"/>
    <s v="Niña10"/>
    <n v="12.875930489378748"/>
    <n v="2792.6960465710063"/>
  </r>
  <r>
    <d v="1995-10-31T00:00:00"/>
    <n v="1995"/>
    <x v="9"/>
    <s v="199510"/>
    <x v="2"/>
    <s v="Niña10"/>
    <n v="13.441905455944848"/>
    <n v="2675.1088446101212"/>
  </r>
  <r>
    <d v="1995-11-01T00:00:00"/>
    <n v="1995"/>
    <x v="10"/>
    <s v="199511"/>
    <x v="2"/>
    <s v="Niña11"/>
    <n v="15.108600728735558"/>
    <n v="2380.0059859428488"/>
  </r>
  <r>
    <d v="1995-11-02T00:00:00"/>
    <n v="1995"/>
    <x v="10"/>
    <s v="199511"/>
    <x v="2"/>
    <s v="Niña11"/>
    <n v="11.072496987962229"/>
    <n v="3247.5565550123383"/>
  </r>
  <r>
    <d v="1995-11-03T00:00:00"/>
    <n v="1995"/>
    <x v="10"/>
    <s v="199511"/>
    <x v="2"/>
    <s v="Niña11"/>
    <n v="9.8121712939407217"/>
    <n v="3664.689404252093"/>
  </r>
  <r>
    <d v="1995-11-04T00:00:00"/>
    <n v="1995"/>
    <x v="10"/>
    <s v="199511"/>
    <x v="2"/>
    <s v="Niña11"/>
    <n v="13.690096506314591"/>
    <n v="2626.6111533271614"/>
  </r>
  <r>
    <d v="1995-11-05T00:00:00"/>
    <n v="1995"/>
    <x v="10"/>
    <s v="199511"/>
    <x v="2"/>
    <s v="Niña11"/>
    <n v="16.256670692925191"/>
    <n v="2211.9264671615738"/>
  </r>
  <r>
    <d v="1995-11-06T00:00:00"/>
    <n v="1995"/>
    <x v="10"/>
    <s v="199511"/>
    <x v="2"/>
    <s v="Niña11"/>
    <n v="11.858287096785356"/>
    <n v="3032.3570242585083"/>
  </r>
  <r>
    <d v="1995-11-07T00:00:00"/>
    <n v="1995"/>
    <x v="10"/>
    <s v="199511"/>
    <x v="2"/>
    <s v="Niña11"/>
    <n v="13.531917977915128"/>
    <n v="2657.3143757076832"/>
  </r>
  <r>
    <d v="1995-11-08T00:00:00"/>
    <n v="1995"/>
    <x v="10"/>
    <s v="199511"/>
    <x v="2"/>
    <s v="Niña11"/>
    <n v="14.930012067639394"/>
    <n v="2408.4749570665663"/>
  </r>
  <r>
    <d v="1995-11-09T00:00:00"/>
    <n v="1995"/>
    <x v="10"/>
    <s v="199511"/>
    <x v="2"/>
    <s v="Niña11"/>
    <n v="12.536924008950781"/>
    <n v="2868.2123420336898"/>
  </r>
  <r>
    <d v="1995-11-10T00:00:00"/>
    <n v="1995"/>
    <x v="10"/>
    <s v="199511"/>
    <x v="2"/>
    <s v="Niña11"/>
    <n v="10.358142343577569"/>
    <n v="3471.5259725993965"/>
  </r>
  <r>
    <d v="1995-11-11T00:00:00"/>
    <n v="1995"/>
    <x v="10"/>
    <s v="199511"/>
    <x v="2"/>
    <s v="Niña11"/>
    <n v="10.944933658607825"/>
    <n v="3285.4068645113166"/>
  </r>
  <r>
    <d v="1995-11-12T00:00:00"/>
    <n v="1995"/>
    <x v="10"/>
    <s v="199511"/>
    <x v="2"/>
    <s v="Niña11"/>
    <n v="11.730723767430952"/>
    <n v="3065.3317635392668"/>
  </r>
  <r>
    <d v="1995-11-13T00:00:00"/>
    <n v="1995"/>
    <x v="10"/>
    <s v="199511"/>
    <x v="2"/>
    <s v="Niña11"/>
    <n v="13.725814238533824"/>
    <n v="2619.7761057162729"/>
  </r>
  <r>
    <d v="1995-11-14T00:00:00"/>
    <n v="1995"/>
    <x v="10"/>
    <s v="199511"/>
    <x v="2"/>
    <s v="Niña11"/>
    <n v="13.225765987464561"/>
    <n v="2718.8262825527681"/>
  </r>
  <r>
    <d v="1995-11-15T00:00:00"/>
    <n v="1995"/>
    <x v="10"/>
    <s v="199511"/>
    <x v="2"/>
    <s v="Niña11"/>
    <n v="13.485995179347544"/>
    <n v="2666.3631193253023"/>
  </r>
  <r>
    <d v="1995-11-16T00:00:00"/>
    <n v="1995"/>
    <x v="10"/>
    <s v="199511"/>
    <x v="2"/>
    <s v="Niña11"/>
    <n v="10.062195419475351"/>
    <n v="3573.6296776758495"/>
  </r>
  <r>
    <d v="1995-11-17T00:00:00"/>
    <n v="1995"/>
    <x v="10"/>
    <s v="199511"/>
    <x v="2"/>
    <s v="Niña11"/>
    <n v="11.087804587484758"/>
    <n v="3243.0730438917503"/>
  </r>
  <r>
    <d v="1995-11-18T00:00:00"/>
    <n v="1995"/>
    <x v="10"/>
    <s v="199511"/>
    <x v="2"/>
    <s v="Niña11"/>
    <n v="12.690000004176065"/>
    <n v="2833.6138819367811"/>
  </r>
  <r>
    <d v="1995-11-19T00:00:00"/>
    <n v="1995"/>
    <x v="10"/>
    <s v="199511"/>
    <x v="2"/>
    <s v="Niña11"/>
    <n v="11.557237639508962"/>
    <n v="3111.3455736762799"/>
  </r>
  <r>
    <d v="1995-11-20T00:00:00"/>
    <n v="1995"/>
    <x v="10"/>
    <s v="199511"/>
    <x v="2"/>
    <s v="Niña11"/>
    <n v="10.373449943100098"/>
    <n v="3466.4032092359926"/>
  </r>
  <r>
    <d v="1995-11-21T00:00:00"/>
    <n v="1995"/>
    <x v="10"/>
    <s v="199511"/>
    <x v="2"/>
    <s v="Niña11"/>
    <n v="9.8172738271148976"/>
    <n v="3662.7846800295083"/>
  </r>
  <r>
    <d v="1995-11-22T00:00:00"/>
    <n v="1995"/>
    <x v="10"/>
    <s v="199511"/>
    <x v="2"/>
    <s v="Niña11"/>
    <n v="14.562629679098709"/>
    <n v="2469.2353624305447"/>
  </r>
  <r>
    <d v="1995-11-23T00:00:00"/>
    <n v="1995"/>
    <x v="10"/>
    <s v="199511"/>
    <x v="2"/>
    <s v="Niña11"/>
    <n v="12.439975878641436"/>
    <n v="2890.5651043382991"/>
  </r>
  <r>
    <d v="1995-11-24T00:00:00"/>
    <n v="1995"/>
    <x v="10"/>
    <s v="199511"/>
    <x v="2"/>
    <s v="Niña11"/>
    <n v="8.898817855763193"/>
    <n v="4040.8243832435628"/>
  </r>
  <r>
    <d v="1995-11-25T00:00:00"/>
    <n v="1995"/>
    <x v="10"/>
    <s v="199511"/>
    <x v="2"/>
    <s v="Niña11"/>
    <n v="14.807551271459165"/>
    <n v="2428.3934267321761"/>
  </r>
  <r>
    <d v="1995-11-26T00:00:00"/>
    <n v="1995"/>
    <x v="10"/>
    <s v="199511"/>
    <x v="2"/>
    <s v="Niña11"/>
    <n v="11.312316047148506"/>
    <n v="3178.7089419832091"/>
  </r>
  <r>
    <d v="1995-11-27T00:00:00"/>
    <n v="1995"/>
    <x v="10"/>
    <s v="199511"/>
    <x v="2"/>
    <s v="Niña11"/>
    <n v="9.5774547679286179"/>
    <n v="3754.5006523051543"/>
  </r>
  <r>
    <d v="1995-11-28T00:00:00"/>
    <n v="1995"/>
    <x v="10"/>
    <s v="199511"/>
    <x v="2"/>
    <s v="Niña11"/>
    <n v="7.9650542848889581"/>
    <n v="4514.54050248352"/>
  </r>
  <r>
    <d v="1995-11-29T00:00:00"/>
    <n v="1995"/>
    <x v="10"/>
    <s v="199511"/>
    <x v="2"/>
    <s v="Niña11"/>
    <n v="7.2047768419367122"/>
    <n v="4990.933232561456"/>
  </r>
  <r>
    <d v="1995-11-30T00:00:00"/>
    <n v="1995"/>
    <x v="10"/>
    <s v="199511"/>
    <x v="2"/>
    <s v="Niña11"/>
    <n v="6.4802171312037009"/>
    <n v="5548.9745861234451"/>
  </r>
  <r>
    <d v="1995-12-01T00:00:00"/>
    <n v="1995"/>
    <x v="11"/>
    <s v="199512"/>
    <x v="2"/>
    <s v="Niña12"/>
    <n v="6.7979615081613689"/>
    <n v="5289.6092645480057"/>
  </r>
  <r>
    <d v="1995-12-02T00:00:00"/>
    <n v="1995"/>
    <x v="11"/>
    <s v="199512"/>
    <x v="2"/>
    <s v="Niña12"/>
    <n v="10.147602219037655"/>
    <n v="3543.5523976442614"/>
  </r>
  <r>
    <d v="1995-12-03T00:00:00"/>
    <n v="1995"/>
    <x v="11"/>
    <s v="199512"/>
    <x v="2"/>
    <s v="Niña12"/>
    <n v="12.439173114530762"/>
    <n v="2890.7516474391919"/>
  </r>
  <r>
    <d v="1995-12-04T00:00:00"/>
    <n v="1995"/>
    <x v="11"/>
    <s v="199512"/>
    <x v="2"/>
    <s v="Niña12"/>
    <n v="12.713284465666302"/>
    <n v="2828.4241000601673"/>
  </r>
  <r>
    <d v="1995-12-05T00:00:00"/>
    <n v="1995"/>
    <x v="11"/>
    <s v="199512"/>
    <x v="2"/>
    <s v="Niña12"/>
    <n v="10.783540553672106"/>
    <n v="3334.5782857343811"/>
  </r>
  <r>
    <d v="1995-12-06T00:00:00"/>
    <n v="1995"/>
    <x v="11"/>
    <s v="199512"/>
    <x v="2"/>
    <s v="Niña12"/>
    <n v="10.690342694286024"/>
    <n v="3363.6489682253982"/>
  </r>
  <r>
    <d v="1995-12-07T00:00:00"/>
    <n v="1995"/>
    <x v="11"/>
    <s v="199512"/>
    <x v="2"/>
    <s v="Niña12"/>
    <n v="10.5258758836047"/>
    <n v="3416.2059833539206"/>
  </r>
  <r>
    <d v="1995-12-08T00:00:00"/>
    <n v="1995"/>
    <x v="11"/>
    <s v="199512"/>
    <x v="2"/>
    <s v="Niña12"/>
    <n v="8.9415122740412833"/>
    <n v="4021.530035585241"/>
  </r>
  <r>
    <d v="1995-12-09T00:00:00"/>
    <n v="1995"/>
    <x v="11"/>
    <s v="199512"/>
    <x v="2"/>
    <s v="Niña12"/>
    <n v="11.15084976419373"/>
    <n v="3224.7372114255295"/>
  </r>
  <r>
    <d v="1995-12-10T00:00:00"/>
    <n v="1995"/>
    <x v="11"/>
    <s v="199512"/>
    <x v="2"/>
    <s v="Niña12"/>
    <n v="10.690342694286024"/>
    <n v="3363.6489682253982"/>
  </r>
  <r>
    <d v="1995-12-11T00:00:00"/>
    <n v="1995"/>
    <x v="11"/>
    <s v="199512"/>
    <x v="2"/>
    <s v="Niña12"/>
    <n v="12.949020227642864"/>
    <n v="2776.9328907872682"/>
  </r>
  <r>
    <d v="1995-12-12T00:00:00"/>
    <n v="1995"/>
    <x v="11"/>
    <s v="199512"/>
    <x v="2"/>
    <s v="Niña12"/>
    <n v="9.8680086408794061"/>
    <n v="3643.9530489108488"/>
  </r>
  <r>
    <d v="1995-12-13T00:00:00"/>
    <n v="1995"/>
    <x v="11"/>
    <s v="199512"/>
    <x v="2"/>
    <s v="Niña12"/>
    <n v="15.443433522976269"/>
    <n v="2328.4045040963888"/>
  </r>
  <r>
    <d v="1995-12-14T00:00:00"/>
    <n v="1995"/>
    <x v="11"/>
    <s v="199512"/>
    <x v="2"/>
    <s v="Niña12"/>
    <n v="16.167087489974094"/>
    <n v="2224.1829393148614"/>
  </r>
  <r>
    <d v="1995-12-15T00:00:00"/>
    <n v="1995"/>
    <x v="11"/>
    <s v="199512"/>
    <x v="2"/>
    <s v="Niña12"/>
    <n v="16.742721327358723"/>
    <n v="2147.7129954287911"/>
  </r>
  <r>
    <d v="1995-12-16T00:00:00"/>
    <n v="1995"/>
    <x v="11"/>
    <s v="199512"/>
    <x v="2"/>
    <s v="Niña12"/>
    <n v="14.763637372160135"/>
    <n v="2435.6165941476152"/>
  </r>
  <r>
    <d v="1995-12-17T00:00:00"/>
    <n v="1995"/>
    <x v="11"/>
    <s v="199512"/>
    <x v="2"/>
    <s v="Niña12"/>
    <n v="15.755920463270783"/>
    <n v="2282.2252915934332"/>
  </r>
  <r>
    <d v="1995-12-18T00:00:00"/>
    <n v="1995"/>
    <x v="11"/>
    <s v="199512"/>
    <x v="2"/>
    <s v="Niña12"/>
    <n v="16.265767576382888"/>
    <n v="2210.68941288828"/>
  </r>
  <r>
    <d v="1995-12-19T00:00:00"/>
    <n v="1995"/>
    <x v="11"/>
    <s v="199512"/>
    <x v="2"/>
    <s v="Niña12"/>
    <n v="12.439173114530762"/>
    <n v="2890.7516474391919"/>
  </r>
  <r>
    <d v="1995-12-20T00:00:00"/>
    <n v="1995"/>
    <x v="11"/>
    <s v="199512"/>
    <x v="2"/>
    <s v="Niña12"/>
    <n v="11.523641201738061"/>
    <n v="3120.4165023974915"/>
  </r>
  <r>
    <d v="1995-12-21T00:00:00"/>
    <n v="1995"/>
    <x v="11"/>
    <s v="199512"/>
    <x v="2"/>
    <s v="Niña12"/>
    <n v="14.785566280250976"/>
    <n v="2432.0042595623017"/>
  </r>
  <r>
    <d v="1995-12-22T00:00:00"/>
    <n v="1995"/>
    <x v="11"/>
    <s v="199512"/>
    <x v="2"/>
    <s v="Niña12"/>
    <n v="11.896432639282395"/>
    <n v="3022.6338654560036"/>
  </r>
  <r>
    <d v="1995-12-23T00:00:00"/>
    <n v="1995"/>
    <x v="11"/>
    <s v="199512"/>
    <x v="2"/>
    <s v="Niña12"/>
    <n v="12.378868617280945"/>
    <n v="2904.8341399643609"/>
  </r>
  <r>
    <d v="1995-12-24T00:00:00"/>
    <n v="1995"/>
    <x v="11"/>
    <s v="199512"/>
    <x v="2"/>
    <s v="Niña12"/>
    <n v="11.951254909509503"/>
    <n v="3008.7685724951962"/>
  </r>
  <r>
    <d v="1995-12-25T00:00:00"/>
    <n v="1995"/>
    <x v="11"/>
    <s v="199512"/>
    <x v="2"/>
    <s v="Niña12"/>
    <n v="11.512676747692641"/>
    <n v="3123.3883276378701"/>
  </r>
  <r>
    <d v="1995-12-26T00:00:00"/>
    <n v="1995"/>
    <x v="11"/>
    <s v="199512"/>
    <x v="2"/>
    <s v="Niña12"/>
    <n v="16.238356441269332"/>
    <n v="2214.4211640916701"/>
  </r>
  <r>
    <d v="1995-12-27T00:00:00"/>
    <n v="1995"/>
    <x v="11"/>
    <s v="199512"/>
    <x v="2"/>
    <s v="Niña12"/>
    <n v="14.741708464069289"/>
    <n v="2439.2396757305792"/>
  </r>
  <r>
    <d v="1995-12-28T00:00:00"/>
    <n v="1995"/>
    <x v="11"/>
    <s v="199512"/>
    <x v="2"/>
    <s v="Niña12"/>
    <n v="11.879985958214261"/>
    <n v="3026.8184070325465"/>
  </r>
  <r>
    <d v="1995-12-29T00:00:00"/>
    <n v="1995"/>
    <x v="11"/>
    <s v="199512"/>
    <x v="2"/>
    <s v="Niña12"/>
    <n v="14.281201394161585"/>
    <n v="2517.8946211284178"/>
  </r>
  <r>
    <d v="1995-12-30T00:00:00"/>
    <n v="1995"/>
    <x v="11"/>
    <s v="199512"/>
    <x v="2"/>
    <s v="Niña12"/>
    <n v="15.936833955020241"/>
    <n v="2256.3176773441787"/>
  </r>
  <r>
    <d v="1995-12-31T00:00:00"/>
    <n v="1995"/>
    <x v="11"/>
    <s v="199512"/>
    <x v="2"/>
    <s v="Niña12"/>
    <n v="11.337245482965896"/>
    <n v="3171.7192882202744"/>
  </r>
  <r>
    <d v="1996-01-01T00:00:00"/>
    <n v="1996"/>
    <x v="0"/>
    <s v="19961"/>
    <x v="2"/>
    <s v="Niña1"/>
    <n v="9.5717461391439649"/>
    <n v="3756.7398519437766"/>
  </r>
  <r>
    <d v="1996-01-02T00:00:00"/>
    <n v="1996"/>
    <x v="0"/>
    <s v="19961"/>
    <x v="2"/>
    <s v="Niña1"/>
    <n v="9.6271702627058868"/>
    <n v="3735.1121038036285"/>
  </r>
  <r>
    <d v="1996-01-03T00:00:00"/>
    <n v="1996"/>
    <x v="0"/>
    <s v="19961"/>
    <x v="2"/>
    <s v="Niña1"/>
    <n v="8.7625539351399002"/>
    <n v="4103.6620647102482"/>
  </r>
  <r>
    <d v="1996-01-04T00:00:00"/>
    <n v="1996"/>
    <x v="0"/>
    <s v="19961"/>
    <x v="2"/>
    <s v="Niña1"/>
    <n v="9.4664403043763148"/>
    <n v="3798.5302835520483"/>
  </r>
  <r>
    <d v="1996-01-05T00:00:00"/>
    <n v="1996"/>
    <x v="0"/>
    <s v="19961"/>
    <x v="2"/>
    <s v="Niña1"/>
    <n v="10.198038735393686"/>
    <n v="3526.0270240798382"/>
  </r>
  <r>
    <d v="1996-01-06T00:00:00"/>
    <n v="1996"/>
    <x v="0"/>
    <s v="19961"/>
    <x v="2"/>
    <s v="Niña1"/>
    <n v="13.606622334451902"/>
    <n v="2642.7249386178823"/>
  </r>
  <r>
    <d v="1996-01-07T00:00:00"/>
    <n v="1996"/>
    <x v="0"/>
    <s v="19961"/>
    <x v="2"/>
    <s v="Niña1"/>
    <n v="12.30415543074673"/>
    <n v="2922.4728487868929"/>
  </r>
  <r>
    <d v="1996-01-08T00:00:00"/>
    <n v="1996"/>
    <x v="0"/>
    <s v="19961"/>
    <x v="2"/>
    <s v="Niña1"/>
    <n v="9.405473768458199"/>
    <n v="3823.1524598154983"/>
  </r>
  <r>
    <d v="1996-01-09T00:00:00"/>
    <n v="1996"/>
    <x v="0"/>
    <s v="19961"/>
    <x v="2"/>
    <s v="Niña1"/>
    <n v="13.55119821088998"/>
    <n v="2653.5336295733741"/>
  </r>
  <r>
    <d v="1996-01-10T00:00:00"/>
    <n v="1996"/>
    <x v="0"/>
    <s v="19961"/>
    <x v="2"/>
    <s v="Niña1"/>
    <n v="8.7902659969208621"/>
    <n v="4090.7249207483619"/>
  </r>
  <r>
    <d v="1996-01-11T00:00:00"/>
    <n v="1996"/>
    <x v="0"/>
    <s v="19961"/>
    <x v="2"/>
    <s v="Niña1"/>
    <n v="11.921728978169467"/>
    <n v="3016.2202344523021"/>
  </r>
  <r>
    <d v="1996-01-12T00:00:00"/>
    <n v="1996"/>
    <x v="0"/>
    <s v="19961"/>
    <x v="2"/>
    <s v="Niña1"/>
    <n v="10.641431723889063"/>
    <n v="3379.1092314098446"/>
  </r>
  <r>
    <d v="1996-01-13T00:00:00"/>
    <n v="1996"/>
    <x v="0"/>
    <s v="19961"/>
    <x v="2"/>
    <s v="Niña1"/>
    <n v="11.35086050548167"/>
    <n v="3167.9149044467285"/>
  </r>
  <r>
    <d v="1996-01-14T00:00:00"/>
    <n v="1996"/>
    <x v="0"/>
    <s v="19961"/>
    <x v="2"/>
    <s v="Niña1"/>
    <n v="10.015139127639342"/>
    <n v="3590.4204340381307"/>
  </r>
  <r>
    <d v="1996-01-15T00:00:00"/>
    <n v="1996"/>
    <x v="0"/>
    <s v="19961"/>
    <x v="2"/>
    <s v="Niña1"/>
    <n v="10.691313435094795"/>
    <n v="3363.343558479472"/>
  </r>
  <r>
    <d v="1996-01-16T00:00:00"/>
    <n v="1996"/>
    <x v="0"/>
    <s v="19961"/>
    <x v="2"/>
    <s v="Niña1"/>
    <n v="9.9375453546526522"/>
    <n v="3618.4549494182374"/>
  </r>
  <r>
    <d v="1996-01-17T00:00:00"/>
    <n v="1996"/>
    <x v="0"/>
    <s v="19961"/>
    <x v="2"/>
    <s v="Niña1"/>
    <n v="10.192496323037494"/>
    <n v="3527.9443851587284"/>
  </r>
  <r>
    <d v="1996-01-18T00:00:00"/>
    <n v="1996"/>
    <x v="0"/>
    <s v="19961"/>
    <x v="2"/>
    <s v="Niña1"/>
    <n v="10.10381772533842"/>
    <n v="3558.9082415287444"/>
  </r>
  <r>
    <d v="1996-01-19T00:00:00"/>
    <n v="1996"/>
    <x v="0"/>
    <s v="19961"/>
    <x v="2"/>
    <s v="Niña1"/>
    <n v="9.9098332928716921"/>
    <n v="3628.5736713125839"/>
  </r>
  <r>
    <d v="1996-01-20T00:00:00"/>
    <n v="1996"/>
    <x v="0"/>
    <s v="19961"/>
    <x v="2"/>
    <s v="Niña1"/>
    <n v="9.2114893359914713"/>
    <n v="3903.664094047474"/>
  </r>
  <r>
    <d v="1996-01-21T00:00:00"/>
    <n v="1996"/>
    <x v="0"/>
    <s v="19961"/>
    <x v="2"/>
    <s v="Niña1"/>
    <n v="7.5487656291338041"/>
    <n v="4763.5020002253314"/>
  </r>
  <r>
    <d v="1996-01-22T00:00:00"/>
    <n v="1996"/>
    <x v="0"/>
    <s v="19961"/>
    <x v="2"/>
    <s v="Niña1"/>
    <n v="7.4046629078728072"/>
    <n v="4856.2048834632496"/>
  </r>
  <r>
    <d v="1996-01-23T00:00:00"/>
    <n v="1996"/>
    <x v="0"/>
    <s v="19961"/>
    <x v="2"/>
    <s v="Niña1"/>
    <n v="9.6604247368430425"/>
    <n v="3722.2545750469876"/>
  </r>
  <r>
    <d v="1996-01-24T00:00:00"/>
    <n v="1996"/>
    <x v="0"/>
    <s v="19961"/>
    <x v="2"/>
    <s v="Niña1"/>
    <n v="8.9676231923190137"/>
    <n v="4009.8205959869597"/>
  </r>
  <r>
    <d v="1996-01-25T00:00:00"/>
    <n v="1996"/>
    <x v="0"/>
    <s v="19961"/>
    <x v="2"/>
    <s v="Niña1"/>
    <n v="7.1885088259813097"/>
    <n v="5002.2280064047036"/>
  </r>
  <r>
    <d v="1996-01-26T00:00:00"/>
    <n v="1996"/>
    <x v="0"/>
    <s v="19961"/>
    <x v="2"/>
    <s v="Niña1"/>
    <n v="11.389657391975014"/>
    <n v="3157.1239534340157"/>
  </r>
  <r>
    <d v="1996-01-27T00:00:00"/>
    <n v="1996"/>
    <x v="0"/>
    <s v="19961"/>
    <x v="2"/>
    <s v="Niña1"/>
    <n v="8.9731656046752057"/>
    <n v="4007.3438692445338"/>
  </r>
  <r>
    <d v="1996-01-28T00:00:00"/>
    <n v="1996"/>
    <x v="0"/>
    <s v="19961"/>
    <x v="2"/>
    <s v="Niña1"/>
    <n v="6.8670489093221621"/>
    <n v="5236.3920293033907"/>
  </r>
  <r>
    <d v="1996-01-29T00:00:00"/>
    <n v="1996"/>
    <x v="0"/>
    <s v="19961"/>
    <x v="2"/>
    <s v="Niña1"/>
    <n v="6.8282520228288162"/>
    <n v="5266.1442567426147"/>
  </r>
  <r>
    <d v="1996-01-30T00:00:00"/>
    <n v="1996"/>
    <x v="0"/>
    <s v="19961"/>
    <x v="2"/>
    <s v="Niña1"/>
    <n v="6.6010131162249346"/>
    <n v="5447.4304989982384"/>
  </r>
  <r>
    <d v="1996-01-31T00:00:00"/>
    <n v="1996"/>
    <x v="0"/>
    <s v="19961"/>
    <x v="2"/>
    <s v="Niña1"/>
    <n v="6.0633991176742903"/>
    <n v="5930.4293640830901"/>
  </r>
  <r>
    <d v="1996-02-01T00:00:00"/>
    <n v="1996"/>
    <x v="1"/>
    <s v="19962"/>
    <x v="2"/>
    <s v="Niña2"/>
    <n v="5.7114826589381584"/>
    <n v="6295.8363564910651"/>
  </r>
  <r>
    <d v="1996-02-02T00:00:00"/>
    <n v="1996"/>
    <x v="1"/>
    <s v="19962"/>
    <x v="2"/>
    <s v="Niña2"/>
    <n v="7.0570307604971481"/>
    <n v="5095.4234711424051"/>
  </r>
  <r>
    <d v="1996-02-03T00:00:00"/>
    <n v="1996"/>
    <x v="1"/>
    <s v="19962"/>
    <x v="2"/>
    <s v="Niña2"/>
    <n v="12.677674729034701"/>
    <n v="2836.3687302418311"/>
  </r>
  <r>
    <d v="1996-02-04T00:00:00"/>
    <n v="1996"/>
    <x v="1"/>
    <s v="19962"/>
    <x v="2"/>
    <s v="Niña2"/>
    <n v="9.9184495081162645"/>
    <n v="3625.4215080881572"/>
  </r>
  <r>
    <d v="1996-02-05T00:00:00"/>
    <n v="1996"/>
    <x v="1"/>
    <s v="19962"/>
    <x v="2"/>
    <s v="Niña2"/>
    <n v="11.803352333928858"/>
    <n v="3046.4701176671524"/>
  </r>
  <r>
    <d v="1996-02-06T00:00:00"/>
    <n v="1996"/>
    <x v="1"/>
    <s v="19962"/>
    <x v="2"/>
    <s v="Niña2"/>
    <n v="14.284384065495434"/>
    <n v="2517.3336147178102"/>
  </r>
  <r>
    <d v="1996-02-07T00:00:00"/>
    <n v="1996"/>
    <x v="1"/>
    <s v="19962"/>
    <x v="2"/>
    <s v="Niña2"/>
    <n v="9.0441271130104237"/>
    <n v="3975.9016789893353"/>
  </r>
  <r>
    <d v="1996-02-08T00:00:00"/>
    <n v="1996"/>
    <x v="1"/>
    <s v="19962"/>
    <x v="2"/>
    <s v="Niña2"/>
    <n v="8.9249013318596262"/>
    <n v="4029.0148693575143"/>
  </r>
  <r>
    <d v="1996-02-09T00:00:00"/>
    <n v="1996"/>
    <x v="1"/>
    <s v="19962"/>
    <x v="2"/>
    <s v="Niña2"/>
    <n v="7.6758693388512818"/>
    <n v="4684.6237978032632"/>
  </r>
  <r>
    <d v="1996-02-10T00:00:00"/>
    <n v="1996"/>
    <x v="1"/>
    <s v="19962"/>
    <x v="2"/>
    <s v="Niña2"/>
    <n v="8.69780460585811"/>
    <n v="4134.2110800456994"/>
  </r>
  <r>
    <d v="1996-02-11T00:00:00"/>
    <n v="1996"/>
    <x v="1"/>
    <s v="19962"/>
    <x v="2"/>
    <s v="Niña2"/>
    <n v="8.6410304243577301"/>
    <n v="4161.3740963403488"/>
  </r>
  <r>
    <d v="1996-02-12T00:00:00"/>
    <n v="1996"/>
    <x v="1"/>
    <s v="19962"/>
    <x v="2"/>
    <s v="Niña2"/>
    <n v="9.7594817999152035"/>
    <n v="3684.474330791164"/>
  </r>
  <r>
    <d v="1996-02-13T00:00:00"/>
    <n v="1996"/>
    <x v="1"/>
    <s v="19962"/>
    <x v="2"/>
    <s v="Niña2"/>
    <n v="9.8900624173660745"/>
    <n v="3635.8274251607418"/>
  </r>
  <r>
    <d v="1996-02-14T00:00:00"/>
    <n v="1996"/>
    <x v="1"/>
    <s v="19962"/>
    <x v="2"/>
    <s v="Niña2"/>
    <n v="6.8299340344956301"/>
    <n v="5264.8473604572"/>
  </r>
  <r>
    <d v="1996-02-15T00:00:00"/>
    <n v="1996"/>
    <x v="1"/>
    <s v="19962"/>
    <x v="2"/>
    <s v="Niña2"/>
    <n v="6.7958695255954034"/>
    <n v="5291.2375727903172"/>
  </r>
  <r>
    <d v="1996-02-16T00:00:00"/>
    <n v="1996"/>
    <x v="1"/>
    <s v="19962"/>
    <x v="2"/>
    <s v="Niña2"/>
    <n v="6.0918696749906998"/>
    <n v="5902.7133034762446"/>
  </r>
  <r>
    <d v="1996-02-17T00:00:00"/>
    <n v="1996"/>
    <x v="1"/>
    <s v="19962"/>
    <x v="2"/>
    <s v="Niña2"/>
    <n v="8.0676111912039001"/>
    <n v="4457.1508618085927"/>
  </r>
  <r>
    <d v="1996-02-18T00:00:00"/>
    <n v="1996"/>
    <x v="1"/>
    <s v="19962"/>
    <x v="2"/>
    <s v="Niña2"/>
    <n v="11.292384700425444"/>
    <n v="3184.3194442584268"/>
  </r>
  <r>
    <d v="1996-02-19T00:00:00"/>
    <n v="1996"/>
    <x v="1"/>
    <s v="19962"/>
    <x v="2"/>
    <s v="Niña2"/>
    <n v="11.349158881925824"/>
    <n v="3168.3898822561332"/>
  </r>
  <r>
    <d v="1996-02-20T00:00:00"/>
    <n v="1996"/>
    <x v="1"/>
    <s v="19962"/>
    <x v="2"/>
    <s v="Niña2"/>
    <n v="7.9370305737530282"/>
    <n v="4530.4802393633827"/>
  </r>
  <r>
    <d v="1996-02-21T00:00:00"/>
    <n v="1996"/>
    <x v="1"/>
    <s v="19962"/>
    <x v="2"/>
    <s v="Niña2"/>
    <n v="8.5729014065572748"/>
    <n v="4194.4446189602731"/>
  </r>
  <r>
    <d v="1996-02-22T00:00:00"/>
    <n v="1996"/>
    <x v="1"/>
    <s v="19962"/>
    <x v="2"/>
    <s v="Niña2"/>
    <n v="8.1357402090043553"/>
    <n v="4419.8265000907259"/>
  </r>
  <r>
    <d v="1996-02-23T00:00:00"/>
    <n v="1996"/>
    <x v="1"/>
    <s v="19962"/>
    <x v="2"/>
    <s v="Niña2"/>
    <n v="8.340127262405721"/>
    <n v="4311.5121678897285"/>
  </r>
  <r>
    <d v="1996-02-24T00:00:00"/>
    <n v="1996"/>
    <x v="1"/>
    <s v="19962"/>
    <x v="2"/>
    <s v="Niña2"/>
    <n v="7.3749661768992727"/>
    <n v="4875.7593338183287"/>
  </r>
  <r>
    <d v="1996-02-25T00:00:00"/>
    <n v="1996"/>
    <x v="1"/>
    <s v="19962"/>
    <x v="2"/>
    <s v="Niña2"/>
    <n v="7.5509661395504475"/>
    <n v="4762.1138155112867"/>
  </r>
  <r>
    <d v="1996-02-26T00:00:00"/>
    <n v="1996"/>
    <x v="1"/>
    <s v="19962"/>
    <x v="2"/>
    <s v="Niña2"/>
    <n v="10.679223540221347"/>
    <n v="3367.1511826847477"/>
  </r>
  <r>
    <d v="1996-02-27T00:00:00"/>
    <n v="1996"/>
    <x v="1"/>
    <s v="19962"/>
    <x v="2"/>
    <s v="Niña2"/>
    <n v="10.15122365226782"/>
    <n v="3542.2882408445253"/>
  </r>
  <r>
    <d v="1996-02-28T00:00:00"/>
    <n v="1996"/>
    <x v="1"/>
    <s v="19962"/>
    <x v="2"/>
    <s v="Niña2"/>
    <n v="7.0059339971468066"/>
    <n v="5132.5862031037368"/>
  </r>
  <r>
    <d v="1996-02-29T00:00:00"/>
    <n v="1996"/>
    <x v="1"/>
    <s v="19962"/>
    <x v="2"/>
    <s v="Niña2"/>
    <n v="10.565675177220589"/>
    <n v="3403.3376542880233"/>
  </r>
  <r>
    <d v="1996-03-01T00:00:00"/>
    <n v="1996"/>
    <x v="2"/>
    <s v="19963"/>
    <x v="2"/>
    <s v="Niña3"/>
    <n v="12.351503759437275"/>
    <n v="2911.2698238169305"/>
  </r>
  <r>
    <d v="1996-03-02T00:00:00"/>
    <n v="1996"/>
    <x v="2"/>
    <s v="19963"/>
    <x v="2"/>
    <s v="Niña3"/>
    <n v="6.8822224408852684"/>
    <n v="5224.8471307744758"/>
  </r>
  <r>
    <d v="1996-03-03T00:00:00"/>
    <n v="1996"/>
    <x v="2"/>
    <s v="19963"/>
    <x v="2"/>
    <s v="Niña3"/>
    <n v="15.954242931143122"/>
    <n v="2253.8556250399702"/>
  </r>
  <r>
    <d v="1996-03-04T00:00:00"/>
    <n v="1996"/>
    <x v="2"/>
    <s v="19963"/>
    <x v="2"/>
    <s v="Niña3"/>
    <n v="13.821796735444583"/>
    <n v="2601.5836335806516"/>
  </r>
  <r>
    <d v="1996-03-05T00:00:00"/>
    <n v="1996"/>
    <x v="2"/>
    <s v="19963"/>
    <x v="2"/>
    <s v="Niña3"/>
    <n v="12.205517222812434"/>
    <n v="2946.090650415339"/>
  </r>
  <r>
    <d v="1996-03-06T00:00:00"/>
    <n v="1996"/>
    <x v="2"/>
    <s v="19963"/>
    <x v="2"/>
    <s v="Niña3"/>
    <n v="15.8186840042772"/>
    <n v="2273.1701425914002"/>
  </r>
  <r>
    <d v="1996-03-07T00:00:00"/>
    <n v="1996"/>
    <x v="2"/>
    <s v="19963"/>
    <x v="2"/>
    <s v="Niña3"/>
    <n v="14.645577906399028"/>
    <n v="2455.2503426921717"/>
  </r>
  <r>
    <d v="1996-03-08T00:00:00"/>
    <n v="1996"/>
    <x v="2"/>
    <s v="19963"/>
    <x v="2"/>
    <s v="Niña3"/>
    <n v="11.720633369022792"/>
    <n v="3067.970735152272"/>
  </r>
  <r>
    <d v="1996-03-09T00:00:00"/>
    <n v="1996"/>
    <x v="2"/>
    <s v="19963"/>
    <x v="2"/>
    <s v="Niña3"/>
    <n v="9.1033033195346054"/>
    <n v="3950.0562500700507"/>
  </r>
  <r>
    <d v="1996-03-10T00:00:00"/>
    <n v="1996"/>
    <x v="2"/>
    <s v="19963"/>
    <x v="2"/>
    <s v="Niña3"/>
    <n v="9.723746100190171"/>
    <n v="3698.0151274114251"/>
  </r>
  <r>
    <d v="1996-03-11T00:00:00"/>
    <n v="1996"/>
    <x v="2"/>
    <s v="19963"/>
    <x v="2"/>
    <s v="Niña3"/>
    <n v="13.117933076717678"/>
    <n v="2741.1757601837476"/>
  </r>
  <r>
    <d v="1996-03-12T00:00:00"/>
    <n v="1996"/>
    <x v="2"/>
    <s v="19963"/>
    <x v="2"/>
    <s v="Niña3"/>
    <n v="10.782148490720255"/>
    <n v="3335.0088068773252"/>
  </r>
  <r>
    <d v="1996-03-13T00:00:00"/>
    <n v="1996"/>
    <x v="2"/>
    <s v="19963"/>
    <x v="2"/>
    <s v="Niña3"/>
    <n v="8.2065288802677365"/>
    <n v="4381.7015327968929"/>
  </r>
  <r>
    <d v="1996-03-14T00:00:00"/>
    <n v="1996"/>
    <x v="2"/>
    <s v="19963"/>
    <x v="2"/>
    <s v="Niña3"/>
    <n v="7.2628301970857425"/>
    <n v="4951.039635766193"/>
  </r>
  <r>
    <d v="1996-03-15T00:00:00"/>
    <n v="1996"/>
    <x v="2"/>
    <s v="19963"/>
    <x v="2"/>
    <s v="Niña3"/>
    <n v="7.247188782447366"/>
    <n v="4961.7253328218048"/>
  </r>
  <r>
    <d v="1996-03-16T00:00:00"/>
    <n v="1996"/>
    <x v="2"/>
    <s v="19963"/>
    <x v="2"/>
    <s v="Niña3"/>
    <n v="12.210731027691892"/>
    <n v="2944.8327124775024"/>
  </r>
  <r>
    <d v="1996-03-17T00:00:00"/>
    <n v="1996"/>
    <x v="2"/>
    <s v="19963"/>
    <x v="2"/>
    <s v="Niña3"/>
    <n v="7.6173689288889221"/>
    <n v="4720.6011037798144"/>
  </r>
  <r>
    <d v="1996-03-18T00:00:00"/>
    <n v="1996"/>
    <x v="2"/>
    <s v="19963"/>
    <x v="2"/>
    <s v="Niña3"/>
    <n v="6.397338587095625"/>
    <n v="5620.8624389749866"/>
  </r>
  <r>
    <d v="1996-03-19T00:00:00"/>
    <n v="1996"/>
    <x v="2"/>
    <s v="19963"/>
    <x v="2"/>
    <s v="Niña3"/>
    <n v="5.7403991722838486"/>
    <n v="6264.1219006560486"/>
  </r>
  <r>
    <d v="1996-03-20T00:00:00"/>
    <n v="1996"/>
    <x v="2"/>
    <s v="19963"/>
    <x v="2"/>
    <s v="Niña3"/>
    <n v="6.6111045871534246"/>
    <n v="5439.1153096390444"/>
  </r>
  <r>
    <d v="1996-03-21T00:00:00"/>
    <n v="1996"/>
    <x v="2"/>
    <s v="19963"/>
    <x v="2"/>
    <s v="Niña3"/>
    <n v="8.2221702949061122"/>
    <n v="4373.3660194180784"/>
  </r>
  <r>
    <d v="1996-03-22T00:00:00"/>
    <n v="1996"/>
    <x v="2"/>
    <s v="19963"/>
    <x v="2"/>
    <s v="Niña3"/>
    <n v="6.4651180505285861"/>
    <n v="5561.9340424373468"/>
  </r>
  <r>
    <d v="1996-03-23T00:00:00"/>
    <n v="1996"/>
    <x v="2"/>
    <s v="19963"/>
    <x v="2"/>
    <s v="Niña3"/>
    <n v="6.350414343180498"/>
    <n v="5662.3959052728314"/>
  </r>
  <r>
    <d v="1996-03-24T00:00:00"/>
    <n v="1996"/>
    <x v="2"/>
    <s v="19963"/>
    <x v="2"/>
    <s v="Niña3"/>
    <n v="5.8707442942703123"/>
    <n v="6125.0428176041823"/>
  </r>
  <r>
    <d v="1996-03-25T00:00:00"/>
    <n v="1996"/>
    <x v="2"/>
    <s v="19963"/>
    <x v="2"/>
    <s v="Niña3"/>
    <n v="12.638263027807493"/>
    <n v="2845.2137840851115"/>
  </r>
  <r>
    <d v="1996-03-26T00:00:00"/>
    <n v="1996"/>
    <x v="2"/>
    <s v="19963"/>
    <x v="2"/>
    <s v="Niña3"/>
    <n v="12.069958295946513"/>
    <n v="2979.1784935733513"/>
  </r>
  <r>
    <d v="1996-03-27T00:00:00"/>
    <n v="1996"/>
    <x v="2"/>
    <s v="19963"/>
    <x v="2"/>
    <s v="Niña3"/>
    <n v="17.653943321846608"/>
    <n v="2036.8571212706165"/>
  </r>
  <r>
    <d v="1996-03-28T00:00:00"/>
    <n v="1996"/>
    <x v="2"/>
    <s v="19963"/>
    <x v="2"/>
    <s v="Niña3"/>
    <n v="10.677872393131084"/>
    <n v="3367.5772522569869"/>
  </r>
  <r>
    <d v="1996-03-29T00:00:00"/>
    <n v="1996"/>
    <x v="2"/>
    <s v="19963"/>
    <x v="2"/>
    <s v="Niña3"/>
    <n v="9.2492898561594448"/>
    <n v="3887.7103791557543"/>
  </r>
  <r>
    <d v="1996-03-30T00:00:00"/>
    <n v="1996"/>
    <x v="2"/>
    <s v="19963"/>
    <x v="2"/>
    <s v="Niña3"/>
    <n v="9.0407376609811028"/>
    <n v="3977.3922794823002"/>
  </r>
  <r>
    <d v="1996-03-31T00:00:00"/>
    <n v="1996"/>
    <x v="2"/>
    <s v="19963"/>
    <x v="2"/>
    <s v="Niña3"/>
    <n v="13.769658686649997"/>
    <n v="2611.4343856956866"/>
  </r>
  <r>
    <d v="1996-04-01T00:00:00"/>
    <n v="1996"/>
    <x v="3"/>
    <s v="19964"/>
    <x v="1"/>
    <s v="Neutro4"/>
    <n v="14.793445636968064"/>
    <n v="2430.708913665962"/>
  </r>
  <r>
    <d v="1996-04-02T00:00:00"/>
    <n v="1996"/>
    <x v="3"/>
    <s v="19964"/>
    <x v="1"/>
    <s v="Neutro4"/>
    <n v="12.220672482712748"/>
    <n v="2942.4371060166909"/>
  </r>
  <r>
    <d v="1996-04-03T00:00:00"/>
    <n v="1996"/>
    <x v="3"/>
    <s v="19964"/>
    <x v="1"/>
    <s v="Neutro4"/>
    <n v="13.433551255433112"/>
    <n v="2676.7724699057453"/>
  </r>
  <r>
    <d v="1996-04-04T00:00:00"/>
    <n v="1996"/>
    <x v="3"/>
    <s v="19964"/>
    <x v="1"/>
    <s v="Neutro4"/>
    <n v="14.738314783662592"/>
    <n v="2439.801341023815"/>
  </r>
  <r>
    <d v="1996-04-05T00:00:00"/>
    <n v="1996"/>
    <x v="3"/>
    <s v="19964"/>
    <x v="1"/>
    <s v="Neutro4"/>
    <n v="14.768943035498966"/>
    <n v="2434.7416119880954"/>
  </r>
  <r>
    <d v="1996-04-06T00:00:00"/>
    <n v="1996"/>
    <x v="3"/>
    <s v="19964"/>
    <x v="1"/>
    <s v="Neutro4"/>
    <n v="21.562289292806454"/>
    <n v="1667.6596666202549"/>
  </r>
  <r>
    <d v="1996-04-07T00:00:00"/>
    <n v="1996"/>
    <x v="3"/>
    <s v="19964"/>
    <x v="1"/>
    <s v="Neutro4"/>
    <n v="14.768943035498966"/>
    <n v="2434.7416119880954"/>
  </r>
  <r>
    <d v="1996-04-08T00:00:00"/>
    <n v="1996"/>
    <x v="3"/>
    <s v="19964"/>
    <x v="1"/>
    <s v="Neutro4"/>
    <n v="19.749096784093183"/>
    <n v="1820.7698593372515"/>
  </r>
  <r>
    <d v="1996-04-09T00:00:00"/>
    <n v="1996"/>
    <x v="3"/>
    <s v="19964"/>
    <x v="1"/>
    <s v="Neutro4"/>
    <n v="14.952712546517201"/>
    <n v="2404.8185278587871"/>
  </r>
  <r>
    <d v="1996-04-10T00:00:00"/>
    <n v="1996"/>
    <x v="3"/>
    <s v="19964"/>
    <x v="1"/>
    <s v="Neutro4"/>
    <n v="12.392190692996436"/>
    <n v="2901.7113329230347"/>
  </r>
  <r>
    <d v="1996-04-11T00:00:00"/>
    <n v="1996"/>
    <x v="3"/>
    <s v="19964"/>
    <x v="1"/>
    <s v="Neutro4"/>
    <n v="11.681615250392586"/>
    <n v="3078.218157579076"/>
  </r>
  <r>
    <d v="1996-04-12T00:00:00"/>
    <n v="1996"/>
    <x v="3"/>
    <s v="19964"/>
    <x v="1"/>
    <s v="Neutro4"/>
    <n v="11.277322326152465"/>
    <n v="3188.5725293336773"/>
  </r>
  <r>
    <d v="1996-04-13T00:00:00"/>
    <n v="1996"/>
    <x v="3"/>
    <s v="19964"/>
    <x v="1"/>
    <s v="Neutro4"/>
    <n v="16.569884243477688"/>
    <n v="2170.1153517572266"/>
  </r>
  <r>
    <d v="1996-04-14T00:00:00"/>
    <n v="1996"/>
    <x v="3"/>
    <s v="19964"/>
    <x v="1"/>
    <s v="Neutro4"/>
    <n v="13.960357187018724"/>
    <n v="2575.7621880225088"/>
  </r>
  <r>
    <d v="1996-04-15T00:00:00"/>
    <n v="1996"/>
    <x v="3"/>
    <s v="19964"/>
    <x v="1"/>
    <s v="Neutro4"/>
    <n v="12.281928986385495"/>
    <n v="2927.7616092285775"/>
  </r>
  <r>
    <d v="1996-04-16T00:00:00"/>
    <n v="1996"/>
    <x v="3"/>
    <s v="19964"/>
    <x v="1"/>
    <s v="Neutro4"/>
    <n v="17.617370456281638"/>
    <n v="2041.0855446812577"/>
  </r>
  <r>
    <d v="1996-04-17T00:00:00"/>
    <n v="1996"/>
    <x v="3"/>
    <s v="19964"/>
    <x v="1"/>
    <s v="Neutro4"/>
    <n v="14.229885803178805"/>
    <n v="2526.974613217089"/>
  </r>
  <r>
    <d v="1996-04-18T00:00:00"/>
    <n v="1996"/>
    <x v="3"/>
    <s v="19964"/>
    <x v="1"/>
    <s v="Neutro4"/>
    <n v="11.522348340843449"/>
    <n v="3120.7666275934603"/>
  </r>
  <r>
    <d v="1996-04-19T00:00:00"/>
    <n v="1996"/>
    <x v="3"/>
    <s v="19964"/>
    <x v="1"/>
    <s v="Neutro4"/>
    <n v="13.004755729723893"/>
    <n v="2765.0315715983511"/>
  </r>
  <r>
    <d v="1996-04-20T00:00:00"/>
    <n v="1996"/>
    <x v="3"/>
    <s v="19964"/>
    <x v="1"/>
    <s v="Neutro4"/>
    <n v="11.650986998556213"/>
    <n v="3086.3102137241317"/>
  </r>
  <r>
    <d v="1996-04-21T00:00:00"/>
    <n v="1996"/>
    <x v="3"/>
    <s v="19964"/>
    <x v="1"/>
    <s v="Neutro4"/>
    <n v="12.624965406952869"/>
    <n v="2848.2105902490534"/>
  </r>
  <r>
    <d v="1996-04-22T00:00:00"/>
    <n v="1996"/>
    <x v="3"/>
    <s v="19964"/>
    <x v="1"/>
    <s v="Neutro4"/>
    <n v="12.722975812829262"/>
    <n v="2826.2696324040921"/>
  </r>
  <r>
    <d v="1996-04-23T00:00:00"/>
    <n v="1996"/>
    <x v="3"/>
    <s v="19964"/>
    <x v="1"/>
    <s v="Neutro4"/>
    <n v="11.448840536436155"/>
    <n v="3140.8036524897252"/>
  </r>
  <r>
    <d v="1996-04-24T00:00:00"/>
    <n v="1996"/>
    <x v="3"/>
    <s v="19964"/>
    <x v="1"/>
    <s v="Neutro4"/>
    <n v="11.896013013247195"/>
    <n v="3022.74048738584"/>
  </r>
  <r>
    <d v="1996-04-25T00:00:00"/>
    <n v="1996"/>
    <x v="3"/>
    <s v="19964"/>
    <x v="1"/>
    <s v="Neutro4"/>
    <n v="13.684702920491368"/>
    <n v="2627.6463860802592"/>
  </r>
  <r>
    <d v="1996-04-26T00:00:00"/>
    <n v="1996"/>
    <x v="3"/>
    <s v="19964"/>
    <x v="1"/>
    <s v="Neutro4"/>
    <n v="11.277322326152465"/>
    <n v="3188.5725293336773"/>
  </r>
  <r>
    <d v="1996-04-27T00:00:00"/>
    <n v="1996"/>
    <x v="3"/>
    <s v="19964"/>
    <x v="1"/>
    <s v="Neutro4"/>
    <n v="15.363131121124599"/>
    <n v="2340.5749706950946"/>
  </r>
  <r>
    <d v="1996-04-28T00:00:00"/>
    <n v="1996"/>
    <x v="3"/>
    <s v="19964"/>
    <x v="1"/>
    <s v="Neutro4"/>
    <n v="14.683183930357121"/>
    <n v="2448.9620469350434"/>
  </r>
  <r>
    <d v="1996-04-29T00:00:00"/>
    <n v="1996"/>
    <x v="3"/>
    <s v="19964"/>
    <x v="1"/>
    <s v="Neutro4"/>
    <n v="20.141138407598756"/>
    <n v="1785.3290834864049"/>
  </r>
  <r>
    <d v="1996-04-30T00:00:00"/>
    <n v="1996"/>
    <x v="3"/>
    <s v="19964"/>
    <x v="1"/>
    <s v="Neutro4"/>
    <n v="16.318732578419429"/>
    <n v="2203.5142742129497"/>
  </r>
  <r>
    <d v="1996-05-01T00:00:00"/>
    <n v="1996"/>
    <x v="4"/>
    <s v="19965"/>
    <x v="1"/>
    <s v="Neutro5"/>
    <n v="16.643173259963074"/>
    <n v="2160.5591440974335"/>
  </r>
  <r>
    <d v="1996-05-02T00:00:00"/>
    <n v="1996"/>
    <x v="4"/>
    <s v="19965"/>
    <x v="1"/>
    <s v="Neutro5"/>
    <n v="21.997398879910165"/>
    <n v="1634.6732797781574"/>
  </r>
  <r>
    <d v="1996-05-03T00:00:00"/>
    <n v="1996"/>
    <x v="4"/>
    <s v="19965"/>
    <x v="1"/>
    <s v="Neutro5"/>
    <n v="21.867640861059403"/>
    <n v="1644.3730899954544"/>
  </r>
  <r>
    <d v="1996-05-04T00:00:00"/>
    <n v="1996"/>
    <x v="4"/>
    <s v="19965"/>
    <x v="1"/>
    <s v="Neutro5"/>
    <n v="21.690077256316261"/>
    <n v="1657.8345825457948"/>
  </r>
  <r>
    <d v="1996-05-05T00:00:00"/>
    <n v="1996"/>
    <x v="4"/>
    <s v="19965"/>
    <x v="1"/>
    <s v="Neutro5"/>
    <n v="19.709560126488896"/>
    <n v="1824.4222571605837"/>
  </r>
  <r>
    <d v="1996-05-06T00:00:00"/>
    <n v="1996"/>
    <x v="4"/>
    <s v="19965"/>
    <x v="1"/>
    <s v="Neutro5"/>
    <n v="22.263744287024878"/>
    <n v="1615.1173724433879"/>
  </r>
  <r>
    <d v="1996-05-07T00:00:00"/>
    <n v="1996"/>
    <x v="4"/>
    <s v="19965"/>
    <x v="1"/>
    <s v="Neutro5"/>
    <n v="25.145738179394353"/>
    <n v="1430.0061472475409"/>
  </r>
  <r>
    <d v="1996-05-08T00:00:00"/>
    <n v="1996"/>
    <x v="4"/>
    <s v="19965"/>
    <x v="1"/>
    <s v="Neutro5"/>
    <n v="23.854987360299969"/>
    <n v="1507.3812293631393"/>
  </r>
  <r>
    <d v="1996-05-09T00:00:00"/>
    <n v="1996"/>
    <x v="4"/>
    <s v="19965"/>
    <x v="1"/>
    <s v="Neutro5"/>
    <n v="17.025617947102155"/>
    <n v="2112.0267285059949"/>
  </r>
  <r>
    <d v="1996-05-10T00:00:00"/>
    <n v="1996"/>
    <x v="4"/>
    <s v="19965"/>
    <x v="1"/>
    <s v="Neutro5"/>
    <n v="19.716389495902092"/>
    <n v="1823.790313185121"/>
  </r>
  <r>
    <d v="1996-05-11T00:00:00"/>
    <n v="1996"/>
    <x v="4"/>
    <s v="19965"/>
    <x v="1"/>
    <s v="Neutro5"/>
    <n v="15.639255956222996"/>
    <n v="2299.2500585875305"/>
  </r>
  <r>
    <d v="1996-05-12T00:00:00"/>
    <n v="1996"/>
    <x v="4"/>
    <s v="19965"/>
    <x v="1"/>
    <s v="Neutro5"/>
    <n v="18.06368209790822"/>
    <n v="1990.6550601759716"/>
  </r>
  <r>
    <d v="1996-05-13T00:00:00"/>
    <n v="1996"/>
    <x v="4"/>
    <s v="19965"/>
    <x v="1"/>
    <s v="Neutro5"/>
    <n v="16.479268394046329"/>
    <n v="2182.0483357502876"/>
  </r>
  <r>
    <d v="1996-05-14T00:00:00"/>
    <n v="1996"/>
    <x v="4"/>
    <s v="19965"/>
    <x v="1"/>
    <s v="Neutro5"/>
    <n v="18.411979937981311"/>
    <n v="1952.9980097052837"/>
  </r>
  <r>
    <d v="1996-05-15T00:00:00"/>
    <n v="1996"/>
    <x v="4"/>
    <s v="19965"/>
    <x v="1"/>
    <s v="Neutro5"/>
    <n v="25.569159083012618"/>
    <n v="1406.3254898946168"/>
  </r>
  <r>
    <d v="1996-05-16T00:00:00"/>
    <n v="1996"/>
    <x v="4"/>
    <s v="19965"/>
    <x v="1"/>
    <s v="Neutro5"/>
    <n v="19.934929317124421"/>
    <n v="1803.7967229069698"/>
  </r>
  <r>
    <d v="1996-05-17T00:00:00"/>
    <n v="1996"/>
    <x v="4"/>
    <s v="19965"/>
    <x v="1"/>
    <s v="Neutro5"/>
    <n v="17.640261194289959"/>
    <n v="2038.4369470249494"/>
  </r>
  <r>
    <d v="1996-05-18T00:00:00"/>
    <n v="1996"/>
    <x v="4"/>
    <s v="19965"/>
    <x v="1"/>
    <s v="Neutro5"/>
    <n v="17.114399749473726"/>
    <n v="2101.0704845033697"/>
  </r>
  <r>
    <d v="1996-05-19T00:00:00"/>
    <n v="1996"/>
    <x v="4"/>
    <s v="19965"/>
    <x v="1"/>
    <s v="Neutro5"/>
    <n v="18.787595255707192"/>
    <n v="1913.9522479699904"/>
  </r>
  <r>
    <d v="1996-05-20T00:00:00"/>
    <n v="1996"/>
    <x v="4"/>
    <s v="19965"/>
    <x v="1"/>
    <s v="Neutro5"/>
    <n v="28.895061987239959"/>
    <n v="1244.4534706134355"/>
  </r>
  <r>
    <d v="1996-05-21T00:00:00"/>
    <n v="1996"/>
    <x v="4"/>
    <s v="19965"/>
    <x v="1"/>
    <s v="Neutro5"/>
    <n v="18.855888949839169"/>
    <n v="1907.0201500055939"/>
  </r>
  <r>
    <d v="1996-05-22T00:00:00"/>
    <n v="1996"/>
    <x v="4"/>
    <s v="19965"/>
    <x v="1"/>
    <s v="Neutro5"/>
    <n v="17.025617947102155"/>
    <n v="2112.0267285059949"/>
  </r>
  <r>
    <d v="1996-05-23T00:00:00"/>
    <n v="1996"/>
    <x v="4"/>
    <s v="19965"/>
    <x v="1"/>
    <s v="Neutro5"/>
    <n v="14.382651984194599"/>
    <n v="2500.1342042570959"/>
  </r>
  <r>
    <d v="1996-05-24T00:00:00"/>
    <n v="1996"/>
    <x v="4"/>
    <s v="19965"/>
    <x v="1"/>
    <s v="Neutro5"/>
    <n v="17.326110201282855"/>
    <n v="2075.3971754692338"/>
  </r>
  <r>
    <d v="1996-05-25T00:00:00"/>
    <n v="1996"/>
    <x v="4"/>
    <s v="19965"/>
    <x v="1"/>
    <s v="Neutro5"/>
    <n v="17.974900295536649"/>
    <n v="2000.4873230111873"/>
  </r>
  <r>
    <d v="1996-05-26T00:00:00"/>
    <n v="1996"/>
    <x v="4"/>
    <s v="19965"/>
    <x v="1"/>
    <s v="Neutro5"/>
    <n v="14.908513429010831"/>
    <n v="2411.948068788568"/>
  </r>
  <r>
    <d v="1996-05-27T00:00:00"/>
    <n v="1996"/>
    <x v="4"/>
    <s v="19965"/>
    <x v="1"/>
    <s v="Neutro5"/>
    <n v="11.965055211922571"/>
    <n v="3005.2983071720582"/>
  </r>
  <r>
    <d v="1996-05-28T00:00:00"/>
    <n v="1996"/>
    <x v="4"/>
    <s v="19965"/>
    <x v="1"/>
    <s v="Neutro5"/>
    <n v="15.728037758594569"/>
    <n v="2286.2712262984996"/>
  </r>
  <r>
    <d v="1996-05-29T00:00:00"/>
    <n v="1996"/>
    <x v="4"/>
    <s v="19965"/>
    <x v="1"/>
    <s v="Neutro5"/>
    <n v="18.487103001526485"/>
    <n v="1945.061926178591"/>
  </r>
  <r>
    <d v="1996-05-30T00:00:00"/>
    <n v="1996"/>
    <x v="4"/>
    <s v="19965"/>
    <x v="1"/>
    <s v="Neutro5"/>
    <n v="15.420716135000667"/>
    <n v="2331.8346475489125"/>
  </r>
  <r>
    <d v="1996-05-31T00:00:00"/>
    <n v="1996"/>
    <x v="4"/>
    <s v="19965"/>
    <x v="1"/>
    <s v="Neutro5"/>
    <n v="12.28603557434287"/>
    <n v="2926.7830095416589"/>
  </r>
  <r>
    <d v="1996-06-01T00:00:00"/>
    <n v="1996"/>
    <x v="5"/>
    <s v="19966"/>
    <x v="1"/>
    <s v="Neutro6"/>
    <n v="17.502967909225902"/>
    <n v="2054.4264469945792"/>
  </r>
  <r>
    <d v="1996-06-02T00:00:00"/>
    <n v="1996"/>
    <x v="5"/>
    <s v="19966"/>
    <x v="1"/>
    <s v="Neutro6"/>
    <n v="16.45994633307803"/>
    <n v="2184.6098064942362"/>
  </r>
  <r>
    <d v="1996-06-03T00:00:00"/>
    <n v="1996"/>
    <x v="5"/>
    <s v="19966"/>
    <x v="1"/>
    <s v="Neutro6"/>
    <n v="19.931609389453417"/>
    <n v="1804.0971740414584"/>
  </r>
  <r>
    <d v="1996-06-04T00:00:00"/>
    <n v="1996"/>
    <x v="5"/>
    <s v="19966"/>
    <x v="1"/>
    <s v="Neutro6"/>
    <n v="15.980308673973537"/>
    <n v="2250.179324268956"/>
  </r>
  <r>
    <d v="1996-06-05T00:00:00"/>
    <n v="1996"/>
    <x v="5"/>
    <s v="19966"/>
    <x v="1"/>
    <s v="Neutro6"/>
    <n v="21.050763927363903"/>
    <n v="1708.1831470671023"/>
  </r>
  <r>
    <d v="1996-06-06T00:00:00"/>
    <n v="1996"/>
    <x v="5"/>
    <s v="19966"/>
    <x v="1"/>
    <s v="Neutro6"/>
    <n v="18.188164565089462"/>
    <n v="1977.0307248390704"/>
  </r>
  <r>
    <d v="1996-06-07T00:00:00"/>
    <n v="1996"/>
    <x v="5"/>
    <s v="19966"/>
    <x v="1"/>
    <s v="Neutro6"/>
    <n v="16.064054931912416"/>
    <n v="2238.4485315831935"/>
  </r>
  <r>
    <d v="1996-06-08T00:00:00"/>
    <n v="1996"/>
    <x v="5"/>
    <s v="19966"/>
    <x v="1"/>
    <s v="Neutro6"/>
    <n v="17.000490361592622"/>
    <n v="2115.1484109451585"/>
  </r>
  <r>
    <d v="1996-06-09T00:00:00"/>
    <n v="1996"/>
    <x v="5"/>
    <s v="19966"/>
    <x v="1"/>
    <s v="Neutro6"/>
    <n v="21.157350073831566"/>
    <n v="1699.577690406815"/>
  </r>
  <r>
    <d v="1996-06-10T00:00:00"/>
    <n v="1996"/>
    <x v="5"/>
    <s v="19966"/>
    <x v="1"/>
    <s v="Neutro6"/>
    <n v="23.882910104933295"/>
    <n v="1505.6188720562764"/>
  </r>
  <r>
    <d v="1996-06-11T00:00:00"/>
    <n v="1996"/>
    <x v="5"/>
    <s v="19966"/>
    <x v="1"/>
    <s v="Neutro6"/>
    <n v="16.718798403070934"/>
    <n v="2150.7861573955092"/>
  </r>
  <r>
    <d v="1996-06-12T00:00:00"/>
    <n v="1996"/>
    <x v="5"/>
    <s v="19966"/>
    <x v="1"/>
    <s v="Neutro6"/>
    <n v="15.531124199574091"/>
    <n v="2315.2580400198717"/>
  </r>
  <r>
    <d v="1996-06-13T00:00:00"/>
    <n v="1996"/>
    <x v="5"/>
    <s v="19966"/>
    <x v="1"/>
    <s v="Neutro6"/>
    <n v="13.049189646112742"/>
    <n v="2755.6163370131503"/>
  </r>
  <r>
    <d v="1996-06-14T00:00:00"/>
    <n v="1996"/>
    <x v="5"/>
    <s v="19966"/>
    <x v="1"/>
    <s v="Neutro6"/>
    <n v="18.492696412139935"/>
    <n v="1944.4736112147132"/>
  </r>
  <r>
    <d v="1996-06-15T00:00:00"/>
    <n v="1996"/>
    <x v="5"/>
    <s v="19966"/>
    <x v="1"/>
    <s v="Neutro6"/>
    <n v="15.972695377797276"/>
    <n v="2251.2518596952045"/>
  </r>
  <r>
    <d v="1996-06-16T00:00:00"/>
    <n v="1996"/>
    <x v="5"/>
    <s v="19966"/>
    <x v="1"/>
    <s v="Neutro6"/>
    <n v="11.633116557328046"/>
    <n v="3091.0513099741738"/>
  </r>
  <r>
    <d v="1996-06-17T00:00:00"/>
    <n v="1996"/>
    <x v="5"/>
    <s v="19966"/>
    <x v="1"/>
    <s v="Neutro6"/>
    <n v="10.833720458820556"/>
    <n v="3319.1331002393094"/>
  </r>
  <r>
    <d v="1996-06-18T00:00:00"/>
    <n v="1996"/>
    <x v="5"/>
    <s v="19966"/>
    <x v="1"/>
    <s v="Neutro6"/>
    <n v="23.136807079659636"/>
    <n v="1554.1712410794796"/>
  </r>
  <r>
    <d v="1996-06-19T00:00:00"/>
    <n v="1996"/>
    <x v="5"/>
    <s v="19966"/>
    <x v="1"/>
    <s v="Neutro6"/>
    <n v="10.217043468543347"/>
    <n v="3519.4682575562883"/>
  </r>
  <r>
    <d v="1996-06-20T00:00:00"/>
    <n v="1996"/>
    <x v="5"/>
    <s v="19966"/>
    <x v="1"/>
    <s v="Neutro6"/>
    <n v="19.375838768586306"/>
    <n v="1855.8453444560073"/>
  </r>
  <r>
    <d v="1996-06-21T00:00:00"/>
    <n v="1996"/>
    <x v="5"/>
    <s v="19966"/>
    <x v="1"/>
    <s v="Neutro6"/>
    <n v="13.80290596756266"/>
    <n v="2605.1441818204839"/>
  </r>
  <r>
    <d v="1996-06-22T00:00:00"/>
    <n v="1996"/>
    <x v="5"/>
    <s v="19966"/>
    <x v="1"/>
    <s v="Neutro6"/>
    <n v="12.531485506126938"/>
    <n v="2869.4571091376301"/>
  </r>
  <r>
    <d v="1996-06-23T00:00:00"/>
    <n v="1996"/>
    <x v="5"/>
    <s v="19966"/>
    <x v="1"/>
    <s v="Neutro6"/>
    <n v="10.940306605288219"/>
    <n v="3286.7963824916769"/>
  </r>
  <r>
    <d v="1996-06-24T00:00:00"/>
    <n v="1996"/>
    <x v="5"/>
    <s v="19966"/>
    <x v="1"/>
    <s v="Neutro6"/>
    <n v="11.305744821748787"/>
    <n v="3180.5564994212377"/>
  </r>
  <r>
    <d v="1996-06-25T00:00:00"/>
    <n v="1996"/>
    <x v="5"/>
    <s v="19966"/>
    <x v="1"/>
    <s v="Neutro6"/>
    <n v="24.766052461379665"/>
    <n v="1451.9294195021637"/>
  </r>
  <r>
    <d v="1996-06-26T00:00:00"/>
    <n v="1996"/>
    <x v="5"/>
    <s v="19966"/>
    <x v="1"/>
    <s v="Neutro6"/>
    <n v="23.639284627292916"/>
    <n v="1521.135717114505"/>
  </r>
  <r>
    <d v="1996-06-27T00:00:00"/>
    <n v="1996"/>
    <x v="5"/>
    <s v="19966"/>
    <x v="1"/>
    <s v="Neutro6"/>
    <n v="22.002425949396628"/>
    <n v="1634.2997929552037"/>
  </r>
  <r>
    <d v="1996-06-28T00:00:00"/>
    <n v="1996"/>
    <x v="5"/>
    <s v="19966"/>
    <x v="1"/>
    <s v="Neutro6"/>
    <n v="31.351553653846132"/>
    <n v="1146.9466735406845"/>
  </r>
  <r>
    <d v="1996-06-29T00:00:00"/>
    <n v="1996"/>
    <x v="5"/>
    <s v="19966"/>
    <x v="1"/>
    <s v="Neutro6"/>
    <n v="25.504542190477061"/>
    <n v="1409.8884781016529"/>
  </r>
  <r>
    <d v="1996-06-30T00:00:00"/>
    <n v="1996"/>
    <x v="5"/>
    <s v="19966"/>
    <x v="1"/>
    <s v="Neutro6"/>
    <n v="19.033240440654524"/>
    <n v="1889.2505606562154"/>
  </r>
  <r>
    <d v="1996-07-01T00:00:00"/>
    <n v="1996"/>
    <x v="6"/>
    <s v="19967"/>
    <x v="1"/>
    <s v="Neutro7"/>
    <n v="13.612628602525652"/>
    <n v="2641.5588953142715"/>
  </r>
  <r>
    <d v="1996-07-02T00:00:00"/>
    <n v="1996"/>
    <x v="6"/>
    <s v="19967"/>
    <x v="1"/>
    <s v="Neutro7"/>
    <n v="29.347163579655252"/>
    <n v="1225.2823028709722"/>
  </r>
  <r>
    <d v="1996-07-03T00:00:00"/>
    <n v="1996"/>
    <x v="6"/>
    <s v="19967"/>
    <x v="1"/>
    <s v="Neutro7"/>
    <n v="20.725597147294366"/>
    <n v="1734.9830703577745"/>
  </r>
  <r>
    <d v="1996-07-04T00:00:00"/>
    <n v="1996"/>
    <x v="6"/>
    <s v="19967"/>
    <x v="1"/>
    <s v="Neutro7"/>
    <n v="20.619854304706127"/>
    <n v="1743.8804194365323"/>
  </r>
  <r>
    <d v="1996-07-05T00:00:00"/>
    <n v="1996"/>
    <x v="6"/>
    <s v="19967"/>
    <x v="1"/>
    <s v="Neutro7"/>
    <n v="20.359021959655145"/>
    <n v="1766.2223777187871"/>
  </r>
  <r>
    <d v="1996-07-06T00:00:00"/>
    <n v="1996"/>
    <x v="6"/>
    <s v="19967"/>
    <x v="1"/>
    <s v="Neutro7"/>
    <n v="15.882574956753132"/>
    <n v="2264.0258441419692"/>
  </r>
  <r>
    <d v="1996-07-07T00:00:00"/>
    <n v="1996"/>
    <x v="6"/>
    <s v="19967"/>
    <x v="1"/>
    <s v="Neutro7"/>
    <n v="18.681235523921792"/>
    <n v="1924.8491422082479"/>
  </r>
  <r>
    <d v="1996-07-08T00:00:00"/>
    <n v="1996"/>
    <x v="6"/>
    <s v="19967"/>
    <x v="1"/>
    <s v="Neutro7"/>
    <n v="20.302625776941419"/>
    <n v="1771.1285509902282"/>
  </r>
  <r>
    <d v="1996-07-09T00:00:00"/>
    <n v="1996"/>
    <x v="6"/>
    <s v="19967"/>
    <x v="1"/>
    <s v="Neutro7"/>
    <n v="15.248117901223711"/>
    <n v="2358.2294160202755"/>
  </r>
  <r>
    <d v="1996-07-10T00:00:00"/>
    <n v="1996"/>
    <x v="6"/>
    <s v="19967"/>
    <x v="1"/>
    <s v="Neutro7"/>
    <n v="21.395301817019863"/>
    <n v="1680.6755277930333"/>
  </r>
  <r>
    <d v="1996-07-11T00:00:00"/>
    <n v="1996"/>
    <x v="6"/>
    <s v="19967"/>
    <x v="1"/>
    <s v="Neutro7"/>
    <n v="15.642891180219795"/>
    <n v="2298.7157399061994"/>
  </r>
  <r>
    <d v="1996-07-12T00:00:00"/>
    <n v="1996"/>
    <x v="6"/>
    <s v="19967"/>
    <x v="1"/>
    <s v="Neutro7"/>
    <n v="11.941891689631515"/>
    <n v="3011.1276427696912"/>
  </r>
  <r>
    <d v="1996-07-13T00:00:00"/>
    <n v="1996"/>
    <x v="6"/>
    <s v="19967"/>
    <x v="1"/>
    <s v="Neutro7"/>
    <n v="11.674009821741315"/>
    <n v="3080.2235669395272"/>
  </r>
  <r>
    <d v="1996-07-14T00:00:00"/>
    <n v="1996"/>
    <x v="6"/>
    <s v="19967"/>
    <x v="1"/>
    <s v="Neutro7"/>
    <n v="10.101966228596199"/>
    <n v="3559.5605211806392"/>
  </r>
  <r>
    <d v="1996-07-15T00:00:00"/>
    <n v="1996"/>
    <x v="6"/>
    <s v="19967"/>
    <x v="1"/>
    <s v="Neutro7"/>
    <n v="9.2983206249256014"/>
    <n v="3867.2101795692624"/>
  </r>
  <r>
    <d v="1996-07-16T00:00:00"/>
    <n v="1996"/>
    <x v="6"/>
    <s v="19967"/>
    <x v="1"/>
    <s v="Neutro7"/>
    <n v="8.7625568891452019"/>
    <n v="4103.6606812967475"/>
  </r>
  <r>
    <d v="1996-07-17T00:00:00"/>
    <n v="1996"/>
    <x v="6"/>
    <s v="19967"/>
    <x v="1"/>
    <s v="Neutro7"/>
    <n v="8.2549912447216673"/>
    <n v="4355.9779904798097"/>
  </r>
  <r>
    <d v="1996-07-18T00:00:00"/>
    <n v="1996"/>
    <x v="6"/>
    <s v="19967"/>
    <x v="1"/>
    <s v="Neutro7"/>
    <n v="7.7544751231373477"/>
    <n v="4637.1365698653244"/>
  </r>
  <r>
    <d v="1996-07-19T00:00:00"/>
    <n v="1996"/>
    <x v="6"/>
    <s v="19967"/>
    <x v="1"/>
    <s v="Neutro7"/>
    <n v="7.4936427780863637"/>
    <n v="4798.5420760600728"/>
  </r>
  <r>
    <d v="1996-07-20T00:00:00"/>
    <n v="1996"/>
    <x v="6"/>
    <s v="19967"/>
    <x v="1"/>
    <s v="Neutro7"/>
    <n v="7.4372465953726374"/>
    <n v="4834.9291249780645"/>
  </r>
  <r>
    <d v="1996-07-21T00:00:00"/>
    <n v="1996"/>
    <x v="6"/>
    <s v="19967"/>
    <x v="1"/>
    <s v="Neutro7"/>
    <n v="15.882574956753132"/>
    <n v="2264.0258441419692"/>
  </r>
  <r>
    <d v="1996-07-22T00:00:00"/>
    <n v="1996"/>
    <x v="6"/>
    <s v="19967"/>
    <x v="1"/>
    <s v="Neutro7"/>
    <n v="7.5429894379608742"/>
    <n v="4767.1497447213615"/>
  </r>
  <r>
    <d v="1996-07-23T00:00:00"/>
    <n v="1996"/>
    <x v="6"/>
    <s v="19967"/>
    <x v="1"/>
    <s v="Neutro7"/>
    <n v="7.1482161589647912"/>
    <n v="5030.4242868361516"/>
  </r>
  <r>
    <d v="1996-07-24T00:00:00"/>
    <n v="1996"/>
    <x v="6"/>
    <s v="19967"/>
    <x v="1"/>
    <s v="Neutro7"/>
    <n v="6.7745914484863548"/>
    <n v="5307.8566356418914"/>
  </r>
  <r>
    <d v="1996-07-25T00:00:00"/>
    <n v="1996"/>
    <x v="6"/>
    <s v="19967"/>
    <x v="1"/>
    <s v="Neutro7"/>
    <n v="6.697046697254982"/>
    <n v="5369.3160282651124"/>
  </r>
  <r>
    <d v="1996-07-26T00:00:00"/>
    <n v="1996"/>
    <x v="6"/>
    <s v="19967"/>
    <x v="1"/>
    <s v="Neutro7"/>
    <n v="6.5137591034353717"/>
    <n v="5520.4006784110998"/>
  </r>
  <r>
    <d v="1996-07-27T00:00:00"/>
    <n v="1996"/>
    <x v="6"/>
    <s v="19967"/>
    <x v="1"/>
    <s v="Neutro7"/>
    <n v="7.4583951638902848"/>
    <n v="4821.2194960792594"/>
  </r>
  <r>
    <d v="1996-07-28T00:00:00"/>
    <n v="1996"/>
    <x v="6"/>
    <s v="19967"/>
    <x v="1"/>
    <s v="Neutro7"/>
    <n v="17.271330956078636"/>
    <n v="2081.9796844293296"/>
  </r>
  <r>
    <d v="1996-07-29T00:00:00"/>
    <n v="1996"/>
    <x v="6"/>
    <s v="19967"/>
    <x v="1"/>
    <s v="Neutro7"/>
    <n v="7.7615246459765626"/>
    <n v="4632.9248200289348"/>
  </r>
  <r>
    <d v="1996-07-30T00:00:00"/>
    <n v="1996"/>
    <x v="6"/>
    <s v="19967"/>
    <x v="1"/>
    <s v="Neutro7"/>
    <n v="8.7978045033412808"/>
    <n v="4087.2197330543731"/>
  </r>
  <r>
    <d v="1996-07-31T00:00:00"/>
    <n v="1996"/>
    <x v="6"/>
    <s v="19967"/>
    <x v="1"/>
    <s v="Neutro7"/>
    <n v="6.6477000373804715"/>
    <n v="5409.1730931620959"/>
  </r>
  <r>
    <d v="1996-08-01T00:00:00"/>
    <n v="1996"/>
    <x v="7"/>
    <s v="19968"/>
    <x v="1"/>
    <s v="Neutro8"/>
    <n v="6.7467742438226672"/>
    <n v="5329.7411287378836"/>
  </r>
  <r>
    <d v="1996-08-02T00:00:00"/>
    <n v="1996"/>
    <x v="7"/>
    <s v="19968"/>
    <x v="1"/>
    <s v="Neutro8"/>
    <n v="6.4199880039604196"/>
    <n v="5601.0322996598552"/>
  </r>
  <r>
    <d v="1996-08-03T00:00:00"/>
    <n v="1996"/>
    <x v="7"/>
    <s v="19968"/>
    <x v="1"/>
    <s v="Neutro8"/>
    <n v="10.783945915454193"/>
    <n v="3334.4529410222494"/>
  </r>
  <r>
    <d v="1996-08-04T00:00:00"/>
    <n v="1996"/>
    <x v="7"/>
    <s v="19968"/>
    <x v="1"/>
    <s v="Neutro8"/>
    <n v="6.9101673637537919"/>
    <n v="5203.7176931815202"/>
  </r>
  <r>
    <d v="1996-08-05T00:00:00"/>
    <n v="1996"/>
    <x v="7"/>
    <s v="19968"/>
    <x v="1"/>
    <s v="Neutro8"/>
    <n v="17.040540799483491"/>
    <n v="2110.1771708267052"/>
  </r>
  <r>
    <d v="1996-08-06T00:00:00"/>
    <n v="1996"/>
    <x v="7"/>
    <s v="19968"/>
    <x v="1"/>
    <s v="Neutro8"/>
    <n v="8.2036962298751916"/>
    <n v="4383.2144884475056"/>
  </r>
  <r>
    <d v="1996-08-07T00:00:00"/>
    <n v="1996"/>
    <x v="7"/>
    <s v="19968"/>
    <x v="1"/>
    <s v="Neutro8"/>
    <n v="8.8164204296169064"/>
    <n v="4078.5895433044352"/>
  </r>
  <r>
    <d v="1996-08-08T00:00:00"/>
    <n v="1996"/>
    <x v="7"/>
    <s v="19968"/>
    <x v="1"/>
    <s v="Neutro8"/>
    <n v="6.7740064304778551"/>
    <n v="5308.3150337479829"/>
  </r>
  <r>
    <d v="1996-08-09T00:00:00"/>
    <n v="1996"/>
    <x v="7"/>
    <s v="19968"/>
    <x v="1"/>
    <s v="Neutro8"/>
    <n v="18.293221385622108"/>
    <n v="1965.6767616595616"/>
  </r>
  <r>
    <d v="1996-08-10T00:00:00"/>
    <n v="1996"/>
    <x v="7"/>
    <s v="19968"/>
    <x v="1"/>
    <s v="Neutro8"/>
    <n v="22.160191890658712"/>
    <n v="1622.664657013592"/>
  </r>
  <r>
    <d v="1996-08-11T00:00:00"/>
    <n v="1996"/>
    <x v="7"/>
    <s v="19968"/>
    <x v="1"/>
    <s v="Neutro8"/>
    <n v="9.6538101692639184"/>
    <n v="3724.8049778414975"/>
  </r>
  <r>
    <d v="1996-08-12T00:00:00"/>
    <n v="1996"/>
    <x v="7"/>
    <s v="19968"/>
    <x v="1"/>
    <s v="Neutro8"/>
    <n v="11.662183935083986"/>
    <n v="3083.34702777539"/>
  </r>
  <r>
    <d v="1996-08-13T00:00:00"/>
    <n v="1996"/>
    <x v="7"/>
    <s v="19968"/>
    <x v="1"/>
    <s v="Neutro8"/>
    <n v="8.115191623245833"/>
    <n v="4431.0180021637943"/>
  </r>
  <r>
    <d v="1996-08-14T00:00:00"/>
    <n v="1996"/>
    <x v="7"/>
    <s v="19968"/>
    <x v="1"/>
    <s v="Neutro8"/>
    <n v="7.4411950035299448"/>
    <n v="4832.3636400542027"/>
  </r>
  <r>
    <d v="1996-08-15T00:00:00"/>
    <n v="1996"/>
    <x v="7"/>
    <s v="19968"/>
    <x v="1"/>
    <s v="Neutro8"/>
    <n v="7.0531363436935255"/>
    <n v="5098.2369291305431"/>
  </r>
  <r>
    <d v="1996-08-16T00:00:00"/>
    <n v="1996"/>
    <x v="7"/>
    <s v="19968"/>
    <x v="1"/>
    <s v="Neutro8"/>
    <n v="6.801238617133043"/>
    <n v="5287.0605190983406"/>
  </r>
  <r>
    <d v="1996-08-17T00:00:00"/>
    <n v="1996"/>
    <x v="7"/>
    <s v="19968"/>
    <x v="1"/>
    <s v="Neutro8"/>
    <n v="6.4676443306069977"/>
    <n v="5559.7615353465717"/>
  </r>
  <r>
    <d v="1996-08-18T00:00:00"/>
    <n v="1996"/>
    <x v="7"/>
    <s v="19968"/>
    <x v="1"/>
    <s v="Neutro8"/>
    <n v="6.2634029306930925"/>
    <n v="5741.0581071513516"/>
  </r>
  <r>
    <d v="1996-08-19T00:00:00"/>
    <n v="1996"/>
    <x v="7"/>
    <s v="19968"/>
    <x v="1"/>
    <s v="Neutro8"/>
    <n v="10.545664282221304"/>
    <n v="3409.7956478884721"/>
  </r>
  <r>
    <d v="1996-08-20T00:00:00"/>
    <n v="1996"/>
    <x v="7"/>
    <s v="19968"/>
    <x v="1"/>
    <s v="Neutro8"/>
    <n v="12.138747201549766"/>
    <n v="2962.295826460595"/>
  </r>
  <r>
    <d v="1996-08-21T00:00:00"/>
    <n v="1996"/>
    <x v="7"/>
    <s v="19968"/>
    <x v="1"/>
    <s v="Neutro8"/>
    <n v="8.5440985630650328"/>
    <n v="4208.5844291468084"/>
  </r>
  <r>
    <d v="1996-08-22T00:00:00"/>
    <n v="1996"/>
    <x v="7"/>
    <s v="19968"/>
    <x v="1"/>
    <s v="Neutro8"/>
    <n v="7.0871765770125092"/>
    <n v="5073.7497200569096"/>
  </r>
  <r>
    <d v="1996-08-23T00:00:00"/>
    <n v="1996"/>
    <x v="7"/>
    <s v="19968"/>
    <x v="1"/>
    <s v="Neutro8"/>
    <n v="6.855702990443417"/>
    <n v="5245.058052213747"/>
  </r>
  <r>
    <d v="1996-08-24T00:00:00"/>
    <n v="1996"/>
    <x v="7"/>
    <s v="19968"/>
    <x v="1"/>
    <s v="Neutro8"/>
    <n v="24.910642742832632"/>
    <n v="1443.5019017707693"/>
  </r>
  <r>
    <d v="1996-08-25T00:00:00"/>
    <n v="1996"/>
    <x v="7"/>
    <s v="19968"/>
    <x v="1"/>
    <s v="Neutro8"/>
    <n v="16.809067212914396"/>
    <n v="2139.2359086995721"/>
  </r>
  <r>
    <d v="1996-08-26T00:00:00"/>
    <n v="1996"/>
    <x v="7"/>
    <s v="19968"/>
    <x v="1"/>
    <s v="Neutro8"/>
    <n v="11.594103468446018"/>
    <n v="3101.4524125538715"/>
  </r>
  <r>
    <d v="1996-08-27T00:00:00"/>
    <n v="1996"/>
    <x v="7"/>
    <s v="19968"/>
    <x v="1"/>
    <s v="Neutro8"/>
    <n v="16.999692519500705"/>
    <n v="2115.247680648476"/>
  </r>
  <r>
    <d v="1996-08-28T00:00:00"/>
    <n v="1996"/>
    <x v="7"/>
    <s v="19968"/>
    <x v="1"/>
    <s v="Neutro8"/>
    <n v="19.423357131812384"/>
    <n v="1851.3051029019427"/>
  </r>
  <r>
    <d v="1996-08-29T00:00:00"/>
    <n v="1996"/>
    <x v="7"/>
    <s v="19968"/>
    <x v="1"/>
    <s v="Neutro8"/>
    <n v="20.730502091261375"/>
    <n v="1734.5725643938404"/>
  </r>
  <r>
    <d v="1996-08-30T00:00:00"/>
    <n v="1996"/>
    <x v="7"/>
    <s v="19968"/>
    <x v="1"/>
    <s v="Neutro8"/>
    <n v="19.995233051571315"/>
    <n v="1798.3566423490786"/>
  </r>
  <r>
    <d v="1996-08-31T00:00:00"/>
    <n v="1996"/>
    <x v="7"/>
    <s v="19968"/>
    <x v="1"/>
    <s v="Neutro8"/>
    <n v="16.380160273095196"/>
    <n v="2195.2508140395857"/>
  </r>
  <r>
    <d v="1996-09-01T00:00:00"/>
    <n v="1996"/>
    <x v="8"/>
    <s v="19969"/>
    <x v="1"/>
    <s v="Neutro9"/>
    <n v="12.674066754822716"/>
    <n v="2837.1761699872864"/>
  </r>
  <r>
    <d v="1996-09-02T00:00:00"/>
    <n v="1996"/>
    <x v="8"/>
    <s v="19969"/>
    <x v="1"/>
    <s v="Neutro9"/>
    <n v="10.631360025107702"/>
    <n v="3382.3104559237081"/>
  </r>
  <r>
    <d v="1996-09-03T00:00:00"/>
    <n v="1996"/>
    <x v="8"/>
    <s v="19969"/>
    <x v="1"/>
    <s v="Neutro9"/>
    <n v="14.133142990333443"/>
    <n v="2544.2720135362288"/>
  </r>
  <r>
    <d v="1996-09-04T00:00:00"/>
    <n v="1996"/>
    <x v="8"/>
    <s v="19969"/>
    <x v="1"/>
    <s v="Neutro9"/>
    <n v="14.769830802192669"/>
    <n v="2434.5952675553231"/>
  </r>
  <r>
    <d v="1996-09-05T00:00:00"/>
    <n v="1996"/>
    <x v="8"/>
    <s v="19969"/>
    <x v="1"/>
    <s v="Neutro9"/>
    <n v="12.508262637151043"/>
    <n v="2874.784549759122"/>
  </r>
  <r>
    <d v="1996-09-06T00:00:00"/>
    <n v="1996"/>
    <x v="8"/>
    <s v="19969"/>
    <x v="1"/>
    <s v="Neutro9"/>
    <n v="13.27096157844074"/>
    <n v="2709.5670468994026"/>
  </r>
  <r>
    <d v="1996-09-07T00:00:00"/>
    <n v="1996"/>
    <x v="8"/>
    <s v="19969"/>
    <x v="1"/>
    <s v="Neutro9"/>
    <n v="10.89001444867551"/>
    <n v="3301.975432914558"/>
  </r>
  <r>
    <d v="1996-09-08T00:00:00"/>
    <n v="1996"/>
    <x v="8"/>
    <s v="19969"/>
    <x v="1"/>
    <s v="Neutro9"/>
    <n v="14.915738425743742"/>
    <n v="2410.7797513764804"/>
  </r>
  <r>
    <d v="1996-09-09T00:00:00"/>
    <n v="1996"/>
    <x v="8"/>
    <s v="19969"/>
    <x v="1"/>
    <s v="Neutro9"/>
    <n v="13.489823013767351"/>
    <n v="2665.6065195898245"/>
  </r>
  <r>
    <d v="1996-09-10T00:00:00"/>
    <n v="1996"/>
    <x v="8"/>
    <s v="19969"/>
    <x v="1"/>
    <s v="Neutro9"/>
    <n v="13.058732307821"/>
    <n v="2753.6026718363146"/>
  </r>
  <r>
    <d v="1996-09-11T00:00:00"/>
    <n v="1996"/>
    <x v="8"/>
    <s v="19969"/>
    <x v="1"/>
    <s v="Neutro9"/>
    <n v="16.461032802443739"/>
    <n v="2184.4656167790913"/>
  </r>
  <r>
    <d v="1996-09-12T00:00:00"/>
    <n v="1996"/>
    <x v="8"/>
    <s v="19969"/>
    <x v="1"/>
    <s v="Neutro9"/>
    <n v="9.9482470603004067"/>
    <n v="3614.5624405638027"/>
  </r>
  <r>
    <d v="1996-09-13T00:00:00"/>
    <n v="1996"/>
    <x v="8"/>
    <s v="19969"/>
    <x v="1"/>
    <s v="Neutro9"/>
    <n v="9.8885575779386023"/>
    <n v="3636.3807249132833"/>
  </r>
  <r>
    <d v="1996-09-14T00:00:00"/>
    <n v="1996"/>
    <x v="8"/>
    <s v="19969"/>
    <x v="1"/>
    <s v="Neutro9"/>
    <n v="9.2386054366656438"/>
    <n v="3892.2065045554227"/>
  </r>
  <r>
    <d v="1996-09-15T00:00:00"/>
    <n v="1996"/>
    <x v="8"/>
    <s v="19969"/>
    <x v="1"/>
    <s v="Neutro9"/>
    <n v="9.1258586366489052"/>
    <n v="3940.2933581727507"/>
  </r>
  <r>
    <d v="1996-09-16T00:00:00"/>
    <n v="1996"/>
    <x v="8"/>
    <s v="19969"/>
    <x v="1"/>
    <s v="Neutro9"/>
    <n v="9.3115592484411795"/>
    <n v="3861.7120091493616"/>
  </r>
  <r>
    <d v="1996-09-17T00:00:00"/>
    <n v="1996"/>
    <x v="8"/>
    <s v="19969"/>
    <x v="1"/>
    <s v="Neutro9"/>
    <n v="8.4427456718416103"/>
    <n v="4259.1073533744739"/>
  </r>
  <r>
    <d v="1996-09-18T00:00:00"/>
    <n v="1996"/>
    <x v="8"/>
    <s v="19969"/>
    <x v="1"/>
    <s v="Neutro9"/>
    <n v="7.7530005423274497"/>
    <n v="4638.0185293804143"/>
  </r>
  <r>
    <d v="1996-09-19T00:00:00"/>
    <n v="1996"/>
    <x v="8"/>
    <s v="19969"/>
    <x v="1"/>
    <s v="Neutro9"/>
    <n v="7.8790116717579215"/>
    <n v="4563.8414653583368"/>
  </r>
  <r>
    <d v="1996-09-20T00:00:00"/>
    <n v="1996"/>
    <x v="8"/>
    <s v="19969"/>
    <x v="1"/>
    <s v="Neutro9"/>
    <n v="6.9770372716240185"/>
    <n v="5153.8437840738634"/>
  </r>
  <r>
    <d v="1996-09-21T00:00:00"/>
    <n v="1996"/>
    <x v="8"/>
    <s v="19969"/>
    <x v="1"/>
    <s v="Neutro9"/>
    <n v="8.2172520718081365"/>
    <n v="4375.9835842176781"/>
  </r>
  <r>
    <d v="1996-09-22T00:00:00"/>
    <n v="1996"/>
    <x v="8"/>
    <s v="19969"/>
    <x v="1"/>
    <s v="Neutro9"/>
    <n v="7.9718619776540587"/>
    <n v="4510.68524196814"/>
  </r>
  <r>
    <d v="1996-09-23T00:00:00"/>
    <n v="1996"/>
    <x v="8"/>
    <s v="19969"/>
    <x v="1"/>
    <s v="Neutro9"/>
    <n v="7.4545531305184376"/>
    <n v="4823.7043245958212"/>
  </r>
  <r>
    <d v="1996-09-24T00:00:00"/>
    <n v="1996"/>
    <x v="8"/>
    <s v="19969"/>
    <x v="1"/>
    <s v="Neutro9"/>
    <n v="11.201726189898258"/>
    <n v="3210.0909774101269"/>
  </r>
  <r>
    <d v="1996-09-25T00:00:00"/>
    <n v="1996"/>
    <x v="8"/>
    <s v="19969"/>
    <x v="1"/>
    <s v="Neutro9"/>
    <n v="11.559863084069072"/>
    <n v="3110.6389333595548"/>
  </r>
  <r>
    <d v="1996-09-26T00:00:00"/>
    <n v="1996"/>
    <x v="8"/>
    <s v="19969"/>
    <x v="1"/>
    <s v="Neutro9"/>
    <n v="7.2290595304849621"/>
    <n v="4974.1684961887186"/>
  </r>
  <r>
    <d v="1996-09-27T00:00:00"/>
    <n v="1996"/>
    <x v="8"/>
    <s v="19969"/>
    <x v="1"/>
    <s v="Neutro9"/>
    <n v="7.5871964246557768"/>
    <n v="4739.3738294105797"/>
  </r>
  <r>
    <d v="1996-09-28T00:00:00"/>
    <n v="1996"/>
    <x v="8"/>
    <s v="19969"/>
    <x v="1"/>
    <s v="Neutro9"/>
    <n v="13.171479107837737"/>
    <n v="2730.0320548064979"/>
  </r>
  <r>
    <d v="1996-09-29T00:00:00"/>
    <n v="1996"/>
    <x v="8"/>
    <s v="19969"/>
    <x v="1"/>
    <s v="Neutro9"/>
    <n v="13.503087343181084"/>
    <n v="2662.988045602016"/>
  </r>
  <r>
    <d v="1996-09-30T00:00:00"/>
    <n v="1996"/>
    <x v="8"/>
    <s v="19969"/>
    <x v="1"/>
    <s v="Neutro9"/>
    <n v="14.657084002175932"/>
    <n v="2453.3229234595951"/>
  </r>
  <r>
    <d v="1996-10-01T00:00:00"/>
    <n v="1996"/>
    <x v="9"/>
    <s v="199610"/>
    <x v="1"/>
    <s v="Neutro10"/>
    <n v="8.6057645189307479"/>
    <n v="4178.4271571119989"/>
  </r>
  <r>
    <d v="1996-10-02T00:00:00"/>
    <n v="1996"/>
    <x v="9"/>
    <s v="199610"/>
    <x v="1"/>
    <s v="Neutro10"/>
    <n v="13.062321144805601"/>
    <n v="2752.8461270384933"/>
  </r>
  <r>
    <d v="1996-10-03T00:00:00"/>
    <n v="1996"/>
    <x v="9"/>
    <s v="199610"/>
    <x v="1"/>
    <s v="Neutro10"/>
    <n v="11.121470813485901"/>
    <n v="3233.2558145104099"/>
  </r>
  <r>
    <d v="1996-10-04T00:00:00"/>
    <n v="1996"/>
    <x v="9"/>
    <s v="199610"/>
    <x v="1"/>
    <s v="Neutro10"/>
    <n v="15.2820619929425"/>
    <n v="2352.9913823289912"/>
  </r>
  <r>
    <d v="1996-10-05T00:00:00"/>
    <n v="1996"/>
    <x v="9"/>
    <s v="199610"/>
    <x v="1"/>
    <s v="Neutro10"/>
    <n v="18.395390823534509"/>
    <n v="1954.7592393419995"/>
  </r>
  <r>
    <d v="1996-10-06T00:00:00"/>
    <n v="1996"/>
    <x v="9"/>
    <s v="199610"/>
    <x v="1"/>
    <s v="Neutro10"/>
    <n v="16.995246596248162"/>
    <n v="2115.8010253025254"/>
  </r>
  <r>
    <d v="1996-10-07T00:00:00"/>
    <n v="1996"/>
    <x v="9"/>
    <s v="199610"/>
    <x v="1"/>
    <s v="Neutro10"/>
    <n v="15.634943871364264"/>
    <n v="2299.8841869506159"/>
  </r>
  <r>
    <d v="1996-10-08T00:00:00"/>
    <n v="1996"/>
    <x v="9"/>
    <s v="199610"/>
    <x v="1"/>
    <s v="Neutro10"/>
    <n v="10.916571658273265"/>
    <n v="3293.9425764094581"/>
  </r>
  <r>
    <d v="1996-10-09T00:00:00"/>
    <n v="1996"/>
    <x v="9"/>
    <s v="199610"/>
    <x v="1"/>
    <s v="Neutro10"/>
    <n v="11.45158611910626"/>
    <n v="3140.0506270145838"/>
  </r>
  <r>
    <d v="1996-10-10T00:00:00"/>
    <n v="1996"/>
    <x v="9"/>
    <s v="199610"/>
    <x v="1"/>
    <s v="Neutro10"/>
    <n v="9.6928683701977949"/>
    <n v="3709.7955734312045"/>
  </r>
  <r>
    <d v="1996-10-11T00:00:00"/>
    <n v="1996"/>
    <x v="9"/>
    <s v="199610"/>
    <x v="1"/>
    <s v="Neutro10"/>
    <n v="11.582493912714334"/>
    <n v="3104.5611113284235"/>
  </r>
  <r>
    <d v="1996-10-12T00:00:00"/>
    <n v="1996"/>
    <x v="9"/>
    <s v="199610"/>
    <x v="1"/>
    <s v="Neutro10"/>
    <n v="11.371903114301347"/>
    <n v="3162.0529837604308"/>
  </r>
  <r>
    <d v="1996-10-13T00:00:00"/>
    <n v="1996"/>
    <x v="9"/>
    <s v="199610"/>
    <x v="1"/>
    <s v="Neutro10"/>
    <n v="14.251874573678965"/>
    <n v="2523.0758233040501"/>
  </r>
  <r>
    <d v="1996-10-14T00:00:00"/>
    <n v="1996"/>
    <x v="9"/>
    <s v="199610"/>
    <x v="1"/>
    <s v="Neutro10"/>
    <n v="12.311024242359267"/>
    <n v="2920.8422845831442"/>
  </r>
  <r>
    <d v="1996-10-15T00:00:00"/>
    <n v="1996"/>
    <x v="9"/>
    <s v="199610"/>
    <x v="1"/>
    <s v="Neutro10"/>
    <n v="18.156341809119766"/>
    <n v="1980.4958813646838"/>
  </r>
  <r>
    <d v="1996-10-16T00:00:00"/>
    <n v="1996"/>
    <x v="9"/>
    <s v="199610"/>
    <x v="1"/>
    <s v="Neutro10"/>
    <n v="10.77997222146484"/>
    <n v="3335.6820810735694"/>
  </r>
  <r>
    <d v="1996-10-17T00:00:00"/>
    <n v="1996"/>
    <x v="9"/>
    <s v="199610"/>
    <x v="1"/>
    <s v="Neutro10"/>
    <n v="19.414194956397345"/>
    <n v="1852.1787925984581"/>
  </r>
  <r>
    <d v="1996-10-18T00:00:00"/>
    <n v="1996"/>
    <x v="9"/>
    <s v="199610"/>
    <x v="1"/>
    <s v="Neutro10"/>
    <n v="17.461961338676943"/>
    <n v="2059.2509327096941"/>
  </r>
  <r>
    <d v="1996-10-19T00:00:00"/>
    <n v="1996"/>
    <x v="9"/>
    <s v="199610"/>
    <x v="1"/>
    <s v="Neutro10"/>
    <n v="13.079396074406654"/>
    <n v="2749.2523331389643"/>
  </r>
  <r>
    <d v="1996-10-20T00:00:00"/>
    <n v="1996"/>
    <x v="9"/>
    <s v="199610"/>
    <x v="1"/>
    <s v="Neutro10"/>
    <n v="10.216499544630089"/>
    <n v="3519.655633177349"/>
  </r>
  <r>
    <d v="1996-10-21T00:00:00"/>
    <n v="1996"/>
    <x v="9"/>
    <s v="199610"/>
    <x v="1"/>
    <s v="Neutro10"/>
    <n v="16.021975608988132"/>
    <n v="2244.3274819017197"/>
  </r>
  <r>
    <d v="1996-10-22T00:00:00"/>
    <n v="1996"/>
    <x v="9"/>
    <s v="199610"/>
    <x v="1"/>
    <s v="Neutro10"/>
    <n v="11.235303677492922"/>
    <n v="3200.4973969368489"/>
  </r>
  <r>
    <d v="1996-10-23T00:00:00"/>
    <n v="1996"/>
    <x v="9"/>
    <s v="199610"/>
    <x v="1"/>
    <s v="Neutro10"/>
    <n v="12.015058795941012"/>
    <n v="2992.7910286846713"/>
  </r>
  <r>
    <d v="1996-10-24T00:00:00"/>
    <n v="1996"/>
    <x v="9"/>
    <s v="199610"/>
    <x v="1"/>
    <s v="Neutro10"/>
    <n v="12.766355698387349"/>
    <n v="2816.6660105008209"/>
  </r>
  <r>
    <d v="1996-10-25T00:00:00"/>
    <n v="1996"/>
    <x v="9"/>
    <s v="199610"/>
    <x v="1"/>
    <s v="Neutro10"/>
    <n v="10.353098981438514"/>
    <n v="3473.2170761700609"/>
  </r>
  <r>
    <d v="1996-10-26T00:00:00"/>
    <n v="1996"/>
    <x v="9"/>
    <s v="199610"/>
    <x v="1"/>
    <s v="Neutro10"/>
    <n v="9.0724792613595326"/>
    <n v="3963.4767010999631"/>
  </r>
  <r>
    <d v="1996-10-27T00:00:00"/>
    <n v="1996"/>
    <x v="9"/>
    <s v="199610"/>
    <x v="1"/>
    <s v="Neutro10"/>
    <n v="10.705980859860276"/>
    <n v="3358.7357052383527"/>
  </r>
  <r>
    <d v="1996-10-28T00:00:00"/>
    <n v="1996"/>
    <x v="9"/>
    <s v="199610"/>
    <x v="1"/>
    <s v="Neutro10"/>
    <n v="7.8658509028851151"/>
    <n v="4571.4774685624761"/>
  </r>
  <r>
    <d v="1996-10-29T00:00:00"/>
    <n v="1996"/>
    <x v="9"/>
    <s v="199610"/>
    <x v="1"/>
    <s v="Neutro10"/>
    <n v="8.2301160677075806"/>
    <n v="4369.1437493453268"/>
  </r>
  <r>
    <d v="1996-10-30T00:00:00"/>
    <n v="1996"/>
    <x v="9"/>
    <s v="199610"/>
    <x v="1"/>
    <s v="Neutro10"/>
    <n v="12.145966589549086"/>
    <n v="2960.5350803905071"/>
  </r>
  <r>
    <d v="1996-10-31T00:00:00"/>
    <n v="1996"/>
    <x v="9"/>
    <s v="199610"/>
    <x v="1"/>
    <s v="Neutro10"/>
    <n v="9.0952458341609379"/>
    <n v="3953.5556079808134"/>
  </r>
  <r>
    <d v="1996-11-01T00:00:00"/>
    <n v="1996"/>
    <x v="10"/>
    <s v="199611"/>
    <x v="1"/>
    <s v="Neutro11"/>
    <n v="7.909291897727118"/>
    <n v="4546.3690857008924"/>
  </r>
  <r>
    <d v="1996-11-02T00:00:00"/>
    <n v="1996"/>
    <x v="10"/>
    <s v="199611"/>
    <x v="1"/>
    <s v="Neutro11"/>
    <n v="10.643504772098844"/>
    <n v="3378.4510782457487"/>
  </r>
  <r>
    <d v="1996-11-03T00:00:00"/>
    <n v="1996"/>
    <x v="10"/>
    <s v="199611"/>
    <x v="1"/>
    <s v="Neutro11"/>
    <n v="13.228276861838916"/>
    <n v="2718.3102190236709"/>
  </r>
  <r>
    <d v="1996-11-04T00:00:00"/>
    <n v="1996"/>
    <x v="10"/>
    <s v="199611"/>
    <x v="1"/>
    <s v="Neutro11"/>
    <n v="10.599226021096872"/>
    <n v="3392.5647119929895"/>
  </r>
  <r>
    <d v="1996-11-05T00:00:00"/>
    <n v="1996"/>
    <x v="10"/>
    <s v="199611"/>
    <x v="1"/>
    <s v="Neutro11"/>
    <n v="8.8059366055170347"/>
    <n v="4083.4452693064582"/>
  </r>
  <r>
    <d v="1996-11-06T00:00:00"/>
    <n v="1996"/>
    <x v="10"/>
    <s v="199611"/>
    <x v="1"/>
    <s v="Neutro11"/>
    <n v="8.8723547320199927"/>
    <n v="4052.8767457682939"/>
  </r>
  <r>
    <d v="1996-11-07T00:00:00"/>
    <n v="1996"/>
    <x v="10"/>
    <s v="199611"/>
    <x v="1"/>
    <s v="Neutro11"/>
    <n v="9.3704906807921695"/>
    <n v="3837.4255306949649"/>
  </r>
  <r>
    <d v="1996-11-08T00:00:00"/>
    <n v="1996"/>
    <x v="10"/>
    <s v="199611"/>
    <x v="1"/>
    <s v="Neutro11"/>
    <n v="10.067881009073217"/>
    <n v="3571.6115577056489"/>
  </r>
  <r>
    <d v="1996-11-09T00:00:00"/>
    <n v="1996"/>
    <x v="10"/>
    <s v="199611"/>
    <x v="1"/>
    <s v="Neutro11"/>
    <n v="7.9480358048538422"/>
    <n v="4524.2071194056925"/>
  </r>
  <r>
    <d v="1996-11-10T00:00:00"/>
    <n v="1996"/>
    <x v="10"/>
    <s v="199611"/>
    <x v="1"/>
    <s v="Neutro11"/>
    <n v="8.5181247240042222"/>
    <n v="4221.4174291530699"/>
  </r>
  <r>
    <d v="1996-11-11T00:00:00"/>
    <n v="1996"/>
    <x v="10"/>
    <s v="199611"/>
    <x v="1"/>
    <s v="Neutro11"/>
    <n v="7.0458562531886777"/>
    <n v="5103.5046531552043"/>
  </r>
  <r>
    <d v="1996-11-12T00:00:00"/>
    <n v="1996"/>
    <x v="10"/>
    <s v="199611"/>
    <x v="1"/>
    <s v="Neutro11"/>
    <n v="16.117465364717539"/>
    <n v="2231.0307086080275"/>
  </r>
  <r>
    <d v="1996-11-13T00:00:00"/>
    <n v="1996"/>
    <x v="10"/>
    <s v="199611"/>
    <x v="1"/>
    <s v="Neutro11"/>
    <n v="10.7099228986018"/>
    <n v="3357.4994436519773"/>
  </r>
  <r>
    <d v="1996-11-14T00:00:00"/>
    <n v="1996"/>
    <x v="10"/>
    <s v="199611"/>
    <x v="1"/>
    <s v="Neutro11"/>
    <n v="11.097361969869048"/>
    <n v="3240.2800117040274"/>
  </r>
  <r>
    <d v="1996-11-15T00:00:00"/>
    <n v="1996"/>
    <x v="10"/>
    <s v="199611"/>
    <x v="1"/>
    <s v="Neutro11"/>
    <n v="21.85156361947282"/>
    <n v="1645.5829340087573"/>
  </r>
  <r>
    <d v="1996-11-16T00:00:00"/>
    <n v="1996"/>
    <x v="10"/>
    <s v="199611"/>
    <x v="1"/>
    <s v="Neutro11"/>
    <n v="16.200488022846237"/>
    <n v="2219.597343172728"/>
  </r>
  <r>
    <d v="1996-11-17T00:00:00"/>
    <n v="1996"/>
    <x v="10"/>
    <s v="199611"/>
    <x v="1"/>
    <s v="Neutro11"/>
    <n v="11.008804467865106"/>
    <n v="3266.3456126026017"/>
  </r>
  <r>
    <d v="1996-11-18T00:00:00"/>
    <n v="1996"/>
    <x v="10"/>
    <s v="199611"/>
    <x v="1"/>
    <s v="Neutro11"/>
    <n v="11.291081505502673"/>
    <n v="3184.6869722875367"/>
  </r>
  <r>
    <d v="1996-11-19T00:00:00"/>
    <n v="1996"/>
    <x v="10"/>
    <s v="199611"/>
    <x v="1"/>
    <s v="Neutro11"/>
    <n v="12.481072938680651"/>
    <n v="2881.0471944419405"/>
  </r>
  <r>
    <d v="1996-11-20T00:00:00"/>
    <n v="1996"/>
    <x v="10"/>
    <s v="199611"/>
    <x v="1"/>
    <s v="Neutro11"/>
    <n v="8.8280759810180207"/>
    <n v="4073.2046542110193"/>
  </r>
  <r>
    <d v="1996-11-21T00:00:00"/>
    <n v="1996"/>
    <x v="10"/>
    <s v="199611"/>
    <x v="1"/>
    <s v="Neutro11"/>
    <n v="7.7764556447212039"/>
    <n v="4624.0294828943588"/>
  </r>
  <r>
    <d v="1996-11-22T00:00:00"/>
    <n v="1996"/>
    <x v="10"/>
    <s v="199611"/>
    <x v="1"/>
    <s v="Neutro11"/>
    <n v="8.2026386231151758"/>
    <n v="4383.7796379666506"/>
  </r>
  <r>
    <d v="1996-11-23T00:00:00"/>
    <n v="1996"/>
    <x v="10"/>
    <s v="199611"/>
    <x v="1"/>
    <s v="Neutro11"/>
    <n v="10.084485540698955"/>
    <n v="3565.7307483351133"/>
  </r>
  <r>
    <d v="1996-11-24T00:00:00"/>
    <n v="1996"/>
    <x v="10"/>
    <s v="199611"/>
    <x v="1"/>
    <s v="Neutro11"/>
    <n v="10.067881009073217"/>
    <n v="3571.6115577056489"/>
  </r>
  <r>
    <d v="1996-11-25T00:00:00"/>
    <n v="1996"/>
    <x v="10"/>
    <s v="199611"/>
    <x v="1"/>
    <s v="Neutro11"/>
    <n v="8.1860340914894376"/>
    <n v="4392.6716859138442"/>
  </r>
  <r>
    <d v="1996-11-26T00:00:00"/>
    <n v="1996"/>
    <x v="10"/>
    <s v="199611"/>
    <x v="1"/>
    <s v="Neutro11"/>
    <n v="6.8133928104283283"/>
    <n v="5277.6291011101357"/>
  </r>
  <r>
    <d v="1996-11-27T00:00:00"/>
    <n v="1996"/>
    <x v="10"/>
    <s v="199611"/>
    <x v="1"/>
    <s v="Neutro11"/>
    <n v="9.3760255246674156"/>
    <n v="3835.1602263675177"/>
  </r>
  <r>
    <d v="1996-11-28T00:00:00"/>
    <n v="1996"/>
    <x v="10"/>
    <s v="199611"/>
    <x v="1"/>
    <s v="Neutro11"/>
    <n v="11.92758855115601"/>
    <n v="3014.7384795668559"/>
  </r>
  <r>
    <d v="1996-11-29T00:00:00"/>
    <n v="1996"/>
    <x v="10"/>
    <s v="199611"/>
    <x v="1"/>
    <s v="Neutro11"/>
    <n v="10.90917727811067"/>
    <n v="3296.1752529003429"/>
  </r>
  <r>
    <d v="1996-11-30T00:00:00"/>
    <n v="1996"/>
    <x v="10"/>
    <s v="199611"/>
    <x v="1"/>
    <s v="Neutro11"/>
    <n v="10.217321793704869"/>
    <n v="3519.3723854098462"/>
  </r>
  <r>
    <d v="1996-12-01T00:00:00"/>
    <n v="1996"/>
    <x v="11"/>
    <s v="199612"/>
    <x v="1"/>
    <s v="Neutro12"/>
    <n v="11.452764009937058"/>
    <n v="3139.7276799217598"/>
  </r>
  <r>
    <d v="1996-12-02T00:00:00"/>
    <n v="1996"/>
    <x v="11"/>
    <s v="199612"/>
    <x v="1"/>
    <s v="Neutro12"/>
    <n v="7.8146352717376786"/>
    <n v="4601.4380611796987"/>
  </r>
  <r>
    <d v="1996-12-03T00:00:00"/>
    <n v="1996"/>
    <x v="11"/>
    <s v="199612"/>
    <x v="1"/>
    <s v="Neutro12"/>
    <n v="8.0811050896327004"/>
    <n v="4449.7082731596411"/>
  </r>
  <r>
    <d v="1996-12-04T00:00:00"/>
    <n v="1996"/>
    <x v="11"/>
    <s v="199612"/>
    <x v="1"/>
    <s v="Neutro12"/>
    <n v="8.0539142918883098"/>
    <n v="4464.7309209420846"/>
  </r>
  <r>
    <d v="1996-12-05T00:00:00"/>
    <n v="1996"/>
    <x v="11"/>
    <s v="199612"/>
    <x v="1"/>
    <s v="Neutro12"/>
    <n v="10.207425473243996"/>
    <n v="3522.7844932952721"/>
  </r>
  <r>
    <d v="1996-12-06T00:00:00"/>
    <n v="1996"/>
    <x v="11"/>
    <s v="199612"/>
    <x v="1"/>
    <s v="Neutro12"/>
    <n v="13.263671139713431"/>
    <n v="2711.0563730689737"/>
  </r>
  <r>
    <d v="1996-12-07T00:00:00"/>
    <n v="1996"/>
    <x v="11"/>
    <s v="199612"/>
    <x v="1"/>
    <s v="Neutro12"/>
    <n v="9.429768657754444"/>
    <n v="3813.3024763063586"/>
  </r>
  <r>
    <d v="1996-12-08T00:00:00"/>
    <n v="1996"/>
    <x v="11"/>
    <s v="199612"/>
    <x v="1"/>
    <s v="Neutro12"/>
    <n v="9.9083266980557063"/>
    <n v="3629.1254082959531"/>
  </r>
  <r>
    <d v="1996-12-09T00:00:00"/>
    <n v="1996"/>
    <x v="11"/>
    <s v="199612"/>
    <x v="1"/>
    <s v="Neutro12"/>
    <n v="13.454006723924161"/>
    <n v="2672.7027057054265"/>
  </r>
  <r>
    <d v="1996-12-10T00:00:00"/>
    <n v="1996"/>
    <x v="11"/>
    <s v="199612"/>
    <x v="1"/>
    <s v="Neutro12"/>
    <n v="9.0001540533930822"/>
    <n v="3995.3271866557261"/>
  </r>
  <r>
    <d v="1996-12-11T00:00:00"/>
    <n v="1996"/>
    <x v="11"/>
    <s v="199612"/>
    <x v="1"/>
    <s v="Neutro12"/>
    <n v="15.259475694151655"/>
    <n v="2356.4741603404227"/>
  </r>
  <r>
    <d v="1996-12-12T00:00:00"/>
    <n v="1996"/>
    <x v="11"/>
    <s v="199612"/>
    <x v="1"/>
    <s v="Neutro12"/>
    <n v="15.982750914152426"/>
    <n v="2249.8354861909588"/>
  </r>
  <r>
    <d v="1996-12-13T00:00:00"/>
    <n v="1996"/>
    <x v="11"/>
    <s v="199612"/>
    <x v="1"/>
    <s v="Neutro12"/>
    <n v="16.319916806182864"/>
    <n v="2203.3543798451269"/>
  </r>
  <r>
    <d v="1996-12-14T00:00:00"/>
    <n v="1996"/>
    <x v="11"/>
    <s v="199612"/>
    <x v="1"/>
    <s v="Neutro12"/>
    <n v="10.256368909183898"/>
    <n v="3505.9737507503855"/>
  </r>
  <r>
    <d v="1996-12-15T00:00:00"/>
    <n v="1996"/>
    <x v="11"/>
    <s v="199612"/>
    <x v="1"/>
    <s v="Neutro12"/>
    <n v="9.8865740598601963"/>
    <n v="3637.1102826816418"/>
  </r>
  <r>
    <d v="1996-12-16T00:00:00"/>
    <n v="1996"/>
    <x v="11"/>
    <s v="199612"/>
    <x v="1"/>
    <s v="Neutro12"/>
    <n v="8.0267234941439209"/>
    <n v="4479.8553481810477"/>
  </r>
  <r>
    <d v="1996-12-17T00:00:00"/>
    <n v="1996"/>
    <x v="11"/>
    <s v="199612"/>
    <x v="1"/>
    <s v="Neutro12"/>
    <n v="7.0424166157970038"/>
    <n v="5105.9972925986294"/>
  </r>
  <r>
    <d v="1996-12-18T00:00:00"/>
    <n v="1996"/>
    <x v="11"/>
    <s v="199612"/>
    <x v="1"/>
    <s v="Neutro12"/>
    <n v="6.4714098631648147"/>
    <n v="5556.526465474979"/>
  </r>
  <r>
    <d v="1996-12-19T00:00:00"/>
    <n v="1996"/>
    <x v="11"/>
    <s v="199612"/>
    <x v="1"/>
    <s v="Neutro12"/>
    <n v="5.9710991846680388"/>
    <n v="6022.1006319810795"/>
  </r>
  <r>
    <d v="1996-12-20T00:00:00"/>
    <n v="1996"/>
    <x v="11"/>
    <s v="199612"/>
    <x v="1"/>
    <s v="Neutro12"/>
    <n v="5.6502477712842376"/>
    <n v="6364.06784784911"/>
  </r>
  <r>
    <d v="1996-12-21T00:00:00"/>
    <n v="1996"/>
    <x v="11"/>
    <s v="199612"/>
    <x v="1"/>
    <s v="Neutro12"/>
    <n v="7.0641692539925165"/>
    <n v="5090.2744371941699"/>
  </r>
  <r>
    <d v="1996-12-22T00:00:00"/>
    <n v="1996"/>
    <x v="11"/>
    <s v="199612"/>
    <x v="1"/>
    <s v="Neutro12"/>
    <n v="8.1082958873770909"/>
    <n v="4434.7863808955235"/>
  </r>
  <r>
    <d v="1996-12-23T00:00:00"/>
    <n v="1996"/>
    <x v="11"/>
    <s v="199612"/>
    <x v="1"/>
    <s v="Neutro12"/>
    <n v="6.9390915843683212"/>
    <n v="5182.0270328489241"/>
  </r>
  <r>
    <d v="1996-12-24T00:00:00"/>
    <n v="1996"/>
    <x v="11"/>
    <s v="199612"/>
    <x v="1"/>
    <s v="Neutro12"/>
    <n v="7.0152258180526141"/>
    <n v="5125.7879797792439"/>
  </r>
  <r>
    <d v="1996-12-25T00:00:00"/>
    <n v="1996"/>
    <x v="11"/>
    <s v="199612"/>
    <x v="1"/>
    <s v="Neutro12"/>
    <n v="6.2375690025630606"/>
    <n v="5764.8356529339371"/>
  </r>
  <r>
    <d v="1996-12-26T00:00:00"/>
    <n v="1996"/>
    <x v="11"/>
    <s v="199612"/>
    <x v="1"/>
    <s v="Neutro12"/>
    <n v="11.376629776252765"/>
    <n v="3160.7392418332824"/>
  </r>
  <r>
    <d v="1996-12-27T00:00:00"/>
    <n v="1996"/>
    <x v="11"/>
    <s v="199612"/>
    <x v="1"/>
    <s v="Neutro12"/>
    <n v="12.094466836704662"/>
    <n v="2973.1414091345446"/>
  </r>
  <r>
    <d v="1996-12-28T00:00:00"/>
    <n v="1996"/>
    <x v="11"/>
    <s v="199612"/>
    <x v="1"/>
    <s v="Neutro12"/>
    <n v="10.751241428131795"/>
    <n v="3344.5961021321327"/>
  </r>
  <r>
    <d v="1996-12-29T00:00:00"/>
    <n v="1996"/>
    <x v="11"/>
    <s v="199612"/>
    <x v="1"/>
    <s v="Neutro12"/>
    <n v="10.163920196852974"/>
    <n v="3537.8632926245186"/>
  </r>
  <r>
    <d v="1996-12-30T00:00:00"/>
    <n v="1996"/>
    <x v="11"/>
    <s v="199612"/>
    <x v="1"/>
    <s v="Neutro12"/>
    <n v="9.8104398261759034"/>
    <n v="3665.3361939663114"/>
  </r>
  <r>
    <d v="1996-12-31T00:00:00"/>
    <n v="1996"/>
    <x v="11"/>
    <s v="199612"/>
    <x v="1"/>
    <s v="Neutro12"/>
    <n v="10.740365109034041"/>
    <n v="3347.9830348937858"/>
  </r>
  <r>
    <d v="1997-01-01T00:00:00"/>
    <n v="1997"/>
    <x v="0"/>
    <s v="19971"/>
    <x v="1"/>
    <s v="Neutro1"/>
    <n v="10.623160046439489"/>
    <n v="3384.9212490838026"/>
  </r>
  <r>
    <d v="1997-01-02T00:00:00"/>
    <n v="1997"/>
    <x v="0"/>
    <s v="19971"/>
    <x v="1"/>
    <s v="Neutro1"/>
    <n v="11.823645083670392"/>
    <n v="3041.2415054028802"/>
  </r>
  <r>
    <d v="1997-01-03T00:00:00"/>
    <n v="1997"/>
    <x v="0"/>
    <s v="19971"/>
    <x v="1"/>
    <s v="Neutro1"/>
    <n v="9.86436290026524"/>
    <n v="3645.2998067056342"/>
  </r>
  <r>
    <d v="1997-01-04T00:00:00"/>
    <n v="1997"/>
    <x v="0"/>
    <s v="19971"/>
    <x v="1"/>
    <s v="Neutro1"/>
    <n v="8.6865285241141663"/>
    <n v="4139.5777465979236"/>
  </r>
  <r>
    <d v="1997-01-05T00:00:00"/>
    <n v="1997"/>
    <x v="0"/>
    <s v="19971"/>
    <x v="1"/>
    <s v="Neutro1"/>
    <n v="7.3331515245944239"/>
    <n v="4903.5615932673472"/>
  </r>
  <r>
    <d v="1997-01-06T00:00:00"/>
    <n v="1997"/>
    <x v="0"/>
    <s v="19971"/>
    <x v="1"/>
    <s v="Neutro1"/>
    <n v="6.2572451233025772"/>
    <n v="5746.7079305712359"/>
  </r>
  <r>
    <d v="1997-01-07T00:00:00"/>
    <n v="1997"/>
    <x v="0"/>
    <s v="19971"/>
    <x v="1"/>
    <s v="Neutro1"/>
    <n v="7.5313448090429214"/>
    <n v="4774.5204987076804"/>
  </r>
  <r>
    <d v="1997-01-08T00:00:00"/>
    <n v="1997"/>
    <x v="0"/>
    <s v="19971"/>
    <x v="1"/>
    <s v="Neutro1"/>
    <n v="9.8813508960751104"/>
    <n v="3639.0328156339347"/>
  </r>
  <r>
    <d v="1997-01-09T00:00:00"/>
    <n v="1997"/>
    <x v="0"/>
    <s v="19971"/>
    <x v="1"/>
    <s v="Neutro1"/>
    <n v="7.2651995413549395"/>
    <n v="4949.4249908661059"/>
  </r>
  <r>
    <d v="1997-01-10T00:00:00"/>
    <n v="1997"/>
    <x v="0"/>
    <s v="19971"/>
    <x v="1"/>
    <s v="Neutro1"/>
    <n v="11.019546615336484"/>
    <n v="3263.1614919225153"/>
  </r>
  <r>
    <d v="1997-01-11T00:00:00"/>
    <n v="1997"/>
    <x v="0"/>
    <s v="19971"/>
    <x v="1"/>
    <s v="Neutro1"/>
    <n v="10.787377339268245"/>
    <n v="3333.3922641896147"/>
  </r>
  <r>
    <d v="1997-01-12T00:00:00"/>
    <n v="1997"/>
    <x v="0"/>
    <s v="19971"/>
    <x v="1"/>
    <s v="Neutro1"/>
    <n v="7.6389354491721067"/>
    <n v="4707.2737311202482"/>
  </r>
  <r>
    <d v="1997-01-13T00:00:00"/>
    <n v="1997"/>
    <x v="0"/>
    <s v="19971"/>
    <x v="1"/>
    <s v="Neutro1"/>
    <n v="6.6932703490892731"/>
    <n v="5372.3454004071191"/>
  </r>
  <r>
    <d v="1997-01-14T00:00:00"/>
    <n v="1997"/>
    <x v="0"/>
    <s v="19971"/>
    <x v="1"/>
    <s v="Neutro1"/>
    <n v="6.4384504119412043"/>
    <n v="5584.9712078110961"/>
  </r>
  <r>
    <d v="1997-01-15T00:00:00"/>
    <n v="1997"/>
    <x v="0"/>
    <s v="19971"/>
    <x v="1"/>
    <s v="Neutro1"/>
    <n v="5.4871226465884142"/>
    <n v="6553.2634295987773"/>
  </r>
  <r>
    <d v="1997-01-16T00:00:00"/>
    <n v="1997"/>
    <x v="0"/>
    <s v="19971"/>
    <x v="1"/>
    <s v="Neutro1"/>
    <n v="5.741942583736483"/>
    <n v="6262.4381294686536"/>
  </r>
  <r>
    <d v="1997-01-17T00:00:00"/>
    <n v="1997"/>
    <x v="0"/>
    <s v="19971"/>
    <x v="1"/>
    <s v="Neutro1"/>
    <n v="9.2811083774596614"/>
    <n v="3874.3821008427176"/>
  </r>
  <r>
    <d v="1997-01-18T00:00:00"/>
    <n v="1997"/>
    <x v="0"/>
    <s v="19971"/>
    <x v="1"/>
    <s v="Neutro1"/>
    <n v="7.6842367713317623"/>
    <n v="4679.5226700672183"/>
  </r>
  <r>
    <d v="1997-01-19T00:00:00"/>
    <n v="1997"/>
    <x v="0"/>
    <s v="19971"/>
    <x v="1"/>
    <s v="Neutro1"/>
    <n v="5.6966412615768256"/>
    <n v="6312.2388302994204"/>
  </r>
  <r>
    <d v="1997-01-20T00:00:00"/>
    <n v="1997"/>
    <x v="0"/>
    <s v="19971"/>
    <x v="1"/>
    <s v="Neutro1"/>
    <n v="5.0624227513416331"/>
    <n v="7103.033851544983"/>
  </r>
  <r>
    <d v="1997-01-21T00:00:00"/>
    <n v="1997"/>
    <x v="0"/>
    <s v="19971"/>
    <x v="1"/>
    <s v="Neutro1"/>
    <n v="6.6139930353098739"/>
    <n v="5436.7399514393965"/>
  </r>
  <r>
    <d v="1997-01-22T00:00:00"/>
    <n v="1997"/>
    <x v="0"/>
    <s v="19971"/>
    <x v="1"/>
    <s v="Neutro1"/>
    <n v="9.003637779231763"/>
    <n v="3993.7812976611413"/>
  </r>
  <r>
    <d v="1997-01-23T00:00:00"/>
    <n v="1997"/>
    <x v="0"/>
    <s v="19971"/>
    <x v="1"/>
    <s v="Neutro1"/>
    <n v="9.4170123439386302"/>
    <n v="3818.4679875413199"/>
  </r>
  <r>
    <d v="1997-01-24T00:00:00"/>
    <n v="1997"/>
    <x v="0"/>
    <s v="19971"/>
    <x v="1"/>
    <s v="Neutro1"/>
    <n v="8.3807445995364844"/>
    <n v="4290.6163941089299"/>
  </r>
  <r>
    <d v="1997-01-25T00:00:00"/>
    <n v="1997"/>
    <x v="0"/>
    <s v="19971"/>
    <x v="1"/>
    <s v="Neutro1"/>
    <n v="11.285691883024469"/>
    <n v="3186.2078591476238"/>
  </r>
  <r>
    <d v="1997-01-26T00:00:00"/>
    <n v="1997"/>
    <x v="0"/>
    <s v="19971"/>
    <x v="1"/>
    <s v="Neutro1"/>
    <n v="9.3207470343493597"/>
    <n v="3857.9053847394985"/>
  </r>
  <r>
    <d v="1997-01-27T00:00:00"/>
    <n v="1997"/>
    <x v="0"/>
    <s v="19971"/>
    <x v="1"/>
    <s v="Neutro1"/>
    <n v="9.6435189547369138"/>
    <n v="3728.7799549508013"/>
  </r>
  <r>
    <d v="1997-01-28T00:00:00"/>
    <n v="1997"/>
    <x v="0"/>
    <s v="19971"/>
    <x v="1"/>
    <s v="Neutro1"/>
    <n v="6.3648357634317625"/>
    <n v="5649.5660705348882"/>
  </r>
  <r>
    <d v="1997-01-29T00:00:00"/>
    <n v="1997"/>
    <x v="0"/>
    <s v="19971"/>
    <x v="1"/>
    <s v="Neutro1"/>
    <n v="6.0194131819643797"/>
    <n v="5973.7650642344452"/>
  </r>
  <r>
    <d v="1997-01-30T00:00:00"/>
    <n v="1997"/>
    <x v="0"/>
    <s v="19971"/>
    <x v="1"/>
    <s v="Neutro1"/>
    <n v="5.0624227513416331"/>
    <n v="7103.033851544983"/>
  </r>
  <r>
    <d v="1997-01-31T00:00:00"/>
    <n v="1997"/>
    <x v="0"/>
    <s v="19971"/>
    <x v="1"/>
    <s v="Neutro1"/>
    <n v="4.6773615129845512"/>
    <n v="7687.7872436818579"/>
  </r>
  <r>
    <d v="1997-02-01T00:00:00"/>
    <n v="1997"/>
    <x v="1"/>
    <s v="19972"/>
    <x v="1"/>
    <s v="Neutro2"/>
    <n v="9.0377153847303351"/>
    <n v="3978.7223477257166"/>
  </r>
  <r>
    <d v="1997-02-02T00:00:00"/>
    <n v="1997"/>
    <x v="1"/>
    <s v="19972"/>
    <x v="1"/>
    <s v="Neutro2"/>
    <n v="7.0444496225221389"/>
    <n v="5104.5237173172927"/>
  </r>
  <r>
    <d v="1997-02-03T00:00:00"/>
    <n v="1997"/>
    <x v="1"/>
    <s v="19972"/>
    <x v="1"/>
    <s v="Neutro2"/>
    <n v="9.0968627367246437"/>
    <n v="3952.8528916286714"/>
  </r>
  <r>
    <d v="1997-02-04T00:00:00"/>
    <n v="1997"/>
    <x v="1"/>
    <s v="19972"/>
    <x v="1"/>
    <s v="Neutro2"/>
    <n v="8.1919082512117232"/>
    <n v="4389.5218392237521"/>
  </r>
  <r>
    <d v="1997-02-05T00:00:00"/>
    <n v="1997"/>
    <x v="1"/>
    <s v="19972"/>
    <x v="1"/>
    <s v="Neutro2"/>
    <n v="7.440736880884006"/>
    <n v="4832.661166394988"/>
  </r>
  <r>
    <d v="1997-02-06T00:00:00"/>
    <n v="1997"/>
    <x v="1"/>
    <s v="19972"/>
    <x v="1"/>
    <s v="Neutro2"/>
    <n v="10.427678156596585"/>
    <n v="3448.3764874219487"/>
  </r>
  <r>
    <d v="1997-02-07T00:00:00"/>
    <n v="1997"/>
    <x v="1"/>
    <s v="19972"/>
    <x v="1"/>
    <s v="Neutro2"/>
    <n v="14.372806534616959"/>
    <n v="2501.8468095987223"/>
  </r>
  <r>
    <d v="1997-02-08T00:00:00"/>
    <n v="1997"/>
    <x v="1"/>
    <s v="19972"/>
    <x v="1"/>
    <s v="Neutro2"/>
    <n v="11.060554822935686"/>
    <n v="3251.0629664839016"/>
  </r>
  <r>
    <d v="1997-02-09T00:00:00"/>
    <n v="1997"/>
    <x v="1"/>
    <s v="19972"/>
    <x v="1"/>
    <s v="Neutro2"/>
    <n v="5.9502236106274324"/>
    <n v="6043.2283770625218"/>
  </r>
  <r>
    <d v="1997-02-10T00:00:00"/>
    <n v="1997"/>
    <x v="1"/>
    <s v="19972"/>
    <x v="1"/>
    <s v="Neutro2"/>
    <n v="17.495786719916449"/>
    <n v="2055.2696914553399"/>
  </r>
  <r>
    <d v="1997-02-11T00:00:00"/>
    <n v="1997"/>
    <x v="1"/>
    <s v="19972"/>
    <x v="1"/>
    <s v="Neutro2"/>
    <n v="8.4758155407844047"/>
    <n v="4242.4897050417976"/>
  </r>
  <r>
    <d v="1997-02-12T00:00:00"/>
    <n v="1997"/>
    <x v="1"/>
    <s v="19972"/>
    <x v="1"/>
    <s v="Neutro2"/>
    <n v="14.662628559389072"/>
    <n v="2452.3952187676059"/>
  </r>
  <r>
    <d v="1997-02-13T00:00:00"/>
    <n v="1997"/>
    <x v="1"/>
    <s v="19972"/>
    <x v="1"/>
    <s v="Neutro2"/>
    <n v="11.592880990884462"/>
    <n v="3101.7794629208647"/>
  </r>
  <r>
    <d v="1997-02-14T00:00:00"/>
    <n v="1997"/>
    <x v="1"/>
    <s v="19972"/>
    <x v="1"/>
    <s v="Neutro2"/>
    <n v="10.764818062964142"/>
    <n v="3340.3778831455465"/>
  </r>
  <r>
    <d v="1997-02-15T00:00:00"/>
    <n v="1997"/>
    <x v="1"/>
    <s v="19972"/>
    <x v="1"/>
    <s v="Neutro2"/>
    <n v="7.4880547624794529"/>
    <n v="4802.1230231634245"/>
  </r>
  <r>
    <d v="1997-02-16T00:00:00"/>
    <n v="1997"/>
    <x v="1"/>
    <s v="19972"/>
    <x v="1"/>
    <s v="Neutro2"/>
    <n v="15.082574758548661"/>
    <n v="2384.1128420881942"/>
  </r>
  <r>
    <d v="1997-02-17T00:00:00"/>
    <n v="1997"/>
    <x v="1"/>
    <s v="19972"/>
    <x v="1"/>
    <s v="Neutro2"/>
    <n v="13.633464634688103"/>
    <n v="2637.5217992732737"/>
  </r>
  <r>
    <d v="1997-02-18T00:00:00"/>
    <n v="1997"/>
    <x v="1"/>
    <s v="19972"/>
    <x v="1"/>
    <s v="Neutro2"/>
    <n v="13.047905849944449"/>
    <n v="2755.8874647891639"/>
  </r>
  <r>
    <d v="1997-02-19T00:00:00"/>
    <n v="1997"/>
    <x v="1"/>
    <s v="19972"/>
    <x v="1"/>
    <s v="Neutro2"/>
    <n v="10.161515072622198"/>
    <n v="3538.700667825899"/>
  </r>
  <r>
    <d v="1997-02-20T00:00:00"/>
    <n v="1997"/>
    <x v="1"/>
    <s v="19972"/>
    <x v="1"/>
    <s v="Neutro2"/>
    <n v="13.651208840286397"/>
    <n v="2634.0934780437155"/>
  </r>
  <r>
    <d v="1997-02-21T00:00:00"/>
    <n v="1997"/>
    <x v="1"/>
    <s v="19972"/>
    <x v="1"/>
    <s v="Neutro2"/>
    <n v="11.882703015656574"/>
    <n v="3026.1263052886484"/>
  </r>
  <r>
    <d v="1997-02-22T00:00:00"/>
    <n v="1997"/>
    <x v="1"/>
    <s v="19972"/>
    <x v="1"/>
    <s v="Neutro2"/>
    <n v="23.008319925785997"/>
    <n v="1562.8503206490734"/>
  </r>
  <r>
    <d v="1997-02-23T00:00:00"/>
    <n v="1997"/>
    <x v="1"/>
    <s v="19972"/>
    <x v="1"/>
    <s v="Neutro2"/>
    <n v="16.058506066454751"/>
    <n v="2239.2220063811774"/>
  </r>
  <r>
    <d v="1997-02-24T00:00:00"/>
    <n v="1997"/>
    <x v="1"/>
    <s v="19972"/>
    <x v="1"/>
    <s v="Neutro2"/>
    <n v="14.195364478634035"/>
    <n v="2533.1198947187063"/>
  </r>
  <r>
    <d v="1997-02-25T00:00:00"/>
    <n v="1997"/>
    <x v="1"/>
    <s v="19972"/>
    <x v="1"/>
    <s v="Neutro2"/>
    <n v="12.00691245484462"/>
    <n v="2994.8215504063523"/>
  </r>
  <r>
    <d v="1997-02-26T00:00:00"/>
    <n v="1997"/>
    <x v="1"/>
    <s v="19972"/>
    <x v="1"/>
    <s v="Neutro2"/>
    <n v="10.244321365414228"/>
    <n v="3510.0968518042118"/>
  </r>
  <r>
    <d v="1997-02-27T00:00:00"/>
    <n v="1997"/>
    <x v="1"/>
    <s v="19972"/>
    <x v="1"/>
    <s v="Neutro2"/>
    <n v="8.8129554471519622"/>
    <n v="4080.1931190099976"/>
  </r>
  <r>
    <d v="1997-02-28T00:00:00"/>
    <n v="1997"/>
    <x v="1"/>
    <s v="19972"/>
    <x v="1"/>
    <s v="Neutro2"/>
    <n v="8.6118544503713146"/>
    <n v="4175.4723539319339"/>
  </r>
  <r>
    <d v="1997-03-01T00:00:00"/>
    <n v="1997"/>
    <x v="2"/>
    <s v="19973"/>
    <x v="1"/>
    <s v="Neutro3"/>
    <n v="7.5545871091496428"/>
    <n v="4759.8312990607192"/>
  </r>
  <r>
    <d v="1997-03-02T00:00:00"/>
    <n v="1997"/>
    <x v="2"/>
    <s v="19973"/>
    <x v="1"/>
    <s v="Neutro3"/>
    <n v="6.6182603003943745"/>
    <n v="5433.2344969067444"/>
  </r>
  <r>
    <d v="1997-03-03T00:00:00"/>
    <n v="1997"/>
    <x v="2"/>
    <s v="19973"/>
    <x v="1"/>
    <s v="Neutro3"/>
    <n v="10.456618646844539"/>
    <n v="3438.8325125027113"/>
  </r>
  <r>
    <d v="1997-03-04T00:00:00"/>
    <n v="1997"/>
    <x v="2"/>
    <s v="19973"/>
    <x v="1"/>
    <s v="Neutro3"/>
    <n v="5.4841998798522802"/>
    <n v="6556.7559464261667"/>
  </r>
  <r>
    <d v="1997-03-05T00:00:00"/>
    <n v="1997"/>
    <x v="2"/>
    <s v="19973"/>
    <x v="1"/>
    <s v="Neutro3"/>
    <n v="11.881463790602556"/>
    <n v="3026.4419273029239"/>
  </r>
  <r>
    <d v="1997-03-06T00:00:00"/>
    <n v="1997"/>
    <x v="2"/>
    <s v="19973"/>
    <x v="1"/>
    <s v="Neutro3"/>
    <n v="5.6354079359245599"/>
    <n v="6380.8264783074055"/>
  </r>
  <r>
    <d v="1997-03-07T00:00:00"/>
    <n v="1997"/>
    <x v="2"/>
    <s v="19973"/>
    <x v="1"/>
    <s v="Neutro3"/>
    <n v="5.199230851100678"/>
    <n v="6916.1307130647365"/>
  </r>
  <r>
    <d v="1997-03-08T00:00:00"/>
    <n v="1997"/>
    <x v="2"/>
    <s v="19973"/>
    <x v="1"/>
    <s v="Neutro3"/>
    <n v="4.9375246002063484"/>
    <n v="7282.7100794815951"/>
  </r>
  <r>
    <d v="1997-03-09T00:00:00"/>
    <n v="1997"/>
    <x v="2"/>
    <s v="19973"/>
    <x v="1"/>
    <s v="Neutro3"/>
    <n v="6.6124446059300563"/>
    <n v="5438.0130672646219"/>
  </r>
  <r>
    <d v="1997-03-10T00:00:00"/>
    <n v="1997"/>
    <x v="2"/>
    <s v="19973"/>
    <x v="1"/>
    <s v="Neutro3"/>
    <n v="5.5249097411025101"/>
    <n v="6508.4430078735531"/>
  </r>
  <r>
    <d v="1997-03-11T00:00:00"/>
    <n v="1997"/>
    <x v="2"/>
    <s v="19973"/>
    <x v="1"/>
    <s v="Neutro3"/>
    <n v="17.53431880992007"/>
    <n v="2050.7531865604892"/>
  </r>
  <r>
    <d v="1997-03-12T00:00:00"/>
    <n v="1997"/>
    <x v="2"/>
    <s v="19973"/>
    <x v="1"/>
    <s v="Neutro3"/>
    <n v="15.324354913479066"/>
    <n v="2346.4974791194977"/>
  </r>
  <r>
    <d v="1997-03-13T00:00:00"/>
    <n v="1997"/>
    <x v="2"/>
    <s v="19973"/>
    <x v="1"/>
    <s v="Neutro3"/>
    <n v="12.259483930783254"/>
    <n v="2933.1218488993709"/>
  </r>
  <r>
    <d v="1997-03-14T00:00:00"/>
    <n v="1997"/>
    <x v="2"/>
    <s v="19973"/>
    <x v="1"/>
    <s v="Neutro3"/>
    <n v="7.2289082191478098"/>
    <n v="4974.2726126145426"/>
  </r>
  <r>
    <d v="1997-03-15T00:00:00"/>
    <n v="1997"/>
    <x v="2"/>
    <s v="19973"/>
    <x v="1"/>
    <s v="Neutro3"/>
    <n v="5.9610868259263921"/>
    <n v="6032.2154707120744"/>
  </r>
  <r>
    <d v="1997-03-16T00:00:00"/>
    <n v="1997"/>
    <x v="2"/>
    <s v="19973"/>
    <x v="1"/>
    <s v="Neutro3"/>
    <n v="12.53282157060622"/>
    <n v="2869.1512099674596"/>
  </r>
  <r>
    <d v="1997-03-17T00:00:00"/>
    <n v="1997"/>
    <x v="2"/>
    <s v="19973"/>
    <x v="1"/>
    <s v="Neutro3"/>
    <n v="9.0782990588010701"/>
    <n v="3960.9358472004328"/>
  </r>
  <r>
    <d v="1997-03-18T00:00:00"/>
    <n v="1997"/>
    <x v="2"/>
    <s v="19973"/>
    <x v="1"/>
    <s v="Neutro3"/>
    <n v="12.178064208282796"/>
    <n v="2952.7320236293572"/>
  </r>
  <r>
    <d v="1997-03-19T00:00:00"/>
    <n v="1997"/>
    <x v="2"/>
    <s v="19973"/>
    <x v="1"/>
    <s v="Neutro3"/>
    <n v="9.2992954484451715"/>
    <n v="3866.8047889179957"/>
  </r>
  <r>
    <d v="1997-03-20T00:00:00"/>
    <n v="1997"/>
    <x v="2"/>
    <s v="19973"/>
    <x v="1"/>
    <s v="Neutro3"/>
    <n v="9.4388721155888149"/>
    <n v="3809.6246811336259"/>
  </r>
  <r>
    <d v="1997-03-21T00:00:00"/>
    <n v="1997"/>
    <x v="2"/>
    <s v="19973"/>
    <x v="1"/>
    <s v="Neutro3"/>
    <n v="8.0547368330810283"/>
    <n v="4464.2749873500898"/>
  </r>
  <r>
    <d v="1997-03-22T00:00:00"/>
    <n v="1997"/>
    <x v="2"/>
    <s v="19973"/>
    <x v="1"/>
    <s v="Neutro3"/>
    <n v="7.3394064139698605"/>
    <n v="4899.3826129000608"/>
  </r>
  <r>
    <d v="1997-03-23T00:00:00"/>
    <n v="1997"/>
    <x v="2"/>
    <s v="19973"/>
    <x v="1"/>
    <s v="Neutro3"/>
    <n v="8.2466547504035361"/>
    <n v="4360.3814227643688"/>
  </r>
  <r>
    <d v="1997-03-24T00:00:00"/>
    <n v="1997"/>
    <x v="2"/>
    <s v="19973"/>
    <x v="1"/>
    <s v="Neutro3"/>
    <n v="7.4499046087919103"/>
    <n v="4826.7141744573573"/>
  </r>
  <r>
    <d v="1997-03-25T00:00:00"/>
    <n v="1997"/>
    <x v="2"/>
    <s v="19973"/>
    <x v="1"/>
    <s v="Neutro3"/>
    <n v="8.4967296123692275"/>
    <n v="4232.0471303763688"/>
  </r>
  <r>
    <d v="1997-03-26T00:00:00"/>
    <n v="1997"/>
    <x v="2"/>
    <s v="19973"/>
    <x v="1"/>
    <s v="Neutro3"/>
    <n v="6.0599536318198055"/>
    <n v="5933.8012067945056"/>
  </r>
  <r>
    <d v="1997-03-27T00:00:00"/>
    <n v="1997"/>
    <x v="2"/>
    <s v="19973"/>
    <x v="1"/>
    <s v="Neutro3"/>
    <n v="5.3097290459227278"/>
    <n v="6772.2024725957017"/>
  </r>
  <r>
    <d v="1997-03-28T00:00:00"/>
    <n v="1997"/>
    <x v="2"/>
    <s v="19973"/>
    <x v="1"/>
    <s v="Neutro3"/>
    <n v="8.3106273895110387"/>
    <n v="4326.8165552693317"/>
  </r>
  <r>
    <d v="1997-03-29T00:00:00"/>
    <n v="1997"/>
    <x v="2"/>
    <s v="19973"/>
    <x v="1"/>
    <s v="Neutro3"/>
    <n v="8.0314740552237538"/>
    <n v="4477.2055448804313"/>
  </r>
  <r>
    <d v="1997-03-30T00:00:00"/>
    <n v="1997"/>
    <x v="2"/>
    <s v="19973"/>
    <x v="1"/>
    <s v="Neutro3"/>
    <n v="6.7927311343239278"/>
    <n v="5293.6822409930437"/>
  </r>
  <r>
    <d v="1997-03-31T00:00:00"/>
    <n v="1997"/>
    <x v="2"/>
    <s v="19973"/>
    <x v="1"/>
    <s v="Neutro3"/>
    <n v="6.240240160213677"/>
    <n v="5762.3679939234626"/>
  </r>
  <r>
    <d v="1997-04-01T00:00:00"/>
    <n v="1997"/>
    <x v="3"/>
    <s v="19974"/>
    <x v="1"/>
    <s v="Neutro4"/>
    <n v="9.06596254356635"/>
    <n v="3966.3256935833097"/>
  </r>
  <r>
    <d v="1997-04-02T00:00:00"/>
    <n v="1997"/>
    <x v="3"/>
    <s v="19974"/>
    <x v="1"/>
    <s v="Neutro4"/>
    <n v="8.6126644163880322"/>
    <n v="4175.0796774561159"/>
  </r>
  <r>
    <d v="1997-04-03T00:00:00"/>
    <n v="1997"/>
    <x v="3"/>
    <s v="19974"/>
    <x v="1"/>
    <s v="Neutro4"/>
    <n v="8.8331878296099156"/>
    <n v="4070.8474524988201"/>
  </r>
  <r>
    <d v="1997-04-04T00:00:00"/>
    <n v="1997"/>
    <x v="3"/>
    <s v="19974"/>
    <x v="1"/>
    <s v="Neutro4"/>
    <n v="18.652605368351036"/>
    <n v="1927.8036211833494"/>
  </r>
  <r>
    <d v="1997-04-05T00:00:00"/>
    <n v="1997"/>
    <x v="3"/>
    <s v="19974"/>
    <x v="1"/>
    <s v="Neutro4"/>
    <n v="11.038421961828757"/>
    <n v="3257.5815907343508"/>
  </r>
  <r>
    <d v="1997-04-06T00:00:00"/>
    <n v="1997"/>
    <x v="3"/>
    <s v="19974"/>
    <x v="1"/>
    <s v="Neutro4"/>
    <n v="9.3599937611955291"/>
    <n v="3841.7290749367135"/>
  </r>
  <r>
    <d v="1997-04-07T00:00:00"/>
    <n v="1997"/>
    <x v="3"/>
    <s v="19974"/>
    <x v="1"/>
    <s v="Neutro4"/>
    <n v="12.134913377570903"/>
    <n v="2963.2317145397774"/>
  </r>
  <r>
    <d v="1997-04-08T00:00:00"/>
    <n v="1997"/>
    <x v="3"/>
    <s v="19974"/>
    <x v="1"/>
    <s v="Neutro4"/>
    <n v="7.1731365800785101"/>
    <n v="5012.9479304041824"/>
  </r>
  <r>
    <d v="1997-04-09T00:00:00"/>
    <n v="1997"/>
    <x v="3"/>
    <s v="19974"/>
    <x v="1"/>
    <s v="Neutro4"/>
    <n v="26.187155320098746"/>
    <n v="1373.1373161411225"/>
  </r>
  <r>
    <d v="1997-04-10T00:00:00"/>
    <n v="1997"/>
    <x v="3"/>
    <s v="19974"/>
    <x v="1"/>
    <s v="Neutro4"/>
    <n v="8.8883186829153864"/>
    <n v="4045.5975372179873"/>
  </r>
  <r>
    <d v="1997-04-11T00:00:00"/>
    <n v="1997"/>
    <x v="3"/>
    <s v="19974"/>
    <x v="1"/>
    <s v="Neutro4"/>
    <n v="17.886899072441718"/>
    <n v="2010.3294611312665"/>
  </r>
  <r>
    <d v="1997-04-12T00:00:00"/>
    <n v="1997"/>
    <x v="3"/>
    <s v="19974"/>
    <x v="1"/>
    <s v="Neutro4"/>
    <n v="9.2129781523809395"/>
    <n v="3903.0332623027252"/>
  </r>
  <r>
    <d v="1997-04-13T00:00:00"/>
    <n v="1997"/>
    <x v="3"/>
    <s v="19974"/>
    <x v="1"/>
    <s v="Neutro4"/>
    <n v="7.46716779770769"/>
    <n v="4815.5553949986033"/>
  </r>
  <r>
    <d v="1997-04-14T00:00:00"/>
    <n v="1997"/>
    <x v="3"/>
    <s v="19974"/>
    <x v="1"/>
    <s v="Neutro4"/>
    <n v="12.514703700341927"/>
    <n v="2873.3049566829654"/>
  </r>
  <r>
    <d v="1997-04-15T00:00:00"/>
    <n v="1997"/>
    <x v="3"/>
    <s v="19974"/>
    <x v="1"/>
    <s v="Neutro4"/>
    <n v="8.631041367489857"/>
    <n v="4166.1902246297359"/>
  </r>
  <r>
    <d v="1997-04-16T00:00:00"/>
    <n v="1997"/>
    <x v="3"/>
    <s v="19974"/>
    <x v="1"/>
    <s v="Neutro4"/>
    <n v="7.46716779770769"/>
    <n v="4815.5553949986033"/>
  </r>
  <r>
    <d v="1997-04-17T00:00:00"/>
    <n v="1997"/>
    <x v="3"/>
    <s v="19974"/>
    <x v="1"/>
    <s v="Neutro4"/>
    <n v="18.223809842641817"/>
    <n v="1973.1637063876635"/>
  </r>
  <r>
    <d v="1997-04-18T00:00:00"/>
    <n v="1997"/>
    <x v="3"/>
    <s v="19974"/>
    <x v="1"/>
    <s v="Neutro4"/>
    <n v="11.118055416603328"/>
    <n v="3234.2490504150401"/>
  </r>
  <r>
    <d v="1997-04-19T00:00:00"/>
    <n v="1997"/>
    <x v="3"/>
    <s v="19974"/>
    <x v="1"/>
    <s v="Neutro4"/>
    <n v="9.2436064042173118"/>
    <n v="3890.1007465230605"/>
  </r>
  <r>
    <d v="1997-04-20T00:00:00"/>
    <n v="1997"/>
    <x v="3"/>
    <s v="19974"/>
    <x v="1"/>
    <s v="Neutro4"/>
    <n v="9.0108316902608792"/>
    <n v="3990.5928120348735"/>
  </r>
  <r>
    <d v="1997-04-21T00:00:00"/>
    <n v="1997"/>
    <x v="3"/>
    <s v="19974"/>
    <x v="1"/>
    <s v="Neutro4"/>
    <n v="13.066012233396638"/>
    <n v="2752.0684606203931"/>
  </r>
  <r>
    <d v="1997-04-22T00:00:00"/>
    <n v="1997"/>
    <x v="3"/>
    <s v="19974"/>
    <x v="1"/>
    <s v="Neutro4"/>
    <n v="13.004755729723893"/>
    <n v="2765.0315715983511"/>
  </r>
  <r>
    <d v="1997-04-23T00:00:00"/>
    <n v="1997"/>
    <x v="3"/>
    <s v="19974"/>
    <x v="1"/>
    <s v="Neutro4"/>
    <n v="13.51318471020768"/>
    <n v="2660.9981987775614"/>
  </r>
  <r>
    <d v="1997-04-24T00:00:00"/>
    <n v="1997"/>
    <x v="3"/>
    <s v="19974"/>
    <x v="1"/>
    <s v="Neutro4"/>
    <n v="14.413655314197042"/>
    <n v="2494.7564923515929"/>
  </r>
  <r>
    <d v="1997-04-25T00:00:00"/>
    <n v="1997"/>
    <x v="3"/>
    <s v="19974"/>
    <x v="1"/>
    <s v="Neutro4"/>
    <n v="12.606588455851046"/>
    <n v="2852.3625007304659"/>
  </r>
  <r>
    <d v="1997-04-26T00:00:00"/>
    <n v="1997"/>
    <x v="3"/>
    <s v="19974"/>
    <x v="1"/>
    <s v="Neutro4"/>
    <n v="14.548419622277082"/>
    <n v="2471.6471690540202"/>
  </r>
  <r>
    <d v="1997-04-27T00:00:00"/>
    <n v="1997"/>
    <x v="3"/>
    <s v="19974"/>
    <x v="1"/>
    <s v="Neutro4"/>
    <n v="14.928209945048103"/>
    <n v="2408.7657064026666"/>
  </r>
  <r>
    <d v="1997-04-28T00:00:00"/>
    <n v="1997"/>
    <x v="3"/>
    <s v="19974"/>
    <x v="1"/>
    <s v="Neutro4"/>
    <n v="13.396797353229463"/>
    <n v="2684.116152950754"/>
  </r>
  <r>
    <d v="1997-04-29T00:00:00"/>
    <n v="1997"/>
    <x v="3"/>
    <s v="19974"/>
    <x v="1"/>
    <s v="Neutro4"/>
    <n v="10.431982575468577"/>
    <n v="3446.9536268369343"/>
  </r>
  <r>
    <d v="1997-04-30T00:00:00"/>
    <n v="1997"/>
    <x v="3"/>
    <s v="19974"/>
    <x v="1"/>
    <s v="Neutro4"/>
    <n v="10.082820504533926"/>
    <n v="3566.3195786775823"/>
  </r>
  <r>
    <d v="1997-05-01T00:00:00"/>
    <n v="1997"/>
    <x v="4"/>
    <s v="19975"/>
    <x v="0"/>
    <s v="Niño5"/>
    <n v="10.673916830214811"/>
    <n v="3368.8252162339031"/>
  </r>
  <r>
    <d v="1997-05-02T00:00:00"/>
    <n v="1997"/>
    <x v="4"/>
    <s v="19975"/>
    <x v="0"/>
    <s v="Niño5"/>
    <n v="8.4814366164409574"/>
    <n v="4239.6779932195377"/>
  </r>
  <r>
    <d v="1997-05-03T00:00:00"/>
    <n v="1997"/>
    <x v="4"/>
    <s v="19975"/>
    <x v="0"/>
    <s v="Niño5"/>
    <n v="7.8539833973675197"/>
    <n v="4578.3850505290893"/>
  </r>
  <r>
    <d v="1997-05-04T00:00:00"/>
    <n v="1997"/>
    <x v="4"/>
    <s v="19975"/>
    <x v="0"/>
    <s v="Niño5"/>
    <n v="7.529438628881258"/>
    <n v="4775.7292337415502"/>
  </r>
  <r>
    <d v="1997-05-05T00:00:00"/>
    <n v="1997"/>
    <x v="4"/>
    <s v="19975"/>
    <x v="0"/>
    <s v="Niño5"/>
    <n v="7.039015423168685"/>
    <n v="5108.4644672399363"/>
  </r>
  <r>
    <d v="1997-05-06T00:00:00"/>
    <n v="1997"/>
    <x v="4"/>
    <s v="19975"/>
    <x v="0"/>
    <s v="Niño5"/>
    <n v="6.7144706546824242"/>
    <n v="5355.3827282773118"/>
  </r>
  <r>
    <d v="1997-05-07T00:00:00"/>
    <n v="1997"/>
    <x v="4"/>
    <s v="19975"/>
    <x v="0"/>
    <s v="Niño5"/>
    <n v="7.6808928541748465"/>
    <n v="4681.5599249072084"/>
  </r>
  <r>
    <d v="1997-05-08T00:00:00"/>
    <n v="1997"/>
    <x v="4"/>
    <s v="19975"/>
    <x v="0"/>
    <s v="Niño5"/>
    <n v="6.9091975157741805"/>
    <n v="5204.4481419897475"/>
  </r>
  <r>
    <d v="1997-05-09T00:00:00"/>
    <n v="1997"/>
    <x v="4"/>
    <s v="19975"/>
    <x v="0"/>
    <s v="Niño5"/>
    <n v="6.9885306814041561"/>
    <n v="5145.3677193252606"/>
  </r>
  <r>
    <d v="1997-05-10T00:00:00"/>
    <n v="1997"/>
    <x v="4"/>
    <s v="19975"/>
    <x v="0"/>
    <s v="Niño5"/>
    <n v="8.8636782326581098"/>
    <n v="4056.844035822764"/>
  </r>
  <r>
    <d v="1997-05-11T00:00:00"/>
    <n v="1997"/>
    <x v="4"/>
    <s v="19975"/>
    <x v="0"/>
    <s v="Niño5"/>
    <n v="19.032747645227623"/>
    <n v="1889.2994770845687"/>
  </r>
  <r>
    <d v="1997-05-12T00:00:00"/>
    <n v="1997"/>
    <x v="4"/>
    <s v="19975"/>
    <x v="0"/>
    <s v="Niño5"/>
    <n v="8.0054376226611073"/>
    <n v="4491.7669549785378"/>
  </r>
  <r>
    <d v="1997-05-13T00:00:00"/>
    <n v="1997"/>
    <x v="4"/>
    <s v="19975"/>
    <x v="0"/>
    <s v="Niño5"/>
    <n v="14.272757707429129"/>
    <n v="2519.38419405062"/>
  </r>
  <r>
    <d v="1997-05-14T00:00:00"/>
    <n v="1997"/>
    <x v="4"/>
    <s v="19975"/>
    <x v="0"/>
    <s v="Niño5"/>
    <n v="13.472213945163018"/>
    <n v="2669.0906424123004"/>
  </r>
  <r>
    <d v="1997-05-15T00:00:00"/>
    <n v="1997"/>
    <x v="4"/>
    <s v="19975"/>
    <x v="0"/>
    <s v="Niño5"/>
    <n v="8.2794976493828383"/>
    <n v="4343.0847735419675"/>
  </r>
  <r>
    <d v="1997-05-16T00:00:00"/>
    <n v="1997"/>
    <x v="4"/>
    <s v="19975"/>
    <x v="0"/>
    <s v="Niño5"/>
    <n v="7.0173791052696011"/>
    <n v="5124.215128495558"/>
  </r>
  <r>
    <d v="1997-05-17T00:00:00"/>
    <n v="1997"/>
    <x v="4"/>
    <s v="19975"/>
    <x v="0"/>
    <s v="Niño5"/>
    <n v="9.6497977829914987"/>
    <n v="3726.3537518880244"/>
  </r>
  <r>
    <d v="1997-05-18T00:00:00"/>
    <n v="1997"/>
    <x v="4"/>
    <s v="19975"/>
    <x v="0"/>
    <s v="Niño5"/>
    <n v="14.777605125074423"/>
    <n v="2433.3144558448889"/>
  </r>
  <r>
    <d v="1997-05-19T00:00:00"/>
    <n v="1997"/>
    <x v="4"/>
    <s v="19975"/>
    <x v="0"/>
    <s v="Niño5"/>
    <n v="6.9091975157741805"/>
    <n v="5204.4481419897475"/>
  </r>
  <r>
    <d v="1997-05-20T00:00:00"/>
    <n v="1997"/>
    <x v="4"/>
    <s v="19975"/>
    <x v="0"/>
    <s v="Niño5"/>
    <n v="6.3899258861961625"/>
    <n v="5627.3829797135195"/>
  </r>
  <r>
    <d v="1997-05-21T00:00:00"/>
    <n v="1997"/>
    <x v="4"/>
    <s v="19975"/>
    <x v="0"/>
    <s v="Niño5"/>
    <n v="6.0148963759453729"/>
    <n v="5978.2509832448168"/>
  </r>
  <r>
    <d v="1997-05-22T00:00:00"/>
    <n v="1997"/>
    <x v="4"/>
    <s v="19975"/>
    <x v="0"/>
    <s v="Niño5"/>
    <n v="15.650269947004148"/>
    <n v="2297.6319447125243"/>
  </r>
  <r>
    <d v="1997-05-23T00:00:00"/>
    <n v="1997"/>
    <x v="4"/>
    <s v="19975"/>
    <x v="0"/>
    <s v="Niño5"/>
    <n v="23.980252338151516"/>
    <n v="1499.5071639176472"/>
  </r>
  <r>
    <d v="1997-05-24T00:00:00"/>
    <n v="1997"/>
    <x v="4"/>
    <s v="19975"/>
    <x v="0"/>
    <s v="Niño5"/>
    <n v="7.8323470794684349"/>
    <n v="4591.0325230443614"/>
  </r>
  <r>
    <d v="1997-05-25T00:00:00"/>
    <n v="1997"/>
    <x v="4"/>
    <s v="19975"/>
    <x v="0"/>
    <s v="Niño5"/>
    <n v="9.1665866832452867"/>
    <n v="3922.7862470701625"/>
  </r>
  <r>
    <d v="1997-05-26T00:00:00"/>
    <n v="1997"/>
    <x v="4"/>
    <s v="19975"/>
    <x v="0"/>
    <s v="Niño5"/>
    <n v="21.636317899084073"/>
    <n v="1661.9537733420593"/>
  </r>
  <r>
    <d v="1997-05-27T00:00:00"/>
    <n v="1997"/>
    <x v="4"/>
    <s v="19975"/>
    <x v="0"/>
    <s v="Niño5"/>
    <n v="11.423975850716392"/>
    <n v="3147.6397222387482"/>
  </r>
  <r>
    <d v="1997-05-28T00:00:00"/>
    <n v="1997"/>
    <x v="4"/>
    <s v="19975"/>
    <x v="0"/>
    <s v="Niño5"/>
    <n v="8.3444066030800919"/>
    <n v="4309.3010544737917"/>
  </r>
  <r>
    <d v="1997-05-29T00:00:00"/>
    <n v="1997"/>
    <x v="4"/>
    <s v="19975"/>
    <x v="0"/>
    <s v="Niño5"/>
    <n v="7.2048938603949972"/>
    <n v="4990.8521721983761"/>
  </r>
  <r>
    <d v="1997-05-30T00:00:00"/>
    <n v="1997"/>
    <x v="4"/>
    <s v="19975"/>
    <x v="0"/>
    <s v="Niño5"/>
    <n v="6.7144706546824242"/>
    <n v="5355.3827282773118"/>
  </r>
  <r>
    <d v="1997-05-31T00:00:00"/>
    <n v="1997"/>
    <x v="4"/>
    <s v="19975"/>
    <x v="0"/>
    <s v="Niño5"/>
    <n v="19.977533526820963"/>
    <n v="1799.9499350275007"/>
  </r>
  <r>
    <d v="1997-06-01T00:00:00"/>
    <n v="1997"/>
    <x v="5"/>
    <s v="19976"/>
    <x v="0"/>
    <s v="Niño6"/>
    <n v="14.144763126986978"/>
    <n v="2542.1818556300391"/>
  </r>
  <r>
    <d v="1997-06-02T00:00:00"/>
    <n v="1997"/>
    <x v="5"/>
    <s v="19976"/>
    <x v="0"/>
    <s v="Niño6"/>
    <n v="8.9565295475902094"/>
    <n v="4014.7871988303664"/>
  </r>
  <r>
    <d v="1997-06-03T00:00:00"/>
    <n v="1997"/>
    <x v="5"/>
    <s v="19976"/>
    <x v="0"/>
    <s v="Niño6"/>
    <n v="8.8473035774976463"/>
    <n v="4064.3524728900015"/>
  </r>
  <r>
    <d v="1997-06-04T00:00:00"/>
    <n v="1997"/>
    <x v="5"/>
    <s v="19976"/>
    <x v="0"/>
    <s v="Niño6"/>
    <n v="18.357764830557286"/>
    <n v="1958.7657051667068"/>
  </r>
  <r>
    <d v="1997-06-05T00:00:00"/>
    <n v="1997"/>
    <x v="5"/>
    <s v="19976"/>
    <x v="0"/>
    <s v="Niño6"/>
    <n v="9.1749814877753373"/>
    <n v="3919.1970274296436"/>
  </r>
  <r>
    <d v="1997-06-06T00:00:00"/>
    <n v="1997"/>
    <x v="5"/>
    <s v="19976"/>
    <x v="0"/>
    <s v="Niño6"/>
    <n v="20.316030437216817"/>
    <n v="1769.959947871452"/>
  </r>
  <r>
    <d v="1997-06-07T00:00:00"/>
    <n v="1997"/>
    <x v="5"/>
    <s v="19976"/>
    <x v="0"/>
    <s v="Niño6"/>
    <n v="11.733989929943968"/>
    <n v="3064.4785267667958"/>
  </r>
  <r>
    <d v="1997-06-08T00:00:00"/>
    <n v="1997"/>
    <x v="5"/>
    <s v="19976"/>
    <x v="0"/>
    <s v="Niño6"/>
    <n v="16.875412379301068"/>
    <n v="2130.825568311262"/>
  </r>
  <r>
    <d v="1997-06-09T00:00:00"/>
    <n v="1997"/>
    <x v="5"/>
    <s v="19976"/>
    <x v="0"/>
    <s v="Niño6"/>
    <n v="10.064392958529069"/>
    <n v="3572.8493831451628"/>
  </r>
  <r>
    <d v="1997-06-10T00:00:00"/>
    <n v="1997"/>
    <x v="5"/>
    <s v="19976"/>
    <x v="0"/>
    <s v="Niño6"/>
    <n v="13.957518606828298"/>
    <n v="2576.2860280923765"/>
  </r>
  <r>
    <d v="1997-06-11T00:00:00"/>
    <n v="1997"/>
    <x v="5"/>
    <s v="19976"/>
    <x v="0"/>
    <s v="Niño6"/>
    <n v="16.485319628970483"/>
    <n v="2181.2473754175398"/>
  </r>
  <r>
    <d v="1997-06-12T00:00:00"/>
    <n v="1997"/>
    <x v="5"/>
    <s v="19976"/>
    <x v="0"/>
    <s v="Niño6"/>
    <n v="27.329898088160721"/>
    <n v="1315.7224391256807"/>
  </r>
  <r>
    <d v="1997-06-13T00:00:00"/>
    <n v="1997"/>
    <x v="5"/>
    <s v="19976"/>
    <x v="0"/>
    <s v="Niño6"/>
    <n v="11.546745409785288"/>
    <n v="3114.1727731467981"/>
  </r>
  <r>
    <d v="1997-06-14T00:00:00"/>
    <n v="1997"/>
    <x v="5"/>
    <s v="19976"/>
    <x v="0"/>
    <s v="Niño6"/>
    <n v="11.359500889626608"/>
    <n v="3165.5052913854815"/>
  </r>
  <r>
    <d v="1997-06-15T00:00:00"/>
    <n v="1997"/>
    <x v="5"/>
    <s v="19976"/>
    <x v="0"/>
    <s v="Niño6"/>
    <n v="8.7692850274315308"/>
    <n v="4100.5121923996985"/>
  </r>
  <r>
    <d v="1997-06-16T00:00:00"/>
    <n v="1997"/>
    <x v="5"/>
    <s v="19976"/>
    <x v="0"/>
    <s v="Niño6"/>
    <n v="13.029097861041508"/>
    <n v="2759.8656911720122"/>
  </r>
  <r>
    <d v="1997-06-17T00:00:00"/>
    <n v="1997"/>
    <x v="5"/>
    <s v="19976"/>
    <x v="0"/>
    <s v="Niño6"/>
    <n v="12.100677115254717"/>
    <n v="2971.6155411071963"/>
  </r>
  <r>
    <d v="1997-06-18T00:00:00"/>
    <n v="1997"/>
    <x v="5"/>
    <s v="19976"/>
    <x v="0"/>
    <s v="Niño6"/>
    <n v="15.276032102945672"/>
    <n v="2353.9201758208687"/>
  </r>
  <r>
    <d v="1997-06-19T00:00:00"/>
    <n v="1997"/>
    <x v="5"/>
    <s v="19976"/>
    <x v="0"/>
    <s v="Niño6"/>
    <n v="25.239000946388789"/>
    <n v="1424.7220105895703"/>
  </r>
  <r>
    <d v="1997-06-20T00:00:00"/>
    <n v="1997"/>
    <x v="5"/>
    <s v="19976"/>
    <x v="0"/>
    <s v="Niño6"/>
    <n v="10.509098693905933"/>
    <n v="3421.6597655955916"/>
  </r>
  <r>
    <d v="1997-06-21T00:00:00"/>
    <n v="1997"/>
    <x v="5"/>
    <s v="19976"/>
    <x v="0"/>
    <s v="Niño6"/>
    <n v="9.6977057732183187"/>
    <n v="3707.9450557178284"/>
  </r>
  <r>
    <d v="1997-06-22T00:00:00"/>
    <n v="1997"/>
    <x v="5"/>
    <s v="19976"/>
    <x v="0"/>
    <s v="Niño6"/>
    <n v="8.8082943024645886"/>
    <n v="4082.3522624067855"/>
  </r>
  <r>
    <d v="1997-06-23T00:00:00"/>
    <n v="1997"/>
    <x v="5"/>
    <s v="19976"/>
    <x v="0"/>
    <s v="Niño6"/>
    <n v="8.2309570319753238"/>
    <n v="4368.6973500068825"/>
  </r>
  <r>
    <d v="1997-06-24T00:00:00"/>
    <n v="1997"/>
    <x v="5"/>
    <s v="19976"/>
    <x v="0"/>
    <s v="Niño6"/>
    <n v="7.996901381776973"/>
    <n v="4496.5616626900101"/>
  </r>
  <r>
    <d v="1997-06-25T00:00:00"/>
    <n v="1997"/>
    <x v="5"/>
    <s v="19976"/>
    <x v="0"/>
    <s v="Niño6"/>
    <n v="11.063030399375364"/>
    <n v="3250.3354754987736"/>
  </r>
  <r>
    <d v="1997-06-26T00:00:00"/>
    <n v="1997"/>
    <x v="5"/>
    <s v="19976"/>
    <x v="0"/>
    <s v="Niño6"/>
    <n v="11.398510164659665"/>
    <n v="3154.6719399433691"/>
  </r>
  <r>
    <d v="1997-06-27T00:00:00"/>
    <n v="1997"/>
    <x v="5"/>
    <s v="19976"/>
    <x v="0"/>
    <s v="Niño6"/>
    <n v="9.6743002081984848"/>
    <n v="3716.9158905300492"/>
  </r>
  <r>
    <d v="1997-06-28T00:00:00"/>
    <n v="1997"/>
    <x v="5"/>
    <s v="19976"/>
    <x v="0"/>
    <s v="Niño6"/>
    <n v="7.7082327465323406"/>
    <n v="4664.9551662522881"/>
  </r>
  <r>
    <d v="1997-06-29T00:00:00"/>
    <n v="1997"/>
    <x v="5"/>
    <s v="19976"/>
    <x v="0"/>
    <s v="Niño6"/>
    <n v="7.6692234714992829"/>
    <n v="4688.6833207093196"/>
  </r>
  <r>
    <d v="1997-06-30T00:00:00"/>
    <n v="1997"/>
    <x v="5"/>
    <s v="19976"/>
    <x v="0"/>
    <s v="Niño6"/>
    <n v="9.9941762634695639"/>
    <n v="3597.9513694436073"/>
  </r>
  <r>
    <d v="1997-07-01T00:00:00"/>
    <n v="1997"/>
    <x v="6"/>
    <s v="19977"/>
    <x v="0"/>
    <s v="Niño7"/>
    <n v="7.8655115657717278"/>
    <n v="4571.6746931110783"/>
  </r>
  <r>
    <d v="1997-07-02T00:00:00"/>
    <n v="1997"/>
    <x v="6"/>
    <s v="19977"/>
    <x v="0"/>
    <s v="Niño7"/>
    <n v="6.6632326339871"/>
    <n v="5396.5638225202501"/>
  </r>
  <r>
    <d v="1997-07-03T00:00:00"/>
    <n v="1997"/>
    <x v="6"/>
    <s v="19977"/>
    <x v="0"/>
    <s v="Niño7"/>
    <n v="8.9736361233804534"/>
    <n v="4007.1337503782338"/>
  </r>
  <r>
    <d v="1997-07-04T00:00:00"/>
    <n v="1997"/>
    <x v="6"/>
    <s v="19977"/>
    <x v="0"/>
    <s v="Niño7"/>
    <n v="6.5401076831416853"/>
    <n v="5498.1602621468801"/>
  </r>
  <r>
    <d v="1997-07-05T00:00:00"/>
    <n v="1997"/>
    <x v="6"/>
    <s v="19977"/>
    <x v="0"/>
    <s v="Niño7"/>
    <n v="6.0838211005969169"/>
    <n v="5910.5222818078955"/>
  </r>
  <r>
    <d v="1997-07-06T00:00:00"/>
    <n v="1997"/>
    <x v="6"/>
    <s v="19977"/>
    <x v="0"/>
    <s v="Niño7"/>
    <n v="5.8158432664039577"/>
    <n v="6182.8626609198409"/>
  </r>
  <r>
    <d v="1997-07-07T00:00:00"/>
    <n v="1997"/>
    <x v="6"/>
    <s v="19977"/>
    <x v="0"/>
    <s v="Niño7"/>
    <n v="5.6347771622195255"/>
    <n v="6381.5407669905289"/>
  </r>
  <r>
    <d v="1997-07-08T00:00:00"/>
    <n v="1997"/>
    <x v="6"/>
    <s v="19977"/>
    <x v="0"/>
    <s v="Niño7"/>
    <n v="5.4537110580350934"/>
    <n v="6593.4113103833088"/>
  </r>
  <r>
    <d v="1997-07-09T00:00:00"/>
    <n v="1997"/>
    <x v="6"/>
    <s v="19977"/>
    <x v="0"/>
    <s v="Niño7"/>
    <n v="6.2141886956097077"/>
    <n v="5786.5253108608758"/>
  </r>
  <r>
    <d v="1997-07-10T00:00:00"/>
    <n v="1997"/>
    <x v="6"/>
    <s v="19977"/>
    <x v="0"/>
    <s v="Niño7"/>
    <n v="5.2509170213485294"/>
    <n v="6848.0534023705268"/>
  </r>
  <r>
    <d v="1997-07-11T00:00:00"/>
    <n v="1997"/>
    <x v="6"/>
    <s v="19977"/>
    <x v="0"/>
    <s v="Niño7"/>
    <n v="5.1495200030052475"/>
    <n v="6982.8955228110162"/>
  </r>
  <r>
    <d v="1997-07-12T00:00:00"/>
    <n v="1997"/>
    <x v="6"/>
    <s v="19977"/>
    <x v="0"/>
    <s v="Niño7"/>
    <n v="4.9394833221513066"/>
    <n v="7279.8221652765869"/>
  </r>
  <r>
    <d v="1997-07-13T00:00:00"/>
    <n v="1997"/>
    <x v="6"/>
    <s v="19977"/>
    <x v="0"/>
    <s v="Niño7"/>
    <n v="4.7366892854647427"/>
    <n v="7591.4965087440851"/>
  </r>
  <r>
    <d v="1997-07-14T00:00:00"/>
    <n v="1997"/>
    <x v="6"/>
    <s v="19977"/>
    <x v="0"/>
    <s v="Niño7"/>
    <n v="4.5266526046108018"/>
    <n v="7943.7419467498103"/>
  </r>
  <r>
    <d v="1997-07-15T00:00:00"/>
    <n v="1997"/>
    <x v="6"/>
    <s v="19977"/>
    <x v="0"/>
    <s v="Niño7"/>
    <n v="4.4614688071044064"/>
    <n v="8059.8031115562189"/>
  </r>
  <r>
    <d v="1997-07-16T00:00:00"/>
    <n v="1997"/>
    <x v="6"/>
    <s v="19977"/>
    <x v="0"/>
    <s v="Niño7"/>
    <n v="4.3673144329285014"/>
    <n v="8233.5633776428385"/>
  </r>
  <r>
    <d v="1997-07-17T00:00:00"/>
    <n v="1997"/>
    <x v="6"/>
    <s v="19977"/>
    <x v="0"/>
    <s v="Niño7"/>
    <n v="4.2586747704178416"/>
    <n v="8443.6032597255653"/>
  </r>
  <r>
    <d v="1997-07-18T00:00:00"/>
    <n v="1997"/>
    <x v="6"/>
    <s v="19977"/>
    <x v="0"/>
    <s v="Niño7"/>
    <n v="4.0993365987355421"/>
    <n v="8771.7998528597709"/>
  </r>
  <r>
    <d v="1997-07-19T00:00:00"/>
    <n v="1997"/>
    <x v="6"/>
    <s v="19977"/>
    <x v="0"/>
    <s v="Niño7"/>
    <n v="3.9834542920575053"/>
    <n v="9026.9794849429672"/>
  </r>
  <r>
    <d v="1997-07-20T00:00:00"/>
    <n v="1997"/>
    <x v="6"/>
    <s v="19977"/>
    <x v="0"/>
    <s v="Niño7"/>
    <n v="3.824116120375205"/>
    <n v="9403.1036301489239"/>
  </r>
  <r>
    <d v="1997-07-21T00:00:00"/>
    <n v="1997"/>
    <x v="6"/>
    <s v="19977"/>
    <x v="0"/>
    <s v="Niño7"/>
    <n v="3.7009911695297912"/>
    <n v="9715.927038588321"/>
  </r>
  <r>
    <d v="1997-07-22T00:00:00"/>
    <n v="1997"/>
    <x v="6"/>
    <s v="19977"/>
    <x v="0"/>
    <s v="Niño7"/>
    <n v="3.9472410712206187"/>
    <n v="9109.7958104929039"/>
  </r>
  <r>
    <d v="1997-07-23T00:00:00"/>
    <n v="1997"/>
    <x v="6"/>
    <s v="19977"/>
    <x v="0"/>
    <s v="Niño7"/>
    <n v="3.91827049455111"/>
    <n v="9177.1510475390587"/>
  </r>
  <r>
    <d v="1997-07-24T00:00:00"/>
    <n v="1997"/>
    <x v="6"/>
    <s v="19977"/>
    <x v="0"/>
    <s v="Niño7"/>
    <n v="3.8675719853794686"/>
    <n v="9297.4507803719716"/>
  </r>
  <r>
    <d v="1997-07-25T00:00:00"/>
    <n v="1997"/>
    <x v="6"/>
    <s v="19977"/>
    <x v="0"/>
    <s v="Niño7"/>
    <n v="3.7589323228688096"/>
    <n v="9566.1632306717365"/>
  </r>
  <r>
    <d v="1997-07-26T00:00:00"/>
    <n v="1997"/>
    <x v="6"/>
    <s v="19977"/>
    <x v="0"/>
    <s v="Niño7"/>
    <n v="3.6502926603581503"/>
    <n v="9850.8704696798268"/>
  </r>
  <r>
    <d v="1997-07-27T00:00:00"/>
    <n v="1997"/>
    <x v="6"/>
    <s v="19977"/>
    <x v="0"/>
    <s v="Niño7"/>
    <n v="3.5416529978474909"/>
    <n v="10153.04441046755"/>
  </r>
  <r>
    <d v="1997-07-28T00:00:00"/>
    <n v="1997"/>
    <x v="6"/>
    <s v="19977"/>
    <x v="0"/>
    <s v="Niño7"/>
    <n v="3.5126824211779821"/>
    <n v="10236.780859213672"/>
  </r>
  <r>
    <d v="1997-07-29T00:00:00"/>
    <n v="1997"/>
    <x v="6"/>
    <s v="19977"/>
    <x v="0"/>
    <s v="Niño7"/>
    <n v="3.3243736728261726"/>
    <n v="10816.642084354318"/>
  </r>
  <r>
    <d v="1997-07-30T00:00:00"/>
    <n v="1997"/>
    <x v="6"/>
    <s v="19977"/>
    <x v="0"/>
    <s v="Niño7"/>
    <n v="7.4526808482312239"/>
    <n v="4824.916148414608"/>
  </r>
  <r>
    <d v="1997-07-31T00:00:00"/>
    <n v="1997"/>
    <x v="6"/>
    <s v="19977"/>
    <x v="0"/>
    <s v="Niño7"/>
    <n v="17.780691430911229"/>
    <n v="2022.3375628181802"/>
  </r>
  <r>
    <d v="1997-08-01T00:00:00"/>
    <n v="1997"/>
    <x v="7"/>
    <s v="19978"/>
    <x v="0"/>
    <s v="Niño8"/>
    <n v="14.039713683608996"/>
    <n v="2561.203239891694"/>
  </r>
  <r>
    <d v="1997-08-02T00:00:00"/>
    <n v="1997"/>
    <x v="7"/>
    <s v="19978"/>
    <x v="0"/>
    <s v="Niño8"/>
    <n v="4.7805707005057636"/>
    <n v="7521.8132784453637"/>
  </r>
  <r>
    <d v="1997-08-03T00:00:00"/>
    <n v="1997"/>
    <x v="7"/>
    <s v="19978"/>
    <x v="0"/>
    <s v="Niño8"/>
    <n v="5.1403986026943693"/>
    <n v="6995.2863489541887"/>
  </r>
  <r>
    <d v="1997-08-04T00:00:00"/>
    <n v="1997"/>
    <x v="7"/>
    <s v="19978"/>
    <x v="0"/>
    <s v="Niño8"/>
    <n v="3.694661495686578"/>
    <n v="9732.5723115884357"/>
  </r>
  <r>
    <d v="1997-08-05T00:00:00"/>
    <n v="1997"/>
    <x v="7"/>
    <s v="19978"/>
    <x v="0"/>
    <s v="Niño8"/>
    <n v="3.4569180603119634"/>
    <n v="10401.912786548979"/>
  </r>
  <r>
    <d v="1997-08-06T00:00:00"/>
    <n v="1997"/>
    <x v="7"/>
    <s v="19978"/>
    <x v="0"/>
    <s v="Niño8"/>
    <n v="3.3348335934979718"/>
    <n v="10782.714988754049"/>
  </r>
  <r>
    <d v="1997-08-07T00:00:00"/>
    <n v="1997"/>
    <x v="7"/>
    <s v="19978"/>
    <x v="0"/>
    <s v="Niño8"/>
    <n v="3.0906646598699896"/>
    <n v="11634.571890152496"/>
  </r>
  <r>
    <d v="1997-08-08T00:00:00"/>
    <n v="1997"/>
    <x v="7"/>
    <s v="19978"/>
    <x v="0"/>
    <s v="Niño8"/>
    <n v="3.0713881651098855"/>
    <n v="11707.592215822911"/>
  </r>
  <r>
    <d v="1997-08-09T00:00:00"/>
    <n v="1997"/>
    <x v="7"/>
    <s v="19978"/>
    <x v="0"/>
    <s v="Niño8"/>
    <n v="2.9750056913093661"/>
    <n v="12086.887859964043"/>
  </r>
  <r>
    <d v="1997-08-10T00:00:00"/>
    <n v="1997"/>
    <x v="7"/>
    <s v="19978"/>
    <x v="0"/>
    <s v="Niño8"/>
    <n v="2.9750056913093661"/>
    <n v="12086.887859964043"/>
  </r>
  <r>
    <d v="1997-08-11T00:00:00"/>
    <n v="1997"/>
    <x v="7"/>
    <s v="19978"/>
    <x v="0"/>
    <s v="Niño8"/>
    <n v="2.852921224495375"/>
    <n v="12604.119547665206"/>
  </r>
  <r>
    <d v="1997-08-12T00:00:00"/>
    <n v="1997"/>
    <x v="7"/>
    <s v="19978"/>
    <x v="0"/>
    <s v="Niño8"/>
    <n v="2.8786232175088466"/>
    <n v="12491.582765989622"/>
  </r>
  <r>
    <d v="1997-08-13T00:00:00"/>
    <n v="1997"/>
    <x v="7"/>
    <s v="19978"/>
    <x v="0"/>
    <s v="Niño8"/>
    <n v="2.9750056913093661"/>
    <n v="12086.887859964043"/>
  </r>
  <r>
    <d v="1997-08-14T00:00:00"/>
    <n v="1997"/>
    <x v="7"/>
    <s v="19978"/>
    <x v="0"/>
    <s v="Niño8"/>
    <n v="3.694661495686578"/>
    <n v="9732.5723115884357"/>
  </r>
  <r>
    <d v="1997-08-15T00:00:00"/>
    <n v="1997"/>
    <x v="7"/>
    <s v="19978"/>
    <x v="0"/>
    <s v="Niño8"/>
    <n v="2.9493036982958944"/>
    <n v="12192.220216042158"/>
  </r>
  <r>
    <d v="1997-08-16T00:00:00"/>
    <n v="1997"/>
    <x v="7"/>
    <s v="19978"/>
    <x v="0"/>
    <s v="Niño8"/>
    <n v="4.1765738646891748"/>
    <n v="8609.5831987128477"/>
  </r>
  <r>
    <d v="1997-08-17T00:00:00"/>
    <n v="1997"/>
    <x v="7"/>
    <s v="19978"/>
    <x v="0"/>
    <s v="Niño8"/>
    <n v="10.158712738574748"/>
    <n v="3539.6768369154661"/>
  </r>
  <r>
    <d v="1997-08-18T00:00:00"/>
    <n v="1997"/>
    <x v="7"/>
    <s v="19978"/>
    <x v="0"/>
    <s v="Niño8"/>
    <n v="3.4569180603119634"/>
    <n v="10401.912786548979"/>
  </r>
  <r>
    <d v="1997-08-19T00:00:00"/>
    <n v="1997"/>
    <x v="7"/>
    <s v="19978"/>
    <x v="0"/>
    <s v="Niño8"/>
    <n v="6.2263078075135549"/>
    <n v="5775.2622075989184"/>
  </r>
  <r>
    <d v="1997-08-20T00:00:00"/>
    <n v="1997"/>
    <x v="7"/>
    <s v="19978"/>
    <x v="0"/>
    <s v="Niño8"/>
    <n v="2.5252208135736089"/>
    <n v="14239.768649270616"/>
  </r>
  <r>
    <d v="1997-08-21T00:00:00"/>
    <n v="1997"/>
    <x v="7"/>
    <s v="19978"/>
    <x v="0"/>
    <s v="Niño8"/>
    <n v="2.3581578589860421"/>
    <n v="15248.580597175343"/>
  </r>
  <r>
    <d v="1997-08-22T00:00:00"/>
    <n v="1997"/>
    <x v="7"/>
    <s v="19978"/>
    <x v="0"/>
    <s v="Niño8"/>
    <n v="2.0947124305979554"/>
    <n v="17166.346868599237"/>
  </r>
  <r>
    <d v="1997-08-23T00:00:00"/>
    <n v="1997"/>
    <x v="7"/>
    <s v="19978"/>
    <x v="0"/>
    <s v="Niño8"/>
    <n v="2.223222395665315"/>
    <n v="16174.072483131074"/>
  </r>
  <r>
    <d v="1997-08-24T00:00:00"/>
    <n v="1997"/>
    <x v="7"/>
    <s v="19978"/>
    <x v="0"/>
    <s v="Niño8"/>
    <n v="2.7565387506948555"/>
    <n v="13044.823028352801"/>
  </r>
  <r>
    <d v="1997-08-25T00:00:00"/>
    <n v="1997"/>
    <x v="7"/>
    <s v="19978"/>
    <x v="0"/>
    <s v="Niño8"/>
    <n v="2.306753872959098"/>
    <n v="15588.381836109613"/>
  </r>
  <r>
    <d v="1997-08-26T00:00:00"/>
    <n v="1997"/>
    <x v="7"/>
    <s v="19978"/>
    <x v="0"/>
    <s v="Niño8"/>
    <n v="2.313179371212466"/>
    <n v="15545.080775453755"/>
  </r>
  <r>
    <d v="1997-08-27T00:00:00"/>
    <n v="1997"/>
    <x v="7"/>
    <s v="19978"/>
    <x v="0"/>
    <s v="Niño8"/>
    <n v="2.2810518799456263"/>
    <n v="15764.025575108033"/>
  </r>
  <r>
    <d v="1997-08-28T00:00:00"/>
    <n v="1997"/>
    <x v="7"/>
    <s v="19978"/>
    <x v="0"/>
    <s v="Niño8"/>
    <n v="2.216796897411947"/>
    <n v="16220.953852647393"/>
  </r>
  <r>
    <d v="1997-08-29T00:00:00"/>
    <n v="1997"/>
    <x v="7"/>
    <s v="19978"/>
    <x v="0"/>
    <s v="Niño8"/>
    <n v="2.1268399218647955"/>
    <n v="16907.036492940639"/>
  </r>
  <r>
    <d v="1997-08-30T00:00:00"/>
    <n v="1997"/>
    <x v="7"/>
    <s v="19978"/>
    <x v="0"/>
    <s v="Niño8"/>
    <n v="2.0947124305979554"/>
    <n v="17166.346868599237"/>
  </r>
  <r>
    <d v="1997-08-31T00:00:00"/>
    <n v="1997"/>
    <x v="7"/>
    <s v="19978"/>
    <x v="0"/>
    <s v="Niño8"/>
    <n v="2.1396909183715311"/>
    <n v="16805.492730220278"/>
  </r>
  <r>
    <d v="1997-09-01T00:00:00"/>
    <n v="1997"/>
    <x v="8"/>
    <s v="19979"/>
    <x v="0"/>
    <s v="Niño9"/>
    <n v="2.0586345479552492"/>
    <n v="17467.189700730109"/>
  </r>
  <r>
    <d v="1997-09-02T00:00:00"/>
    <n v="1997"/>
    <x v="8"/>
    <s v="19979"/>
    <x v="0"/>
    <s v="Niño9"/>
    <n v="4.961837115584447"/>
    <n v="7247.0255141327043"/>
  </r>
  <r>
    <d v="1997-09-03T00:00:00"/>
    <n v="1997"/>
    <x v="8"/>
    <s v="19979"/>
    <x v="0"/>
    <s v="Niño9"/>
    <n v="3.452171780417264"/>
    <n v="10416.214041719788"/>
  </r>
  <r>
    <d v="1997-09-04T00:00:00"/>
    <n v="1997"/>
    <x v="8"/>
    <s v="19979"/>
    <x v="0"/>
    <s v="Niño9"/>
    <n v="5.848633536242092"/>
    <n v="6148.198540870706"/>
  </r>
  <r>
    <d v="1997-09-05T00:00:00"/>
    <n v="1997"/>
    <x v="8"/>
    <s v="19979"/>
    <x v="0"/>
    <s v="Niño9"/>
    <n v="4.4445392035341529"/>
    <n v="8090.5035430935186"/>
  </r>
  <r>
    <d v="1997-09-06T00:00:00"/>
    <n v="1997"/>
    <x v="8"/>
    <s v="19979"/>
    <x v="0"/>
    <s v="Niño9"/>
    <n v="8.8837998569453447"/>
    <n v="4047.655367370613"/>
  </r>
  <r>
    <d v="1997-09-07T00:00:00"/>
    <n v="1997"/>
    <x v="8"/>
    <s v="19979"/>
    <x v="0"/>
    <s v="Niño9"/>
    <n v="12.29374323637891"/>
    <n v="2924.9480391948227"/>
  </r>
  <r>
    <d v="1997-09-08T00:00:00"/>
    <n v="1997"/>
    <x v="8"/>
    <s v="19979"/>
    <x v="0"/>
    <s v="Niño9"/>
    <n v="10.499036194571771"/>
    <n v="3424.9391570059042"/>
  </r>
  <r>
    <d v="1997-09-09T00:00:00"/>
    <n v="1997"/>
    <x v="8"/>
    <s v="19979"/>
    <x v="0"/>
    <s v="Niño9"/>
    <n v="9.570011372930427"/>
    <n v="3757.4208402011814"/>
  </r>
  <r>
    <d v="1997-09-10T00:00:00"/>
    <n v="1997"/>
    <x v="8"/>
    <s v="19979"/>
    <x v="0"/>
    <s v="Niño9"/>
    <n v="10.430415042973262"/>
    <n v="3447.4716514598899"/>
  </r>
  <r>
    <d v="1997-09-11T00:00:00"/>
    <n v="1997"/>
    <x v="8"/>
    <s v="19979"/>
    <x v="0"/>
    <s v="Niño9"/>
    <n v="6.4345525998908943"/>
    <n v="5588.3543751310435"/>
  </r>
  <r>
    <d v="1997-09-12T00:00:00"/>
    <n v="1997"/>
    <x v="8"/>
    <s v="19979"/>
    <x v="0"/>
    <s v="Niño9"/>
    <n v="4.8773803136170519"/>
    <n v="7372.515133425045"/>
  </r>
  <r>
    <d v="1997-09-13T00:00:00"/>
    <n v="1997"/>
    <x v="8"/>
    <s v="19979"/>
    <x v="0"/>
    <s v="Niño9"/>
    <n v="4.2650684993534389"/>
    <n v="8430.9455238672563"/>
  </r>
  <r>
    <d v="1997-09-14T00:00:00"/>
    <n v="1997"/>
    <x v="8"/>
    <s v="19979"/>
    <x v="0"/>
    <s v="Niño9"/>
    <n v="7.7858614313692112"/>
    <n v="4618.4433784981311"/>
  </r>
  <r>
    <d v="1997-09-15T00:00:00"/>
    <n v="1997"/>
    <x v="8"/>
    <s v="19979"/>
    <x v="0"/>
    <s v="Niño9"/>
    <n v="4.4234250030423041"/>
    <n v="8129.121698430481"/>
  </r>
  <r>
    <d v="1997-09-16T00:00:00"/>
    <n v="1997"/>
    <x v="8"/>
    <s v="19979"/>
    <x v="0"/>
    <s v="Niño9"/>
    <n v="4.164776047017158"/>
    <n v="8633.9720954179247"/>
  </r>
  <r>
    <d v="1997-09-17T00:00:00"/>
    <n v="1997"/>
    <x v="8"/>
    <s v="19979"/>
    <x v="0"/>
    <s v="Niño9"/>
    <n v="3.5313500322616966"/>
    <n v="10182.666641681228"/>
  </r>
  <r>
    <d v="1997-09-18T00:00:00"/>
    <n v="1997"/>
    <x v="8"/>
    <s v="19979"/>
    <x v="0"/>
    <s v="Niño9"/>
    <n v="3.1354587730395331"/>
    <n v="11468.356874216737"/>
  </r>
  <r>
    <d v="1997-09-19T00:00:00"/>
    <n v="1997"/>
    <x v="8"/>
    <s v="19979"/>
    <x v="0"/>
    <s v="Niño9"/>
    <n v="5.3366141743147608"/>
    <n v="6738.0850477593895"/>
  </r>
  <r>
    <d v="1997-09-20T00:00:00"/>
    <n v="1997"/>
    <x v="8"/>
    <s v="19979"/>
    <x v="0"/>
    <s v="Niño9"/>
    <n v="9.0685491112490215"/>
    <n v="3965.1944023776136"/>
  </r>
  <r>
    <d v="1997-09-21T00:00:00"/>
    <n v="1997"/>
    <x v="8"/>
    <s v="19979"/>
    <x v="0"/>
    <s v="Niño9"/>
    <n v="8.4879085977231821"/>
    <n v="4236.4452632367793"/>
  </r>
  <r>
    <d v="1997-09-22T00:00:00"/>
    <n v="1997"/>
    <x v="8"/>
    <s v="19979"/>
    <x v="0"/>
    <s v="Niño9"/>
    <n v="16.020399623190208"/>
    <n v="2244.54826467372"/>
  </r>
  <r>
    <d v="1997-09-23T00:00:00"/>
    <n v="1997"/>
    <x v="8"/>
    <s v="19979"/>
    <x v="0"/>
    <s v="Niño9"/>
    <n v="16.178756126879072"/>
    <n v="2222.5787873685949"/>
  </r>
  <r>
    <d v="1997-09-24T00:00:00"/>
    <n v="1997"/>
    <x v="8"/>
    <s v="19979"/>
    <x v="0"/>
    <s v="Niño9"/>
    <n v="9.8181032287096492"/>
    <n v="3662.4752598305072"/>
  </r>
  <r>
    <d v="1997-09-25T00:00:00"/>
    <n v="1997"/>
    <x v="8"/>
    <s v="19979"/>
    <x v="0"/>
    <s v="Niño9"/>
    <n v="13.98815782584977"/>
    <n v="2570.6430125602801"/>
  </r>
  <r>
    <d v="1997-09-26T00:00:00"/>
    <n v="1997"/>
    <x v="8"/>
    <s v="19979"/>
    <x v="0"/>
    <s v="Niño9"/>
    <n v="21.774019257218981"/>
    <n v="1651.4433898872103"/>
  </r>
  <r>
    <d v="1997-09-27T00:00:00"/>
    <n v="1997"/>
    <x v="8"/>
    <s v="19979"/>
    <x v="0"/>
    <s v="Niño9"/>
    <n v="15.730079366427288"/>
    <n v="2285.9744910351483"/>
  </r>
  <r>
    <d v="1997-09-28T00:00:00"/>
    <n v="1997"/>
    <x v="8"/>
    <s v="19979"/>
    <x v="0"/>
    <s v="Niño9"/>
    <n v="10.599328646908052"/>
    <n v="3392.5318641856288"/>
  </r>
  <r>
    <d v="1997-09-29T00:00:00"/>
    <n v="1997"/>
    <x v="8"/>
    <s v="19979"/>
    <x v="0"/>
    <s v="Niño9"/>
    <n v="9.570011372930427"/>
    <n v="3757.4208402011814"/>
  </r>
  <r>
    <d v="1997-09-30T00:00:00"/>
    <n v="1997"/>
    <x v="8"/>
    <s v="19979"/>
    <x v="0"/>
    <s v="Niño9"/>
    <n v="7.1577139667367122"/>
    <n v="5023.7492502099867"/>
  </r>
  <r>
    <d v="1997-10-01T00:00:00"/>
    <n v="1997"/>
    <x v="9"/>
    <s v="199710"/>
    <x v="0"/>
    <s v="Niño10"/>
    <n v="9.6346946774199065"/>
    <n v="3732.1950905081017"/>
  </r>
  <r>
    <d v="1997-10-02T00:00:00"/>
    <n v="1997"/>
    <x v="9"/>
    <s v="199710"/>
    <x v="0"/>
    <s v="Niño10"/>
    <n v="11.757789073402259"/>
    <n v="3058.2756629776877"/>
  </r>
  <r>
    <d v="1997-10-03T00:00:00"/>
    <n v="1997"/>
    <x v="9"/>
    <s v="199710"/>
    <x v="0"/>
    <s v="Niño10"/>
    <n v="14.134731712382498"/>
    <n v="2543.986041285114"/>
  </r>
  <r>
    <d v="1997-10-04T00:00:00"/>
    <n v="1997"/>
    <x v="9"/>
    <s v="199710"/>
    <x v="0"/>
    <s v="Niño10"/>
    <n v="11.711634847402642"/>
    <n v="3070.3279808613438"/>
  </r>
  <r>
    <d v="1997-10-05T00:00:00"/>
    <n v="1997"/>
    <x v="9"/>
    <s v="199710"/>
    <x v="0"/>
    <s v="Niño10"/>
    <n v="17.163602793607321"/>
    <n v="2095.0473281171521"/>
  </r>
  <r>
    <d v="1997-10-06T00:00:00"/>
    <n v="1997"/>
    <x v="9"/>
    <s v="199710"/>
    <x v="0"/>
    <s v="Niño10"/>
    <n v="9.4154621039217297"/>
    <n v="3819.096691880226"/>
  </r>
  <r>
    <d v="1997-10-07T00:00:00"/>
    <n v="1997"/>
    <x v="9"/>
    <s v="199710"/>
    <x v="0"/>
    <s v="Niño10"/>
    <n v="7.8519876981847263"/>
    <n v="4579.5487150246354"/>
  </r>
  <r>
    <d v="1997-10-08T00:00:00"/>
    <n v="1997"/>
    <x v="9"/>
    <s v="199710"/>
    <x v="0"/>
    <s v="Niño10"/>
    <n v="6.6231314309449418"/>
    <n v="5429.2385027426217"/>
  </r>
  <r>
    <d v="1997-10-09T00:00:00"/>
    <n v="1997"/>
    <x v="9"/>
    <s v="199710"/>
    <x v="0"/>
    <s v="Niño10"/>
    <n v="7.7712178026853973"/>
    <n v="4627.1461033025471"/>
  </r>
  <r>
    <d v="1997-10-10T00:00:00"/>
    <n v="1997"/>
    <x v="9"/>
    <s v="199710"/>
    <x v="0"/>
    <s v="Niño10"/>
    <n v="11.013552179158445"/>
    <n v="3264.9375595330166"/>
  </r>
  <r>
    <d v="1997-10-11T00:00:00"/>
    <n v="1997"/>
    <x v="9"/>
    <s v="199710"/>
    <x v="0"/>
    <s v="Niño10"/>
    <n v="10.015467041916741"/>
    <n v="3590.3028808459271"/>
  </r>
  <r>
    <d v="1997-10-12T00:00:00"/>
    <n v="1997"/>
    <x v="9"/>
    <s v="199710"/>
    <x v="0"/>
    <s v="Niño10"/>
    <n v="10.638549092911562"/>
    <n v="3380.0248379330419"/>
  </r>
  <r>
    <d v="1997-10-13T00:00:00"/>
    <n v="1997"/>
    <x v="9"/>
    <s v="199710"/>
    <x v="0"/>
    <s v="Niño10"/>
    <n v="15.288587362372906"/>
    <n v="2351.9870947730296"/>
  </r>
  <r>
    <d v="1997-10-14T00:00:00"/>
    <n v="1997"/>
    <x v="9"/>
    <s v="199710"/>
    <x v="0"/>
    <s v="Niño10"/>
    <n v="9.1962295304235528"/>
    <n v="3910.1416569313224"/>
  </r>
  <r>
    <d v="1997-10-15T00:00:00"/>
    <n v="1997"/>
    <x v="9"/>
    <s v="199710"/>
    <x v="0"/>
    <s v="Niño10"/>
    <n v="8.0192967674333353"/>
    <n v="4484.0041734881506"/>
  </r>
  <r>
    <d v="1997-10-16T00:00:00"/>
    <n v="1997"/>
    <x v="9"/>
    <s v="199710"/>
    <x v="0"/>
    <s v="Niño10"/>
    <n v="7.3039062644392825"/>
    <n v="4923.1957355043678"/>
  </r>
  <r>
    <d v="1997-10-17T00:00:00"/>
    <n v="1997"/>
    <x v="9"/>
    <s v="199710"/>
    <x v="0"/>
    <s v="Niño10"/>
    <n v="12.438563906896599"/>
    <n v="2890.8932287330836"/>
  </r>
  <r>
    <d v="1997-10-18T00:00:00"/>
    <n v="1997"/>
    <x v="9"/>
    <s v="199710"/>
    <x v="0"/>
    <s v="Niño10"/>
    <n v="14.567427581128902"/>
    <n v="2468.422099464764"/>
  </r>
  <r>
    <d v="1997-10-19T00:00:00"/>
    <n v="1997"/>
    <x v="9"/>
    <s v="199710"/>
    <x v="0"/>
    <s v="Niño10"/>
    <n v="13.130877296890842"/>
    <n v="2738.4735505925"/>
  </r>
  <r>
    <d v="1997-10-20T00:00:00"/>
    <n v="1997"/>
    <x v="9"/>
    <s v="199710"/>
    <x v="0"/>
    <s v="Niño10"/>
    <n v="9.3635385996721627"/>
    <n v="3840.2746772326113"/>
  </r>
  <r>
    <d v="1997-10-21T00:00:00"/>
    <n v="1997"/>
    <x v="9"/>
    <s v="199710"/>
    <x v="0"/>
    <s v="Niño10"/>
    <n v="14.278963668631299"/>
    <n v="2518.2892125852641"/>
  </r>
  <r>
    <d v="1997-10-22T00:00:00"/>
    <n v="1997"/>
    <x v="9"/>
    <s v="199710"/>
    <x v="0"/>
    <s v="Niño10"/>
    <n v="18.461690399846528"/>
    <n v="1947.7393128589154"/>
  </r>
  <r>
    <d v="1997-10-23T00:00:00"/>
    <n v="1997"/>
    <x v="9"/>
    <s v="199710"/>
    <x v="0"/>
    <s v="Niño10"/>
    <n v="12.998183897141947"/>
    <n v="2766.4295610956628"/>
  </r>
  <r>
    <d v="1997-10-24T00:00:00"/>
    <n v="1997"/>
    <x v="9"/>
    <s v="199710"/>
    <x v="0"/>
    <s v="Niño10"/>
    <n v="9.3635385996721627"/>
    <n v="3840.2746772326113"/>
  </r>
  <r>
    <d v="1997-10-25T00:00:00"/>
    <n v="1997"/>
    <x v="9"/>
    <s v="199710"/>
    <x v="0"/>
    <s v="Niño10"/>
    <n v="8.2096829496817545"/>
    <n v="4380.0181315168857"/>
  </r>
  <r>
    <d v="1997-10-26T00:00:00"/>
    <n v="1997"/>
    <x v="9"/>
    <s v="199710"/>
    <x v="0"/>
    <s v="Niño10"/>
    <n v="13.471264713638014"/>
    <n v="2669.2787156953013"/>
  </r>
  <r>
    <d v="1997-10-27T00:00:00"/>
    <n v="1997"/>
    <x v="9"/>
    <s v="199710"/>
    <x v="0"/>
    <s v="Niño10"/>
    <n v="12.305870507147702"/>
    <n v="2922.0655420293142"/>
  </r>
  <r>
    <d v="1997-10-28T00:00:00"/>
    <n v="1997"/>
    <x v="9"/>
    <s v="199710"/>
    <x v="0"/>
    <s v="Niño10"/>
    <n v="13.846267799884897"/>
    <n v="2596.9857504785541"/>
  </r>
  <r>
    <d v="1997-10-29T00:00:00"/>
    <n v="1997"/>
    <x v="9"/>
    <s v="199710"/>
    <x v="0"/>
    <s v="Niño10"/>
    <n v="10.736626823160746"/>
    <n v="3349.1487378552015"/>
  </r>
  <r>
    <d v="1997-10-30T00:00:00"/>
    <n v="1997"/>
    <x v="9"/>
    <s v="199710"/>
    <x v="0"/>
    <s v="Niño10"/>
    <n v="9.0866132436744635"/>
    <n v="3957.3116197768436"/>
  </r>
  <r>
    <d v="1997-10-31T00:00:00"/>
    <n v="1997"/>
    <x v="9"/>
    <s v="199710"/>
    <x v="0"/>
    <s v="Niño10"/>
    <m/>
    <m/>
  </r>
  <r>
    <d v="1997-11-01T00:00:00"/>
    <n v="1997"/>
    <x v="10"/>
    <s v="199711"/>
    <x v="0"/>
    <s v="Niño11"/>
    <n v="9.3087063782573942"/>
    <n v="3862.895520864266"/>
  </r>
  <r>
    <d v="1997-11-02T00:00:00"/>
    <n v="1997"/>
    <x v="10"/>
    <s v="199711"/>
    <x v="0"/>
    <s v="Niño11"/>
    <n v="8.2280936975309977"/>
    <n v="4370.2176342985967"/>
  </r>
  <r>
    <d v="1997-11-03T00:00:00"/>
    <n v="1997"/>
    <x v="10"/>
    <s v="199711"/>
    <x v="0"/>
    <s v="Niño11"/>
    <n v="11.583138782452954"/>
    <n v="3104.3882706545787"/>
  </r>
  <r>
    <d v="1997-11-04T00:00:00"/>
    <n v="1997"/>
    <x v="10"/>
    <s v="199711"/>
    <x v="0"/>
    <s v="Niño11"/>
    <n v="10.106301452126878"/>
    <n v="3558.0336034844486"/>
  </r>
  <r>
    <d v="1997-11-05T00:00:00"/>
    <n v="1997"/>
    <x v="10"/>
    <s v="199711"/>
    <x v="0"/>
    <s v="Niño11"/>
    <n v="11.454494415699811"/>
    <n v="3139.2533680338984"/>
  </r>
  <r>
    <d v="1997-11-06T00:00:00"/>
    <n v="1997"/>
    <x v="10"/>
    <s v="199711"/>
    <x v="0"/>
    <s v="Niño11"/>
    <n v="9.7255141265375755"/>
    <n v="3697.3428556843692"/>
  </r>
  <r>
    <d v="1997-11-07T00:00:00"/>
    <n v="1997"/>
    <x v="10"/>
    <s v="199711"/>
    <x v="0"/>
    <s v="Niño11"/>
    <n v="12.262381038909547"/>
    <n v="2932.4288700140391"/>
  </r>
  <r>
    <d v="1997-11-08T00:00:00"/>
    <n v="1997"/>
    <x v="10"/>
    <s v="199711"/>
    <x v="0"/>
    <s v="Niño11"/>
    <n v="16.646581057856643"/>
    <n v="2160.1168461339898"/>
  </r>
  <r>
    <d v="1997-11-09T00:00:00"/>
    <n v="1997"/>
    <x v="10"/>
    <s v="199711"/>
    <x v="0"/>
    <s v="Niño11"/>
    <n v="11.963926108042257"/>
    <n v="3005.5819342982613"/>
  </r>
  <r>
    <d v="1997-11-10T00:00:00"/>
    <n v="1997"/>
    <x v="10"/>
    <s v="199711"/>
    <x v="0"/>
    <s v="Niño11"/>
    <n v="16.929598664713559"/>
    <n v="2124.0054702867646"/>
  </r>
  <r>
    <d v="1997-11-11T00:00:00"/>
    <n v="1997"/>
    <x v="10"/>
    <s v="199711"/>
    <x v="0"/>
    <s v="Niño11"/>
    <n v="11.192059907523401"/>
    <n v="3212.8634470084858"/>
  </r>
  <r>
    <d v="1997-11-12T00:00:00"/>
    <n v="1997"/>
    <x v="10"/>
    <s v="199711"/>
    <x v="0"/>
    <s v="Niño11"/>
    <n v="11.711783149206097"/>
    <n v="3070.2891024795504"/>
  </r>
  <r>
    <d v="1997-11-13T00:00:00"/>
    <n v="1997"/>
    <x v="10"/>
    <s v="199711"/>
    <x v="0"/>
    <s v="Niño11"/>
    <n v="9.8644500426309687"/>
    <n v="3645.2676041958571"/>
  </r>
  <r>
    <d v="1997-11-14T00:00:00"/>
    <n v="1997"/>
    <x v="10"/>
    <s v="199711"/>
    <x v="0"/>
    <s v="Niño11"/>
    <n v="16.574540212474886"/>
    <n v="2169.5057427020975"/>
  </r>
  <r>
    <d v="1997-11-15T00:00:00"/>
    <n v="1997"/>
    <x v="10"/>
    <s v="199711"/>
    <x v="0"/>
    <s v="Niño11"/>
    <n v="8.9124817286577152"/>
    <n v="4034.6293286625041"/>
  </r>
  <r>
    <d v="1997-11-16T00:00:00"/>
    <n v="1997"/>
    <x v="10"/>
    <s v="199711"/>
    <x v="0"/>
    <s v="Niño11"/>
    <n v="9.5454120130831761"/>
    <n v="3767.1040416406777"/>
  </r>
  <r>
    <d v="1997-11-17T00:00:00"/>
    <n v="1997"/>
    <x v="10"/>
    <s v="199711"/>
    <x v="0"/>
    <s v="Niño11"/>
    <n v="13.461346537048836"/>
    <n v="2671.2454117903121"/>
  </r>
  <r>
    <d v="1997-11-18T00:00:00"/>
    <n v="1997"/>
    <x v="10"/>
    <s v="199711"/>
    <x v="0"/>
    <s v="Niño11"/>
    <n v="15.565968377130247"/>
    <n v="2310.0753709895725"/>
  </r>
  <r>
    <d v="1997-11-19T00:00:00"/>
    <n v="1997"/>
    <x v="10"/>
    <s v="199711"/>
    <x v="0"/>
    <s v="Niño11"/>
    <n v="9.3292894769378982"/>
    <n v="3854.3728611381443"/>
  </r>
  <r>
    <d v="1997-11-20T00:00:00"/>
    <n v="1997"/>
    <x v="10"/>
    <s v="199711"/>
    <x v="0"/>
    <s v="Niño11"/>
    <n v="11.217788780874029"/>
    <n v="3205.494494148375"/>
  </r>
  <r>
    <d v="1997-11-21T00:00:00"/>
    <n v="1997"/>
    <x v="10"/>
    <s v="199711"/>
    <x v="0"/>
    <s v="Niño11"/>
    <n v="14.011944426752287"/>
    <n v="2566.2791029171703"/>
  </r>
  <r>
    <d v="1997-11-22T00:00:00"/>
    <n v="1997"/>
    <x v="10"/>
    <s v="199711"/>
    <x v="0"/>
    <s v="Niño11"/>
    <n v="8.5625690510891683"/>
    <n v="4199.5060079588084"/>
  </r>
  <r>
    <d v="1997-11-23T00:00:00"/>
    <n v="1997"/>
    <x v="10"/>
    <s v="199711"/>
    <x v="0"/>
    <s v="Niño11"/>
    <n v="7.5334141170640274"/>
    <n v="4773.2090145105585"/>
  </r>
  <r>
    <d v="1997-11-24T00:00:00"/>
    <n v="1997"/>
    <x v="10"/>
    <s v="199711"/>
    <x v="0"/>
    <s v="Niño11"/>
    <n v="8.9587937006888456"/>
    <n v="4013.7725429313368"/>
  </r>
  <r>
    <d v="1997-11-25T00:00:00"/>
    <n v="1997"/>
    <x v="10"/>
    <s v="199711"/>
    <x v="0"/>
    <s v="Niño11"/>
    <n v="9.7358056758778275"/>
    <n v="3693.4344594310023"/>
  </r>
  <r>
    <d v="1997-11-26T00:00:00"/>
    <n v="1997"/>
    <x v="10"/>
    <s v="199711"/>
    <x v="0"/>
    <s v="Niño11"/>
    <n v="8.5008197550476581"/>
    <n v="4230.0108942151674"/>
  </r>
  <r>
    <d v="1997-11-27T00:00:00"/>
    <n v="1997"/>
    <x v="10"/>
    <s v="199711"/>
    <x v="0"/>
    <s v="Niño11"/>
    <n v="7.6054549624457879"/>
    <n v="4727.9959385950306"/>
  </r>
  <r>
    <d v="1997-11-28T00:00:00"/>
    <n v="1997"/>
    <x v="10"/>
    <s v="199711"/>
    <x v="0"/>
    <s v="Niño11"/>
    <n v="6.6843612964932868"/>
    <n v="5379.5057715500043"/>
  </r>
  <r>
    <d v="1997-11-29T00:00:00"/>
    <n v="1997"/>
    <x v="10"/>
    <s v="199711"/>
    <x v="0"/>
    <s v="Niño11"/>
    <n v="6.566008479080395"/>
    <n v="5476.4717846735566"/>
  </r>
  <r>
    <d v="1997-11-30T00:00:00"/>
    <n v="1997"/>
    <x v="10"/>
    <s v="199711"/>
    <x v="0"/>
    <s v="Niño11"/>
    <n v="6.7769852405555486"/>
    <n v="5305.9817746723293"/>
  </r>
  <r>
    <d v="1997-12-01T00:00:00"/>
    <n v="1997"/>
    <x v="11"/>
    <s v="199712"/>
    <x v="0"/>
    <s v="Niño12"/>
    <n v="7.0625491984510784"/>
    <n v="5091.4420789447186"/>
  </r>
  <r>
    <d v="1997-12-02T00:00:00"/>
    <n v="1997"/>
    <x v="11"/>
    <s v="199712"/>
    <x v="0"/>
    <s v="Niño12"/>
    <n v="5.9128318870753223"/>
    <n v="6081.4447054061893"/>
  </r>
  <r>
    <d v="1997-12-03T00:00:00"/>
    <n v="1997"/>
    <x v="11"/>
    <s v="199712"/>
    <x v="0"/>
    <s v="Niño12"/>
    <n v="6.9285595869749574"/>
    <n v="5189.9041528357257"/>
  </r>
  <r>
    <d v="1997-12-04T00:00:00"/>
    <n v="1997"/>
    <x v="11"/>
    <s v="199712"/>
    <x v="0"/>
    <s v="Niño12"/>
    <n v="5.2904285305410772"/>
    <n v="6796.9087883951543"/>
  </r>
  <r>
    <d v="1997-12-05T00:00:00"/>
    <n v="1997"/>
    <x v="11"/>
    <s v="199712"/>
    <x v="0"/>
    <s v="Niño12"/>
    <n v="4.7069253837902236"/>
    <n v="7639.500786956537"/>
  </r>
  <r>
    <d v="1997-12-06T00:00:00"/>
    <n v="1997"/>
    <x v="11"/>
    <s v="199712"/>
    <x v="0"/>
    <s v="Niño12"/>
    <n v="4.5124243348732715"/>
    <n v="7968.7896139805262"/>
  </r>
  <r>
    <d v="1997-12-07T00:00:00"/>
    <n v="1997"/>
    <x v="11"/>
    <s v="199712"/>
    <x v="0"/>
    <s v="Niño12"/>
    <n v="4.4519128974324422"/>
    <n v="8077.1032592190968"/>
  </r>
  <r>
    <d v="1997-12-08T00:00:00"/>
    <n v="1997"/>
    <x v="11"/>
    <s v="199712"/>
    <x v="0"/>
    <s v="Niño12"/>
    <n v="4.3006343038303694"/>
    <n v="8361.2224693423796"/>
  </r>
  <r>
    <d v="1997-12-09T00:00:00"/>
    <n v="1997"/>
    <x v="11"/>
    <s v="199712"/>
    <x v="0"/>
    <s v="Niño12"/>
    <n v="4.2833453217044175"/>
    <n v="8394.9710968674754"/>
  </r>
  <r>
    <d v="1997-12-10T00:00:00"/>
    <n v="1997"/>
    <x v="11"/>
    <s v="199712"/>
    <x v="0"/>
    <s v="Niño12"/>
    <n v="4.2833453217044175"/>
    <n v="8394.9710968674754"/>
  </r>
  <r>
    <d v="1997-12-11T00:00:00"/>
    <n v="1997"/>
    <x v="11"/>
    <s v="199712"/>
    <x v="0"/>
    <s v="Niño12"/>
    <n v="4.3352122680822713"/>
    <n v="8294.5327587195097"/>
  </r>
  <r>
    <d v="1997-12-12T00:00:00"/>
    <n v="1997"/>
    <x v="11"/>
    <s v="199712"/>
    <x v="0"/>
    <s v="Niño12"/>
    <n v="4.6550584374123698"/>
    <n v="7724.6205728836294"/>
  </r>
  <r>
    <d v="1997-12-13T00:00:00"/>
    <n v="1997"/>
    <x v="11"/>
    <s v="199712"/>
    <x v="0"/>
    <s v="Niño12"/>
    <n v="7.084160426108518"/>
    <n v="5075.909918850316"/>
  </r>
  <r>
    <d v="1997-12-14T00:00:00"/>
    <n v="1997"/>
    <x v="11"/>
    <s v="199712"/>
    <x v="0"/>
    <s v="Niño12"/>
    <n v="6.9977155154787614"/>
    <n v="5138.614179737905"/>
  </r>
  <r>
    <d v="1997-12-15T00:00:00"/>
    <n v="1997"/>
    <x v="11"/>
    <s v="199712"/>
    <x v="0"/>
    <s v="Niño12"/>
    <n v="5.9906323066421017"/>
    <n v="6002.4649040372797"/>
  </r>
  <r>
    <d v="1997-12-16T00:00:00"/>
    <n v="1997"/>
    <x v="11"/>
    <s v="199712"/>
    <x v="0"/>
    <s v="Niño12"/>
    <n v="6.3104784759722001"/>
    <n v="5698.2303815038822"/>
  </r>
  <r>
    <d v="1997-12-17T00:00:00"/>
    <n v="1997"/>
    <x v="11"/>
    <s v="199712"/>
    <x v="0"/>
    <s v="Niño12"/>
    <n v="4.5297133169992225"/>
    <n v="7938.3743864462494"/>
  </r>
  <r>
    <d v="1997-12-18T00:00:00"/>
    <n v="1997"/>
    <x v="11"/>
    <s v="199712"/>
    <x v="0"/>
    <s v="Niño12"/>
    <n v="4.3957237055231007"/>
    <n v="8180.3504001923975"/>
  </r>
  <r>
    <d v="1997-12-19T00:00:00"/>
    <n v="1997"/>
    <x v="11"/>
    <s v="199712"/>
    <x v="0"/>
    <s v="Niño12"/>
    <n v="5.2169503565057846"/>
    <n v="6892.6398980908607"/>
  </r>
  <r>
    <d v="1997-12-20T00:00:00"/>
    <n v="1997"/>
    <x v="11"/>
    <s v="199712"/>
    <x v="0"/>
    <s v="Niño12"/>
    <n v="5.5195075437099312"/>
    <n v="6514.8131221579242"/>
  </r>
  <r>
    <d v="1997-12-21T00:00:00"/>
    <n v="1997"/>
    <x v="11"/>
    <s v="199712"/>
    <x v="0"/>
    <s v="Niño12"/>
    <n v="4.4303016697750035"/>
    <n v="8116.5037629226035"/>
  </r>
  <r>
    <d v="1997-12-22T00:00:00"/>
    <n v="1997"/>
    <x v="11"/>
    <s v="199712"/>
    <x v="0"/>
    <s v="Niño12"/>
    <n v="4.8927819416441993"/>
    <n v="7349.3077358618975"/>
  </r>
  <r>
    <d v="1997-12-23T00:00:00"/>
    <n v="1997"/>
    <x v="11"/>
    <s v="199712"/>
    <x v="0"/>
    <s v="Niño12"/>
    <n v="4.8149815220774181"/>
    <n v="7468.0577710912648"/>
  </r>
  <r>
    <d v="1997-12-24T00:00:00"/>
    <n v="1997"/>
    <x v="11"/>
    <s v="199712"/>
    <x v="0"/>
    <s v="Niño12"/>
    <n v="4.4303016697750035"/>
    <n v="8116.5037629226035"/>
  </r>
  <r>
    <d v="1997-12-25T00:00:00"/>
    <n v="1997"/>
    <x v="11"/>
    <s v="199712"/>
    <x v="0"/>
    <s v="Niño12"/>
    <n v="4.3006343038303694"/>
    <n v="8361.2224693423796"/>
  </r>
  <r>
    <d v="1997-12-26T00:00:00"/>
    <n v="1997"/>
    <x v="11"/>
    <s v="199712"/>
    <x v="0"/>
    <s v="Niño12"/>
    <n v="4.3006343038303694"/>
    <n v="8361.2224693423796"/>
  </r>
  <r>
    <d v="1997-12-27T00:00:00"/>
    <n v="1997"/>
    <x v="11"/>
    <s v="199712"/>
    <x v="0"/>
    <s v="Niño12"/>
    <n v="4.3308900225507836"/>
    <n v="8302.8107355246175"/>
  </r>
  <r>
    <d v="1997-12-28T00:00:00"/>
    <n v="1997"/>
    <x v="11"/>
    <s v="199712"/>
    <x v="0"/>
    <s v="Niño12"/>
    <n v="4.3957237055231007"/>
    <n v="8180.3504001923975"/>
  </r>
  <r>
    <d v="1997-12-29T00:00:00"/>
    <n v="1997"/>
    <x v="11"/>
    <s v="199712"/>
    <x v="0"/>
    <s v="Niño12"/>
    <n v="5.4200958964857113"/>
    <n v="6634.3033149885723"/>
  </r>
  <r>
    <d v="1997-12-30T00:00:00"/>
    <n v="1997"/>
    <x v="11"/>
    <s v="199712"/>
    <x v="0"/>
    <s v="Niño12"/>
    <n v="5.1866946377853695"/>
    <n v="6932.8469641630572"/>
  </r>
  <r>
    <d v="1997-12-31T00:00:00"/>
    <n v="1997"/>
    <x v="11"/>
    <s v="199712"/>
    <x v="0"/>
    <s v="Niño12"/>
    <n v="6.1505553913071518"/>
    <n v="5846.3923801796682"/>
  </r>
  <r>
    <d v="1998-01-01T00:00:00"/>
    <n v="1998"/>
    <x v="0"/>
    <s v="19981"/>
    <x v="0"/>
    <s v="Niño1"/>
    <n v="5.8998076110327453"/>
    <n v="6094.8699592115454"/>
  </r>
  <r>
    <d v="1998-01-02T00:00:00"/>
    <n v="1998"/>
    <x v="0"/>
    <s v="19981"/>
    <x v="0"/>
    <s v="Niño1"/>
    <n v="8.2511020519927794"/>
    <n v="4358.0311995930915"/>
  </r>
  <r>
    <d v="1998-01-03T00:00:00"/>
    <n v="1998"/>
    <x v="0"/>
    <s v="19981"/>
    <x v="0"/>
    <s v="Niño1"/>
    <n v="7.3828488295281796"/>
    <n v="4870.5534955277062"/>
  </r>
  <r>
    <d v="1998-01-04T00:00:00"/>
    <n v="1998"/>
    <x v="0"/>
    <s v="19981"/>
    <x v="0"/>
    <s v="Niño1"/>
    <n v="5.7703785592367804"/>
    <n v="6231.5773227826458"/>
  </r>
  <r>
    <d v="1998-01-05T00:00:00"/>
    <n v="1998"/>
    <x v="0"/>
    <s v="19981"/>
    <x v="0"/>
    <s v="Niño1"/>
    <n v="5.4683774383795285"/>
    <n v="6575.7275496818829"/>
  </r>
  <r>
    <d v="1998-01-06T00:00:00"/>
    <n v="1998"/>
    <x v="0"/>
    <s v="19981"/>
    <x v="0"/>
    <s v="Niño1"/>
    <n v="5.4090557896397105"/>
    <n v="6647.8442027691226"/>
  </r>
  <r>
    <d v="1998-01-07T00:00:00"/>
    <n v="1998"/>
    <x v="0"/>
    <s v="19981"/>
    <x v="0"/>
    <s v="Niño1"/>
    <n v="5.3874842810070502"/>
    <n v="6674.4621975750051"/>
  </r>
  <r>
    <d v="1998-01-08T00:00:00"/>
    <n v="1998"/>
    <x v="0"/>
    <s v="19981"/>
    <x v="0"/>
    <s v="Niño1"/>
    <n v="5.6409495074408147"/>
    <n v="6374.5580644143702"/>
  </r>
  <r>
    <d v="1998-01-09T00:00:00"/>
    <n v="1998"/>
    <x v="0"/>
    <s v="19981"/>
    <x v="0"/>
    <s v="Niño1"/>
    <n v="6.4498810811655964"/>
    <n v="5575.0733573389889"/>
  </r>
  <r>
    <d v="1998-01-10T00:00:00"/>
    <n v="1998"/>
    <x v="0"/>
    <s v="19981"/>
    <x v="0"/>
    <s v="Niño1"/>
    <n v="5.4845560698540234"/>
    <n v="6556.330123281642"/>
  </r>
  <r>
    <d v="1998-01-11T00:00:00"/>
    <n v="1998"/>
    <x v="0"/>
    <s v="19981"/>
    <x v="0"/>
    <s v="Niño1"/>
    <n v="7.9544938082936918"/>
    <n v="4520.5340578830028"/>
  </r>
  <r>
    <d v="1998-01-12T00:00:00"/>
    <n v="1998"/>
    <x v="0"/>
    <s v="19981"/>
    <x v="0"/>
    <s v="Niño1"/>
    <n v="6.8867041309769794"/>
    <n v="5221.4469345163907"/>
  </r>
  <r>
    <d v="1998-01-13T00:00:00"/>
    <n v="1998"/>
    <x v="0"/>
    <s v="19981"/>
    <x v="0"/>
    <s v="Niño1"/>
    <n v="5.4683774383795285"/>
    <n v="6575.7275496818829"/>
  </r>
  <r>
    <d v="1998-01-14T00:00:00"/>
    <n v="1998"/>
    <x v="0"/>
    <s v="19981"/>
    <x v="0"/>
    <s v="Niño1"/>
    <n v="7.6147425473292829"/>
    <n v="4722.2292743466223"/>
  </r>
  <r>
    <d v="1998-01-15T00:00:00"/>
    <n v="1998"/>
    <x v="0"/>
    <s v="19981"/>
    <x v="0"/>
    <s v="Niño1"/>
    <n v="5.5870207358591628"/>
    <n v="6436.0885476616122"/>
  </r>
  <r>
    <d v="1998-01-16T00:00:00"/>
    <n v="1998"/>
    <x v="0"/>
    <s v="19981"/>
    <x v="0"/>
    <s v="Niño1"/>
    <n v="8.1702088946203002"/>
    <n v="4401.1800233514386"/>
  </r>
  <r>
    <d v="1998-01-17T00:00:00"/>
    <n v="1998"/>
    <x v="0"/>
    <s v="19981"/>
    <x v="0"/>
    <s v="Niño1"/>
    <n v="6.5469528700125714"/>
    <n v="5492.4116436387385"/>
  </r>
  <r>
    <d v="1998-01-18T00:00:00"/>
    <n v="1998"/>
    <x v="0"/>
    <s v="19981"/>
    <x v="0"/>
    <s v="Niño1"/>
    <n v="8.3212094550489279"/>
    <n v="4321.3141512491447"/>
  </r>
  <r>
    <d v="1998-01-19T00:00:00"/>
    <n v="1998"/>
    <x v="0"/>
    <s v="19981"/>
    <x v="0"/>
    <s v="Niño1"/>
    <n v="6.7518822020228493"/>
    <n v="5325.7090538158391"/>
  </r>
  <r>
    <d v="1998-01-20T00:00:00"/>
    <n v="1998"/>
    <x v="0"/>
    <s v="19981"/>
    <x v="0"/>
    <s v="Niño1"/>
    <n v="8.0407798428243353"/>
    <n v="4472.0239673892893"/>
  </r>
  <r>
    <d v="1998-01-21T00:00:00"/>
    <n v="1998"/>
    <x v="0"/>
    <s v="19981"/>
    <x v="0"/>
    <s v="Niño1"/>
    <n v="5.9267719968235717"/>
    <n v="6067.140796521775"/>
  </r>
  <r>
    <d v="1998-01-22T00:00:00"/>
    <n v="1998"/>
    <x v="0"/>
    <s v="19981"/>
    <x v="0"/>
    <s v="Niño1"/>
    <n v="8.4182812438959012"/>
    <n v="4271.4847760265402"/>
  </r>
  <r>
    <d v="1998-01-23T00:00:00"/>
    <n v="1998"/>
    <x v="0"/>
    <s v="19981"/>
    <x v="0"/>
    <s v="Niño1"/>
    <n v="5.5276990871193457"/>
    <n v="6505.1587662218826"/>
  </r>
  <r>
    <d v="1998-01-24T00:00:00"/>
    <n v="1998"/>
    <x v="0"/>
    <s v="19981"/>
    <x v="0"/>
    <s v="Niño1"/>
    <n v="5.4683774383795285"/>
    <n v="6575.7275496818829"/>
  </r>
  <r>
    <d v="1998-01-25T00:00:00"/>
    <n v="1998"/>
    <x v="0"/>
    <s v="19981"/>
    <x v="0"/>
    <s v="Niño1"/>
    <n v="5.419841543956041"/>
    <n v="6634.6146620670943"/>
  </r>
  <r>
    <d v="1998-01-26T00:00:00"/>
    <n v="1998"/>
    <x v="0"/>
    <s v="19981"/>
    <x v="0"/>
    <s v="Niño1"/>
    <n v="8.7472467505439777"/>
    <n v="4110.8432400600686"/>
  </r>
  <r>
    <d v="1998-01-27T00:00:00"/>
    <n v="1998"/>
    <x v="0"/>
    <s v="19981"/>
    <x v="0"/>
    <s v="Niño1"/>
    <n v="5.9753078912470583"/>
    <n v="6017.8589669471394"/>
  </r>
  <r>
    <d v="1998-01-28T00:00:00"/>
    <n v="1998"/>
    <x v="0"/>
    <s v="19981"/>
    <x v="0"/>
    <s v="Niño1"/>
    <n v="6.8112038507626664"/>
    <n v="5279.3252061579014"/>
  </r>
  <r>
    <d v="1998-01-29T00:00:00"/>
    <n v="1998"/>
    <x v="0"/>
    <s v="19981"/>
    <x v="0"/>
    <s v="Niño1"/>
    <n v="5.5061275784866845"/>
    <n v="6530.6442070298035"/>
  </r>
  <r>
    <d v="1998-01-30T00:00:00"/>
    <n v="1998"/>
    <x v="0"/>
    <s v="19981"/>
    <x v="0"/>
    <s v="Niño1"/>
    <n v="10.726432667590613"/>
    <n v="3352.331691994686"/>
  </r>
  <r>
    <d v="1998-01-31T00:00:00"/>
    <n v="1998"/>
    <x v="0"/>
    <s v="19981"/>
    <x v="0"/>
    <s v="Niño1"/>
    <n v="6.234165994838988"/>
    <n v="5767.9824700496811"/>
  </r>
  <r>
    <d v="1998-02-01T00:00:00"/>
    <n v="1998"/>
    <x v="1"/>
    <s v="19982"/>
    <x v="0"/>
    <s v="Niño2"/>
    <n v="7.1445417056841709"/>
    <n v="5033.0114449472112"/>
  </r>
  <r>
    <d v="1998-02-02T00:00:00"/>
    <n v="1998"/>
    <x v="1"/>
    <s v="19982"/>
    <x v="0"/>
    <s v="Niño2"/>
    <n v="7.2682312158402862"/>
    <n v="4947.3605208435738"/>
  </r>
  <r>
    <d v="1998-02-03T00:00:00"/>
    <n v="1998"/>
    <x v="1"/>
    <s v="19982"/>
    <x v="0"/>
    <s v="Niño2"/>
    <n v="10.407588783135967"/>
    <n v="3455.0327576236386"/>
  </r>
  <r>
    <d v="1998-02-04T00:00:00"/>
    <n v="1998"/>
    <x v="1"/>
    <s v="19982"/>
    <x v="0"/>
    <s v="Niño2"/>
    <n v="6.4554144348143865"/>
    <n v="5570.2946010227815"/>
  </r>
  <r>
    <d v="1998-02-05T00:00:00"/>
    <n v="1998"/>
    <x v="1"/>
    <s v="19982"/>
    <x v="0"/>
    <s v="Niño2"/>
    <n v="6.1020158343683431"/>
    <n v="5892.8985354449524"/>
  </r>
  <r>
    <d v="1998-02-06T00:00:00"/>
    <n v="1998"/>
    <x v="1"/>
    <s v="19982"/>
    <x v="0"/>
    <s v="Niño2"/>
    <n v="9.7538013723107877"/>
    <n v="3686.620098261455"/>
  </r>
  <r>
    <d v="1998-02-07T00:00:00"/>
    <n v="1998"/>
    <x v="1"/>
    <s v="19982"/>
    <x v="0"/>
    <s v="Niño2"/>
    <n v="6.2551552278949627"/>
    <n v="5748.6279498314216"/>
  </r>
  <r>
    <d v="1998-02-08T00:00:00"/>
    <n v="1998"/>
    <x v="1"/>
    <s v="19982"/>
    <x v="0"/>
    <s v="Niño2"/>
    <n v="7.1268717756618685"/>
    <n v="5045.4899857198097"/>
  </r>
  <r>
    <d v="1998-02-09T00:00:00"/>
    <n v="1998"/>
    <x v="1"/>
    <s v="19982"/>
    <x v="0"/>
    <s v="Niño2"/>
    <n v="8.6052559208611488"/>
    <n v="4178.6741154832089"/>
  </r>
  <r>
    <d v="1998-02-10T00:00:00"/>
    <n v="1998"/>
    <x v="1"/>
    <s v="19982"/>
    <x v="0"/>
    <s v="Niño2"/>
    <n v="12.363061038937406"/>
    <n v="2908.5483004864072"/>
  </r>
  <r>
    <d v="1998-02-11T00:00:00"/>
    <n v="1998"/>
    <x v="1"/>
    <s v="19982"/>
    <x v="0"/>
    <s v="Niño2"/>
    <n v="15.131350075764743"/>
    <n v="2376.4277472639037"/>
  </r>
  <r>
    <d v="1998-02-12T00:00:00"/>
    <n v="1998"/>
    <x v="1"/>
    <s v="19982"/>
    <x v="0"/>
    <s v="Niño2"/>
    <n v="13.228887610030212"/>
    <n v="2718.1847207128094"/>
  </r>
  <r>
    <d v="1998-02-13T00:00:00"/>
    <n v="1998"/>
    <x v="1"/>
    <s v="19982"/>
    <x v="0"/>
    <s v="Niño2"/>
    <n v="9.3650629118201412"/>
    <n v="3839.6496117741935"/>
  </r>
  <r>
    <d v="1998-02-14T00:00:00"/>
    <n v="1998"/>
    <x v="1"/>
    <s v="19982"/>
    <x v="0"/>
    <s v="Niño2"/>
    <n v="7.6392997463086303"/>
    <n v="4707.0492542181719"/>
  </r>
  <r>
    <d v="1998-02-15T00:00:00"/>
    <n v="1998"/>
    <x v="1"/>
    <s v="19982"/>
    <x v="0"/>
    <s v="Niño2"/>
    <n v="6.5673239916223007"/>
    <n v="5475.3747827093903"/>
  </r>
  <r>
    <d v="1998-02-16T00:00:00"/>
    <n v="1998"/>
    <x v="1"/>
    <s v="19982"/>
    <x v="0"/>
    <s v="Niño2"/>
    <n v="15.037110448979133"/>
    <n v="2391.3211448182406"/>
  </r>
  <r>
    <d v="1998-02-17T00:00:00"/>
    <n v="1998"/>
    <x v="1"/>
    <s v="19982"/>
    <x v="0"/>
    <s v="Niño2"/>
    <n v="11.615034001326615"/>
    <n v="3095.8635307915661"/>
  </r>
  <r>
    <d v="1998-02-18T00:00:00"/>
    <n v="1998"/>
    <x v="1"/>
    <s v="19982"/>
    <x v="0"/>
    <s v="Niño2"/>
    <n v="8.5993659441870474"/>
    <n v="4181.5362210417607"/>
  </r>
  <r>
    <d v="1998-02-19T00:00:00"/>
    <n v="1998"/>
    <x v="1"/>
    <s v="19982"/>
    <x v="0"/>
    <s v="Niño2"/>
    <n v="6.9560624521129473"/>
    <n v="5169.384320678213"/>
  </r>
  <r>
    <d v="1998-02-20T00:00:00"/>
    <n v="1998"/>
    <x v="1"/>
    <s v="19982"/>
    <x v="0"/>
    <s v="Niño2"/>
    <n v="6.4613044114884879"/>
    <n v="5565.2168484238546"/>
  </r>
  <r>
    <d v="1998-02-21T00:00:00"/>
    <n v="1998"/>
    <x v="1"/>
    <s v="19982"/>
    <x v="0"/>
    <s v="Niño2"/>
    <n v="7.8101090698575515"/>
    <n v="4604.1047381002782"/>
  </r>
  <r>
    <d v="1998-02-22T00:00:00"/>
    <n v="1998"/>
    <x v="1"/>
    <s v="19982"/>
    <x v="0"/>
    <s v="Niño2"/>
    <n v="7.3212410059071917"/>
    <n v="4911.5389241520261"/>
  </r>
  <r>
    <d v="1998-02-23T00:00:00"/>
    <n v="1998"/>
    <x v="1"/>
    <s v="19982"/>
    <x v="0"/>
    <s v="Niño2"/>
    <n v="7.2682312158402862"/>
    <n v="4947.3605208435738"/>
  </r>
  <r>
    <d v="1998-02-24T00:00:00"/>
    <n v="1998"/>
    <x v="1"/>
    <s v="19982"/>
    <x v="0"/>
    <s v="Niño2"/>
    <n v="10.342799039720861"/>
    <n v="3476.6759013217361"/>
  </r>
  <r>
    <d v="1998-02-25T00:00:00"/>
    <n v="1998"/>
    <x v="1"/>
    <s v="19982"/>
    <x v="0"/>
    <s v="Niño2"/>
    <n v="11.832963138268342"/>
    <n v="3038.8466315186502"/>
  </r>
  <r>
    <d v="1998-02-26T00:00:00"/>
    <n v="1998"/>
    <x v="1"/>
    <s v="19982"/>
    <x v="0"/>
    <s v="Niño2"/>
    <n v="7.3919207259964006"/>
    <n v="4864.5760021681026"/>
  </r>
  <r>
    <d v="1998-02-27T00:00:00"/>
    <n v="1998"/>
    <x v="1"/>
    <s v="19982"/>
    <x v="0"/>
    <s v="Niño2"/>
    <n v="8.3873267839194234"/>
    <n v="4287.2492153939374"/>
  </r>
  <r>
    <d v="1998-02-28T00:00:00"/>
    <n v="1998"/>
    <x v="1"/>
    <s v="19982"/>
    <x v="0"/>
    <s v="Niño2"/>
    <n v="6.8971626853719403"/>
    <n v="5213.5293618454043"/>
  </r>
  <r>
    <d v="1998-03-01T00:00:00"/>
    <n v="1998"/>
    <x v="2"/>
    <s v="19983"/>
    <x v="0"/>
    <s v="Niño3"/>
    <n v="6.0678365896944051"/>
    <n v="5926.0923793964748"/>
  </r>
  <r>
    <d v="1998-03-02T00:00:00"/>
    <n v="1998"/>
    <x v="2"/>
    <s v="19983"/>
    <x v="0"/>
    <s v="Niño3"/>
    <n v="7.6042605679232702"/>
    <n v="4728.7385607607366"/>
  </r>
  <r>
    <d v="1998-03-03T00:00:00"/>
    <n v="1998"/>
    <x v="2"/>
    <s v="19983"/>
    <x v="0"/>
    <s v="Niño3"/>
    <n v="6.0315022388579118"/>
    <n v="5961.7917310795856"/>
  </r>
  <r>
    <d v="1998-03-04T00:00:00"/>
    <n v="1998"/>
    <x v="2"/>
    <s v="19983"/>
    <x v="0"/>
    <s v="Niño3"/>
    <n v="7.645785540307835"/>
    <n v="4703.056341829245"/>
  </r>
  <r>
    <d v="1998-03-05T00:00:00"/>
    <n v="1998"/>
    <x v="2"/>
    <s v="19983"/>
    <x v="0"/>
    <s v="Niño3"/>
    <n v="6.0003585095694882"/>
    <n v="5992.7352867772306"/>
  </r>
  <r>
    <d v="1998-03-06T00:00:00"/>
    <n v="1998"/>
    <x v="2"/>
    <s v="19983"/>
    <x v="0"/>
    <s v="Niño3"/>
    <n v="5.9588335371849244"/>
    <n v="6034.4965082878734"/>
  </r>
  <r>
    <d v="1998-03-07T00:00:00"/>
    <n v="1998"/>
    <x v="2"/>
    <s v="19983"/>
    <x v="0"/>
    <s v="Niño3"/>
    <n v="5.9795960233772067"/>
    <n v="6013.5433954118744"/>
  </r>
  <r>
    <d v="1998-03-08T00:00:00"/>
    <n v="1998"/>
    <x v="2"/>
    <s v="19983"/>
    <x v="0"/>
    <s v="Niño3"/>
    <n v="5.8809742139638672"/>
    <n v="6114.388342025135"/>
  </r>
  <r>
    <d v="1998-03-09T00:00:00"/>
    <n v="1998"/>
    <x v="2"/>
    <s v="19983"/>
    <x v="0"/>
    <s v="Niño3"/>
    <n v="5.8809742139638672"/>
    <n v="6114.388342025135"/>
  </r>
  <r>
    <d v="1998-03-10T00:00:00"/>
    <n v="1998"/>
    <x v="2"/>
    <s v="19983"/>
    <x v="0"/>
    <s v="Niño3"/>
    <n v="7.9624134547401351"/>
    <n v="4516.0378041163494"/>
  </r>
  <r>
    <d v="1998-03-11T00:00:00"/>
    <n v="1998"/>
    <x v="2"/>
    <s v="19983"/>
    <x v="0"/>
    <s v="Niño3"/>
    <n v="5.9588335371849244"/>
    <n v="6034.4965082878734"/>
  </r>
  <r>
    <d v="1998-03-12T00:00:00"/>
    <n v="1998"/>
    <x v="2"/>
    <s v="19983"/>
    <x v="0"/>
    <s v="Niño3"/>
    <n v="5.9795960233772067"/>
    <n v="6013.5433954118744"/>
  </r>
  <r>
    <d v="1998-03-13T00:00:00"/>
    <n v="1998"/>
    <x v="2"/>
    <s v="19983"/>
    <x v="0"/>
    <s v="Niño3"/>
    <n v="6.9502422528663885"/>
    <n v="5173.7132124828086"/>
  </r>
  <r>
    <d v="1998-03-14T00:00:00"/>
    <n v="1998"/>
    <x v="2"/>
    <s v="19983"/>
    <x v="0"/>
    <s v="Niño3"/>
    <n v="5.9069273217042193"/>
    <n v="6087.5237183782783"/>
  </r>
  <r>
    <d v="1998-03-15T00:00:00"/>
    <n v="1998"/>
    <x v="2"/>
    <s v="19983"/>
    <x v="0"/>
    <s v="Niño3"/>
    <n v="5.8342586200312327"/>
    <n v="6163.3469675395727"/>
  </r>
  <r>
    <d v="1998-03-16T00:00:00"/>
    <n v="1998"/>
    <x v="2"/>
    <s v="19983"/>
    <x v="0"/>
    <s v="Niño3"/>
    <n v="5.8654023493196554"/>
    <n v="6130.6212314287432"/>
  </r>
  <r>
    <d v="1998-03-17T00:00:00"/>
    <n v="1998"/>
    <x v="2"/>
    <s v="19983"/>
    <x v="0"/>
    <s v="Niño3"/>
    <n v="10.178808855766235"/>
    <n v="3532.6884199461902"/>
  </r>
  <r>
    <d v="1998-03-18T00:00:00"/>
    <n v="1998"/>
    <x v="2"/>
    <s v="19983"/>
    <x v="0"/>
    <s v="Niño3"/>
    <n v="9.60784048547848"/>
    <n v="3742.6266836923178"/>
  </r>
  <r>
    <d v="1998-03-19T00:00:00"/>
    <n v="1998"/>
    <x v="2"/>
    <s v="19983"/>
    <x v="0"/>
    <s v="Niño3"/>
    <n v="10.635583551996438"/>
    <n v="3380.9672969812"/>
  </r>
  <r>
    <d v="1998-03-20T00:00:00"/>
    <n v="1998"/>
    <x v="2"/>
    <s v="19983"/>
    <x v="0"/>
    <s v="Niño3"/>
    <n v="6.5557550152130313"/>
    <n v="5485.0372062664128"/>
  </r>
  <r>
    <d v="1998-03-21T00:00:00"/>
    <n v="1998"/>
    <x v="2"/>
    <s v="19983"/>
    <x v="0"/>
    <s v="Niño3"/>
    <n v="7.8222666729422308"/>
    <n v="4596.9488994787525"/>
  </r>
  <r>
    <d v="1998-03-22T00:00:00"/>
    <n v="1998"/>
    <x v="2"/>
    <s v="19983"/>
    <x v="0"/>
    <s v="Niño3"/>
    <n v="9.1614470323444177"/>
    <n v="3924.9869640308675"/>
  </r>
  <r>
    <d v="1998-03-23T00:00:00"/>
    <n v="1998"/>
    <x v="2"/>
    <s v="19983"/>
    <x v="0"/>
    <s v="Niño3"/>
    <n v="14.331306094222629"/>
    <n v="2509.0916303927847"/>
  </r>
  <r>
    <d v="1998-03-24T00:00:00"/>
    <n v="1998"/>
    <x v="2"/>
    <s v="19983"/>
    <x v="0"/>
    <s v="Niño3"/>
    <n v="12.068195099263894"/>
    <n v="2979.6137597911743"/>
  </r>
  <r>
    <d v="1998-03-25T00:00:00"/>
    <n v="1998"/>
    <x v="2"/>
    <s v="19983"/>
    <x v="0"/>
    <s v="Niño3"/>
    <n v="12.65992595574393"/>
    <n v="2840.3452199731364"/>
  </r>
  <r>
    <d v="1998-03-26T00:00:00"/>
    <n v="1998"/>
    <x v="2"/>
    <s v="19983"/>
    <x v="0"/>
    <s v="Niño3"/>
    <n v="8.5333818250278881"/>
    <n v="4213.8698245221904"/>
  </r>
  <r>
    <d v="1998-03-27T00:00:00"/>
    <n v="1998"/>
    <x v="2"/>
    <s v="19983"/>
    <x v="0"/>
    <s v="Niño3"/>
    <n v="10.588867958063803"/>
    <n v="3395.8833291737642"/>
  </r>
  <r>
    <d v="1998-03-28T00:00:00"/>
    <n v="1998"/>
    <x v="2"/>
    <s v="19983"/>
    <x v="0"/>
    <s v="Niño3"/>
    <n v="9.5247905407093523"/>
    <n v="3775.2599408798255"/>
  </r>
  <r>
    <d v="1998-03-29T00:00:00"/>
    <n v="1998"/>
    <x v="2"/>
    <s v="19983"/>
    <x v="0"/>
    <s v="Niño3"/>
    <n v="7.6250230541155526"/>
    <n v="4715.8624857144177"/>
  </r>
  <r>
    <d v="1998-03-30T00:00:00"/>
    <n v="1998"/>
    <x v="2"/>
    <s v="19983"/>
    <x v="0"/>
    <s v="Niño3"/>
    <n v="8.9797752781619504"/>
    <n v="4004.3942147482544"/>
  </r>
  <r>
    <d v="1998-03-31T00:00:00"/>
    <n v="1998"/>
    <x v="2"/>
    <s v="19983"/>
    <x v="0"/>
    <s v="Niño3"/>
    <n v="8.1337039658264594"/>
    <n v="4420.9329875650801"/>
  </r>
  <r>
    <d v="1998-04-01T00:00:00"/>
    <n v="1998"/>
    <x v="3"/>
    <s v="19984"/>
    <x v="0"/>
    <s v="Niño4"/>
    <n v="8.2458411748328722"/>
    <n v="4360.8116396129744"/>
  </r>
  <r>
    <d v="1998-04-02T00:00:00"/>
    <n v="1998"/>
    <x v="3"/>
    <s v="19984"/>
    <x v="0"/>
    <s v="Niño4"/>
    <n v="17.109050740072057"/>
    <n v="2101.7273675733845"/>
  </r>
  <r>
    <d v="1998-04-03T00:00:00"/>
    <n v="1998"/>
    <x v="3"/>
    <s v="19984"/>
    <x v="0"/>
    <s v="Niño4"/>
    <n v="10.782552877987536"/>
    <n v="3334.8837312006249"/>
  </r>
  <r>
    <d v="1998-04-04T00:00:00"/>
    <n v="1998"/>
    <x v="3"/>
    <s v="19984"/>
    <x v="0"/>
    <s v="Niño4"/>
    <n v="9.6822923802337062"/>
    <n v="3713.8477915643316"/>
  </r>
  <r>
    <d v="1998-04-05T00:00:00"/>
    <n v="1998"/>
    <x v="3"/>
    <s v="19984"/>
    <x v="0"/>
    <s v="Niño4"/>
    <n v="8.8265342153140605"/>
    <n v="4073.9161370068568"/>
  </r>
  <r>
    <d v="1998-04-06T00:00:00"/>
    <n v="1998"/>
    <x v="3"/>
    <s v="19984"/>
    <x v="0"/>
    <s v="Niño4"/>
    <n v="18.00759681323769"/>
    <n v="1996.8550243848952"/>
  </r>
  <r>
    <d v="1998-04-07T00:00:00"/>
    <n v="1998"/>
    <x v="3"/>
    <s v="19984"/>
    <x v="0"/>
    <s v="Niño4"/>
    <n v="13.582104588938948"/>
    <n v="2647.4954553725925"/>
  </r>
  <r>
    <d v="1998-04-08T00:00:00"/>
    <n v="1998"/>
    <x v="3"/>
    <s v="19984"/>
    <x v="0"/>
    <s v="Niño4"/>
    <n v="10.042933321164128"/>
    <n v="3580.4838112220955"/>
  </r>
  <r>
    <d v="1998-04-09T00:00:00"/>
    <n v="1998"/>
    <x v="3"/>
    <s v="19984"/>
    <x v="0"/>
    <s v="Niño4"/>
    <n v="8.7531835154638031"/>
    <n v="4108.0550990488155"/>
  </r>
  <r>
    <d v="1998-04-10T00:00:00"/>
    <n v="1998"/>
    <x v="3"/>
    <s v="19984"/>
    <x v="0"/>
    <s v="Niño4"/>
    <n v="9.5233658638914864"/>
    <n v="3775.8247123478186"/>
  </r>
  <r>
    <d v="1998-04-11T00:00:00"/>
    <n v="1998"/>
    <x v="3"/>
    <s v="19984"/>
    <x v="0"/>
    <s v="Niño4"/>
    <n v="10.556388220115915"/>
    <n v="3406.3317323902152"/>
  </r>
  <r>
    <d v="1998-04-12T00:00:00"/>
    <n v="1998"/>
    <x v="3"/>
    <s v="19984"/>
    <x v="0"/>
    <s v="Niño4"/>
    <n v="11.797237559249401"/>
    <n v="3048.0491719367365"/>
  </r>
  <r>
    <d v="1998-04-13T00:00:00"/>
    <n v="1998"/>
    <x v="3"/>
    <s v="19984"/>
    <x v="0"/>
    <s v="Niño4"/>
    <n v="16.302193041719249"/>
    <n v="2205.7498694555316"/>
  </r>
  <r>
    <d v="1998-04-14T00:00:00"/>
    <n v="1998"/>
    <x v="3"/>
    <s v="19984"/>
    <x v="0"/>
    <s v="Niño4"/>
    <n v="12.347367808126316"/>
    <n v="2912.2450009098529"/>
  </r>
  <r>
    <d v="1998-04-15T00:00:00"/>
    <n v="1998"/>
    <x v="3"/>
    <s v="19984"/>
    <x v="0"/>
    <s v="Niño4"/>
    <n v="11.130968702276249"/>
    <n v="3230.4969257758935"/>
  </r>
  <r>
    <d v="1998-04-16T00:00:00"/>
    <n v="1998"/>
    <x v="3"/>
    <s v="19984"/>
    <x v="0"/>
    <s v="Niño4"/>
    <n v="14.780166019826453"/>
    <n v="2432.8928460868078"/>
  </r>
  <r>
    <d v="1998-04-17T00:00:00"/>
    <n v="1998"/>
    <x v="3"/>
    <s v="19984"/>
    <x v="0"/>
    <s v="Niño4"/>
    <n v="14.633464620125942"/>
    <n v="2457.2827493057239"/>
  </r>
  <r>
    <d v="1998-04-18T00:00:00"/>
    <n v="1998"/>
    <x v="3"/>
    <s v="19984"/>
    <x v="0"/>
    <s v="Niño4"/>
    <n v="12.805809682190413"/>
    <n v="2807.9880199703589"/>
  </r>
  <r>
    <d v="1998-04-19T00:00:00"/>
    <n v="1998"/>
    <x v="3"/>
    <s v="19984"/>
    <x v="0"/>
    <s v="Niño4"/>
    <n v="11.656648717869745"/>
    <n v="3084.8111703397494"/>
  </r>
  <r>
    <d v="1998-04-20T00:00:00"/>
    <n v="1998"/>
    <x v="3"/>
    <s v="19984"/>
    <x v="0"/>
    <s v="Niño4"/>
    <n v="10.733652411420699"/>
    <n v="3350.0768233701037"/>
  </r>
  <r>
    <d v="1998-04-21T00:00:00"/>
    <n v="1998"/>
    <x v="3"/>
    <s v="19984"/>
    <x v="0"/>
    <s v="Niño4"/>
    <n v="13.374277606029892"/>
    <n v="2688.6356955383467"/>
  </r>
  <r>
    <d v="1998-04-22T00:00:00"/>
    <n v="1998"/>
    <x v="3"/>
    <s v="19984"/>
    <x v="0"/>
    <s v="Niño4"/>
    <n v="14.321724145762357"/>
    <n v="2510.7703379589852"/>
  </r>
  <r>
    <d v="1998-04-23T00:00:00"/>
    <n v="1998"/>
    <x v="3"/>
    <s v="19984"/>
    <x v="0"/>
    <s v="Niño4"/>
    <n v="11.607748251302908"/>
    <n v="3097.806688698211"/>
  </r>
  <r>
    <d v="1998-04-24T00:00:00"/>
    <n v="1998"/>
    <x v="3"/>
    <s v="19984"/>
    <x v="0"/>
    <s v="Niño4"/>
    <n v="13.575992030618094"/>
    <n v="2648.6874839432248"/>
  </r>
  <r>
    <d v="1998-04-25T00:00:00"/>
    <n v="1998"/>
    <x v="3"/>
    <s v="19984"/>
    <x v="0"/>
    <s v="Niño4"/>
    <n v="15.464772551762168"/>
    <n v="2325.1916608054948"/>
  </r>
  <r>
    <d v="1998-04-26T00:00:00"/>
    <n v="1998"/>
    <x v="3"/>
    <s v="19984"/>
    <x v="0"/>
    <s v="Niño4"/>
    <n v="12.92194829028665"/>
    <n v="2782.7506631210508"/>
  </r>
  <r>
    <d v="1998-04-27T00:00:00"/>
    <n v="1998"/>
    <x v="3"/>
    <s v="19984"/>
    <x v="0"/>
    <s v="Niño4"/>
    <n v="9.9206821547470359"/>
    <n v="3624.6056080332114"/>
  </r>
  <r>
    <d v="1998-04-28T00:00:00"/>
    <n v="1998"/>
    <x v="3"/>
    <s v="19984"/>
    <x v="0"/>
    <s v="Niño4"/>
    <n v="13.453740864201"/>
    <n v="2672.7555210531136"/>
  </r>
  <r>
    <d v="1998-04-29T00:00:00"/>
    <n v="1998"/>
    <x v="3"/>
    <s v="19984"/>
    <x v="0"/>
    <s v="Niño4"/>
    <n v="16.870660965558731"/>
    <n v="2131.4256890717033"/>
  </r>
  <r>
    <d v="1998-04-30T00:00:00"/>
    <n v="1998"/>
    <x v="3"/>
    <s v="19984"/>
    <x v="0"/>
    <s v="Niño4"/>
    <n v="17.818107505291195"/>
    <n v="2018.0908754160903"/>
  </r>
  <r>
    <d v="1998-05-01T00:00:00"/>
    <n v="1998"/>
    <x v="4"/>
    <s v="19985"/>
    <x v="0"/>
    <s v="Niño5"/>
    <n v="23.872070748656096"/>
    <n v="1506.3025136030747"/>
  </r>
  <r>
    <d v="1998-05-02T00:00:00"/>
    <n v="1998"/>
    <x v="4"/>
    <s v="19985"/>
    <x v="0"/>
    <s v="Niño5"/>
    <n v="18.470203379851441"/>
    <n v="1946.8415931379056"/>
  </r>
  <r>
    <d v="1998-05-03T00:00:00"/>
    <n v="1998"/>
    <x v="4"/>
    <s v="19985"/>
    <x v="0"/>
    <s v="Niño5"/>
    <n v="20.345350931105393"/>
    <n v="1767.409188240403"/>
  </r>
  <r>
    <d v="1998-05-04T00:00:00"/>
    <n v="1998"/>
    <x v="4"/>
    <s v="19985"/>
    <x v="0"/>
    <s v="Niño5"/>
    <n v="23.165284363952683"/>
    <n v="1552.2606849396566"/>
  </r>
  <r>
    <d v="1998-05-05T00:00:00"/>
    <n v="1998"/>
    <x v="4"/>
    <s v="19985"/>
    <x v="0"/>
    <s v="Niño5"/>
    <n v="16.948449020949191"/>
    <n v="2121.6431149047567"/>
  </r>
  <r>
    <d v="1998-05-06T00:00:00"/>
    <n v="1998"/>
    <x v="4"/>
    <s v="19985"/>
    <x v="0"/>
    <s v="Niño5"/>
    <n v="14.258333495496405"/>
    <n v="2521.9328882277068"/>
  </r>
  <r>
    <d v="1998-05-07T00:00:00"/>
    <n v="1998"/>
    <x v="4"/>
    <s v="19985"/>
    <x v="0"/>
    <s v="Niño5"/>
    <n v="17.236933259603646"/>
    <n v="2086.1344435255969"/>
  </r>
  <r>
    <d v="1998-05-08T00:00:00"/>
    <n v="1998"/>
    <x v="4"/>
    <s v="19985"/>
    <x v="0"/>
    <s v="Niño5"/>
    <n v="16.241662636245778"/>
    <n v="2213.9703907753901"/>
  </r>
  <r>
    <d v="1998-05-09T00:00:00"/>
    <n v="1998"/>
    <x v="4"/>
    <s v="19985"/>
    <x v="0"/>
    <s v="Niño5"/>
    <n v="11.185976353826467"/>
    <n v="3214.6107801587218"/>
  </r>
  <r>
    <d v="1998-05-10T00:00:00"/>
    <n v="1998"/>
    <x v="4"/>
    <s v="19985"/>
    <x v="0"/>
    <s v="Niño5"/>
    <n v="9.7507672665205547"/>
    <n v="3687.7672485400726"/>
  </r>
  <r>
    <d v="1998-05-11T00:00:00"/>
    <n v="1998"/>
    <x v="4"/>
    <s v="19985"/>
    <x v="0"/>
    <s v="Niño5"/>
    <n v="10.226766260300407"/>
    <n v="3516.1222285092931"/>
  </r>
  <r>
    <d v="1998-05-12T00:00:00"/>
    <n v="1998"/>
    <x v="4"/>
    <s v="19985"/>
    <x v="0"/>
    <s v="Niño5"/>
    <n v="15.325725178517887"/>
    <n v="2346.2876800123181"/>
  </r>
  <r>
    <d v="1998-05-13T00:00:00"/>
    <n v="1998"/>
    <x v="4"/>
    <s v="19985"/>
    <x v="0"/>
    <s v="Niño5"/>
    <n v="10.161857306603155"/>
    <n v="3538.5814904373146"/>
  </r>
  <r>
    <d v="1998-05-14T00:00:00"/>
    <n v="1998"/>
    <x v="4"/>
    <s v="19985"/>
    <x v="0"/>
    <s v="Niño5"/>
    <n v="8.2794976493828383"/>
    <n v="4343.0847735419675"/>
  </r>
  <r>
    <d v="1998-05-15T00:00:00"/>
    <n v="1998"/>
    <x v="4"/>
    <s v="19985"/>
    <x v="0"/>
    <s v="Niño5"/>
    <n v="17.244145365570006"/>
    <n v="2085.2619489862723"/>
  </r>
  <r>
    <d v="1998-05-16T00:00:00"/>
    <n v="1998"/>
    <x v="4"/>
    <s v="19985"/>
    <x v="0"/>
    <s v="Niño5"/>
    <n v="8.9646477161871676"/>
    <n v="4011.1515044458388"/>
  </r>
  <r>
    <d v="1998-05-17T00:00:00"/>
    <n v="1998"/>
    <x v="4"/>
    <s v="19985"/>
    <x v="0"/>
    <s v="Niño5"/>
    <n v="10.334947849795826"/>
    <n v="3479.3170411906331"/>
  </r>
  <r>
    <d v="1998-05-18T00:00:00"/>
    <n v="1998"/>
    <x v="4"/>
    <s v="19985"/>
    <x v="0"/>
    <s v="Niño5"/>
    <n v="14.878574608603483"/>
    <n v="2416.8014154271341"/>
  </r>
  <r>
    <d v="1998-05-19T00:00:00"/>
    <n v="1998"/>
    <x v="4"/>
    <s v="19985"/>
    <x v="0"/>
    <s v="Niño5"/>
    <n v="8.2794976493828383"/>
    <n v="4343.0847735419675"/>
  </r>
  <r>
    <d v="1998-05-20T00:00:00"/>
    <n v="1998"/>
    <x v="4"/>
    <s v="19985"/>
    <x v="0"/>
    <s v="Niño5"/>
    <n v="8.1064071061901668"/>
    <n v="4435.8196797385917"/>
  </r>
  <r>
    <d v="1998-05-21T00:00:00"/>
    <n v="1998"/>
    <x v="4"/>
    <s v="19985"/>
    <x v="0"/>
    <s v="Niño5"/>
    <n v="7.8828318212329647"/>
    <n v="4561.6297529974181"/>
  </r>
  <r>
    <d v="1998-05-22T00:00:00"/>
    <n v="1998"/>
    <x v="4"/>
    <s v="19985"/>
    <x v="0"/>
    <s v="Niño5"/>
    <n v="7.3924086155203925"/>
    <n v="4864.2549463670011"/>
  </r>
  <r>
    <d v="1998-05-23T00:00:00"/>
    <n v="1998"/>
    <x v="4"/>
    <s v="19985"/>
    <x v="0"/>
    <s v="Niño5"/>
    <n v="7.2553786021595261"/>
    <n v="4956.1245725906338"/>
  </r>
  <r>
    <d v="1998-05-24T00:00:00"/>
    <n v="1998"/>
    <x v="4"/>
    <s v="19985"/>
    <x v="0"/>
    <s v="Niño5"/>
    <n v="6.7144706546824242"/>
    <n v="5355.3827282773118"/>
  </r>
  <r>
    <d v="1998-05-25T00:00:00"/>
    <n v="1998"/>
    <x v="4"/>
    <s v="19985"/>
    <x v="0"/>
    <s v="Niño5"/>
    <n v="6.3899258861961625"/>
    <n v="5627.3829797135195"/>
  </r>
  <r>
    <d v="1998-05-26T00:00:00"/>
    <n v="1998"/>
    <x v="4"/>
    <s v="19985"/>
    <x v="0"/>
    <s v="Niño5"/>
    <n v="19.977533526820963"/>
    <n v="1799.9499350275007"/>
  </r>
  <r>
    <d v="1998-05-27T00:00:00"/>
    <n v="1998"/>
    <x v="4"/>
    <s v="19985"/>
    <x v="0"/>
    <s v="Niño5"/>
    <n v="33.103566385598633"/>
    <n v="1086.2442963019996"/>
  </r>
  <r>
    <d v="1998-05-28T00:00:00"/>
    <n v="1998"/>
    <x v="4"/>
    <s v="19985"/>
    <x v="0"/>
    <s v="Niño5"/>
    <n v="25.588551968650101"/>
    <n v="1405.2596730626205"/>
  </r>
  <r>
    <d v="1998-05-29T00:00:00"/>
    <n v="1998"/>
    <x v="4"/>
    <s v="19985"/>
    <x v="0"/>
    <s v="Niño5"/>
    <n v="18.931778161698567"/>
    <n v="1899.3757409623533"/>
  </r>
  <r>
    <d v="1998-05-30T00:00:00"/>
    <n v="1998"/>
    <x v="4"/>
    <s v="19985"/>
    <x v="0"/>
    <s v="Niño5"/>
    <n v="13.349608143734873"/>
    <n v="2693.6041707326726"/>
  </r>
  <r>
    <d v="1998-05-31T00:00:00"/>
    <n v="1998"/>
    <x v="4"/>
    <s v="19985"/>
    <x v="0"/>
    <s v="Niño5"/>
    <n v="11.185976353826467"/>
    <n v="3214.6107801587218"/>
  </r>
  <r>
    <d v="1998-06-01T00:00:00"/>
    <n v="1998"/>
    <x v="5"/>
    <s v="19986"/>
    <x v="1"/>
    <s v="Neutro6"/>
    <n v="15.683390123099327"/>
    <n v="2292.779806621621"/>
  </r>
  <r>
    <d v="1998-06-02T00:00:00"/>
    <n v="1998"/>
    <x v="5"/>
    <s v="19986"/>
    <x v="1"/>
    <s v="Neutro6"/>
    <n v="11.990941477612349"/>
    <n v="2998.8104137400246"/>
  </r>
  <r>
    <d v="1998-06-03T00:00:00"/>
    <n v="1998"/>
    <x v="5"/>
    <s v="19986"/>
    <x v="1"/>
    <s v="Neutro6"/>
    <n v="19.832636539162014"/>
    <n v="1813.1003461192086"/>
  </r>
  <r>
    <d v="1998-06-04T00:00:00"/>
    <n v="1998"/>
    <x v="5"/>
    <s v="19986"/>
    <x v="1"/>
    <s v="Neutro6"/>
    <n v="11.016439567050837"/>
    <n v="3264.0818255981612"/>
  </r>
  <r>
    <d v="1998-06-05T00:00:00"/>
    <n v="1998"/>
    <x v="5"/>
    <s v="19986"/>
    <x v="1"/>
    <s v="Neutro6"/>
    <n v="12.531485506126938"/>
    <n v="2869.4571091376301"/>
  </r>
  <r>
    <d v="1998-06-06T00:00:00"/>
    <n v="1998"/>
    <x v="5"/>
    <s v="19986"/>
    <x v="1"/>
    <s v="Neutro6"/>
    <n v="11.084959232637194"/>
    <n v="3243.9054956322384"/>
  </r>
  <r>
    <d v="1998-06-07T00:00:00"/>
    <n v="1998"/>
    <x v="5"/>
    <s v="19986"/>
    <x v="1"/>
    <s v="Neutro6"/>
    <n v="13.094869423170312"/>
    <n v="2746.0037218840339"/>
  </r>
  <r>
    <d v="1998-06-08T00:00:00"/>
    <n v="1998"/>
    <x v="5"/>
    <s v="19986"/>
    <x v="1"/>
    <s v="Neutro6"/>
    <n v="11.084959232637194"/>
    <n v="3243.9054956322384"/>
  </r>
  <r>
    <d v="1998-06-09T00:00:00"/>
    <n v="1998"/>
    <x v="5"/>
    <s v="19986"/>
    <x v="1"/>
    <s v="Neutro6"/>
    <n v="9.9658046947267085"/>
    <n v="3608.1943480829168"/>
  </r>
  <r>
    <d v="1998-06-10T00:00:00"/>
    <n v="1998"/>
    <x v="5"/>
    <s v="19986"/>
    <x v="1"/>
    <s v="Neutro6"/>
    <n v="16.482786221606816"/>
    <n v="2181.582633552212"/>
  </r>
  <r>
    <d v="1998-06-11T00:00:00"/>
    <n v="1998"/>
    <x v="5"/>
    <s v="19986"/>
    <x v="1"/>
    <s v="Neutro6"/>
    <n v="8.7400640103485561"/>
    <n v="4114.2216042164973"/>
  </r>
  <r>
    <d v="1998-06-12T00:00:00"/>
    <n v="1998"/>
    <x v="5"/>
    <s v="19986"/>
    <x v="1"/>
    <s v="Neutro6"/>
    <n v="8.0929338353663027"/>
    <n v="4443.2045170654164"/>
  </r>
  <r>
    <d v="1998-06-13T00:00:00"/>
    <n v="1998"/>
    <x v="5"/>
    <s v="19986"/>
    <x v="1"/>
    <s v="Neutro6"/>
    <n v="7.4305770680315257"/>
    <n v="4839.2688541398957"/>
  </r>
  <r>
    <d v="1998-06-14T00:00:00"/>
    <n v="1998"/>
    <x v="5"/>
    <s v="19986"/>
    <x v="1"/>
    <s v="Neutro6"/>
    <n v="7.8036285806683541"/>
    <n v="4607.928196722477"/>
  </r>
  <r>
    <d v="1998-06-15T00:00:00"/>
    <n v="1998"/>
    <x v="5"/>
    <s v="19986"/>
    <x v="1"/>
    <s v="Neutro6"/>
    <n v="8.37462579388799"/>
    <n v="4293.7512742186718"/>
  </r>
  <r>
    <d v="1998-06-16T00:00:00"/>
    <n v="1998"/>
    <x v="5"/>
    <s v="19986"/>
    <x v="1"/>
    <s v="Neutro6"/>
    <n v="9.3491277044495007"/>
    <n v="3846.1941381437614"/>
  </r>
  <r>
    <d v="1998-06-17T00:00:00"/>
    <n v="1998"/>
    <x v="5"/>
    <s v="19986"/>
    <x v="1"/>
    <s v="Neutro6"/>
    <n v="8.1690667971289219"/>
    <n v="4401.7953416966802"/>
  </r>
  <r>
    <d v="1998-06-18T00:00:00"/>
    <n v="1998"/>
    <x v="5"/>
    <s v="19986"/>
    <x v="1"/>
    <s v="Neutro6"/>
    <n v="9.3567410006257639"/>
    <n v="3843.0646067050761"/>
  </r>
  <r>
    <d v="1998-06-19T00:00:00"/>
    <n v="1998"/>
    <x v="5"/>
    <s v="19986"/>
    <x v="1"/>
    <s v="Neutro6"/>
    <n v="18.614509150960124"/>
    <n v="1931.7490395257826"/>
  </r>
  <r>
    <d v="1998-06-20T00:00:00"/>
    <n v="1998"/>
    <x v="5"/>
    <s v="19986"/>
    <x v="1"/>
    <s v="Neutro6"/>
    <n v="11.922421812025993"/>
    <n v="3016.0449563477259"/>
  </r>
  <r>
    <d v="1998-06-21T00:00:00"/>
    <n v="1998"/>
    <x v="5"/>
    <s v="19986"/>
    <x v="1"/>
    <s v="Neutro6"/>
    <n v="10.186590283838301"/>
    <n v="3529.9898368015979"/>
  </r>
  <r>
    <d v="1998-06-22T00:00:00"/>
    <n v="1998"/>
    <x v="5"/>
    <s v="19986"/>
    <x v="1"/>
    <s v="Neutro6"/>
    <n v="15.797589565743253"/>
    <n v="2276.2054947665242"/>
  </r>
  <r>
    <d v="1998-06-23T00:00:00"/>
    <n v="1998"/>
    <x v="5"/>
    <s v="19986"/>
    <x v="1"/>
    <s v="Neutro6"/>
    <n v="9.2806080388631464"/>
    <n v="3874.5909775558148"/>
  </r>
  <r>
    <d v="1998-06-24T00:00:00"/>
    <n v="1998"/>
    <x v="5"/>
    <s v="19986"/>
    <x v="1"/>
    <s v="Neutro6"/>
    <n v="9.539460108856046"/>
    <n v="3769.4544306788021"/>
  </r>
  <r>
    <d v="1998-06-25T00:00:00"/>
    <n v="1998"/>
    <x v="5"/>
    <s v="19986"/>
    <x v="1"/>
    <s v="Neutro6"/>
    <n v="7.3772839947976934"/>
    <n v="4874.2274526734136"/>
  </r>
  <r>
    <d v="1998-06-26T00:00:00"/>
    <n v="1998"/>
    <x v="5"/>
    <s v="19986"/>
    <x v="1"/>
    <s v="Neutro6"/>
    <n v="6.8900330395169371"/>
    <n v="5218.9242007077773"/>
  </r>
  <r>
    <d v="1998-06-27T00:00:00"/>
    <n v="1998"/>
    <x v="5"/>
    <s v="19986"/>
    <x v="1"/>
    <s v="Neutro6"/>
    <n v="7.5219366221466677"/>
    <n v="4780.4923093527723"/>
  </r>
  <r>
    <d v="1998-06-28T00:00:00"/>
    <n v="1998"/>
    <x v="5"/>
    <s v="19986"/>
    <x v="1"/>
    <s v="Neutro6"/>
    <n v="6.5474347115851561"/>
    <n v="5492.0074437680678"/>
  </r>
  <r>
    <d v="1998-06-29T00:00:00"/>
    <n v="1998"/>
    <x v="5"/>
    <s v="19986"/>
    <x v="1"/>
    <s v="Neutro6"/>
    <n v="6.9509394089270318"/>
    <n v="5173.1943062875562"/>
  </r>
  <r>
    <d v="1998-06-30T00:00:00"/>
    <n v="1998"/>
    <x v="5"/>
    <s v="19986"/>
    <x v="1"/>
    <s v="Neutro6"/>
    <n v="5.5196397277898122"/>
    <n v="6514.6571057110868"/>
  </r>
  <r>
    <d v="1998-07-01T00:00:00"/>
    <n v="1998"/>
    <x v="6"/>
    <s v="19987"/>
    <x v="2"/>
    <s v="Niña7"/>
    <n v="5.0946955384218118"/>
    <n v="7058.0390726842188"/>
  </r>
  <r>
    <d v="1998-07-02T00:00:00"/>
    <n v="1998"/>
    <x v="6"/>
    <s v="19987"/>
    <x v="2"/>
    <s v="Niña7"/>
    <n v="5.4482933874057622"/>
    <n v="6599.9676626689516"/>
  </r>
  <r>
    <d v="1998-07-03T00:00:00"/>
    <n v="1998"/>
    <x v="6"/>
    <s v="19987"/>
    <x v="2"/>
    <s v="Niña7"/>
    <n v="5.2895351694946005"/>
    <n v="6798.0567330355507"/>
  </r>
  <r>
    <d v="1998-07-04T00:00:00"/>
    <n v="1998"/>
    <x v="6"/>
    <s v="19987"/>
    <x v="2"/>
    <s v="Niña7"/>
    <n v="9.6626024446838628"/>
    <n v="3721.4156723786837"/>
  </r>
  <r>
    <d v="1998-07-05T00:00:00"/>
    <n v="1998"/>
    <x v="6"/>
    <s v="19987"/>
    <x v="2"/>
    <s v="Niña7"/>
    <n v="17.586080774977276"/>
    <n v="2044.7171051764701"/>
  </r>
  <r>
    <d v="1998-07-06T00:00:00"/>
    <n v="1998"/>
    <x v="6"/>
    <s v="19987"/>
    <x v="2"/>
    <s v="Niña7"/>
    <n v="10.189391076843624"/>
    <n v="3529.0195363421094"/>
  </r>
  <r>
    <d v="1998-07-07T00:00:00"/>
    <n v="1998"/>
    <x v="6"/>
    <s v="19987"/>
    <x v="2"/>
    <s v="Niña7"/>
    <n v="16.799505968053793"/>
    <n v="2140.453430118152"/>
  </r>
  <r>
    <d v="1998-07-08T00:00:00"/>
    <n v="1998"/>
    <x v="6"/>
    <s v="19987"/>
    <x v="2"/>
    <s v="Niña7"/>
    <n v="18.206681081357271"/>
    <n v="1975.0200496690677"/>
  </r>
  <r>
    <d v="1998-07-09T00:00:00"/>
    <n v="1998"/>
    <x v="6"/>
    <s v="19987"/>
    <x v="2"/>
    <s v="Niña7"/>
    <n v="16.59745005434868"/>
    <n v="2166.511124050025"/>
  </r>
  <r>
    <d v="1998-07-10T00:00:00"/>
    <n v="1998"/>
    <x v="6"/>
    <s v="19987"/>
    <x v="2"/>
    <s v="Niña7"/>
    <n v="11.358428863280357"/>
    <n v="3165.8040567440016"/>
  </r>
  <r>
    <d v="1998-07-11T00:00:00"/>
    <n v="1998"/>
    <x v="6"/>
    <s v="19987"/>
    <x v="2"/>
    <s v="Niña7"/>
    <n v="8.6811880066875915"/>
    <n v="4142.1243435702891"/>
  </r>
  <r>
    <d v="1998-07-12T00:00:00"/>
    <n v="1998"/>
    <x v="6"/>
    <s v="19987"/>
    <x v="2"/>
    <s v="Niña7"/>
    <n v="7.5049339376185333"/>
    <n v="4791.3226781875555"/>
  </r>
  <r>
    <d v="1998-07-13T00:00:00"/>
    <n v="1998"/>
    <x v="6"/>
    <s v="19987"/>
    <x v="2"/>
    <s v="Niña7"/>
    <n v="7.1296872407376064"/>
    <n v="5043.4975559869017"/>
  </r>
  <r>
    <d v="1998-07-14T00:00:00"/>
    <n v="1998"/>
    <x v="6"/>
    <s v="19987"/>
    <x v="2"/>
    <s v="Niña7"/>
    <n v="6.6317637391071464"/>
    <n v="5422.1714747715532"/>
  </r>
  <r>
    <d v="1998-07-15T00:00:00"/>
    <n v="1998"/>
    <x v="6"/>
    <s v="19987"/>
    <x v="2"/>
    <s v="Niña7"/>
    <n v="7.8368829387055063"/>
    <n v="4588.3753087615642"/>
  </r>
  <r>
    <d v="1998-07-16T00:00:00"/>
    <n v="1998"/>
    <x v="6"/>
    <s v="19987"/>
    <x v="2"/>
    <s v="Niña7"/>
    <n v="25.574505648961615"/>
    <n v="1406.03148569838"/>
  </r>
  <r>
    <d v="1998-07-17T00:00:00"/>
    <n v="1998"/>
    <x v="6"/>
    <s v="19987"/>
    <x v="2"/>
    <s v="Niña7"/>
    <n v="19.700451586248651"/>
    <n v="1825.2657821666878"/>
  </r>
  <r>
    <d v="1998-07-18T00:00:00"/>
    <n v="1998"/>
    <x v="6"/>
    <s v="19987"/>
    <x v="2"/>
    <s v="Niña7"/>
    <n v="13.458367109287082"/>
    <n v="2671.8367749678591"/>
  </r>
  <r>
    <d v="1998-07-19T00:00:00"/>
    <n v="1998"/>
    <x v="6"/>
    <s v="19987"/>
    <x v="2"/>
    <s v="Niña7"/>
    <n v="21.273601200095612"/>
    <n v="1690.2902256835337"/>
  </r>
  <r>
    <d v="1998-07-20T00:00:00"/>
    <n v="1998"/>
    <x v="6"/>
    <s v="19987"/>
    <x v="2"/>
    <s v="Niña7"/>
    <n v="9.8213606625950227"/>
    <n v="3661.2605329280368"/>
  </r>
  <r>
    <d v="1998-07-21T00:00:00"/>
    <n v="1998"/>
    <x v="6"/>
    <s v="19987"/>
    <x v="2"/>
    <s v="Niña7"/>
    <n v="8.284292461909688"/>
    <n v="4340.5710673476115"/>
  </r>
  <r>
    <d v="1998-07-22T00:00:00"/>
    <n v="1998"/>
    <x v="6"/>
    <s v="19987"/>
    <x v="2"/>
    <s v="Niña7"/>
    <n v="20.385998436319575"/>
    <n v="1763.8851629433832"/>
  </r>
  <r>
    <d v="1998-07-23T00:00:00"/>
    <n v="1998"/>
    <x v="6"/>
    <s v="19987"/>
    <x v="2"/>
    <s v="Niña7"/>
    <n v="8.4863483756148028"/>
    <n v="4237.2241371726686"/>
  </r>
  <r>
    <d v="1998-07-24T00:00:00"/>
    <n v="1998"/>
    <x v="6"/>
    <s v="19987"/>
    <x v="2"/>
    <s v="Niña7"/>
    <n v="13.422285696125455"/>
    <n v="2679.0191318898164"/>
  </r>
  <r>
    <d v="1998-07-25T00:00:00"/>
    <n v="1998"/>
    <x v="6"/>
    <s v="19987"/>
    <x v="2"/>
    <s v="Niña7"/>
    <n v="7.8873969171317855"/>
    <n v="4558.9895565554061"/>
  </r>
  <r>
    <d v="1998-07-26T00:00:00"/>
    <n v="1998"/>
    <x v="6"/>
    <s v="19987"/>
    <x v="2"/>
    <s v="Niña7"/>
    <n v="15.551089072661481"/>
    <n v="2312.2856544385418"/>
  </r>
  <r>
    <d v="1998-07-27T00:00:00"/>
    <n v="1998"/>
    <x v="6"/>
    <s v="19987"/>
    <x v="2"/>
    <s v="Niña7"/>
    <n v="12.909929629230342"/>
    <n v="2785.3412997848282"/>
  </r>
  <r>
    <d v="1998-07-28T00:00:00"/>
    <n v="1998"/>
    <x v="6"/>
    <s v="19987"/>
    <x v="2"/>
    <s v="Niña7"/>
    <n v="18.581927778238196"/>
    <n v="1935.1361496369157"/>
  </r>
  <r>
    <d v="1998-07-29T00:00:00"/>
    <n v="1998"/>
    <x v="6"/>
    <s v="19987"/>
    <x v="2"/>
    <s v="Niña7"/>
    <n v="24.073518861437915"/>
    <n v="1493.6977174205808"/>
  </r>
  <r>
    <d v="1998-07-30T00:00:00"/>
    <n v="1998"/>
    <x v="6"/>
    <s v="19987"/>
    <x v="2"/>
    <s v="Niña7"/>
    <n v="16.056228856924267"/>
    <n v="2239.539588905644"/>
  </r>
  <r>
    <d v="1998-07-31T00:00:00"/>
    <n v="1998"/>
    <x v="6"/>
    <s v="19987"/>
    <x v="2"/>
    <s v="Niña7"/>
    <n v="12.051191995983606"/>
    <n v="2983.8177157575201"/>
  </r>
  <r>
    <d v="1998-08-01T00:00:00"/>
    <n v="1998"/>
    <x v="7"/>
    <s v="19988"/>
    <x v="2"/>
    <s v="Niña8"/>
    <n v="8.5057971308731641"/>
    <n v="4227.5355995846303"/>
  </r>
  <r>
    <d v="1998-08-02T00:00:00"/>
    <n v="1998"/>
    <x v="7"/>
    <s v="19988"/>
    <x v="2"/>
    <s v="Niña8"/>
    <n v="7.1915440001822919"/>
    <n v="5000.1168278605583"/>
  </r>
  <r>
    <d v="1998-08-03T00:00:00"/>
    <n v="1998"/>
    <x v="7"/>
    <s v="19988"/>
    <x v="2"/>
    <s v="Niña8"/>
    <n v="7.0502924954818713"/>
    <n v="5100.2933845163006"/>
  </r>
  <r>
    <d v="1998-08-04T00:00:00"/>
    <n v="1998"/>
    <x v="7"/>
    <s v="19988"/>
    <x v="2"/>
    <s v="Niña8"/>
    <n v="6.9028996210118674"/>
    <n v="5209.1964461073958"/>
  </r>
  <r>
    <d v="1998-08-05T00:00:00"/>
    <n v="1998"/>
    <x v="7"/>
    <s v="19988"/>
    <x v="2"/>
    <s v="Niña8"/>
    <n v="6.9028996210118674"/>
    <n v="5209.1964461073958"/>
  </r>
  <r>
    <d v="1998-08-06T00:00:00"/>
    <n v="1998"/>
    <x v="7"/>
    <s v="19988"/>
    <x v="2"/>
    <s v="Niña8"/>
    <n v="11.754581738982841"/>
    <n v="3059.110138675399"/>
  </r>
  <r>
    <d v="1998-08-07T00:00:00"/>
    <n v="1998"/>
    <x v="7"/>
    <s v="19988"/>
    <x v="2"/>
    <s v="Niña8"/>
    <n v="9.9674431360340403"/>
    <n v="3607.601235628289"/>
  </r>
  <r>
    <d v="1998-08-08T00:00:00"/>
    <n v="1998"/>
    <x v="7"/>
    <s v="19988"/>
    <x v="2"/>
    <s v="Niña8"/>
    <n v="17.201976724603416"/>
    <n v="2090.3737256068234"/>
  </r>
  <r>
    <d v="1998-08-09T00:00:00"/>
    <n v="1998"/>
    <x v="7"/>
    <s v="19988"/>
    <x v="2"/>
    <s v="Niña8"/>
    <n v="10.72283161769281"/>
    <n v="3353.4575059706267"/>
  </r>
  <r>
    <d v="1998-08-10T00:00:00"/>
    <n v="1998"/>
    <x v="7"/>
    <s v="19988"/>
    <x v="2"/>
    <s v="Niña8"/>
    <n v="12.393284195019527"/>
    <n v="2901.4553049676474"/>
  </r>
  <r>
    <d v="1998-08-11T00:00:00"/>
    <n v="1998"/>
    <x v="7"/>
    <s v="19988"/>
    <x v="2"/>
    <s v="Niña8"/>
    <n v="7.4863297491223006"/>
    <n v="4803.2295368537434"/>
  </r>
  <r>
    <d v="1998-08-12T00:00:00"/>
    <n v="1998"/>
    <x v="7"/>
    <s v="19988"/>
    <x v="2"/>
    <s v="Niña8"/>
    <n v="6.9028996210118674"/>
    <n v="5209.1964461073958"/>
  </r>
  <r>
    <d v="1998-08-13T00:00:00"/>
    <n v="1998"/>
    <x v="7"/>
    <s v="19988"/>
    <x v="2"/>
    <s v="Niña8"/>
    <n v="6.5712656534543576"/>
    <n v="5472.0904723595449"/>
  </r>
  <r>
    <d v="1998-08-14T00:00:00"/>
    <n v="1998"/>
    <x v="7"/>
    <s v="19988"/>
    <x v="2"/>
    <s v="Niña8"/>
    <n v="6.0860974416572597"/>
    <n v="5908.3116099139388"/>
  </r>
  <r>
    <d v="1998-08-15T00:00:00"/>
    <n v="1998"/>
    <x v="7"/>
    <s v="19988"/>
    <x v="2"/>
    <s v="Niña8"/>
    <n v="11.748440369213258"/>
    <n v="3060.7092553187208"/>
  </r>
  <r>
    <d v="1998-08-16T00:00:00"/>
    <n v="1998"/>
    <x v="7"/>
    <s v="19988"/>
    <x v="2"/>
    <s v="Niña8"/>
    <n v="6.6388207209197754"/>
    <n v="5416.4077756010302"/>
  </r>
  <r>
    <d v="1998-08-17T00:00:00"/>
    <n v="1998"/>
    <x v="7"/>
    <s v="19988"/>
    <x v="2"/>
    <s v="Niña8"/>
    <n v="6.7555067465418626"/>
    <n v="5322.8516412951949"/>
  </r>
  <r>
    <d v="1998-08-18T00:00:00"/>
    <n v="1998"/>
    <x v="7"/>
    <s v="19988"/>
    <x v="2"/>
    <s v="Niña8"/>
    <n v="10.870224492162816"/>
    <n v="3307.9868957201775"/>
  </r>
  <r>
    <d v="1998-08-19T00:00:00"/>
    <n v="1998"/>
    <x v="7"/>
    <s v="19988"/>
    <x v="2"/>
    <s v="Niña8"/>
    <n v="13.76280965363665"/>
    <n v="2612.7339604751069"/>
  </r>
  <r>
    <d v="1998-08-20T00:00:00"/>
    <n v="1998"/>
    <x v="7"/>
    <s v="19988"/>
    <x v="2"/>
    <s v="Niña8"/>
    <n v="11.447513250503667"/>
    <n v="3141.1678140690524"/>
  </r>
  <r>
    <d v="1998-08-21T00:00:00"/>
    <n v="1998"/>
    <x v="7"/>
    <s v="19988"/>
    <x v="2"/>
    <s v="Niña8"/>
    <n v="15.506958668198367"/>
    <n v="2318.8660615543417"/>
  </r>
  <r>
    <d v="1998-08-22T00:00:00"/>
    <n v="1998"/>
    <x v="7"/>
    <s v="19988"/>
    <x v="2"/>
    <s v="Niña8"/>
    <n v="9.5252645126240267"/>
    <n v="3775.0720860249603"/>
  </r>
  <r>
    <d v="1998-08-23T00:00:00"/>
    <n v="1998"/>
    <x v="7"/>
    <s v="19988"/>
    <x v="2"/>
    <s v="Niña8"/>
    <n v="7.4863297491223006"/>
    <n v="4803.2295368537434"/>
  </r>
  <r>
    <d v="1998-08-24T00:00:00"/>
    <n v="1998"/>
    <x v="7"/>
    <s v="19988"/>
    <x v="2"/>
    <s v="Niña8"/>
    <n v="6.6388207209197754"/>
    <n v="5416.4077756010302"/>
  </r>
  <r>
    <d v="1998-08-25T00:00:00"/>
    <n v="1998"/>
    <x v="7"/>
    <s v="19988"/>
    <x v="2"/>
    <s v="Niña8"/>
    <n v="11.306261745803244"/>
    <n v="3180.411083880887"/>
  </r>
  <r>
    <d v="1998-08-26T00:00:00"/>
    <n v="1998"/>
    <x v="7"/>
    <s v="19988"/>
    <x v="2"/>
    <s v="Niña8"/>
    <n v="17.183552615294666"/>
    <n v="2092.6150126607267"/>
  </r>
  <r>
    <d v="1998-08-27T00:00:00"/>
    <n v="1998"/>
    <x v="7"/>
    <s v="19988"/>
    <x v="2"/>
    <s v="Niña8"/>
    <n v="15.814027156677541"/>
    <n v="2273.8395360872673"/>
  </r>
  <r>
    <d v="1998-08-28T00:00:00"/>
    <n v="1998"/>
    <x v="7"/>
    <s v="19988"/>
    <x v="2"/>
    <s v="Niña8"/>
    <n v="10.403480389674469"/>
    <n v="3456.3971696722037"/>
  </r>
  <r>
    <d v="1998-08-29T00:00:00"/>
    <n v="1998"/>
    <x v="7"/>
    <s v="19988"/>
    <x v="2"/>
    <s v="Niña8"/>
    <n v="8.6531900053431681"/>
    <n v="4155.5264765257016"/>
  </r>
  <r>
    <d v="1998-08-30T00:00:00"/>
    <n v="1998"/>
    <x v="7"/>
    <s v="19988"/>
    <x v="2"/>
    <s v="Niña8"/>
    <n v="13.511013493083725"/>
    <n v="2661.4258206475974"/>
  </r>
  <r>
    <d v="1998-08-31T00:00:00"/>
    <n v="1998"/>
    <x v="7"/>
    <s v="19988"/>
    <x v="2"/>
    <s v="Niña8"/>
    <n v="10.403480389674469"/>
    <n v="3456.3971696722037"/>
  </r>
  <r>
    <d v="1998-09-01T00:00:00"/>
    <n v="1998"/>
    <x v="8"/>
    <s v="19989"/>
    <x v="2"/>
    <s v="Niña9"/>
    <n v="10.402198085281182"/>
    <n v="3456.8232482028452"/>
  </r>
  <r>
    <d v="1998-09-02T00:00:00"/>
    <n v="1998"/>
    <x v="8"/>
    <s v="19989"/>
    <x v="2"/>
    <s v="Niña9"/>
    <n v="15.771944956801171"/>
    <n v="2279.9065221252295"/>
  </r>
  <r>
    <d v="1998-09-03T00:00:00"/>
    <n v="1998"/>
    <x v="8"/>
    <s v="19989"/>
    <x v="2"/>
    <s v="Niña9"/>
    <n v="23.273400385356734"/>
    <n v="1545.0496952837063"/>
  </r>
  <r>
    <d v="1998-09-04T00:00:00"/>
    <n v="1998"/>
    <x v="8"/>
    <s v="19989"/>
    <x v="2"/>
    <s v="Niña9"/>
    <n v="29.918124843204957"/>
    <n v="1201.898861043695"/>
  </r>
  <r>
    <d v="1998-09-05T00:00:00"/>
    <n v="1998"/>
    <x v="8"/>
    <s v="19989"/>
    <x v="2"/>
    <s v="Niña9"/>
    <n v="18.686179439837144"/>
    <n v="1924.3398731872878"/>
  </r>
  <r>
    <d v="1998-09-06T00:00:00"/>
    <n v="1998"/>
    <x v="8"/>
    <s v="19989"/>
    <x v="2"/>
    <s v="Niña9"/>
    <n v="13.849359707576051"/>
    <n v="2596.4059662585419"/>
  </r>
  <r>
    <d v="1998-09-07T00:00:00"/>
    <n v="1998"/>
    <x v="8"/>
    <s v="19989"/>
    <x v="2"/>
    <s v="Niña9"/>
    <n v="17.202078545698456"/>
    <n v="2090.361352442661"/>
  </r>
  <r>
    <d v="1998-09-08T00:00:00"/>
    <n v="1998"/>
    <x v="8"/>
    <s v="19989"/>
    <x v="2"/>
    <s v="Niña9"/>
    <n v="22.720235506632314"/>
    <n v="1582.6667009289747"/>
  </r>
  <r>
    <d v="1998-09-09T00:00:00"/>
    <n v="1998"/>
    <x v="8"/>
    <s v="19989"/>
    <x v="2"/>
    <s v="Niña9"/>
    <n v="21.418274267683369"/>
    <n v="1678.8728972374129"/>
  </r>
  <r>
    <d v="1998-09-10T00:00:00"/>
    <n v="1998"/>
    <x v="8"/>
    <s v="19989"/>
    <x v="2"/>
    <s v="Niña9"/>
    <n v="16.021543743542679"/>
    <n v="2244.3879784121209"/>
  </r>
  <r>
    <d v="1998-09-11T00:00:00"/>
    <n v="1998"/>
    <x v="8"/>
    <s v="19989"/>
    <x v="2"/>
    <s v="Niña9"/>
    <n v="16.696135059060264"/>
    <n v="2153.7056358500149"/>
  </r>
  <r>
    <d v="1998-09-12T00:00:00"/>
    <n v="1998"/>
    <x v="8"/>
    <s v="19989"/>
    <x v="2"/>
    <s v="Niña9"/>
    <n v="11.812093934712939"/>
    <n v="3044.2155618097013"/>
  </r>
  <r>
    <d v="1998-09-13T00:00:00"/>
    <n v="1998"/>
    <x v="8"/>
    <s v="19989"/>
    <x v="2"/>
    <s v="Niña9"/>
    <n v="17.539374203457246"/>
    <n v="2050.1620956649181"/>
  </r>
  <r>
    <d v="1998-09-14T00:00:00"/>
    <n v="1998"/>
    <x v="8"/>
    <s v="19989"/>
    <x v="2"/>
    <s v="Niña9"/>
    <n v="15.198542338611224"/>
    <n v="2365.9216372520136"/>
  </r>
  <r>
    <d v="1998-09-15T00:00:00"/>
    <n v="1998"/>
    <x v="8"/>
    <s v="19989"/>
    <x v="2"/>
    <s v="Niña9"/>
    <n v="17.033430716819058"/>
    <n v="2111.0579994965487"/>
  </r>
  <r>
    <d v="1998-09-16T00:00:00"/>
    <n v="1998"/>
    <x v="8"/>
    <s v="19989"/>
    <x v="2"/>
    <s v="Niña9"/>
    <n v="13.350162134093036"/>
    <n v="2693.4923945067139"/>
  </r>
  <r>
    <d v="1998-09-17T00:00:00"/>
    <n v="1998"/>
    <x v="8"/>
    <s v="19989"/>
    <x v="2"/>
    <s v="Niña9"/>
    <n v="12.162881418782085"/>
    <n v="2956.4178861501864"/>
  </r>
  <r>
    <d v="1998-09-18T00:00:00"/>
    <n v="1998"/>
    <x v="8"/>
    <s v="19989"/>
    <x v="2"/>
    <s v="Niña9"/>
    <n v="11.326388187540276"/>
    <n v="3174.759647843232"/>
  </r>
  <r>
    <d v="1998-09-19T00:00:00"/>
    <n v="1998"/>
    <x v="8"/>
    <s v="19989"/>
    <x v="2"/>
    <s v="Niña9"/>
    <n v="10.591083653626107"/>
    <n v="3395.1728972794817"/>
  </r>
  <r>
    <d v="1998-09-20T00:00:00"/>
    <n v="1998"/>
    <x v="8"/>
    <s v="19989"/>
    <x v="2"/>
    <s v="Niña9"/>
    <n v="9.6668935513670142"/>
    <n v="3719.7637464960126"/>
  </r>
  <r>
    <d v="1998-09-21T00:00:00"/>
    <n v="1998"/>
    <x v="8"/>
    <s v="19989"/>
    <x v="2"/>
    <s v="Niña9"/>
    <n v="10.402198085281182"/>
    <n v="3456.8232482028452"/>
  </r>
  <r>
    <d v="1998-09-22T00:00:00"/>
    <n v="1998"/>
    <x v="8"/>
    <s v="19989"/>
    <x v="2"/>
    <s v="Niña9"/>
    <n v="14.557680588869516"/>
    <n v="2470.0748140541182"/>
  </r>
  <r>
    <d v="1998-09-23T00:00:00"/>
    <n v="1998"/>
    <x v="8"/>
    <s v="19989"/>
    <x v="2"/>
    <s v="Niña9"/>
    <n v="10.948617050850428"/>
    <n v="3284.3015703812612"/>
  </r>
  <r>
    <d v="1998-09-24T00:00:00"/>
    <n v="1998"/>
    <x v="8"/>
    <s v="19989"/>
    <x v="2"/>
    <s v="Niña9"/>
    <n v="18.470310218871518"/>
    <n v="1946.8303318951009"/>
  </r>
  <r>
    <d v="1998-09-25T00:00:00"/>
    <n v="1998"/>
    <x v="8"/>
    <s v="19989"/>
    <x v="2"/>
    <s v="Niña9"/>
    <n v="20.156788507665485"/>
    <n v="1783.9429212613072"/>
  </r>
  <r>
    <d v="1998-09-26T00:00:00"/>
    <n v="1998"/>
    <x v="8"/>
    <s v="19989"/>
    <x v="2"/>
    <s v="Niña9"/>
    <n v="16.527487230180867"/>
    <n v="2175.6822239709331"/>
  </r>
  <r>
    <d v="1998-09-27T00:00:00"/>
    <n v="1998"/>
    <x v="8"/>
    <s v="19989"/>
    <x v="2"/>
    <s v="Niña9"/>
    <n v="22.126595148976836"/>
    <n v="1625.1284904660934"/>
  </r>
  <r>
    <d v="1998-09-28T00:00:00"/>
    <n v="1998"/>
    <x v="8"/>
    <s v="19989"/>
    <x v="2"/>
    <s v="Niña9"/>
    <n v="17.370726374577853"/>
    <n v="2070.0665820305967"/>
  </r>
  <r>
    <d v="1998-09-29T00:00:00"/>
    <n v="1998"/>
    <x v="8"/>
    <s v="19989"/>
    <x v="2"/>
    <s v="Niña9"/>
    <n v="16.190191572422073"/>
    <n v="2221.0089369703278"/>
  </r>
  <r>
    <d v="1998-09-30T00:00:00"/>
    <n v="1998"/>
    <x v="8"/>
    <s v="19989"/>
    <x v="2"/>
    <s v="Niña9"/>
    <n v="12.547398468627108"/>
    <n v="2865.8179831875195"/>
  </r>
  <r>
    <d v="1998-10-01T00:00:00"/>
    <n v="1998"/>
    <x v="9"/>
    <s v="199810"/>
    <x v="2"/>
    <s v="Niña10"/>
    <n v="10.52294197096969"/>
    <n v="3417.1584593749808"/>
  </r>
  <r>
    <d v="1998-10-02T00:00:00"/>
    <n v="1998"/>
    <x v="9"/>
    <s v="199810"/>
    <x v="2"/>
    <s v="Niña10"/>
    <n v="8.0284597109191047"/>
    <n v="4478.8865446638138"/>
  </r>
  <r>
    <d v="1998-10-03T00:00:00"/>
    <n v="1998"/>
    <x v="9"/>
    <s v="199810"/>
    <x v="2"/>
    <s v="Niña10"/>
    <n v="7.3838771101077159"/>
    <n v="4869.8752210255225"/>
  </r>
  <r>
    <d v="1998-10-04T00:00:00"/>
    <n v="1998"/>
    <x v="9"/>
    <s v="199810"/>
    <x v="2"/>
    <s v="Niña10"/>
    <n v="15.082184757196599"/>
    <n v="2384.1744914610708"/>
  </r>
  <r>
    <d v="1998-10-05T00:00:00"/>
    <n v="1998"/>
    <x v="9"/>
    <s v="199810"/>
    <x v="2"/>
    <s v="Niña10"/>
    <n v="14.191298235749962"/>
    <n v="2533.8457113829254"/>
  </r>
  <r>
    <d v="1998-10-06T00:00:00"/>
    <n v="1998"/>
    <x v="9"/>
    <s v="199810"/>
    <x v="2"/>
    <s v="Niña10"/>
    <n v="17.912059590027091"/>
    <n v="2007.5056133484384"/>
  </r>
  <r>
    <d v="1998-10-07T00:00:00"/>
    <n v="1998"/>
    <x v="9"/>
    <s v="199810"/>
    <x v="2"/>
    <s v="Niña10"/>
    <n v="13.625323269183861"/>
    <n v="2639.0977640096007"/>
  </r>
  <r>
    <d v="1998-10-08T00:00:00"/>
    <n v="1998"/>
    <x v="9"/>
    <s v="199810"/>
    <x v="2"/>
    <s v="Niña10"/>
    <n v="15.606235652165209"/>
    <n v="2304.1149047766826"/>
  </r>
  <r>
    <d v="1998-10-09T00:00:00"/>
    <n v="1998"/>
    <x v="9"/>
    <s v="199810"/>
    <x v="2"/>
    <s v="Niña10"/>
    <n v="17.922540607926464"/>
    <n v="2006.3316334575907"/>
  </r>
  <r>
    <d v="1998-10-10T00:00:00"/>
    <n v="1998"/>
    <x v="9"/>
    <s v="199810"/>
    <x v="2"/>
    <s v="Niña10"/>
    <n v="11.398106965567269"/>
    <n v="3154.7835339884873"/>
  </r>
  <r>
    <d v="1998-10-11T00:00:00"/>
    <n v="1998"/>
    <x v="9"/>
    <s v="199810"/>
    <x v="2"/>
    <s v="Niña10"/>
    <n v="10.245194996636327"/>
    <n v="3509.7975378132801"/>
  </r>
  <r>
    <d v="1998-10-12T00:00:00"/>
    <n v="1998"/>
    <x v="9"/>
    <s v="199810"/>
    <x v="2"/>
    <s v="Niña10"/>
    <n v="10.177068380290407"/>
    <n v="3533.2925779737184"/>
  </r>
  <r>
    <d v="1998-10-13T00:00:00"/>
    <n v="1998"/>
    <x v="9"/>
    <s v="199810"/>
    <x v="2"/>
    <s v="Niña10"/>
    <n v="14.636741496473279"/>
    <n v="2456.7326123970506"/>
  </r>
  <r>
    <d v="1998-10-14T00:00:00"/>
    <n v="1998"/>
    <x v="9"/>
    <s v="199810"/>
    <x v="2"/>
    <s v="Niña10"/>
    <n v="11.544841216158479"/>
    <n v="3114.6864214366601"/>
  </r>
  <r>
    <d v="1998-10-15T00:00:00"/>
    <n v="1998"/>
    <x v="9"/>
    <s v="199810"/>
    <x v="2"/>
    <s v="Niña10"/>
    <n v="10.632992658913098"/>
    <n v="3381.7911219442881"/>
  </r>
  <r>
    <d v="1998-10-16T00:00:00"/>
    <n v="1998"/>
    <x v="9"/>
    <s v="199810"/>
    <x v="2"/>
    <s v="Niña10"/>
    <n v="12.315196031762337"/>
    <n v="2919.8528452872183"/>
  </r>
  <r>
    <d v="1998-10-17T00:00:00"/>
    <n v="1998"/>
    <x v="9"/>
    <s v="199810"/>
    <x v="2"/>
    <s v="Niña10"/>
    <n v="10.009372093900453"/>
    <n v="3592.489102840294"/>
  </r>
  <r>
    <d v="1998-10-18T00:00:00"/>
    <n v="1998"/>
    <x v="9"/>
    <s v="199810"/>
    <x v="2"/>
    <s v="Niña10"/>
    <n v="13.887348716668166"/>
    <n v="2589.3034665754572"/>
  </r>
  <r>
    <d v="1998-10-19T00:00:00"/>
    <n v="1998"/>
    <x v="9"/>
    <s v="199810"/>
    <x v="2"/>
    <s v="Niña10"/>
    <n v="14.175576708900902"/>
    <n v="2536.655891469487"/>
  </r>
  <r>
    <d v="1998-10-20T00:00:00"/>
    <n v="1998"/>
    <x v="9"/>
    <s v="199810"/>
    <x v="2"/>
    <s v="Niña10"/>
    <n v="10.119422781843859"/>
    <n v="3553.4200861858949"/>
  </r>
  <r>
    <d v="1998-10-21T00:00:00"/>
    <n v="1998"/>
    <x v="9"/>
    <s v="199810"/>
    <x v="2"/>
    <s v="Niña10"/>
    <n v="12.205145343818929"/>
    <n v="2946.1804149527525"/>
  </r>
  <r>
    <d v="1998-10-22T00:00:00"/>
    <n v="1998"/>
    <x v="9"/>
    <s v="199810"/>
    <x v="2"/>
    <s v="Niña10"/>
    <n v="9.9464859865042197"/>
    <n v="3615.2024164515069"/>
  </r>
  <r>
    <d v="1998-10-23T00:00:00"/>
    <n v="1998"/>
    <x v="9"/>
    <s v="199810"/>
    <x v="2"/>
    <s v="Niña10"/>
    <n v="9.3752705109884342"/>
    <n v="3835.4690812884082"/>
  </r>
  <r>
    <d v="1998-10-24T00:00:00"/>
    <n v="1998"/>
    <x v="9"/>
    <s v="199810"/>
    <x v="2"/>
    <s v="Niña10"/>
    <n v="13.625323269183861"/>
    <n v="2639.0977640096007"/>
  </r>
  <r>
    <d v="1998-10-25T00:00:00"/>
    <n v="1998"/>
    <x v="9"/>
    <s v="199810"/>
    <x v="2"/>
    <s v="Niña10"/>
    <n v="16.088362475536329"/>
    <n v="2235.0665102361436"/>
  </r>
  <r>
    <d v="1998-10-26T00:00:00"/>
    <n v="1998"/>
    <x v="9"/>
    <s v="199810"/>
    <x v="2"/>
    <s v="Niña10"/>
    <n v="12.839246926730947"/>
    <n v="2800.6751781326375"/>
  </r>
  <r>
    <d v="1998-10-27T00:00:00"/>
    <n v="1998"/>
    <x v="9"/>
    <s v="199810"/>
    <x v="2"/>
    <s v="Niña10"/>
    <n v="12.184183308020184"/>
    <n v="2951.2491124408434"/>
  </r>
  <r>
    <d v="1998-10-28T00:00:00"/>
    <n v="1998"/>
    <x v="9"/>
    <s v="199810"/>
    <x v="2"/>
    <s v="Niña10"/>
    <n v="22.5079859389018"/>
    <n v="1597.5911959080238"/>
  </r>
  <r>
    <d v="1998-10-29T00:00:00"/>
    <n v="1998"/>
    <x v="9"/>
    <s v="199810"/>
    <x v="2"/>
    <s v="Niña10"/>
    <n v="16.58621082575651"/>
    <n v="2167.9792058214725"/>
  </r>
  <r>
    <d v="1998-10-30T00:00:00"/>
    <n v="1998"/>
    <x v="9"/>
    <s v="199810"/>
    <x v="2"/>
    <s v="Niña10"/>
    <n v="12.184183308020184"/>
    <n v="2951.2491124408434"/>
  </r>
  <r>
    <d v="1998-10-31T00:00:00"/>
    <n v="1998"/>
    <x v="9"/>
    <s v="199810"/>
    <x v="2"/>
    <s v="Niña10"/>
    <n v="19.589022453926646"/>
    <n v="1835.6485249933016"/>
  </r>
  <r>
    <d v="1998-11-01T00:00:00"/>
    <n v="1998"/>
    <x v="10"/>
    <s v="199811"/>
    <x v="2"/>
    <s v="Niña11"/>
    <n v="10.531628471499559"/>
    <n v="3414.3399827406847"/>
  </r>
  <r>
    <d v="1998-11-02T00:00:00"/>
    <n v="1998"/>
    <x v="10"/>
    <s v="199811"/>
    <x v="2"/>
    <s v="Niña11"/>
    <n v="12.501206276731549"/>
    <n v="2876.4072344395004"/>
  </r>
  <r>
    <d v="1998-11-03T00:00:00"/>
    <n v="1998"/>
    <x v="10"/>
    <s v="199811"/>
    <x v="2"/>
    <s v="Niña11"/>
    <n v="11.863389629959531"/>
    <n v="3031.052784678182"/>
  </r>
  <r>
    <d v="1998-11-04T00:00:00"/>
    <n v="1998"/>
    <x v="10"/>
    <s v="199811"/>
    <x v="2"/>
    <s v="Niña11"/>
    <n v="11.225572983187513"/>
    <n v="3203.2716928985337"/>
  </r>
  <r>
    <d v="1998-11-05T00:00:00"/>
    <n v="1998"/>
    <x v="10"/>
    <s v="199811"/>
    <x v="2"/>
    <s v="Niña11"/>
    <n v="13.139022923503566"/>
    <n v="2736.7758152919519"/>
  </r>
  <r>
    <d v="1998-11-06T00:00:00"/>
    <n v="1998"/>
    <x v="10"/>
    <s v="199811"/>
    <x v="2"/>
    <s v="Niña11"/>
    <n v="13.690096506314591"/>
    <n v="2626.6111533271614"/>
  </r>
  <r>
    <d v="1998-11-07T00:00:00"/>
    <n v="1998"/>
    <x v="10"/>
    <s v="199811"/>
    <x v="2"/>
    <s v="Niña11"/>
    <n v="11.863389629959531"/>
    <n v="3031.052784678182"/>
  </r>
  <r>
    <d v="1998-11-08T00:00:00"/>
    <n v="1998"/>
    <x v="10"/>
    <s v="199811"/>
    <x v="2"/>
    <s v="Niña11"/>
    <n v="11.225572983187513"/>
    <n v="3203.2716928985337"/>
  </r>
  <r>
    <d v="1998-11-09T00:00:00"/>
    <n v="1998"/>
    <x v="10"/>
    <s v="199811"/>
    <x v="2"/>
    <s v="Niña11"/>
    <n v="10.730627265292428"/>
    <n v="3351.0212669409289"/>
  </r>
  <r>
    <d v="1998-11-10T00:00:00"/>
    <n v="1998"/>
    <x v="10"/>
    <s v="199811"/>
    <x v="2"/>
    <s v="Niña11"/>
    <n v="13.082895058587628"/>
    <n v="2748.5170531890694"/>
  </r>
  <r>
    <d v="1998-11-11T00:00:00"/>
    <n v="1998"/>
    <x v="10"/>
    <s v="199811"/>
    <x v="2"/>
    <s v="Niña11"/>
    <n v="20.512183360188093"/>
    <n v="1753.0342597952174"/>
  </r>
  <r>
    <d v="1998-11-12T00:00:00"/>
    <n v="1998"/>
    <x v="10"/>
    <s v="199811"/>
    <x v="2"/>
    <s v="Niña11"/>
    <n v="12.756332935440355"/>
    <n v="2818.8790897507097"/>
  </r>
  <r>
    <d v="1998-11-13T00:00:00"/>
    <n v="1998"/>
    <x v="10"/>
    <s v="199811"/>
    <x v="2"/>
    <s v="Niña11"/>
    <n v="12.756332935440355"/>
    <n v="2818.8790897507097"/>
  </r>
  <r>
    <d v="1998-11-14T00:00:00"/>
    <n v="1998"/>
    <x v="10"/>
    <s v="199811"/>
    <x v="2"/>
    <s v="Niña11"/>
    <n v="14.506501814182773"/>
    <n v="2478.7892101219745"/>
  </r>
  <r>
    <d v="1998-11-15T00:00:00"/>
    <n v="1998"/>
    <x v="10"/>
    <s v="199811"/>
    <x v="2"/>
    <s v="Niña11"/>
    <n v="15.792340174075161"/>
    <n v="2276.9621080377301"/>
  </r>
  <r>
    <d v="1998-11-16T00:00:00"/>
    <n v="1998"/>
    <x v="10"/>
    <s v="199811"/>
    <x v="2"/>
    <s v="Niña11"/>
    <n v="18.869167678103373"/>
    <n v="1905.6781299017778"/>
  </r>
  <r>
    <d v="1998-11-17T00:00:00"/>
    <n v="1998"/>
    <x v="10"/>
    <s v="199811"/>
    <x v="2"/>
    <s v="Niña11"/>
    <n v="17.425150789811525"/>
    <n v="2063.6010905934918"/>
  </r>
  <r>
    <d v="1998-11-18T00:00:00"/>
    <n v="1998"/>
    <x v="10"/>
    <s v="199811"/>
    <x v="2"/>
    <s v="Niña11"/>
    <n v="13.011459594149162"/>
    <n v="2763.6069507359903"/>
  </r>
  <r>
    <d v="1998-11-19T00:00:00"/>
    <n v="1998"/>
    <x v="10"/>
    <s v="199811"/>
    <x v="2"/>
    <s v="Niña11"/>
    <n v="11.608262971250724"/>
    <n v="3097.6693293963845"/>
  </r>
  <r>
    <d v="1998-11-20T00:00:00"/>
    <n v="1998"/>
    <x v="10"/>
    <s v="199811"/>
    <x v="2"/>
    <s v="Niña11"/>
    <n v="13.266586252857969"/>
    <n v="2710.460663221837"/>
  </r>
  <r>
    <d v="1998-11-21T00:00:00"/>
    <n v="1998"/>
    <x v="10"/>
    <s v="199811"/>
    <x v="2"/>
    <s v="Niña11"/>
    <n v="14.287092887693198"/>
    <n v="2516.8563301345621"/>
  </r>
  <r>
    <d v="1998-11-22T00:00:00"/>
    <n v="1998"/>
    <x v="10"/>
    <s v="199811"/>
    <x v="2"/>
    <s v="Niña11"/>
    <n v="15.220856458567432"/>
    <n v="2362.4531426003264"/>
  </r>
  <r>
    <d v="1998-11-23T00:00:00"/>
    <n v="1998"/>
    <x v="10"/>
    <s v="199811"/>
    <x v="2"/>
    <s v="Niña11"/>
    <n v="13.394149582212373"/>
    <n v="2684.6467521435329"/>
  </r>
  <r>
    <d v="1998-11-24T00:00:00"/>
    <n v="1998"/>
    <x v="10"/>
    <s v="199811"/>
    <x v="2"/>
    <s v="Niña11"/>
    <n v="11.225572983187513"/>
    <n v="3203.2716928985337"/>
  </r>
  <r>
    <d v="1998-11-25T00:00:00"/>
    <n v="1998"/>
    <x v="10"/>
    <s v="199811"/>
    <x v="2"/>
    <s v="Niña11"/>
    <n v="12.373642947377146"/>
    <n v="2906.0609172687737"/>
  </r>
  <r>
    <d v="1998-11-26T00:00:00"/>
    <n v="1998"/>
    <x v="10"/>
    <s v="199811"/>
    <x v="2"/>
    <s v="Niña11"/>
    <n v="11.863389629959531"/>
    <n v="3031.052784678182"/>
  </r>
  <r>
    <d v="1998-11-27T00:00:00"/>
    <n v="1998"/>
    <x v="10"/>
    <s v="199811"/>
    <x v="2"/>
    <s v="Niña11"/>
    <n v="10.715319665769899"/>
    <n v="3355.8084401794167"/>
  </r>
  <r>
    <d v="1998-11-28T00:00:00"/>
    <n v="1998"/>
    <x v="10"/>
    <s v="199811"/>
    <x v="2"/>
    <s v="Niña11"/>
    <n v="15.297394456180076"/>
    <n v="2350.6329967901179"/>
  </r>
  <r>
    <d v="1998-11-29T00:00:00"/>
    <n v="1998"/>
    <x v="10"/>
    <s v="199811"/>
    <x v="2"/>
    <s v="Niña11"/>
    <n v="10.970446324478706"/>
    <n v="3277.7663834310583"/>
  </r>
  <r>
    <d v="1998-11-30T00:00:00"/>
    <n v="1998"/>
    <x v="10"/>
    <s v="199811"/>
    <x v="2"/>
    <s v="Niña11"/>
    <n v="11.990952959313935"/>
    <n v="2998.8075422879892"/>
  </r>
  <r>
    <d v="1998-12-01T00:00:00"/>
    <n v="1998"/>
    <x v="11"/>
    <s v="199812"/>
    <x v="2"/>
    <s v="Niña12"/>
    <n v="11.786788098828179"/>
    <n v="3050.7513897858266"/>
  </r>
  <r>
    <d v="1998-12-02T00:00:00"/>
    <n v="1998"/>
    <x v="11"/>
    <s v="199812"/>
    <x v="2"/>
    <s v="Niña12"/>
    <n v="12.883233503370336"/>
    <n v="2791.1129736338412"/>
  </r>
  <r>
    <d v="1998-12-03T00:00:00"/>
    <n v="1998"/>
    <x v="11"/>
    <s v="199812"/>
    <x v="2"/>
    <s v="Niña12"/>
    <n v="11.381103299147581"/>
    <n v="3159.4968632174987"/>
  </r>
  <r>
    <d v="1998-12-04T00:00:00"/>
    <n v="1998"/>
    <x v="11"/>
    <s v="199812"/>
    <x v="2"/>
    <s v="Niña12"/>
    <n v="18.447693931421778"/>
    <n v="1949.217084112787"/>
  </r>
  <r>
    <d v="1998-12-05T00:00:00"/>
    <n v="1998"/>
    <x v="11"/>
    <s v="199812"/>
    <x v="2"/>
    <s v="Niña12"/>
    <n v="14.527901610183569"/>
    <n v="2475.1379200149158"/>
  </r>
  <r>
    <d v="1998-12-06T00:00:00"/>
    <n v="1998"/>
    <x v="11"/>
    <s v="199812"/>
    <x v="2"/>
    <s v="Niña12"/>
    <n v="21.243629713004278"/>
    <n v="1692.6749646553617"/>
  </r>
  <r>
    <d v="1998-12-07T00:00:00"/>
    <n v="1998"/>
    <x v="11"/>
    <s v="199812"/>
    <x v="2"/>
    <s v="Niña12"/>
    <n v="20.492564610892899"/>
    <n v="1754.712543616781"/>
  </r>
  <r>
    <d v="1998-12-08T00:00:00"/>
    <n v="1998"/>
    <x v="11"/>
    <s v="199812"/>
    <x v="2"/>
    <s v="Niña12"/>
    <n v="14.66495728575134"/>
    <n v="2452.0057899213184"/>
  </r>
  <r>
    <d v="1998-12-09T00:00:00"/>
    <n v="1998"/>
    <x v="11"/>
    <s v="199812"/>
    <x v="2"/>
    <s v="Niña12"/>
    <n v="16.199980852110357"/>
    <n v="2219.6668318238671"/>
  </r>
  <r>
    <d v="1998-12-10T00:00:00"/>
    <n v="1998"/>
    <x v="11"/>
    <s v="199812"/>
    <x v="2"/>
    <s v="Niña12"/>
    <n v="14.253790259048031"/>
    <n v="2522.7367261690488"/>
  </r>
  <r>
    <d v="1998-12-11T00:00:00"/>
    <n v="1998"/>
    <x v="11"/>
    <s v="199812"/>
    <x v="2"/>
    <s v="Niña12"/>
    <n v="15.350235663590187"/>
    <n v="2342.5412457284024"/>
  </r>
  <r>
    <d v="1998-12-12T00:00:00"/>
    <n v="1998"/>
    <x v="11"/>
    <s v="199812"/>
    <x v="2"/>
    <s v="Niña12"/>
    <n v="16.857848094835653"/>
    <n v="2133.0456871673259"/>
  </r>
  <r>
    <d v="1998-12-13T00:00:00"/>
    <n v="1998"/>
    <x v="11"/>
    <s v="199812"/>
    <x v="2"/>
    <s v="Niña12"/>
    <n v="15.130946582681755"/>
    <n v="2376.4911188549017"/>
  </r>
  <r>
    <d v="1998-12-14T00:00:00"/>
    <n v="1998"/>
    <x v="11"/>
    <s v="199812"/>
    <x v="2"/>
    <s v="Niña12"/>
    <n v="13.568511881209183"/>
    <n v="2650.1476719351626"/>
  </r>
  <r>
    <d v="1998-12-15T00:00:00"/>
    <n v="1998"/>
    <x v="11"/>
    <s v="199812"/>
    <x v="2"/>
    <s v="Niña12"/>
    <n v="17.817237823810039"/>
    <n v="2018.1893809352393"/>
  </r>
  <r>
    <d v="1998-12-16T00:00:00"/>
    <n v="1998"/>
    <x v="11"/>
    <s v="199812"/>
    <x v="2"/>
    <s v="Niña12"/>
    <n v="11.106991948012043"/>
    <n v="3237.4706258832812"/>
  </r>
  <r>
    <d v="1998-12-17T00:00:00"/>
    <n v="1998"/>
    <x v="11"/>
    <s v="199812"/>
    <x v="2"/>
    <s v="Niña12"/>
    <n v="11.106991948012043"/>
    <n v="3237.4706258832812"/>
  </r>
  <r>
    <d v="1998-12-18T00:00:00"/>
    <n v="1998"/>
    <x v="11"/>
    <s v="199812"/>
    <x v="2"/>
    <s v="Niña12"/>
    <n v="12.060899449963719"/>
    <n v="2981.4161309270576"/>
  </r>
  <r>
    <d v="1998-12-19T00:00:00"/>
    <n v="1998"/>
    <x v="11"/>
    <s v="199812"/>
    <x v="2"/>
    <s v="Niña12"/>
    <n v="12.762624508870699"/>
    <n v="2817.4894708073571"/>
  </r>
  <r>
    <d v="1998-12-20T00:00:00"/>
    <n v="1998"/>
    <x v="11"/>
    <s v="199812"/>
    <x v="2"/>
    <s v="Niña12"/>
    <n v="11.786788098828179"/>
    <n v="3050.7513897858266"/>
  </r>
  <r>
    <d v="1998-12-21T00:00:00"/>
    <n v="1998"/>
    <x v="11"/>
    <s v="199812"/>
    <x v="2"/>
    <s v="Niña12"/>
    <n v="12.883233503370336"/>
    <n v="2791.1129736338412"/>
  </r>
  <r>
    <d v="1998-12-22T00:00:00"/>
    <n v="1998"/>
    <x v="11"/>
    <s v="199812"/>
    <x v="2"/>
    <s v="Niña12"/>
    <n v="11.512676747692641"/>
    <n v="3123.3883276378701"/>
  </r>
  <r>
    <d v="1998-12-23T00:00:00"/>
    <n v="1998"/>
    <x v="11"/>
    <s v="199812"/>
    <x v="2"/>
    <s v="Niña12"/>
    <n v="10.37785575399151"/>
    <n v="3464.9315837504105"/>
  </r>
  <r>
    <d v="1998-12-24T00:00:00"/>
    <n v="1998"/>
    <x v="11"/>
    <s v="199812"/>
    <x v="2"/>
    <s v="Niña12"/>
    <n v="12.362421936212812"/>
    <n v="2908.6986643190808"/>
  </r>
  <r>
    <d v="1998-12-25T00:00:00"/>
    <n v="1998"/>
    <x v="11"/>
    <s v="199812"/>
    <x v="2"/>
    <s v="Niña12"/>
    <n v="9.544557246539469"/>
    <n v="3767.4414061111593"/>
  </r>
  <r>
    <d v="1998-12-26T00:00:00"/>
    <n v="1998"/>
    <x v="11"/>
    <s v="199812"/>
    <x v="2"/>
    <s v="Niña12"/>
    <n v="10.065368813696994"/>
    <n v="3572.5029891282829"/>
  </r>
  <r>
    <d v="1998-12-27T00:00:00"/>
    <n v="1998"/>
    <x v="11"/>
    <s v="199812"/>
    <x v="2"/>
    <s v="Niña12"/>
    <n v="10.586180380854518"/>
    <n v="3396.7454624751567"/>
  </r>
  <r>
    <d v="1998-12-28T00:00:00"/>
    <n v="1998"/>
    <x v="11"/>
    <s v="199812"/>
    <x v="2"/>
    <s v="Niña12"/>
    <n v="11.068616358853067"/>
    <n v="3248.6951401879778"/>
  </r>
  <r>
    <d v="1998-12-29T00:00:00"/>
    <n v="1998"/>
    <x v="11"/>
    <s v="199812"/>
    <x v="2"/>
    <s v="Niña12"/>
    <n v="14.116734583480261"/>
    <n v="2547.2293157435056"/>
  </r>
  <r>
    <d v="1998-12-30T00:00:00"/>
    <n v="1998"/>
    <x v="11"/>
    <s v="199812"/>
    <x v="2"/>
    <s v="Niña12"/>
    <n v="10.120191083924102"/>
    <n v="3553.1503185479564"/>
  </r>
  <r>
    <d v="1998-12-31T00:00:00"/>
    <n v="1998"/>
    <x v="11"/>
    <s v="199812"/>
    <x v="2"/>
    <s v="Niña12"/>
    <n v="8.3768428907020738"/>
    <n v="4292.6148481934079"/>
  </r>
  <r>
    <d v="1999-01-01T00:00:00"/>
    <n v="1999"/>
    <x v="0"/>
    <s v="19991"/>
    <x v="2"/>
    <s v="Niña1"/>
    <n v="14.00013361174155"/>
    <n v="2568.4440713804042"/>
  </r>
  <r>
    <d v="1999-01-02T00:00:00"/>
    <n v="1999"/>
    <x v="0"/>
    <s v="19991"/>
    <x v="2"/>
    <s v="Niña1"/>
    <n v="17.818855725157992"/>
    <n v="2018.0061350876831"/>
  </r>
  <r>
    <d v="1999-01-03T00:00:00"/>
    <n v="1999"/>
    <x v="0"/>
    <s v="19991"/>
    <x v="2"/>
    <s v="Niña1"/>
    <n v="11.655693185072241"/>
    <n v="3085.0640629134091"/>
  </r>
  <r>
    <d v="1999-01-04T00:00:00"/>
    <n v="1999"/>
    <x v="0"/>
    <s v="19991"/>
    <x v="2"/>
    <s v="Niña1"/>
    <n v="11.112536774165402"/>
    <n v="3235.8552240932181"/>
  </r>
  <r>
    <d v="1999-01-05T00:00:00"/>
    <n v="1999"/>
    <x v="0"/>
    <s v="19991"/>
    <x v="2"/>
    <s v="Niña1"/>
    <n v="9.9153757052278841"/>
    <n v="3626.5454020720513"/>
  </r>
  <r>
    <d v="1999-01-06T00:00:00"/>
    <n v="1999"/>
    <x v="0"/>
    <s v="19991"/>
    <x v="2"/>
    <s v="Niña1"/>
    <n v="10.852043393424369"/>
    <n v="3313.5289705346786"/>
  </r>
  <r>
    <d v="1999-01-07T00:00:00"/>
    <n v="1999"/>
    <x v="0"/>
    <s v="19991"/>
    <x v="2"/>
    <s v="Niña1"/>
    <n v="10.724567909231947"/>
    <n v="3352.9145862051173"/>
  </r>
  <r>
    <d v="1999-01-08T00:00:00"/>
    <n v="1999"/>
    <x v="0"/>
    <s v="19991"/>
    <x v="2"/>
    <s v="Niña1"/>
    <n v="13.196483820093677"/>
    <n v="2724.859187025158"/>
  </r>
  <r>
    <d v="1999-01-09T00:00:00"/>
    <n v="1999"/>
    <x v="0"/>
    <s v="19991"/>
    <x v="2"/>
    <s v="Niña1"/>
    <n v="16.738085315700506"/>
    <n v="2148.3078557307617"/>
  </r>
  <r>
    <d v="1999-01-10T00:00:00"/>
    <n v="1999"/>
    <x v="0"/>
    <s v="19991"/>
    <x v="2"/>
    <s v="Niña1"/>
    <n v="20.578977078541715"/>
    <n v="1747.3443911410993"/>
  </r>
  <r>
    <d v="1999-01-11T00:00:00"/>
    <n v="1999"/>
    <x v="0"/>
    <s v="19991"/>
    <x v="2"/>
    <s v="Niña1"/>
    <n v="12.331867492527692"/>
    <n v="2915.9054940705173"/>
  </r>
  <r>
    <d v="1999-01-12T00:00:00"/>
    <n v="1999"/>
    <x v="0"/>
    <s v="19991"/>
    <x v="2"/>
    <s v="Niña1"/>
    <n v="12.193307183622887"/>
    <n v="2949.0407837758639"/>
  </r>
  <r>
    <d v="1999-01-13T00:00:00"/>
    <n v="1999"/>
    <x v="0"/>
    <s v="19991"/>
    <x v="2"/>
    <s v="Niña1"/>
    <n v="11.517132876167436"/>
    <n v="3122.1798480783928"/>
  </r>
  <r>
    <d v="1999-01-14T00:00:00"/>
    <n v="1999"/>
    <x v="0"/>
    <s v="19991"/>
    <x v="2"/>
    <s v="Niña1"/>
    <n v="10.979518877616789"/>
    <n v="3275.0579123204957"/>
  </r>
  <r>
    <d v="1999-01-15T00:00:00"/>
    <n v="1999"/>
    <x v="0"/>
    <s v="19991"/>
    <x v="2"/>
    <s v="Niña1"/>
    <n v="9.7823578086792704"/>
    <n v="3675.8582007404539"/>
  </r>
  <r>
    <d v="1999-01-16T00:00:00"/>
    <n v="1999"/>
    <x v="0"/>
    <s v="19991"/>
    <x v="2"/>
    <s v="Niña1"/>
    <n v="9.6493399121306567"/>
    <n v="3726.5305711125225"/>
  </r>
  <r>
    <d v="1999-01-17T00:00:00"/>
    <n v="1999"/>
    <x v="0"/>
    <s v="19991"/>
    <x v="2"/>
    <s v="Niña1"/>
    <n v="12.071374111786657"/>
    <n v="2978.8290745210747"/>
  </r>
  <r>
    <d v="1999-01-18T00:00:00"/>
    <n v="1999"/>
    <x v="0"/>
    <s v="19991"/>
    <x v="2"/>
    <s v="Niña1"/>
    <n v="10.308886982517532"/>
    <n v="3488.1127550037099"/>
  </r>
  <r>
    <d v="1999-01-19T00:00:00"/>
    <n v="1999"/>
    <x v="0"/>
    <s v="19991"/>
    <x v="2"/>
    <s v="Niña1"/>
    <n v="10.574922775614757"/>
    <n v="3400.361490726888"/>
  </r>
  <r>
    <d v="1999-01-20T00:00:00"/>
    <n v="1999"/>
    <x v="0"/>
    <s v="19991"/>
    <x v="2"/>
    <s v="Niña1"/>
    <n v="11.406284629043592"/>
    <n v="3152.5217319275512"/>
  </r>
  <r>
    <d v="1999-01-21T00:00:00"/>
    <n v="1999"/>
    <x v="0"/>
    <s v="19991"/>
    <x v="2"/>
    <s v="Niña1"/>
    <n v="12.791887718091646"/>
    <n v="2811.044074656369"/>
  </r>
  <r>
    <d v="1999-01-22T00:00:00"/>
    <n v="1999"/>
    <x v="0"/>
    <s v="19991"/>
    <x v="2"/>
    <s v="Niña1"/>
    <n v="20.867182521063711"/>
    <n v="1723.2110821532274"/>
  </r>
  <r>
    <d v="1999-01-23T00:00:00"/>
    <n v="1999"/>
    <x v="0"/>
    <s v="19991"/>
    <x v="2"/>
    <s v="Niña1"/>
    <n v="17.54173510734838"/>
    <n v="2049.8861688173461"/>
  </r>
  <r>
    <d v="1999-01-24T00:00:00"/>
    <n v="1999"/>
    <x v="0"/>
    <s v="19991"/>
    <x v="2"/>
    <s v="Niña1"/>
    <n v="18.650217578586822"/>
    <n v="1928.0504381298372"/>
  </r>
  <r>
    <d v="1999-01-25T00:00:00"/>
    <n v="1999"/>
    <x v="0"/>
    <s v="19991"/>
    <x v="2"/>
    <s v="Niña1"/>
    <n v="18.88854130990309"/>
    <n v="1903.7235106534333"/>
  </r>
  <r>
    <d v="1999-01-26T00:00:00"/>
    <n v="1999"/>
    <x v="0"/>
    <s v="19991"/>
    <x v="2"/>
    <s v="Niña1"/>
    <n v="12.886108728146914"/>
    <n v="2790.4902040029683"/>
  </r>
  <r>
    <d v="1999-01-27T00:00:00"/>
    <n v="1999"/>
    <x v="0"/>
    <s v="19991"/>
    <x v="2"/>
    <s v="Niña1"/>
    <n v="14.133151508290164"/>
    <n v="2544.2704801203531"/>
  </r>
  <r>
    <d v="1999-01-28T00:00:00"/>
    <n v="1999"/>
    <x v="0"/>
    <s v="19991"/>
    <x v="2"/>
    <s v="Niña1"/>
    <n v="13.440349963766135"/>
    <n v="2675.418443013155"/>
  </r>
  <r>
    <d v="1999-01-29T00:00:00"/>
    <n v="1999"/>
    <x v="0"/>
    <s v="19991"/>
    <x v="2"/>
    <s v="Niña1"/>
    <n v="16.848933562824353"/>
    <n v="2134.1742514167436"/>
  </r>
  <r>
    <d v="1999-01-30T00:00:00"/>
    <n v="1999"/>
    <x v="0"/>
    <s v="19991"/>
    <x v="2"/>
    <s v="Niña1"/>
    <n v="11.916186565813275"/>
    <n v="3017.6231275846058"/>
  </r>
  <r>
    <d v="1999-01-31T00:00:00"/>
    <n v="1999"/>
    <x v="0"/>
    <s v="19991"/>
    <x v="2"/>
    <s v="Niña1"/>
    <n v="15.768163153366869"/>
    <n v="2280.4533301605979"/>
  </r>
  <r>
    <d v="1999-02-01T00:00:00"/>
    <n v="1999"/>
    <x v="1"/>
    <s v="19992"/>
    <x v="2"/>
    <s v="Niña2"/>
    <n v="17.599996265117586"/>
    <n v="2043.1004434290355"/>
  </r>
  <r>
    <d v="1999-02-02T00:00:00"/>
    <n v="1999"/>
    <x v="1"/>
    <s v="19992"/>
    <x v="2"/>
    <s v="Niña2"/>
    <n v="14.903222643849569"/>
    <n v="2412.8043331923845"/>
  </r>
  <r>
    <d v="1999-02-03T00:00:00"/>
    <n v="1999"/>
    <x v="1"/>
    <s v="19992"/>
    <x v="2"/>
    <s v="Niña2"/>
    <n v="14.477416282596723"/>
    <n v="2483.769166521573"/>
  </r>
  <r>
    <d v="1999-02-04T00:00:00"/>
    <n v="1999"/>
    <x v="1"/>
    <s v="19992"/>
    <x v="2"/>
    <s v="Niña2"/>
    <n v="16.11251270980765"/>
    <n v="2231.7164815468668"/>
  </r>
  <r>
    <d v="1999-02-05T00:00:00"/>
    <n v="1999"/>
    <x v="1"/>
    <s v="19992"/>
    <x v="2"/>
    <s v="Niña2"/>
    <n v="12.206449022581552"/>
    <n v="2945.8657556418657"/>
  </r>
  <r>
    <d v="1999-02-06T00:00:00"/>
    <n v="1999"/>
    <x v="1"/>
    <s v="19992"/>
    <x v="2"/>
    <s v="Niña2"/>
    <n v="14.477416282596723"/>
    <n v="2483.769166521573"/>
  </r>
  <r>
    <d v="1999-02-07T00:00:00"/>
    <n v="1999"/>
    <x v="1"/>
    <s v="19992"/>
    <x v="2"/>
    <s v="Niña2"/>
    <n v="16.748383542611897"/>
    <n v="2146.9869066542401"/>
  </r>
  <r>
    <d v="1999-02-08T00:00:00"/>
    <n v="1999"/>
    <x v="1"/>
    <s v="19992"/>
    <x v="2"/>
    <s v="Niña2"/>
    <n v="14.562577554847293"/>
    <n v="2469.2442006354818"/>
  </r>
  <r>
    <d v="1999-02-09T00:00:00"/>
    <n v="1999"/>
    <x v="1"/>
    <s v="19992"/>
    <x v="2"/>
    <s v="Niña2"/>
    <n v="12.774190837585344"/>
    <n v="2814.9383887244489"/>
  </r>
  <r>
    <d v="1999-02-10T00:00:00"/>
    <n v="1999"/>
    <x v="1"/>
    <s v="19992"/>
    <x v="2"/>
    <s v="Niña2"/>
    <n v="17.401286629866259"/>
    <n v="2066.431117334424"/>
  </r>
  <r>
    <d v="1999-02-11T00:00:00"/>
    <n v="1999"/>
    <x v="1"/>
    <s v="19992"/>
    <x v="2"/>
    <s v="Niña2"/>
    <n v="11.235610518925066"/>
    <n v="3200.4099922334563"/>
  </r>
  <r>
    <d v="1999-02-12T00:00:00"/>
    <n v="1999"/>
    <x v="1"/>
    <s v="19992"/>
    <x v="2"/>
    <s v="Niña2"/>
    <n v="16.685931942961478"/>
    <n v="2155.0225840864273"/>
  </r>
  <r>
    <d v="1999-02-13T00:00:00"/>
    <n v="1999"/>
    <x v="1"/>
    <s v="19992"/>
    <x v="2"/>
    <s v="Niña2"/>
    <n v="16.964125432313338"/>
    <n v="2119.6825216298562"/>
  </r>
  <r>
    <d v="1999-02-14T00:00:00"/>
    <n v="1999"/>
    <x v="1"/>
    <s v="19992"/>
    <x v="2"/>
    <s v="Niña2"/>
    <n v="14.761287190098621"/>
    <n v="2436.0043748576959"/>
  </r>
  <r>
    <d v="1999-02-15T00:00:00"/>
    <n v="1999"/>
    <x v="1"/>
    <s v="19992"/>
    <x v="2"/>
    <s v="Niña2"/>
    <n v="17.304770521315614"/>
    <n v="2077.9564877395046"/>
  </r>
  <r>
    <d v="1999-02-16T00:00:00"/>
    <n v="1999"/>
    <x v="1"/>
    <s v="19992"/>
    <x v="2"/>
    <s v="Niña2"/>
    <n v="17.53186724731713"/>
    <n v="2051.0399529242263"/>
  </r>
  <r>
    <d v="1999-02-17T00:00:00"/>
    <n v="1999"/>
    <x v="1"/>
    <s v="19992"/>
    <x v="2"/>
    <s v="Niña2"/>
    <n v="12.632255383834396"/>
    <n v="2846.5669099460729"/>
  </r>
  <r>
    <d v="1999-02-18T00:00:00"/>
    <n v="1999"/>
    <x v="1"/>
    <s v="19992"/>
    <x v="2"/>
    <s v="Niña2"/>
    <n v="13.625803560091034"/>
    <n v="2639.0047394291705"/>
  </r>
  <r>
    <d v="1999-02-19T00:00:00"/>
    <n v="1999"/>
    <x v="1"/>
    <s v="19992"/>
    <x v="2"/>
    <s v="Niña2"/>
    <n v="12.490319930083448"/>
    <n v="2878.9142611954589"/>
  </r>
  <r>
    <d v="1999-02-20T00:00:00"/>
    <n v="1999"/>
    <x v="1"/>
    <s v="19992"/>
    <x v="2"/>
    <s v="Niña2"/>
    <n v="15.045158097600517"/>
    <n v="2390.0420281622683"/>
  </r>
  <r>
    <d v="1999-02-21T00:00:00"/>
    <n v="1999"/>
    <x v="1"/>
    <s v="19992"/>
    <x v="2"/>
    <s v="Niña2"/>
    <n v="12.15535225923121"/>
    <n v="2958.2491240681979"/>
  </r>
  <r>
    <d v="1999-02-22T00:00:00"/>
    <n v="1999"/>
    <x v="1"/>
    <s v="19992"/>
    <x v="2"/>
    <s v="Niña2"/>
    <n v="17.14580281311455"/>
    <n v="2097.2223094801366"/>
  </r>
  <r>
    <d v="1999-02-23T00:00:00"/>
    <n v="1999"/>
    <x v="1"/>
    <s v="19992"/>
    <x v="2"/>
    <s v="Niña2"/>
    <n v="13.483868106340086"/>
    <n v="2666.78373668632"/>
  </r>
  <r>
    <d v="1999-02-24T00:00:00"/>
    <n v="1999"/>
    <x v="1"/>
    <s v="19992"/>
    <x v="2"/>
    <s v="Niña2"/>
    <n v="12.29161029483212"/>
    <n v="2925.4556002909976"/>
  </r>
  <r>
    <d v="1999-02-25T00:00:00"/>
    <n v="1999"/>
    <x v="1"/>
    <s v="19992"/>
    <x v="2"/>
    <s v="Niña2"/>
    <n v="17.049286704563908"/>
    <n v="2109.09469684649"/>
  </r>
  <r>
    <d v="1999-02-26T00:00:00"/>
    <n v="1999"/>
    <x v="1"/>
    <s v="19992"/>
    <x v="2"/>
    <s v="Niña2"/>
    <n v="15.828641802305752"/>
    <n v="2271.7400913307069"/>
  </r>
  <r>
    <d v="1999-02-27T00:00:00"/>
    <n v="1999"/>
    <x v="1"/>
    <s v="19992"/>
    <x v="2"/>
    <s v="Niña2"/>
    <n v="13.90967446759293"/>
    <n v="2585.1474998489839"/>
  </r>
  <r>
    <d v="1999-02-28T00:00:00"/>
    <n v="1999"/>
    <x v="1"/>
    <s v="19992"/>
    <x v="2"/>
    <s v="Niña2"/>
    <n v="15.045158097600517"/>
    <n v="2390.0420281622683"/>
  </r>
  <r>
    <d v="1999-03-01T00:00:00"/>
    <n v="1999"/>
    <x v="2"/>
    <s v="19993"/>
    <x v="2"/>
    <s v="Niña3"/>
    <n v="23.592467079549881"/>
    <n v="1524.154301132002"/>
  </r>
  <r>
    <d v="1999-03-02T00:00:00"/>
    <n v="1999"/>
    <x v="2"/>
    <s v="19993"/>
    <x v="2"/>
    <s v="Niña3"/>
    <n v="15.902104882348537"/>
    <n v="2261.2453156138722"/>
  </r>
  <r>
    <d v="1999-03-03T00:00:00"/>
    <n v="1999"/>
    <x v="2"/>
    <s v="19993"/>
    <x v="2"/>
    <s v="Niña3"/>
    <n v="12.513131710700488"/>
    <n v="2873.6659219259627"/>
  </r>
  <r>
    <d v="1999-03-04T00:00:00"/>
    <n v="1999"/>
    <x v="2"/>
    <s v="19993"/>
    <x v="2"/>
    <s v="Niña3"/>
    <n v="12.252441466727563"/>
    <n v="2934.8077500520458"/>
  </r>
  <r>
    <d v="1999-03-05T00:00:00"/>
    <n v="1999"/>
    <x v="2"/>
    <s v="19993"/>
    <x v="2"/>
    <s v="Niña3"/>
    <n v="14.103342198935342"/>
    <n v="2549.6481377531641"/>
  </r>
  <r>
    <d v="1999-03-06T00:00:00"/>
    <n v="1999"/>
    <x v="2"/>
    <s v="19993"/>
    <x v="2"/>
    <s v="Niña3"/>
    <n v="8.7070541486957573"/>
    <n v="4129.8192889953943"/>
  </r>
  <r>
    <d v="1999-03-07T00:00:00"/>
    <n v="1999"/>
    <x v="2"/>
    <s v="19993"/>
    <x v="2"/>
    <s v="Niña3"/>
    <n v="10.208629953979816"/>
    <n v="3522.3688522075117"/>
  </r>
  <r>
    <d v="1999-03-08T00:00:00"/>
    <n v="1999"/>
    <x v="2"/>
    <s v="19993"/>
    <x v="2"/>
    <s v="Niña3"/>
    <n v="11.51208117384445"/>
    <n v="3123.5499151369154"/>
  </r>
  <r>
    <d v="1999-03-09T00:00:00"/>
    <n v="1999"/>
    <x v="2"/>
    <s v="19993"/>
    <x v="2"/>
    <s v="Niña3"/>
    <n v="12.513131710700488"/>
    <n v="2873.6659219259627"/>
  </r>
  <r>
    <d v="1999-03-10T00:00:00"/>
    <n v="1999"/>
    <x v="2"/>
    <s v="19993"/>
    <x v="2"/>
    <s v="Niña3"/>
    <n v="11.371308442099069"/>
    <n v="3162.2183459983075"/>
  </r>
  <r>
    <d v="1999-03-11T00:00:00"/>
    <n v="1999"/>
    <x v="2"/>
    <s v="19993"/>
    <x v="2"/>
    <s v="Niña3"/>
    <n v="9.6976770757928783"/>
    <n v="3707.9560282915641"/>
  </r>
  <r>
    <d v="1999-03-12T00:00:00"/>
    <n v="1999"/>
    <x v="2"/>
    <s v="19993"/>
    <x v="2"/>
    <s v="Niña3"/>
    <n v="10.714369027287294"/>
    <n v="3356.1061861909043"/>
  </r>
  <r>
    <d v="1999-03-13T00:00:00"/>
    <n v="1999"/>
    <x v="2"/>
    <s v="19993"/>
    <x v="2"/>
    <s v="Niña3"/>
    <n v="9.327496929351323"/>
    <n v="3855.1135900627769"/>
  </r>
  <r>
    <d v="1999-03-14T00:00:00"/>
    <n v="1999"/>
    <x v="2"/>
    <s v="19993"/>
    <x v="2"/>
    <s v="Niña3"/>
    <n v="9.8228083928998835"/>
    <n v="3660.7209196509075"/>
  </r>
  <r>
    <d v="1999-03-15T00:00:00"/>
    <n v="1999"/>
    <x v="2"/>
    <s v="19993"/>
    <x v="2"/>
    <s v="Niña3"/>
    <n v="13.144002101114971"/>
    <n v="2735.7390768037722"/>
  </r>
  <r>
    <d v="1999-03-16T00:00:00"/>
    <n v="1999"/>
    <x v="2"/>
    <s v="19993"/>
    <x v="2"/>
    <s v="Niña3"/>
    <n v="13.425547564605733"/>
    <n v="2678.3682379115767"/>
  </r>
  <r>
    <d v="1999-03-17T00:00:00"/>
    <n v="1999"/>
    <x v="2"/>
    <s v="19993"/>
    <x v="2"/>
    <s v="Niña3"/>
    <n v="13.034512198646341"/>
    <n v="2758.7192850489232"/>
  </r>
  <r>
    <d v="1999-03-18T00:00:00"/>
    <n v="1999"/>
    <x v="2"/>
    <s v="19993"/>
    <x v="2"/>
    <s v="Niña3"/>
    <n v="11.731060978781708"/>
    <n v="3065.2436500543599"/>
  </r>
  <r>
    <d v="1999-03-19T00:00:00"/>
    <n v="1999"/>
    <x v="2"/>
    <s v="19993"/>
    <x v="2"/>
    <s v="Niña3"/>
    <n v="11.585074442156868"/>
    <n v="3103.8695826383032"/>
  </r>
  <r>
    <d v="1999-03-20T00:00:00"/>
    <n v="1999"/>
    <x v="2"/>
    <s v="19993"/>
    <x v="2"/>
    <s v="Niña3"/>
    <n v="9.37442117326645"/>
    <n v="3835.816580991273"/>
  </r>
  <r>
    <d v="1999-03-21T00:00:00"/>
    <n v="1999"/>
    <x v="2"/>
    <s v="19993"/>
    <x v="2"/>
    <s v="Niña3"/>
    <n v="9.0563790756194784"/>
    <n v="3970.5228627647148"/>
  </r>
  <r>
    <d v="1999-03-22T00:00:00"/>
    <n v="1999"/>
    <x v="2"/>
    <s v="19993"/>
    <x v="2"/>
    <s v="Niña3"/>
    <n v="11.934399369080591"/>
    <n v="3013.0180046405894"/>
  </r>
  <r>
    <d v="1999-03-23T00:00:00"/>
    <n v="1999"/>
    <x v="2"/>
    <s v="19993"/>
    <x v="2"/>
    <s v="Niña3"/>
    <n v="8.9729581975481416"/>
    <n v="4007.4364977468385"/>
  </r>
  <r>
    <d v="1999-03-24T00:00:00"/>
    <n v="1999"/>
    <x v="2"/>
    <s v="19993"/>
    <x v="2"/>
    <s v="Niña3"/>
    <n v="11.751916198299542"/>
    <n v="3059.803998501468"/>
  </r>
  <r>
    <d v="1999-03-25T00:00:00"/>
    <n v="1999"/>
    <x v="2"/>
    <s v="19993"/>
    <x v="2"/>
    <s v="Niña3"/>
    <n v="12.47142127166482"/>
    <n v="2883.2768447417679"/>
  </r>
  <r>
    <d v="1999-03-26T00:00:00"/>
    <n v="1999"/>
    <x v="2"/>
    <s v="19993"/>
    <x v="2"/>
    <s v="Niña3"/>
    <n v="9.3535659537486158"/>
    <n v="3844.3691263223564"/>
  </r>
  <r>
    <d v="1999-03-27T00:00:00"/>
    <n v="1999"/>
    <x v="2"/>
    <s v="19993"/>
    <x v="2"/>
    <s v="Niña3"/>
    <n v="8.0605423436428971"/>
    <n v="4461.0596459393973"/>
  </r>
  <r>
    <d v="1999-03-28T00:00:00"/>
    <n v="1999"/>
    <x v="2"/>
    <s v="19993"/>
    <x v="2"/>
    <s v="Niña3"/>
    <n v="8.2065288802677365"/>
    <n v="4381.7015327968929"/>
  </r>
  <r>
    <d v="1999-03-29T00:00:00"/>
    <n v="1999"/>
    <x v="2"/>
    <s v="19993"/>
    <x v="2"/>
    <s v="Niña3"/>
    <n v="15.401579613920516"/>
    <n v="2334.7319609418792"/>
  </r>
  <r>
    <d v="1999-03-30T00:00:00"/>
    <n v="1999"/>
    <x v="2"/>
    <s v="19993"/>
    <x v="2"/>
    <s v="Niña3"/>
    <n v="12.622621613169118"/>
    <n v="2848.739451723382"/>
  </r>
  <r>
    <d v="1999-03-31T00:00:00"/>
    <n v="1999"/>
    <x v="2"/>
    <s v="19993"/>
    <x v="2"/>
    <s v="Niña3"/>
    <n v="10.750865661443502"/>
    <n v="3344.7130032115952"/>
  </r>
  <r>
    <d v="1999-04-01T00:00:00"/>
    <n v="1999"/>
    <x v="3"/>
    <s v="19994"/>
    <x v="2"/>
    <s v="Niña4"/>
    <n v="13.98681074751148"/>
    <n v="2570.8905927685355"/>
  </r>
  <r>
    <d v="1999-04-02T00:00:00"/>
    <n v="1999"/>
    <x v="3"/>
    <s v="19994"/>
    <x v="2"/>
    <s v="Niña4"/>
    <n v="15.779512792586385"/>
    <n v="2278.8130816374355"/>
  </r>
  <r>
    <d v="1999-04-03T00:00:00"/>
    <n v="1999"/>
    <x v="3"/>
    <s v="19994"/>
    <x v="2"/>
    <s v="Niña4"/>
    <n v="18.144883546504659"/>
    <n v="1981.7465392627439"/>
  </r>
  <r>
    <d v="1999-04-04T00:00:00"/>
    <n v="1999"/>
    <x v="3"/>
    <s v="19994"/>
    <x v="2"/>
    <s v="Niña4"/>
    <n v="11.777056490561513"/>
    <n v="3053.2722843292281"/>
  </r>
  <r>
    <d v="1999-04-05T00:00:00"/>
    <n v="1999"/>
    <x v="3"/>
    <s v="19994"/>
    <x v="2"/>
    <s v="Niña4"/>
    <n v="10.451203936391535"/>
    <n v="3440.6141524424647"/>
  </r>
  <r>
    <d v="1999-04-06T00:00:00"/>
    <n v="1999"/>
    <x v="3"/>
    <s v="19994"/>
    <x v="2"/>
    <s v="Niña4"/>
    <n v="14.123753264843591"/>
    <n v="2545.9634913842651"/>
  </r>
  <r>
    <d v="1999-04-07T00:00:00"/>
    <n v="1999"/>
    <x v="3"/>
    <s v="19994"/>
    <x v="2"/>
    <s v="Niña4"/>
    <n v="10.003028425122807"/>
    <n v="3594.7673689800249"/>
  </r>
  <r>
    <d v="1999-04-08T00:00:00"/>
    <n v="1999"/>
    <x v="3"/>
    <s v="19994"/>
    <x v="2"/>
    <s v="Niña4"/>
    <n v="13.482613297334165"/>
    <n v="2667.0319307252535"/>
  </r>
  <r>
    <d v="1999-04-09T00:00:00"/>
    <n v="1999"/>
    <x v="3"/>
    <s v="19994"/>
    <x v="2"/>
    <s v="Niña4"/>
    <n v="15.935129289554691"/>
    <n v="2256.5590476370699"/>
  </r>
  <r>
    <d v="1999-04-10T00:00:00"/>
    <n v="1999"/>
    <x v="3"/>
    <s v="19994"/>
    <x v="2"/>
    <s v="Niña4"/>
    <n v="13.28342418121473"/>
    <n v="2707.0249118795214"/>
  </r>
  <r>
    <d v="1999-04-11T00:00:00"/>
    <n v="1999"/>
    <x v="3"/>
    <s v="19994"/>
    <x v="2"/>
    <s v="Niña4"/>
    <n v="11.870426388742498"/>
    <n v="3029.2559842427372"/>
  </r>
  <r>
    <d v="1999-04-12T00:00:00"/>
    <n v="1999"/>
    <x v="3"/>
    <s v="19994"/>
    <x v="2"/>
    <s v="Niña4"/>
    <n v="13.36434475963825"/>
    <n v="2690.6339832095478"/>
  </r>
  <r>
    <d v="1999-04-13T00:00:00"/>
    <n v="1999"/>
    <x v="3"/>
    <s v="19994"/>
    <x v="2"/>
    <s v="Niña4"/>
    <n v="12.648508873584035"/>
    <n v="2842.9090363931591"/>
  </r>
  <r>
    <d v="1999-04-14T00:00:00"/>
    <n v="1999"/>
    <x v="3"/>
    <s v="19994"/>
    <x v="2"/>
    <s v="Niña4"/>
    <n v="19.022560589405913"/>
    <n v="1890.3112440938805"/>
  </r>
  <r>
    <d v="1999-04-15T00:00:00"/>
    <n v="1999"/>
    <x v="3"/>
    <s v="19994"/>
    <x v="2"/>
    <s v="Niña4"/>
    <n v="22.651537298706842"/>
    <n v="1587.4666562107445"/>
  </r>
  <r>
    <d v="1999-04-16T00:00:00"/>
    <n v="1999"/>
    <x v="3"/>
    <s v="19994"/>
    <x v="2"/>
    <s v="Niña4"/>
    <n v="17.329453102390726"/>
    <n v="2074.9968254133978"/>
  </r>
  <r>
    <d v="1999-04-17T00:00:00"/>
    <n v="1999"/>
    <x v="3"/>
    <s v="19994"/>
    <x v="2"/>
    <s v="Niña4"/>
    <n v="18.736226234984226"/>
    <n v="1919.1997215783717"/>
  </r>
  <r>
    <d v="1999-04-18T00:00:00"/>
    <n v="1999"/>
    <x v="3"/>
    <s v="19994"/>
    <x v="2"/>
    <s v="Niña4"/>
    <n v="13.420366698546841"/>
    <n v="2679.4022086970772"/>
  </r>
  <r>
    <d v="1999-04-19T00:00:00"/>
    <n v="1999"/>
    <x v="3"/>
    <s v="19994"/>
    <x v="2"/>
    <s v="Niña4"/>
    <n v="17.099140686877632"/>
    <n v="2102.9454539318886"/>
  </r>
  <r>
    <d v="1999-04-20T00:00:00"/>
    <n v="1999"/>
    <x v="3"/>
    <s v="19994"/>
    <x v="2"/>
    <s v="Niña4"/>
    <n v="9.7913899892459106"/>
    <n v="3672.4673629694198"/>
  </r>
  <r>
    <d v="1999-04-21T00:00:00"/>
    <n v="1999"/>
    <x v="3"/>
    <s v="19994"/>
    <x v="2"/>
    <s v="Niña4"/>
    <n v="9.1564746816152152"/>
    <n v="3927.1183969754579"/>
  </r>
  <r>
    <d v="1999-04-22T00:00:00"/>
    <n v="1999"/>
    <x v="3"/>
    <s v="19994"/>
    <x v="2"/>
    <s v="Niña4"/>
    <n v="7.8928687262325576"/>
    <n v="4555.8289920748421"/>
  </r>
  <r>
    <d v="1999-04-23T00:00:00"/>
    <n v="1999"/>
    <x v="3"/>
    <s v="19994"/>
    <x v="2"/>
    <s v="Niña4"/>
    <n v="7.7870495082941087"/>
    <n v="4617.738738569863"/>
  </r>
  <r>
    <d v="1999-04-24T00:00:00"/>
    <n v="1999"/>
    <x v="3"/>
    <s v="19994"/>
    <x v="2"/>
    <s v="Niña4"/>
    <n v="7.2704027383593273"/>
    <n v="4945.8828441360429"/>
  </r>
  <r>
    <d v="1999-04-25T00:00:00"/>
    <n v="1999"/>
    <x v="3"/>
    <s v="19994"/>
    <x v="2"/>
    <s v="Niña4"/>
    <n v="8.0547098830795978"/>
    <n v="4464.2899242278972"/>
  </r>
  <r>
    <d v="1999-04-26T00:00:00"/>
    <n v="1999"/>
    <x v="3"/>
    <s v="19994"/>
    <x v="2"/>
    <s v="Niña4"/>
    <n v="9.5050556348242239"/>
    <n v="3783.0983378853298"/>
  </r>
  <r>
    <d v="1999-04-27T00:00:00"/>
    <n v="1999"/>
    <x v="3"/>
    <s v="19994"/>
    <x v="2"/>
    <s v="Niña4"/>
    <n v="13.619555814666276"/>
    <n v="2640.2153391000452"/>
  </r>
  <r>
    <d v="1999-04-28T00:00:00"/>
    <n v="1999"/>
    <x v="3"/>
    <s v="19994"/>
    <x v="2"/>
    <s v="Niña4"/>
    <n v="20.547602259695328"/>
    <n v="1750.0124695398054"/>
  </r>
  <r>
    <d v="1999-04-29T00:00:00"/>
    <n v="1999"/>
    <x v="3"/>
    <s v="19994"/>
    <x v="2"/>
    <s v="Niña4"/>
    <n v="13.905890169087961"/>
    <n v="2585.8510125115931"/>
  </r>
  <r>
    <d v="1999-04-30T00:00:00"/>
    <n v="1999"/>
    <x v="3"/>
    <s v="19994"/>
    <x v="2"/>
    <s v="Niña4"/>
    <n v="23.852896655302178"/>
    <n v="1507.5133512397961"/>
  </r>
  <r>
    <d v="1999-05-01T00:00:00"/>
    <n v="1999"/>
    <x v="4"/>
    <s v="19995"/>
    <x v="2"/>
    <s v="Niña5"/>
    <n v="15.698581318793408"/>
    <n v="2290.5611305502912"/>
  </r>
  <r>
    <d v="1999-05-02T00:00:00"/>
    <n v="1999"/>
    <x v="4"/>
    <s v="19995"/>
    <x v="2"/>
    <s v="Niña5"/>
    <n v="16.837054232257675"/>
    <n v="2135.6800113358927"/>
  </r>
  <r>
    <d v="1999-05-03T00:00:00"/>
    <n v="1999"/>
    <x v="4"/>
    <s v="19995"/>
    <x v="2"/>
    <s v="Niña5"/>
    <n v="22.899765409983043"/>
    <n v="1570.2588882388791"/>
  </r>
  <r>
    <d v="1999-05-04T00:00:00"/>
    <n v="1999"/>
    <x v="4"/>
    <s v="19995"/>
    <x v="2"/>
    <s v="Niña5"/>
    <n v="16.638164385929581"/>
    <n v="2161.2095745381766"/>
  </r>
  <r>
    <d v="1999-05-05T00:00:00"/>
    <n v="1999"/>
    <x v="4"/>
    <s v="19995"/>
    <x v="2"/>
    <s v="Niña5"/>
    <n v="20.039866585196304"/>
    <n v="1794.3512757801564"/>
  </r>
  <r>
    <d v="1999-05-06T00:00:00"/>
    <n v="1999"/>
    <x v="4"/>
    <s v="19995"/>
    <x v="2"/>
    <s v="Niña5"/>
    <n v="16.082644470323523"/>
    <n v="2235.8611632535676"/>
  </r>
  <r>
    <d v="1999-05-07T00:00:00"/>
    <n v="1999"/>
    <x v="4"/>
    <s v="19995"/>
    <x v="2"/>
    <s v="Niña5"/>
    <n v="17.275983548292093"/>
    <n v="2081.4189868319236"/>
  </r>
  <r>
    <d v="1999-05-08T00:00:00"/>
    <n v="1999"/>
    <x v="4"/>
    <s v="19995"/>
    <x v="2"/>
    <s v="Niña5"/>
    <n v="16.66559746818173"/>
    <n v="2157.6520279134229"/>
  </r>
  <r>
    <d v="1999-05-09T00:00:00"/>
    <n v="1999"/>
    <x v="4"/>
    <s v="19995"/>
    <x v="2"/>
    <s v="Niña5"/>
    <n v="15.060762156430897"/>
    <n v="2387.5657685927217"/>
  </r>
  <r>
    <d v="1999-05-10T00:00:00"/>
    <n v="1999"/>
    <x v="4"/>
    <s v="19995"/>
    <x v="2"/>
    <s v="Niña5"/>
    <n v="14.340643747311933"/>
    <n v="2507.4578803584968"/>
  </r>
  <r>
    <d v="1999-05-11T00:00:00"/>
    <n v="1999"/>
    <x v="4"/>
    <s v="19995"/>
    <x v="2"/>
    <s v="Niña5"/>
    <n v="15.911187706247578"/>
    <n v="2259.9544947541453"/>
  </r>
  <r>
    <d v="1999-05-12T00:00:00"/>
    <n v="1999"/>
    <x v="4"/>
    <s v="19995"/>
    <x v="2"/>
    <s v="Niña5"/>
    <n v="17.056518890274884"/>
    <n v="2108.2004132809075"/>
  </r>
  <r>
    <d v="1999-05-13T00:00:00"/>
    <n v="1999"/>
    <x v="4"/>
    <s v="19995"/>
    <x v="2"/>
    <s v="Niña5"/>
    <n v="21.144048145845382"/>
    <n v="1700.6469113946209"/>
  </r>
  <r>
    <d v="1999-05-14T00:00:00"/>
    <n v="1999"/>
    <x v="4"/>
    <s v="19995"/>
    <x v="2"/>
    <s v="Niña5"/>
    <n v="21.466386862308156"/>
    <n v="1675.1100408401333"/>
  </r>
  <r>
    <d v="1999-05-15T00:00:00"/>
    <n v="1999"/>
    <x v="4"/>
    <s v="19995"/>
    <x v="2"/>
    <s v="Niña5"/>
    <n v="18.435031273445471"/>
    <n v="1950.5559627342327"/>
  </r>
  <r>
    <d v="1999-05-16T00:00:00"/>
    <n v="1999"/>
    <x v="4"/>
    <s v="19995"/>
    <x v="2"/>
    <s v="Niña5"/>
    <n v="22.714592104781026"/>
    <n v="1583.0599117843042"/>
  </r>
  <r>
    <d v="1999-05-17T00:00:00"/>
    <n v="1999"/>
    <x v="4"/>
    <s v="19995"/>
    <x v="2"/>
    <s v="Niña5"/>
    <n v="21.56926092075372"/>
    <n v="1667.1206447788925"/>
  </r>
  <r>
    <d v="1999-05-18T00:00:00"/>
    <n v="1999"/>
    <x v="4"/>
    <s v="19995"/>
    <x v="2"/>
    <s v="Niña5"/>
    <n v="19.196299305942659"/>
    <n v="1873.2027251981483"/>
  </r>
  <r>
    <d v="1999-05-19T00:00:00"/>
    <n v="1999"/>
    <x v="4"/>
    <s v="19995"/>
    <x v="2"/>
    <s v="Niña5"/>
    <n v="15.314518167263294"/>
    <n v="2348.0046698744363"/>
  </r>
  <r>
    <d v="1999-05-20T00:00:00"/>
    <n v="1999"/>
    <x v="4"/>
    <s v="19995"/>
    <x v="2"/>
    <s v="Niña5"/>
    <n v="13.037572340334762"/>
    <n v="2758.0717663490882"/>
  </r>
  <r>
    <d v="1999-05-21T00:00:00"/>
    <n v="1999"/>
    <x v="4"/>
    <s v="19995"/>
    <x v="2"/>
    <s v="Niña5"/>
    <n v="11.604193792659871"/>
    <n v="3098.7555720033201"/>
  </r>
  <r>
    <d v="1999-05-22T00:00:00"/>
    <n v="1999"/>
    <x v="4"/>
    <s v="19995"/>
    <x v="2"/>
    <s v="Niña5"/>
    <n v="10.685185537212814"/>
    <n v="3365.2724183758774"/>
  </r>
  <r>
    <d v="1999-05-23T00:00:00"/>
    <n v="1999"/>
    <x v="4"/>
    <s v="19995"/>
    <x v="2"/>
    <s v="Niña5"/>
    <n v="10.294264115119661"/>
    <n v="3493.0675735040754"/>
  </r>
  <r>
    <d v="1999-05-24T00:00:00"/>
    <n v="1999"/>
    <x v="4"/>
    <s v="19995"/>
    <x v="2"/>
    <s v="Niña5"/>
    <n v="10.287405844556623"/>
    <n v="3495.3962852197446"/>
  </r>
  <r>
    <d v="1999-05-25T00:00:00"/>
    <n v="1999"/>
    <x v="4"/>
    <s v="19995"/>
    <x v="2"/>
    <s v="Niña5"/>
    <n v="9.5741457060006976"/>
    <n v="3755.7983007375478"/>
  </r>
  <r>
    <d v="1999-05-26T00:00:00"/>
    <n v="1999"/>
    <x v="4"/>
    <s v="19995"/>
    <x v="2"/>
    <s v="Niña5"/>
    <n v="8.6619957211166767"/>
    <n v="4151.3020014486274"/>
  </r>
  <r>
    <d v="1999-05-27T00:00:00"/>
    <n v="1999"/>
    <x v="4"/>
    <s v="19995"/>
    <x v="2"/>
    <s v="Niña5"/>
    <n v="11.88538288574442"/>
    <n v="3025.443986052866"/>
  </r>
  <r>
    <d v="1999-05-28T00:00:00"/>
    <n v="1999"/>
    <x v="4"/>
    <s v="19995"/>
    <x v="2"/>
    <s v="Niña5"/>
    <n v="26.918711959923165"/>
    <n v="1335.8202363897115"/>
  </r>
  <r>
    <d v="1999-05-29T00:00:00"/>
    <n v="1999"/>
    <x v="4"/>
    <s v="19995"/>
    <x v="2"/>
    <s v="Niña5"/>
    <n v="8.8471690263186975"/>
    <n v="4064.4142851392367"/>
  </r>
  <r>
    <d v="1999-05-30T00:00:00"/>
    <n v="1999"/>
    <x v="4"/>
    <s v="19995"/>
    <x v="2"/>
    <s v="Niña5"/>
    <n v="7.8458615241151861"/>
    <n v="4583.1244998510638"/>
  </r>
  <r>
    <d v="1999-05-31T00:00:00"/>
    <n v="1999"/>
    <x v="4"/>
    <s v="19995"/>
    <x v="2"/>
    <s v="Niña5"/>
    <n v="7.8664363358042984"/>
    <n v="4571.137251813092"/>
  </r>
  <r>
    <d v="1999-06-01T00:00:00"/>
    <n v="1999"/>
    <x v="5"/>
    <s v="19996"/>
    <x v="2"/>
    <s v="Niña6"/>
    <n v="7.7006188235657831"/>
    <n v="4669.5676019658431"/>
  </r>
  <r>
    <d v="1999-06-02T00:00:00"/>
    <n v="1999"/>
    <x v="5"/>
    <s v="19996"/>
    <x v="2"/>
    <s v="Niña6"/>
    <n v="13.534420962630771"/>
    <n v="2656.8229459460836"/>
  </r>
  <r>
    <d v="1999-06-03T00:00:00"/>
    <n v="1999"/>
    <x v="5"/>
    <s v="19996"/>
    <x v="2"/>
    <s v="Niña6"/>
    <n v="8.8309179880096238"/>
    <n v="4071.8937965944929"/>
  </r>
  <r>
    <d v="1999-06-04T00:00:00"/>
    <n v="1999"/>
    <x v="5"/>
    <s v="19996"/>
    <x v="2"/>
    <s v="Niña6"/>
    <n v="9.2465763904180047"/>
    <n v="3888.8512521103557"/>
  </r>
  <r>
    <d v="1999-06-05T00:00:00"/>
    <n v="1999"/>
    <x v="5"/>
    <s v="19996"/>
    <x v="2"/>
    <s v="Niña6"/>
    <n v="16.896149445266968"/>
    <n v="2128.2103529028623"/>
  </r>
  <r>
    <d v="1999-06-06T00:00:00"/>
    <n v="1999"/>
    <x v="5"/>
    <s v="19996"/>
    <x v="2"/>
    <s v="Niña6"/>
    <n v="16.706550875747357"/>
    <n v="2152.362892918346"/>
  </r>
  <r>
    <d v="1999-06-07T00:00:00"/>
    <n v="1999"/>
    <x v="5"/>
    <s v="19996"/>
    <x v="2"/>
    <s v="Niña6"/>
    <n v="18.143124652492112"/>
    <n v="1981.9386606414512"/>
  </r>
  <r>
    <d v="1999-06-08T00:00:00"/>
    <n v="1999"/>
    <x v="5"/>
    <s v="19996"/>
    <x v="2"/>
    <s v="Niña6"/>
    <n v="13.490667446587784"/>
    <n v="2665.4396690140165"/>
  </r>
  <r>
    <d v="1999-06-09T00:00:00"/>
    <n v="1999"/>
    <x v="5"/>
    <s v="19996"/>
    <x v="2"/>
    <s v="Niña6"/>
    <n v="9.6986960561955424"/>
    <n v="3707.5664568991956"/>
  </r>
  <r>
    <d v="1999-06-10T00:00:00"/>
    <n v="1999"/>
    <x v="5"/>
    <s v="19996"/>
    <x v="2"/>
    <s v="Niña6"/>
    <n v="9.9830939104749596"/>
    <n v="3601.9454986675901"/>
  </r>
  <r>
    <d v="1999-06-11T00:00:00"/>
    <n v="1999"/>
    <x v="5"/>
    <s v="19996"/>
    <x v="2"/>
    <s v="Niña6"/>
    <n v="12.017632406473876"/>
    <n v="2992.1501138810258"/>
  </r>
  <r>
    <d v="1999-06-12T00:00:00"/>
    <n v="1999"/>
    <x v="5"/>
    <s v="19996"/>
    <x v="2"/>
    <s v="Niña6"/>
    <n v="10.311245280797365"/>
    <n v="3487.3149842121147"/>
  </r>
  <r>
    <d v="1999-06-13T00:00:00"/>
    <n v="1999"/>
    <x v="5"/>
    <s v="19996"/>
    <x v="2"/>
    <s v="Niña6"/>
    <n v="17.049286751417426"/>
    <n v="2109.0946910504408"/>
  </r>
  <r>
    <d v="1999-06-14T00:00:00"/>
    <n v="1999"/>
    <x v="5"/>
    <s v="19996"/>
    <x v="2"/>
    <s v="Niña6"/>
    <n v="15.999202366385729"/>
    <n v="2247.5220545469147"/>
  </r>
  <r>
    <d v="1999-06-15T00:00:00"/>
    <n v="1999"/>
    <x v="5"/>
    <s v="19996"/>
    <x v="2"/>
    <s v="Niña6"/>
    <n v="14.445952546859674"/>
    <n v="2489.1788933245489"/>
  </r>
  <r>
    <d v="1999-06-16T00:00:00"/>
    <n v="1999"/>
    <x v="5"/>
    <s v="19996"/>
    <x v="2"/>
    <s v="Niña6"/>
    <n v="23.430007841019755"/>
    <n v="1534.722498498578"/>
  </r>
  <r>
    <d v="1999-06-17T00:00:00"/>
    <n v="1999"/>
    <x v="5"/>
    <s v="19996"/>
    <x v="2"/>
    <s v="Niña6"/>
    <n v="17.778512018800551"/>
    <n v="2022.5854748465672"/>
  </r>
  <r>
    <d v="1999-06-18T00:00:00"/>
    <n v="1999"/>
    <x v="5"/>
    <s v="19996"/>
    <x v="2"/>
    <s v="Niña6"/>
    <n v="19.725543482713491"/>
    <n v="1822.9439510816746"/>
  </r>
  <r>
    <d v="1999-06-19T00:00:00"/>
    <n v="1999"/>
    <x v="5"/>
    <s v="19996"/>
    <x v="2"/>
    <s v="Niña6"/>
    <n v="13.702142774128889"/>
    <n v="2624.3019625736724"/>
  </r>
  <r>
    <d v="1999-06-20T00:00:00"/>
    <n v="1999"/>
    <x v="5"/>
    <s v="19996"/>
    <x v="2"/>
    <s v="Niña6"/>
    <n v="12.630181631075697"/>
    <n v="2847.0342884964962"/>
  </r>
  <r>
    <d v="1999-06-21T00:00:00"/>
    <n v="1999"/>
    <x v="5"/>
    <s v="19996"/>
    <x v="2"/>
    <s v="Niña6"/>
    <n v="14.015709639103632"/>
    <n v="2565.5896918189032"/>
  </r>
  <r>
    <d v="1999-06-22T00:00:00"/>
    <n v="1999"/>
    <x v="5"/>
    <s v="19996"/>
    <x v="2"/>
    <s v="Niña6"/>
    <n v="22.409092466683383"/>
    <n v="1604.6415189313147"/>
  </r>
  <r>
    <d v="1999-06-23T00:00:00"/>
    <n v="1999"/>
    <x v="5"/>
    <s v="19996"/>
    <x v="2"/>
    <s v="Niña6"/>
    <n v="13.497959699261614"/>
    <n v="2663.9996691928318"/>
  </r>
  <r>
    <d v="1999-06-24T00:00:00"/>
    <n v="1999"/>
    <x v="5"/>
    <s v="19996"/>
    <x v="2"/>
    <s v="Niña6"/>
    <n v="12.112431691233679"/>
    <n v="2968.7317204551064"/>
  </r>
  <r>
    <d v="1999-06-25T00:00:00"/>
    <n v="1999"/>
    <x v="5"/>
    <s v="19996"/>
    <x v="2"/>
    <s v="Niña6"/>
    <n v="9.8591256150198276"/>
    <n v="3647.2362334881145"/>
  </r>
  <r>
    <d v="1999-06-26T00:00:00"/>
    <n v="1999"/>
    <x v="5"/>
    <s v="19996"/>
    <x v="2"/>
    <s v="Niña6"/>
    <n v="9.2319918850703431"/>
    <n v="3894.9947769952059"/>
  </r>
  <r>
    <d v="1999-06-27T00:00:00"/>
    <n v="1999"/>
    <x v="5"/>
    <s v="19996"/>
    <x v="2"/>
    <s v="Niña6"/>
    <n v="10.27478401742821"/>
    <n v="3499.690126100731"/>
  </r>
  <r>
    <d v="1999-06-28T00:00:00"/>
    <n v="1999"/>
    <x v="5"/>
    <s v="19996"/>
    <x v="2"/>
    <s v="Niña6"/>
    <n v="14.540751831619481"/>
    <n v="2472.9505454743889"/>
  </r>
  <r>
    <d v="1999-06-29T00:00:00"/>
    <n v="1999"/>
    <x v="5"/>
    <s v="19996"/>
    <x v="2"/>
    <s v="Niña6"/>
    <n v="22.460138235400201"/>
    <n v="1600.994606388289"/>
  </r>
  <r>
    <d v="1999-06-30T00:00:00"/>
    <n v="1999"/>
    <x v="5"/>
    <s v="19996"/>
    <x v="2"/>
    <s v="Niña6"/>
    <n v="18.544198549552831"/>
    <n v="1939.073294406579"/>
  </r>
  <r>
    <d v="1999-07-01T00:00:00"/>
    <n v="1999"/>
    <x v="6"/>
    <s v="19997"/>
    <x v="2"/>
    <s v="Niña7"/>
    <n v="22.623046052340484"/>
    <n v="1589.4658964322355"/>
  </r>
  <r>
    <d v="1999-07-02T00:00:00"/>
    <n v="1999"/>
    <x v="6"/>
    <s v="19997"/>
    <x v="2"/>
    <s v="Niña7"/>
    <n v="13.595476479301267"/>
    <n v="2644.8914996364429"/>
  </r>
  <r>
    <d v="1999-07-03T00:00:00"/>
    <n v="1999"/>
    <x v="6"/>
    <s v="19997"/>
    <x v="2"/>
    <s v="Niña7"/>
    <n v="22.983860183956757"/>
    <n v="1564.513527571447"/>
  </r>
  <r>
    <d v="1999-07-04T00:00:00"/>
    <n v="1999"/>
    <x v="6"/>
    <s v="19997"/>
    <x v="2"/>
    <s v="Niña7"/>
    <n v="13.249094912949641"/>
    <n v="2714.0389898230173"/>
  </r>
  <r>
    <d v="1999-07-05T00:00:00"/>
    <n v="1999"/>
    <x v="6"/>
    <s v="19997"/>
    <x v="2"/>
    <s v="Niña7"/>
    <n v="11.986245452292676"/>
    <n v="2999.9853012131598"/>
  </r>
  <r>
    <d v="1999-07-06T00:00:00"/>
    <n v="1999"/>
    <x v="6"/>
    <s v="19997"/>
    <x v="2"/>
    <s v="Niña7"/>
    <n v="10.95431703587013"/>
    <n v="3282.5926121970078"/>
  </r>
  <r>
    <d v="1999-07-07T00:00:00"/>
    <n v="1999"/>
    <x v="6"/>
    <s v="19997"/>
    <x v="2"/>
    <s v="Niña7"/>
    <n v="12.81611795501011"/>
    <n v="2805.7294962359565"/>
  </r>
  <r>
    <d v="1999-07-08T00:00:00"/>
    <n v="1999"/>
    <x v="6"/>
    <s v="19997"/>
    <x v="2"/>
    <s v="Niña7"/>
    <n v="15.262437767368461"/>
    <n v="2356.0168252080653"/>
  </r>
  <r>
    <d v="1999-07-09T00:00:00"/>
    <n v="1999"/>
    <x v="6"/>
    <s v="19997"/>
    <x v="2"/>
    <s v="Niña7"/>
    <n v="9.8574420757566497"/>
    <n v="3647.8591400549481"/>
  </r>
  <r>
    <d v="1999-07-10T00:00:00"/>
    <n v="1999"/>
    <x v="6"/>
    <s v="19997"/>
    <x v="2"/>
    <s v="Niña7"/>
    <n v="9.6553861620515367"/>
    <n v="3724.1969994880847"/>
  </r>
  <r>
    <d v="1999-07-11T00:00:00"/>
    <n v="1999"/>
    <x v="6"/>
    <s v="19997"/>
    <x v="2"/>
    <s v="Niña7"/>
    <n v="8.2121296355864342"/>
    <n v="4378.7131681151659"/>
  </r>
  <r>
    <d v="1999-07-12T00:00:00"/>
    <n v="1999"/>
    <x v="6"/>
    <s v="19997"/>
    <x v="2"/>
    <s v="Niña7"/>
    <n v="7.7430712644852751"/>
    <n v="4643.9660627353751"/>
  </r>
  <r>
    <d v="1999-07-13T00:00:00"/>
    <n v="1999"/>
    <x v="6"/>
    <s v="19997"/>
    <x v="2"/>
    <s v="Niña7"/>
    <n v="15.450061115808923"/>
    <n v="2327.4056914129178"/>
  </r>
  <r>
    <d v="1999-07-14T00:00:00"/>
    <n v="1999"/>
    <x v="6"/>
    <s v="19997"/>
    <x v="2"/>
    <s v="Niña7"/>
    <n v="8.0533714176752724"/>
    <n v="4465.0318864830269"/>
  </r>
  <r>
    <d v="1999-07-15T00:00:00"/>
    <n v="1999"/>
    <x v="6"/>
    <s v="19997"/>
    <x v="2"/>
    <s v="Niña7"/>
    <n v="7.533799068147836"/>
    <n v="4772.9651200335793"/>
  </r>
  <r>
    <d v="1999-07-16T00:00:00"/>
    <n v="1999"/>
    <x v="6"/>
    <s v="19997"/>
    <x v="2"/>
    <s v="Niña7"/>
    <n v="13.083120412406156"/>
    <n v="2748.4697105984874"/>
  </r>
  <r>
    <d v="1999-07-17T00:00:00"/>
    <n v="1999"/>
    <x v="6"/>
    <s v="19997"/>
    <x v="2"/>
    <s v="Niña7"/>
    <n v="11.365645145912683"/>
    <n v="3163.7940224222584"/>
  </r>
  <r>
    <d v="1999-07-18T00:00:00"/>
    <n v="1999"/>
    <x v="6"/>
    <s v="19997"/>
    <x v="2"/>
    <s v="Niña7"/>
    <n v="16.546936075922403"/>
    <n v="2173.1249826930034"/>
  </r>
  <r>
    <d v="1999-07-19T00:00:00"/>
    <n v="1999"/>
    <x v="6"/>
    <s v="19997"/>
    <x v="2"/>
    <s v="Niña7"/>
    <n v="7.7791526776469029"/>
    <n v="4622.4263314610935"/>
  </r>
  <r>
    <d v="1999-07-20T00:00:00"/>
    <n v="1999"/>
    <x v="6"/>
    <s v="19997"/>
    <x v="2"/>
    <s v="Niña7"/>
    <n v="14.742865417841024"/>
    <n v="2439.0482551713449"/>
  </r>
  <r>
    <d v="1999-07-21T00:00:00"/>
    <n v="1999"/>
    <x v="6"/>
    <s v="19997"/>
    <x v="2"/>
    <s v="Niña7"/>
    <n v="11.264617189060125"/>
    <n v="3192.1688567040728"/>
  </r>
  <r>
    <d v="1999-07-22T00:00:00"/>
    <n v="1999"/>
    <x v="6"/>
    <s v="19997"/>
    <x v="2"/>
    <s v="Niña7"/>
    <n v="14.208860503048935"/>
    <n v="2530.7138574479732"/>
  </r>
  <r>
    <d v="1999-07-23T00:00:00"/>
    <n v="1999"/>
    <x v="6"/>
    <s v="19997"/>
    <x v="2"/>
    <s v="Niña7"/>
    <n v="6.992577870723423"/>
    <n v="5142.3896649278204"/>
  </r>
  <r>
    <d v="1999-07-24T00:00:00"/>
    <n v="1999"/>
    <x v="6"/>
    <s v="19997"/>
    <x v="2"/>
    <s v="Niña7"/>
    <n v="7.2595803281194655"/>
    <n v="4953.2560490209335"/>
  </r>
  <r>
    <d v="1999-07-25T00:00:00"/>
    <n v="1999"/>
    <x v="6"/>
    <s v="19997"/>
    <x v="2"/>
    <s v="Niña7"/>
    <n v="7.3966896981336507"/>
    <n v="4861.4395954293241"/>
  </r>
  <r>
    <d v="1999-07-26T00:00:00"/>
    <n v="1999"/>
    <x v="6"/>
    <s v="19997"/>
    <x v="2"/>
    <s v="Niña7"/>
    <n v="6.8049545222829586"/>
    <n v="5284.1734732927434"/>
  </r>
  <r>
    <d v="1999-07-27T00:00:00"/>
    <n v="1999"/>
    <x v="6"/>
    <s v="19997"/>
    <x v="2"/>
    <s v="Niña7"/>
    <n v="6.8554685007092377"/>
    <n v="5245.2374582263765"/>
  </r>
  <r>
    <d v="1999-07-28T00:00:00"/>
    <n v="1999"/>
    <x v="6"/>
    <s v="19997"/>
    <x v="2"/>
    <s v="Niña7"/>
    <n v="6.9348476096648177"/>
    <n v="5185.1983197867412"/>
  </r>
  <r>
    <d v="1999-07-29T00:00:00"/>
    <n v="1999"/>
    <x v="6"/>
    <s v="19997"/>
    <x v="2"/>
    <s v="Niña7"/>
    <n v="13.083120412406156"/>
    <n v="2748.4697105984874"/>
  </r>
  <r>
    <d v="1999-07-30T00:00:00"/>
    <n v="1999"/>
    <x v="6"/>
    <s v="19997"/>
    <x v="2"/>
    <s v="Niña7"/>
    <n v="6.8049545222829586"/>
    <n v="5284.1734732927434"/>
  </r>
  <r>
    <d v="1999-07-31T00:00:00"/>
    <n v="1999"/>
    <x v="6"/>
    <s v="19997"/>
    <x v="2"/>
    <s v="Niña7"/>
    <n v="7.1008221102083056"/>
    <n v="5063.9995785722131"/>
  </r>
  <r>
    <d v="1999-08-01T00:00:00"/>
    <n v="1999"/>
    <x v="7"/>
    <s v="19998"/>
    <x v="2"/>
    <s v="Niña8"/>
    <n v="5.4903845740076598"/>
    <n v="6549.3700284392762"/>
  </r>
  <r>
    <d v="1999-08-02T00:00:00"/>
    <n v="1999"/>
    <x v="7"/>
    <s v="19998"/>
    <x v="2"/>
    <s v="Niña8"/>
    <n v="5.3307089599984874"/>
    <n v="6745.5493150054308"/>
  </r>
  <r>
    <d v="1999-08-03T00:00:00"/>
    <n v="1999"/>
    <x v="7"/>
    <s v="19998"/>
    <x v="2"/>
    <s v="Niña8"/>
    <n v="5.0297818412888962"/>
    <n v="7149.1291885527626"/>
  </r>
  <r>
    <d v="1999-08-04T00:00:00"/>
    <n v="1999"/>
    <x v="7"/>
    <s v="19998"/>
    <x v="2"/>
    <s v="Niña8"/>
    <n v="5.1894574552980668"/>
    <n v="6929.155982751141"/>
  </r>
  <r>
    <d v="1999-08-05T00:00:00"/>
    <n v="1999"/>
    <x v="7"/>
    <s v="19998"/>
    <x v="2"/>
    <s v="Niña8"/>
    <n v="4.7964097900447218"/>
    <n v="7496.9741426692881"/>
  </r>
  <r>
    <d v="1999-08-06T00:00:00"/>
    <n v="1999"/>
    <x v="7"/>
    <s v="19998"/>
    <x v="2"/>
    <s v="Niña8"/>
    <n v="15.199890179719191"/>
    <n v="2365.7118405756419"/>
  </r>
  <r>
    <d v="1999-08-07T00:00:00"/>
    <n v="1999"/>
    <x v="7"/>
    <s v="19998"/>
    <x v="2"/>
    <s v="Niña8"/>
    <n v="17.871386029488018"/>
    <n v="2012.0745035823759"/>
  </r>
  <r>
    <d v="1999-08-08T00:00:00"/>
    <n v="1999"/>
    <x v="7"/>
    <s v="19998"/>
    <x v="2"/>
    <s v="Niña8"/>
    <n v="6.0676733323485088"/>
    <n v="5926.2518273529495"/>
  </r>
  <r>
    <d v="1999-08-09T00:00:00"/>
    <n v="1999"/>
    <x v="7"/>
    <s v="19998"/>
    <x v="2"/>
    <s v="Niña8"/>
    <n v="6.4115900394451861"/>
    <n v="5608.3685875715646"/>
  </r>
  <r>
    <d v="1999-08-10T00:00:00"/>
    <n v="1999"/>
    <x v="7"/>
    <s v="19998"/>
    <x v="2"/>
    <s v="Niña8"/>
    <n v="5.2570125227634854"/>
    <n v="6840.1130904494321"/>
  </r>
  <r>
    <d v="1999-08-11T00:00:00"/>
    <n v="1999"/>
    <x v="7"/>
    <s v="19998"/>
    <x v="2"/>
    <s v="Niña8"/>
    <n v="5.6070705996297461"/>
    <n v="6413.0742666207161"/>
  </r>
  <r>
    <d v="1999-08-12T00:00:00"/>
    <n v="1999"/>
    <x v="7"/>
    <s v="19998"/>
    <x v="2"/>
    <s v="Niña8"/>
    <n v="7.0502924954818713"/>
    <n v="5100.2933845163006"/>
  </r>
  <r>
    <d v="1999-08-13T00:00:00"/>
    <n v="1999"/>
    <x v="7"/>
    <s v="19998"/>
    <x v="2"/>
    <s v="Niña8"/>
    <n v="5.791311692717251"/>
    <n v="6209.0528159328878"/>
  </r>
  <r>
    <d v="1999-08-14T00:00:00"/>
    <n v="1999"/>
    <x v="7"/>
    <s v="19998"/>
    <x v="2"/>
    <s v="Niña8"/>
    <n v="18.166171778428026"/>
    <n v="1979.4242073781991"/>
  </r>
  <r>
    <d v="1999-08-15T00:00:00"/>
    <n v="1999"/>
    <x v="7"/>
    <s v="19998"/>
    <x v="2"/>
    <s v="Niña8"/>
    <n v="8.2785664493985749"/>
    <n v="4343.5732977928128"/>
  </r>
  <r>
    <d v="1999-08-16T00:00:00"/>
    <n v="1999"/>
    <x v="7"/>
    <s v="19998"/>
    <x v="2"/>
    <s v="Niña8"/>
    <n v="5.8343012811043362"/>
    <n v="6163.3019004470671"/>
  </r>
  <r>
    <d v="1999-08-17T00:00:00"/>
    <n v="1999"/>
    <x v="7"/>
    <s v="19998"/>
    <x v="2"/>
    <s v="Niña8"/>
    <n v="9.2059132846056837"/>
    <n v="3906.0285559871336"/>
  </r>
  <r>
    <d v="1999-08-18T00:00:00"/>
    <n v="1999"/>
    <x v="7"/>
    <s v="19998"/>
    <x v="2"/>
    <s v="Niña8"/>
    <n v="10.286794364052382"/>
    <n v="3495.6040629401273"/>
  </r>
  <r>
    <d v="1999-08-19T00:00:00"/>
    <n v="1999"/>
    <x v="7"/>
    <s v="19998"/>
    <x v="2"/>
    <s v="Niña8"/>
    <n v="9.9674431360340403"/>
    <n v="3607.601235628289"/>
  </r>
  <r>
    <d v="1999-08-20T00:00:00"/>
    <n v="1999"/>
    <x v="7"/>
    <s v="19998"/>
    <x v="2"/>
    <s v="Niña8"/>
    <n v="6.2949040138230989"/>
    <n v="5712.3285906582578"/>
  </r>
  <r>
    <d v="1999-08-21T00:00:00"/>
    <n v="1999"/>
    <x v="7"/>
    <s v="19998"/>
    <x v="2"/>
    <s v="Niña8"/>
    <n v="13.326772399996219"/>
    <n v="2698.2197260021726"/>
  </r>
  <r>
    <d v="1999-08-22T00:00:00"/>
    <n v="1999"/>
    <x v="7"/>
    <s v="19998"/>
    <x v="2"/>
    <s v="Niña8"/>
    <n v="12.817038709120787"/>
    <n v="2805.5279374339789"/>
  </r>
  <r>
    <d v="1999-08-23T00:00:00"/>
    <n v="1999"/>
    <x v="7"/>
    <s v="19998"/>
    <x v="2"/>
    <s v="Niña8"/>
    <n v="7.0502924954818713"/>
    <n v="5100.2933845163006"/>
  </r>
  <r>
    <d v="1999-08-24T00:00:00"/>
    <n v="1999"/>
    <x v="7"/>
    <s v="19998"/>
    <x v="2"/>
    <s v="Niña8"/>
    <n v="7.8670946748364781"/>
    <n v="4570.7547271075046"/>
  </r>
  <r>
    <d v="1999-08-25T00:00:00"/>
    <n v="1999"/>
    <x v="7"/>
    <s v="19998"/>
    <x v="2"/>
    <s v="Niña8"/>
    <n v="8.0697598772327339"/>
    <n v="4455.9640832760388"/>
  </r>
  <r>
    <d v="1999-08-26T00:00:00"/>
    <n v="1999"/>
    <x v="7"/>
    <s v="19998"/>
    <x v="2"/>
    <s v="Niña8"/>
    <n v="7.6337226235923046"/>
    <n v="4710.4881781373406"/>
  </r>
  <r>
    <d v="1999-08-27T00:00:00"/>
    <n v="1999"/>
    <x v="7"/>
    <s v="19998"/>
    <x v="2"/>
    <s v="Niña8"/>
    <n v="13.824223351332485"/>
    <n v="2601.1269682028937"/>
  </r>
  <r>
    <d v="1999-08-28T00:00:00"/>
    <n v="1999"/>
    <x v="7"/>
    <s v="19998"/>
    <x v="2"/>
    <s v="Niña8"/>
    <n v="15.046355935479603"/>
    <n v="2389.8517573162094"/>
  </r>
  <r>
    <d v="1999-08-29T00:00:00"/>
    <n v="1999"/>
    <x v="7"/>
    <s v="19998"/>
    <x v="2"/>
    <s v="Niña8"/>
    <n v="9.1444995869098484"/>
    <n v="3932.2611184853681"/>
  </r>
  <r>
    <d v="1999-08-30T00:00:00"/>
    <n v="1999"/>
    <x v="7"/>
    <s v="19998"/>
    <x v="2"/>
    <s v="Niña8"/>
    <n v="16.237781670778801"/>
    <n v="2214.4995481939159"/>
  </r>
  <r>
    <d v="1999-08-31T00:00:00"/>
    <n v="1999"/>
    <x v="7"/>
    <s v="19998"/>
    <x v="2"/>
    <s v="Niña8"/>
    <n v="7.7749741282927252"/>
    <n v="4624.9105888030917"/>
  </r>
  <r>
    <d v="1999-09-01T00:00:00"/>
    <n v="1999"/>
    <x v="8"/>
    <s v="19999"/>
    <x v="2"/>
    <s v="Niña9"/>
    <n v="8.864129885901086"/>
    <n v="4056.6373277996854"/>
  </r>
  <r>
    <d v="1999-09-02T00:00:00"/>
    <n v="1999"/>
    <x v="8"/>
    <s v="19999"/>
    <x v="2"/>
    <s v="Niña9"/>
    <n v="16.244158877663484"/>
    <n v="2213.6301697378676"/>
  </r>
  <r>
    <d v="1999-09-03T00:00:00"/>
    <n v="1999"/>
    <x v="8"/>
    <s v="19999"/>
    <x v="2"/>
    <s v="Niña9"/>
    <n v="22.801186464494421"/>
    <n v="1577.0477658960906"/>
  </r>
  <r>
    <d v="1999-09-04T00:00:00"/>
    <n v="1999"/>
    <x v="8"/>
    <s v="19999"/>
    <x v="2"/>
    <s v="Niña9"/>
    <n v="18.719909005613022"/>
    <n v="1920.8725941364996"/>
  </r>
  <r>
    <d v="1999-09-05T00:00:00"/>
    <n v="1999"/>
    <x v="8"/>
    <s v="19999"/>
    <x v="2"/>
    <s v="Niña9"/>
    <n v="16.244158877663484"/>
    <n v="2213.6301697378676"/>
  </r>
  <r>
    <d v="1999-09-06T00:00:00"/>
    <n v="1999"/>
    <x v="8"/>
    <s v="19999"/>
    <x v="2"/>
    <s v="Niña9"/>
    <n v="21.080978609924575"/>
    <n v="1705.7348635932117"/>
  </r>
  <r>
    <d v="1999-09-07T00:00:00"/>
    <n v="1999"/>
    <x v="8"/>
    <s v="19999"/>
    <x v="2"/>
    <s v="Niña9"/>
    <n v="17.505644637681367"/>
    <n v="2054.1123116488584"/>
  </r>
  <r>
    <d v="1999-09-08T00:00:00"/>
    <n v="1999"/>
    <x v="8"/>
    <s v="19999"/>
    <x v="2"/>
    <s v="Niña9"/>
    <n v="18.686179439837144"/>
    <n v="1924.3398731872878"/>
  </r>
  <r>
    <d v="1999-09-09T00:00:00"/>
    <n v="1999"/>
    <x v="8"/>
    <s v="19999"/>
    <x v="2"/>
    <s v="Niña9"/>
    <n v="9.9839514696602798"/>
    <n v="3601.6361140059366"/>
  </r>
  <r>
    <d v="1999-09-10T00:00:00"/>
    <n v="1999"/>
    <x v="8"/>
    <s v="19999"/>
    <x v="2"/>
    <s v="Niña9"/>
    <n v="10.719256003574449"/>
    <n v="3354.5761162547428"/>
  </r>
  <r>
    <d v="1999-09-11T00:00:00"/>
    <n v="1999"/>
    <x v="8"/>
    <s v="19999"/>
    <x v="2"/>
    <s v="Niña9"/>
    <n v="12.230340550333842"/>
    <n v="2940.1111134742346"/>
  </r>
  <r>
    <d v="1999-09-12T00:00:00"/>
    <n v="1999"/>
    <x v="8"/>
    <s v="19999"/>
    <x v="2"/>
    <s v="Niña9"/>
    <n v="18.88855683449242"/>
    <n v="1903.721945974567"/>
  </r>
  <r>
    <d v="1999-09-13T00:00:00"/>
    <n v="1999"/>
    <x v="8"/>
    <s v="19999"/>
    <x v="2"/>
    <s v="Niña9"/>
    <n v="13.829121968110522"/>
    <n v="2600.2055847457495"/>
  </r>
  <r>
    <d v="1999-09-14T00:00:00"/>
    <n v="1999"/>
    <x v="8"/>
    <s v="19999"/>
    <x v="2"/>
    <s v="Niña9"/>
    <n v="13.093817434196353"/>
    <n v="2746.2243424671751"/>
  </r>
  <r>
    <d v="1999-09-15T00:00:00"/>
    <n v="1999"/>
    <x v="8"/>
    <s v="19999"/>
    <x v="2"/>
    <s v="Niña9"/>
    <n v="12.965645084248012"/>
    <n v="2773.3722417943736"/>
  </r>
  <r>
    <d v="1999-09-16T00:00:00"/>
    <n v="1999"/>
    <x v="8"/>
    <s v="19999"/>
    <x v="2"/>
    <s v="Niña9"/>
    <n v="13.626744573455246"/>
    <n v="2638.8224993706863"/>
  </r>
  <r>
    <d v="1999-09-17T00:00:00"/>
    <n v="1999"/>
    <x v="8"/>
    <s v="19999"/>
    <x v="2"/>
    <s v="Niña9"/>
    <n v="17.998096298009209"/>
    <n v="1997.9090887289299"/>
  </r>
  <r>
    <d v="1999-09-18T00:00:00"/>
    <n v="1999"/>
    <x v="8"/>
    <s v="19999"/>
    <x v="2"/>
    <s v="Niña9"/>
    <n v="11.812093934712939"/>
    <n v="3044.2155618097013"/>
  </r>
  <r>
    <d v="1999-09-19T00:00:00"/>
    <n v="1999"/>
    <x v="8"/>
    <s v="19999"/>
    <x v="2"/>
    <s v="Niña9"/>
    <n v="10.624813219401986"/>
    <n v="3384.3945706214522"/>
  </r>
  <r>
    <d v="1999-09-20T00:00:00"/>
    <n v="1999"/>
    <x v="8"/>
    <s v="19999"/>
    <x v="2"/>
    <s v="Niña9"/>
    <n v="10.462911303677766"/>
    <n v="3436.7643125266191"/>
  </r>
  <r>
    <d v="1999-09-21T00:00:00"/>
    <n v="1999"/>
    <x v="8"/>
    <s v="19999"/>
    <x v="2"/>
    <s v="Niña9"/>
    <n v="9.1811878041943515"/>
    <n v="3916.5477213290128"/>
  </r>
  <r>
    <d v="1999-09-22T00:00:00"/>
    <n v="1999"/>
    <x v="8"/>
    <s v="19999"/>
    <x v="2"/>
    <s v="Niña9"/>
    <n v="20.912330781045181"/>
    <n v="1719.4907899125119"/>
  </r>
  <r>
    <d v="1999-09-23T00:00:00"/>
    <n v="1999"/>
    <x v="8"/>
    <s v="19999"/>
    <x v="2"/>
    <s v="Niña9"/>
    <n v="16.547724969646396"/>
    <n v="2173.0213814630192"/>
  </r>
  <r>
    <d v="1999-09-24T00:00:00"/>
    <n v="1999"/>
    <x v="8"/>
    <s v="19999"/>
    <x v="2"/>
    <s v="Niña9"/>
    <n v="12.068438634609622"/>
    <n v="2979.5536326041283"/>
  </r>
  <r>
    <d v="1999-09-25T00:00:00"/>
    <n v="1999"/>
    <x v="8"/>
    <s v="19999"/>
    <x v="2"/>
    <s v="Niña9"/>
    <n v="15.583059388456247"/>
    <n v="2307.5417526964443"/>
  </r>
  <r>
    <d v="1999-09-26T00:00:00"/>
    <n v="1999"/>
    <x v="8"/>
    <s v="19999"/>
    <x v="2"/>
    <s v="Niña9"/>
    <n v="14.335065454748712"/>
    <n v="2508.4336229311939"/>
  </r>
  <r>
    <d v="1999-09-27T00:00:00"/>
    <n v="1999"/>
    <x v="8"/>
    <s v="19999"/>
    <x v="2"/>
    <s v="Niña9"/>
    <n v="13.512064049817257"/>
    <n v="2661.2188960203621"/>
  </r>
  <r>
    <d v="1999-09-28T00:00:00"/>
    <n v="1999"/>
    <x v="8"/>
    <s v="19999"/>
    <x v="2"/>
    <s v="Niña9"/>
    <n v="13.869597447041578"/>
    <n v="2592.6174361521335"/>
  </r>
  <r>
    <d v="1999-09-29T00:00:00"/>
    <n v="1999"/>
    <x v="8"/>
    <s v="19999"/>
    <x v="2"/>
    <s v="Niña9"/>
    <n v="14.186655365334843"/>
    <n v="2534.6749637321855"/>
  </r>
  <r>
    <d v="1999-09-30T00:00:00"/>
    <n v="1999"/>
    <x v="8"/>
    <s v="19999"/>
    <x v="2"/>
    <s v="Niña9"/>
    <n v="17.330250895646795"/>
    <n v="2074.9013035145144"/>
  </r>
  <r>
    <d v="1999-10-01T00:00:00"/>
    <n v="1999"/>
    <x v="9"/>
    <s v="199910"/>
    <x v="2"/>
    <s v="Niña10"/>
    <n v="11.660132413051574"/>
    <n v="3083.8895219887468"/>
  </r>
  <r>
    <d v="1999-10-02T00:00:00"/>
    <n v="1999"/>
    <x v="9"/>
    <s v="199910"/>
    <x v="2"/>
    <s v="Niña10"/>
    <n v="9.0031943755607209"/>
    <n v="3993.9779897700591"/>
  </r>
  <r>
    <d v="1999-10-03T00:00:00"/>
    <n v="1999"/>
    <x v="9"/>
    <s v="199910"/>
    <x v="2"/>
    <s v="Niña10"/>
    <n v="8.625877731183321"/>
    <n v="4168.6841958839395"/>
  </r>
  <r>
    <d v="1999-10-04T00:00:00"/>
    <n v="1999"/>
    <x v="9"/>
    <s v="199910"/>
    <x v="2"/>
    <s v="Niña10"/>
    <n v="8.6782828206801828"/>
    <n v="4143.5109821406768"/>
  </r>
  <r>
    <d v="1999-10-05T00:00:00"/>
    <n v="1999"/>
    <x v="9"/>
    <s v="199910"/>
    <x v="2"/>
    <s v="Niña10"/>
    <n v="10.795448436353368"/>
    <n v="3330.9000904975537"/>
  </r>
  <r>
    <d v="1999-10-06T00:00:00"/>
    <n v="1999"/>
    <x v="9"/>
    <s v="199910"/>
    <x v="2"/>
    <s v="Niña10"/>
    <n v="7.7559532455354292"/>
    <n v="4636.2528286655142"/>
  </r>
  <r>
    <d v="1999-10-07T00:00:00"/>
    <n v="1999"/>
    <x v="9"/>
    <s v="199910"/>
    <x v="2"/>
    <s v="Niña10"/>
    <n v="11.953600914233995"/>
    <n v="3008.1780738382122"/>
  </r>
  <r>
    <d v="1999-10-08T00:00:00"/>
    <n v="1999"/>
    <x v="9"/>
    <s v="199910"/>
    <x v="2"/>
    <s v="Niña10"/>
    <n v="8.1542319257115725"/>
    <n v="4409.8034617127005"/>
  </r>
  <r>
    <d v="1999-10-09T00:00:00"/>
    <n v="1999"/>
    <x v="9"/>
    <s v="199910"/>
    <x v="2"/>
    <s v="Niña10"/>
    <n v="7.708788664988254"/>
    <n v="4664.6187535179897"/>
  </r>
  <r>
    <d v="1999-10-10T00:00:00"/>
    <n v="1999"/>
    <x v="9"/>
    <s v="199910"/>
    <x v="2"/>
    <s v="Niña10"/>
    <n v="7.2581048953152489"/>
    <n v="4954.2629504873366"/>
  </r>
  <r>
    <d v="1999-10-11T00:00:00"/>
    <n v="1999"/>
    <x v="9"/>
    <s v="199910"/>
    <x v="2"/>
    <s v="Niña10"/>
    <n v="15.931147207045745"/>
    <n v="2257.1230876397904"/>
  </r>
  <r>
    <d v="1999-10-12T00:00:00"/>
    <n v="1999"/>
    <x v="9"/>
    <s v="199910"/>
    <x v="2"/>
    <s v="Niña10"/>
    <n v="11.717778011498121"/>
    <n v="3068.7183302437215"/>
  </r>
  <r>
    <d v="1999-10-13T00:00:00"/>
    <n v="1999"/>
    <x v="9"/>
    <s v="199910"/>
    <x v="2"/>
    <s v="Niña10"/>
    <n v="8.1280293809631416"/>
    <n v="4424.0194625563909"/>
  </r>
  <r>
    <d v="1999-10-14T00:00:00"/>
    <n v="1999"/>
    <x v="9"/>
    <s v="199910"/>
    <x v="2"/>
    <s v="Niña10"/>
    <n v="8.2538015957556077"/>
    <n v="4356.60583265077"/>
  </r>
  <r>
    <d v="1999-10-15T00:00:00"/>
    <n v="1999"/>
    <x v="9"/>
    <s v="199910"/>
    <x v="2"/>
    <s v="Niña10"/>
    <n v="8.6782828206801828"/>
    <n v="4143.5109821406768"/>
  </r>
  <r>
    <d v="1999-10-16T00:00:00"/>
    <n v="1999"/>
    <x v="9"/>
    <s v="199910"/>
    <x v="2"/>
    <s v="Niña10"/>
    <n v="8.3795738105480755"/>
    <n v="4291.2158764383739"/>
  </r>
  <r>
    <d v="1999-10-17T00:00:00"/>
    <n v="1999"/>
    <x v="9"/>
    <s v="199910"/>
    <x v="2"/>
    <s v="Niña10"/>
    <n v="9.7473466464161476"/>
    <n v="3689.061390551055"/>
  </r>
  <r>
    <d v="1999-10-18T00:00:00"/>
    <n v="1999"/>
    <x v="9"/>
    <s v="199910"/>
    <x v="2"/>
    <s v="Niña10"/>
    <n v="9.8207137717117536"/>
    <n v="3661.5017003334901"/>
  </r>
  <r>
    <d v="1999-10-19T00:00:00"/>
    <n v="1999"/>
    <x v="9"/>
    <s v="199910"/>
    <x v="2"/>
    <s v="Niña10"/>
    <n v="10.811169963202426"/>
    <n v="3326.0563191589731"/>
  </r>
  <r>
    <d v="1999-10-20T00:00:00"/>
    <n v="1999"/>
    <x v="9"/>
    <s v="199910"/>
    <x v="2"/>
    <s v="Niña10"/>
    <n v="10.129903799743232"/>
    <n v="3549.7435004785111"/>
  </r>
  <r>
    <d v="1999-10-21T00:00:00"/>
    <n v="1999"/>
    <x v="9"/>
    <s v="199910"/>
    <x v="2"/>
    <s v="Niña10"/>
    <n v="12.624386059793817"/>
    <n v="2848.3412978102788"/>
  </r>
  <r>
    <d v="1999-10-22T00:00:00"/>
    <n v="1999"/>
    <x v="9"/>
    <s v="199910"/>
    <x v="2"/>
    <s v="Niña10"/>
    <n v="12.2156263617183"/>
    <n v="2943.6525896288981"/>
  </r>
  <r>
    <d v="1999-10-23T00:00:00"/>
    <n v="1999"/>
    <x v="9"/>
    <s v="199910"/>
    <x v="2"/>
    <s v="Niña10"/>
    <n v="17.660515160442159"/>
    <n v="2036.0991651112647"/>
  </r>
  <r>
    <d v="1999-10-24T00:00:00"/>
    <n v="1999"/>
    <x v="9"/>
    <s v="199910"/>
    <x v="2"/>
    <s v="Niña10"/>
    <n v="12.708234202988795"/>
    <n v="2829.5481181133855"/>
  </r>
  <r>
    <d v="1999-10-25T00:00:00"/>
    <n v="1999"/>
    <x v="9"/>
    <s v="199910"/>
    <x v="2"/>
    <s v="Niña10"/>
    <n v="13.756335992926013"/>
    <n v="2613.9634995904617"/>
  </r>
  <r>
    <d v="1999-10-26T00:00:00"/>
    <n v="1999"/>
    <x v="9"/>
    <s v="199910"/>
    <x v="2"/>
    <s v="Niña10"/>
    <n v="12.734436747737224"/>
    <n v="2823.7260026440172"/>
  </r>
  <r>
    <d v="1999-10-27T00:00:00"/>
    <n v="1999"/>
    <x v="9"/>
    <s v="199910"/>
    <x v="2"/>
    <s v="Niña10"/>
    <n v="12.603424023995071"/>
    <n v="2853.0786637941633"/>
  </r>
  <r>
    <d v="1999-10-28T00:00:00"/>
    <n v="1999"/>
    <x v="9"/>
    <s v="199910"/>
    <x v="2"/>
    <s v="Niña10"/>
    <n v="12.488132827101978"/>
    <n v="2879.4184584242385"/>
  </r>
  <r>
    <d v="1999-10-29T00:00:00"/>
    <n v="1999"/>
    <x v="9"/>
    <s v="199910"/>
    <x v="2"/>
    <s v="Niña10"/>
    <n v="13.798260064523504"/>
    <n v="2606.0213393182535"/>
  </r>
  <r>
    <d v="1999-10-30T00:00:00"/>
    <n v="1999"/>
    <x v="9"/>
    <s v="199910"/>
    <x v="2"/>
    <s v="Niña10"/>
    <n v="11.974562950032739"/>
    <n v="3002.9121165973575"/>
  </r>
  <r>
    <d v="1999-10-31T00:00:00"/>
    <n v="1999"/>
    <x v="9"/>
    <s v="199910"/>
    <x v="2"/>
    <s v="Niña10"/>
    <n v="10.895018106397403"/>
    <n v="3300.4589641293705"/>
  </r>
  <r>
    <d v="1999-11-01T00:00:00"/>
    <n v="1999"/>
    <x v="10"/>
    <s v="199911"/>
    <x v="2"/>
    <s v="Niña11"/>
    <n v="9.0059710524208914"/>
    <n v="3992.7465860491639"/>
  </r>
  <r>
    <d v="1999-11-02T00:00:00"/>
    <n v="1999"/>
    <x v="10"/>
    <s v="199911"/>
    <x v="2"/>
    <s v="Niña11"/>
    <n v="10.108118218042938"/>
    <n v="3557.394106197261"/>
  </r>
  <r>
    <d v="1999-11-03T00:00:00"/>
    <n v="1999"/>
    <x v="10"/>
    <s v="199911"/>
    <x v="2"/>
    <s v="Niña11"/>
    <n v="8.6181785311835046"/>
    <n v="4172.4083625676576"/>
  </r>
  <r>
    <d v="1999-11-04T00:00:00"/>
    <n v="1999"/>
    <x v="10"/>
    <s v="199911"/>
    <x v="2"/>
    <s v="Niña11"/>
    <n v="10.072400485823705"/>
    <n v="3570.0089789142735"/>
  </r>
  <r>
    <d v="1999-11-05T00:00:00"/>
    <n v="1999"/>
    <x v="10"/>
    <s v="199911"/>
    <x v="2"/>
    <s v="Niña11"/>
    <n v="10.975548857652882"/>
    <n v="3276.2425496870173"/>
  </r>
  <r>
    <d v="1999-11-06T00:00:00"/>
    <n v="1999"/>
    <x v="10"/>
    <s v="199911"/>
    <x v="2"/>
    <s v="Niña11"/>
    <n v="9.368250907787397"/>
    <n v="3838.3429871333201"/>
  </r>
  <r>
    <d v="1999-11-07T00:00:00"/>
    <n v="1999"/>
    <x v="10"/>
    <s v="199911"/>
    <x v="2"/>
    <s v="Niña11"/>
    <n v="9.9142219574242443"/>
    <n v="3626.9674340590709"/>
  </r>
  <r>
    <d v="1999-11-08T00:00:00"/>
    <n v="1999"/>
    <x v="10"/>
    <s v="199911"/>
    <x v="2"/>
    <s v="Niña11"/>
    <n v="11.608262971250724"/>
    <n v="3097.6693293963845"/>
  </r>
  <r>
    <d v="1999-11-09T00:00:00"/>
    <n v="1999"/>
    <x v="10"/>
    <s v="199911"/>
    <x v="2"/>
    <s v="Niña11"/>
    <n v="10.511218338802854"/>
    <n v="3420.9697691149386"/>
  </r>
  <r>
    <d v="1999-11-10T00:00:00"/>
    <n v="1999"/>
    <x v="10"/>
    <s v="199911"/>
    <x v="2"/>
    <s v="Niña11"/>
    <n v="19.353908329650107"/>
    <n v="1857.948253197146"/>
  </r>
  <r>
    <d v="1999-11-11T00:00:00"/>
    <n v="1999"/>
    <x v="10"/>
    <s v="199911"/>
    <x v="2"/>
    <s v="Niña11"/>
    <n v="15.817852839946042"/>
    <n v="2273.2895885086368"/>
  </r>
  <r>
    <d v="1999-11-12T00:00:00"/>
    <n v="1999"/>
    <x v="10"/>
    <s v="199911"/>
    <x v="2"/>
    <s v="Niña11"/>
    <n v="9.4651990380967437"/>
    <n v="3799.0284228446221"/>
  </r>
  <r>
    <d v="1999-11-13T00:00:00"/>
    <n v="1999"/>
    <x v="10"/>
    <s v="199911"/>
    <x v="2"/>
    <s v="Niña11"/>
    <n v="10.097913151694586"/>
    <n v="3560.9892493061011"/>
  </r>
  <r>
    <d v="1999-11-14T00:00:00"/>
    <n v="1999"/>
    <x v="10"/>
    <s v="199911"/>
    <x v="2"/>
    <s v="Niña11"/>
    <n v="9.7254282299797268"/>
    <n v="3697.3755112155168"/>
  </r>
  <r>
    <d v="1999-11-15T00:00:00"/>
    <n v="1999"/>
    <x v="10"/>
    <s v="199911"/>
    <x v="2"/>
    <s v="Niña11"/>
    <n v="8.7151266614928513"/>
    <n v="4125.9939838271512"/>
  </r>
  <r>
    <d v="1999-11-16T00:00:00"/>
    <n v="1999"/>
    <x v="10"/>
    <s v="199911"/>
    <x v="2"/>
    <s v="Niña11"/>
    <n v="7.5772617636515713"/>
    <n v="4745.5876931830126"/>
  </r>
  <r>
    <d v="1999-11-17T00:00:00"/>
    <n v="1999"/>
    <x v="10"/>
    <s v="199911"/>
    <x v="2"/>
    <s v="Niña11"/>
    <n v="12.399155613248025"/>
    <n v="2900.081368056286"/>
  </r>
  <r>
    <d v="1999-11-18T00:00:00"/>
    <n v="1999"/>
    <x v="10"/>
    <s v="199911"/>
    <x v="2"/>
    <s v="Niña11"/>
    <n v="12.118516288668339"/>
    <n v="2967.2411471060104"/>
  </r>
  <r>
    <d v="1999-11-19T00:00:00"/>
    <n v="1999"/>
    <x v="10"/>
    <s v="199911"/>
    <x v="2"/>
    <s v="Niña11"/>
    <n v="24.645235231270767"/>
    <n v="1459.0471479040939"/>
  </r>
  <r>
    <d v="1999-11-20T00:00:00"/>
    <n v="1999"/>
    <x v="10"/>
    <s v="199911"/>
    <x v="2"/>
    <s v="Niña11"/>
    <n v="15.40965018601195"/>
    <n v="2333.5091802572101"/>
  </r>
  <r>
    <d v="1999-11-21T00:00:00"/>
    <n v="1999"/>
    <x v="10"/>
    <s v="199911"/>
    <x v="2"/>
    <s v="Niña11"/>
    <n v="13.139022923503566"/>
    <n v="2736.7758152919519"/>
  </r>
  <r>
    <d v="1999-11-22T00:00:00"/>
    <n v="1999"/>
    <x v="10"/>
    <s v="199911"/>
    <x v="2"/>
    <s v="Niña11"/>
    <n v="11.786851632346888"/>
    <n v="3050.7349456176512"/>
  </r>
  <r>
    <d v="1999-11-23T00:00:00"/>
    <n v="1999"/>
    <x v="10"/>
    <s v="199911"/>
    <x v="2"/>
    <s v="Niña11"/>
    <n v="13.036972260020043"/>
    <n v="2758.1987179556854"/>
  </r>
  <r>
    <d v="1999-11-24T00:00:00"/>
    <n v="1999"/>
    <x v="10"/>
    <s v="199911"/>
    <x v="2"/>
    <s v="Niña11"/>
    <n v="14.031966228984391"/>
    <n v="2562.617354318827"/>
  </r>
  <r>
    <d v="1999-11-25T00:00:00"/>
    <n v="1999"/>
    <x v="10"/>
    <s v="199911"/>
    <x v="2"/>
    <s v="Niña11"/>
    <n v="12.628769606085953"/>
    <n v="2847.3526159098074"/>
  </r>
  <r>
    <d v="1999-11-26T00:00:00"/>
    <n v="1999"/>
    <x v="10"/>
    <s v="199911"/>
    <x v="2"/>
    <s v="Niña11"/>
    <n v="12.858383598923879"/>
    <n v="2796.507033482847"/>
  </r>
  <r>
    <d v="1999-11-27T00:00:00"/>
    <n v="1999"/>
    <x v="10"/>
    <s v="199911"/>
    <x v="2"/>
    <s v="Niña11"/>
    <n v="10.633679134983081"/>
    <n v="3381.5728044034427"/>
  </r>
  <r>
    <d v="1999-11-28T00:00:00"/>
    <n v="1999"/>
    <x v="10"/>
    <s v="199911"/>
    <x v="2"/>
    <s v="Niña11"/>
    <n v="10.460193007061092"/>
    <n v="3437.6574265252561"/>
  </r>
  <r>
    <d v="1999-11-29T00:00:00"/>
    <n v="1999"/>
    <x v="10"/>
    <s v="199911"/>
    <x v="2"/>
    <s v="Niña11"/>
    <n v="9.4447889054000385"/>
    <n v="3807.2381006897763"/>
  </r>
  <r>
    <d v="1999-11-30T00:00:00"/>
    <n v="1999"/>
    <x v="10"/>
    <s v="199911"/>
    <x v="2"/>
    <s v="Niña11"/>
    <n v="12.649179738782657"/>
    <n v="2842.7582591273804"/>
  </r>
  <r>
    <d v="1999-12-01T00:00:00"/>
    <n v="1999"/>
    <x v="11"/>
    <s v="199912"/>
    <x v="2"/>
    <s v="Niña12"/>
    <n v="12.49399538475787"/>
    <n v="2878.0673488545535"/>
  </r>
  <r>
    <d v="1999-12-02T00:00:00"/>
    <n v="1999"/>
    <x v="11"/>
    <s v="199912"/>
    <x v="2"/>
    <s v="Niña12"/>
    <n v="13.924856637685384"/>
    <n v="2582.3289322990263"/>
  </r>
  <r>
    <d v="1999-12-03T00:00:00"/>
    <n v="1999"/>
    <x v="11"/>
    <s v="199912"/>
    <x v="2"/>
    <s v="Niña12"/>
    <n v="16.583736743700111"/>
    <n v="2168.3026406742242"/>
  </r>
  <r>
    <d v="1999-12-04T00:00:00"/>
    <n v="1999"/>
    <x v="11"/>
    <s v="199912"/>
    <x v="2"/>
    <s v="Niña12"/>
    <n v="15.487291339157956"/>
    <n v="2321.8107922263816"/>
  </r>
  <r>
    <d v="1999-12-05T00:00:00"/>
    <n v="1999"/>
    <x v="11"/>
    <s v="199912"/>
    <x v="2"/>
    <s v="Niña12"/>
    <n v="22.860886684703956"/>
    <n v="1572.9293736305817"/>
  </r>
  <r>
    <d v="1999-12-06T00:00:00"/>
    <n v="1999"/>
    <x v="11"/>
    <s v="199912"/>
    <x v="2"/>
    <s v="Niña12"/>
    <n v="17.433481932220285"/>
    <n v="2062.6149333457633"/>
  </r>
  <r>
    <d v="1999-12-07T00:00:00"/>
    <n v="1999"/>
    <x v="11"/>
    <s v="199912"/>
    <x v="2"/>
    <s v="Niña12"/>
    <n v="14.966479772000433"/>
    <n v="2402.6064058752845"/>
  </r>
  <r>
    <d v="1999-12-08T00:00:00"/>
    <n v="1999"/>
    <x v="11"/>
    <s v="199912"/>
    <x v="2"/>
    <s v="Niña12"/>
    <n v="15.076124312454649"/>
    <n v="2385.1329047416466"/>
  </r>
  <r>
    <d v="1999-12-09T00:00:00"/>
    <n v="1999"/>
    <x v="11"/>
    <s v="199912"/>
    <x v="2"/>
    <s v="Niña12"/>
    <n v="15.487291339157956"/>
    <n v="2321.8107922263816"/>
  </r>
  <r>
    <d v="1999-12-10T00:00:00"/>
    <n v="1999"/>
    <x v="11"/>
    <s v="199912"/>
    <x v="2"/>
    <s v="Niña12"/>
    <n v="16.885259229949206"/>
    <n v="2129.582950662184"/>
  </r>
  <r>
    <d v="1999-12-11T00:00:00"/>
    <n v="1999"/>
    <x v="11"/>
    <s v="199912"/>
    <x v="2"/>
    <s v="Niña12"/>
    <n v="15.377646798703742"/>
    <n v="2338.3655928839671"/>
  </r>
  <r>
    <d v="1999-12-12T00:00:00"/>
    <n v="1999"/>
    <x v="11"/>
    <s v="199912"/>
    <x v="2"/>
    <s v="Niña12"/>
    <n v="16.720792419267884"/>
    <n v="2150.5296682096805"/>
  </r>
  <r>
    <d v="1999-12-13T00:00:00"/>
    <n v="1999"/>
    <x v="11"/>
    <s v="199912"/>
    <x v="2"/>
    <s v="Niña12"/>
    <n v="18.995916633692858"/>
    <n v="1892.9626228108305"/>
  </r>
  <r>
    <d v="1999-12-14T00:00:00"/>
    <n v="1999"/>
    <x v="11"/>
    <s v="199912"/>
    <x v="2"/>
    <s v="Niña12"/>
    <n v="14.544348291251703"/>
    <n v="2472.3390456236439"/>
  </r>
  <r>
    <d v="1999-12-15T00:00:00"/>
    <n v="1999"/>
    <x v="11"/>
    <s v="199912"/>
    <x v="2"/>
    <s v="Niña12"/>
    <n v="19.379672525282611"/>
    <n v="1855.4782144383387"/>
  </r>
  <r>
    <d v="1999-12-16T00:00:00"/>
    <n v="1999"/>
    <x v="11"/>
    <s v="199912"/>
    <x v="2"/>
    <s v="Niña12"/>
    <n v="22.614186468681972"/>
    <n v="1590.0886031610971"/>
  </r>
  <r>
    <d v="1999-12-17T00:00:00"/>
    <n v="1999"/>
    <x v="11"/>
    <s v="199912"/>
    <x v="2"/>
    <s v="Niña12"/>
    <n v="23.189820306066604"/>
    <n v="1550.6183186854676"/>
  </r>
  <r>
    <d v="1999-12-18T00:00:00"/>
    <n v="1999"/>
    <x v="11"/>
    <s v="199912"/>
    <x v="2"/>
    <s v="Niña12"/>
    <n v="20.339062254256998"/>
    <n v="1767.9556571535115"/>
  </r>
  <r>
    <d v="1999-12-19T00:00:00"/>
    <n v="1999"/>
    <x v="11"/>
    <s v="199912"/>
    <x v="2"/>
    <s v="Niña12"/>
    <n v="23.573576197656358"/>
    <n v="1525.3756948929133"/>
  </r>
  <r>
    <d v="1999-12-20T00:00:00"/>
    <n v="1999"/>
    <x v="11"/>
    <s v="199912"/>
    <x v="2"/>
    <s v="Niña12"/>
    <n v="17.47733974840197"/>
    <n v="2057.4389862106423"/>
  </r>
  <r>
    <d v="1999-12-21T00:00:00"/>
    <n v="1999"/>
    <x v="11"/>
    <s v="199912"/>
    <x v="2"/>
    <s v="Niña12"/>
    <n v="14.747190691092001"/>
    <n v="2438.3328951819803"/>
  </r>
  <r>
    <d v="1999-12-22T00:00:00"/>
    <n v="1999"/>
    <x v="11"/>
    <s v="199912"/>
    <x v="2"/>
    <s v="Niña12"/>
    <n v="12.499477611780581"/>
    <n v="2876.8050386138279"/>
  </r>
  <r>
    <d v="1999-12-23T00:00:00"/>
    <n v="1999"/>
    <x v="11"/>
    <s v="199912"/>
    <x v="2"/>
    <s v="Niña12"/>
    <n v="12.746177827802565"/>
    <n v="2821.1249410922701"/>
  </r>
  <r>
    <d v="1999-12-24T00:00:00"/>
    <n v="1999"/>
    <x v="11"/>
    <s v="199912"/>
    <x v="2"/>
    <s v="Niña12"/>
    <n v="11.271458758693365"/>
    <n v="3190.2312685017159"/>
  </r>
  <r>
    <d v="1999-12-25T00:00:00"/>
    <n v="1999"/>
    <x v="11"/>
    <s v="199912"/>
    <x v="2"/>
    <s v="Niña12"/>
    <n v="11.967701590577636"/>
    <n v="3004.6337554006077"/>
  </r>
  <r>
    <d v="1999-12-26T00:00:00"/>
    <n v="1999"/>
    <x v="11"/>
    <s v="199912"/>
    <x v="2"/>
    <s v="Niña12"/>
    <n v="10.065368813696994"/>
    <n v="3572.5029891282829"/>
  </r>
  <r>
    <d v="1999-12-27T00:00:00"/>
    <n v="1999"/>
    <x v="11"/>
    <s v="199912"/>
    <x v="2"/>
    <s v="Niña12"/>
    <n v="9.7802930085160344"/>
    <n v="3676.6342421746226"/>
  </r>
  <r>
    <d v="1999-12-28T00:00:00"/>
    <n v="1999"/>
    <x v="11"/>
    <s v="199912"/>
    <x v="2"/>
    <s v="Niña12"/>
    <n v="9.2320703062449549"/>
    <n v="3894.9616912348747"/>
  </r>
  <r>
    <d v="1999-12-29T00:00:00"/>
    <n v="1999"/>
    <x v="11"/>
    <s v="199912"/>
    <x v="2"/>
    <s v="Niña12"/>
    <n v="13.924856637685384"/>
    <n v="2582.3289322990263"/>
  </r>
  <r>
    <d v="1999-12-30T00:00:00"/>
    <n v="1999"/>
    <x v="11"/>
    <s v="199912"/>
    <x v="2"/>
    <s v="Niña12"/>
    <n v="12.378868617280945"/>
    <n v="2904.8341399643609"/>
  </r>
  <r>
    <d v="1999-12-31T00:00:00"/>
    <n v="1999"/>
    <x v="11"/>
    <s v="199912"/>
    <x v="2"/>
    <s v="Niña12"/>
    <n v="9.0237456793819462"/>
    <n v="3984.8818274845244"/>
  </r>
  <r>
    <d v="2000-01-01T00:00:00"/>
    <n v="2000"/>
    <x v="0"/>
    <s v="20001"/>
    <x v="2"/>
    <s v="Niña1"/>
    <n v="8.7292994610027481"/>
    <n v="4119.2950630519999"/>
  </r>
  <r>
    <d v="2000-01-02T00:00:00"/>
    <n v="2000"/>
    <x v="0"/>
    <s v="20001"/>
    <x v="2"/>
    <s v="Niña1"/>
    <n v="8.6239936262350962"/>
    <n v="4169.5949385005797"/>
  </r>
  <r>
    <d v="2000-01-03T00:00:00"/>
    <n v="2000"/>
    <x v="0"/>
    <s v="20001"/>
    <x v="2"/>
    <s v="Niña1"/>
    <n v="8.3856698949188306"/>
    <n v="4288.0963148095843"/>
  </r>
  <r>
    <d v="2000-01-04T00:00:00"/>
    <n v="2000"/>
    <x v="0"/>
    <s v="20001"/>
    <x v="2"/>
    <s v="Niña1"/>
    <n v="12.359579554308652"/>
    <n v="2909.367589375292"/>
  </r>
  <r>
    <d v="2000-01-05T00:00:00"/>
    <n v="2000"/>
    <x v="0"/>
    <s v="20001"/>
    <x v="2"/>
    <s v="Niña1"/>
    <n v="9.2558286348410093"/>
    <n v="3884.9639067705994"/>
  </r>
  <r>
    <d v="2000-01-06T00:00:00"/>
    <n v="2000"/>
    <x v="0"/>
    <s v="20001"/>
    <x v="2"/>
    <s v="Niña1"/>
    <n v="6.9391002699526609"/>
    <n v="5182.0205465710078"/>
  </r>
  <r>
    <d v="2000-01-07T00:00:00"/>
    <n v="2000"/>
    <x v="0"/>
    <s v="20001"/>
    <x v="2"/>
    <s v="Niña1"/>
    <n v="7.016694042939351"/>
    <n v="5124.7154220433658"/>
  </r>
  <r>
    <d v="2000-01-08T00:00:00"/>
    <n v="2000"/>
    <x v="0"/>
    <s v="20001"/>
    <x v="2"/>
    <s v="Niña1"/>
    <n v="6.9945243935145829"/>
    <n v="5140.9585771053098"/>
  </r>
  <r>
    <d v="2000-01-09T00:00:00"/>
    <n v="2000"/>
    <x v="0"/>
    <s v="20001"/>
    <x v="2"/>
    <s v="Niña1"/>
    <n v="7.6762411133262258"/>
    <n v="4684.3969128569688"/>
  </r>
  <r>
    <d v="2000-01-10T00:00:00"/>
    <n v="2000"/>
    <x v="0"/>
    <s v="20001"/>
    <x v="2"/>
    <s v="Niña1"/>
    <n v="7.2550177742556174"/>
    <n v="4956.3710651695183"/>
  </r>
  <r>
    <d v="2000-01-11T00:00:00"/>
    <n v="2000"/>
    <x v="0"/>
    <s v="20001"/>
    <x v="2"/>
    <s v="Niña1"/>
    <n v="12.420546090226766"/>
    <n v="2895.0868917032135"/>
  </r>
  <r>
    <d v="2000-01-12T00:00:00"/>
    <n v="2000"/>
    <x v="0"/>
    <s v="20001"/>
    <x v="2"/>
    <s v="Niña1"/>
    <n v="7.6762411133262258"/>
    <n v="4684.3969128569688"/>
  </r>
  <r>
    <d v="2000-01-13T00:00:00"/>
    <n v="2000"/>
    <x v="0"/>
    <s v="20001"/>
    <x v="2"/>
    <s v="Niña1"/>
    <n v="6.3626893849086699"/>
    <n v="5651.4718852847554"/>
  </r>
  <r>
    <d v="2000-01-14T00:00:00"/>
    <n v="2000"/>
    <x v="0"/>
    <s v="20001"/>
    <x v="2"/>
    <s v="Niña1"/>
    <n v="6.6231827656497035"/>
    <n v="5429.1964220141435"/>
  </r>
  <r>
    <d v="2000-01-15T00:00:00"/>
    <n v="2000"/>
    <x v="0"/>
    <s v="20001"/>
    <x v="2"/>
    <s v="Niña1"/>
    <n v="6.307265261346747"/>
    <n v="5701.1333254014944"/>
  </r>
  <r>
    <d v="2000-01-16T00:00:00"/>
    <n v="2000"/>
    <x v="0"/>
    <s v="20001"/>
    <x v="2"/>
    <s v="Niña1"/>
    <n v="6.2019594265790952"/>
    <n v="5797.9354104619306"/>
  </r>
  <r>
    <d v="2000-01-17T00:00:00"/>
    <n v="2000"/>
    <x v="0"/>
    <s v="20001"/>
    <x v="2"/>
    <s v="Niña1"/>
    <n v="7.016694042939351"/>
    <n v="5124.7154220433658"/>
  </r>
  <r>
    <d v="2000-01-18T00:00:00"/>
    <n v="2000"/>
    <x v="0"/>
    <s v="20001"/>
    <x v="2"/>
    <s v="Niña1"/>
    <n v="6.257383550141018"/>
    <n v="5746.580800980425"/>
  </r>
  <r>
    <d v="2000-01-19T00:00:00"/>
    <n v="2000"/>
    <x v="0"/>
    <s v="20001"/>
    <x v="2"/>
    <s v="Niña1"/>
    <n v="8.2803640601511788"/>
    <n v="4342.6303375548196"/>
  </r>
  <r>
    <d v="2000-01-20T00:00:00"/>
    <n v="2000"/>
    <x v="0"/>
    <s v="20001"/>
    <x v="2"/>
    <s v="Niña1"/>
    <n v="14.038930498234896"/>
    <n v="2561.3461209265306"/>
  </r>
  <r>
    <d v="2000-01-21T00:00:00"/>
    <n v="2000"/>
    <x v="0"/>
    <s v="20001"/>
    <x v="2"/>
    <s v="Niña1"/>
    <n v="7.1497119394879647"/>
    <n v="5029.371879307676"/>
  </r>
  <r>
    <d v="2000-01-22T00:00:00"/>
    <n v="2000"/>
    <x v="0"/>
    <s v="20001"/>
    <x v="2"/>
    <s v="Niña1"/>
    <n v="11.711117308634163"/>
    <n v="3070.4636650766215"/>
  </r>
  <r>
    <d v="2000-01-23T00:00:00"/>
    <n v="2000"/>
    <x v="0"/>
    <s v="20001"/>
    <x v="2"/>
    <s v="Niña1"/>
    <n v="7.1995936506936955"/>
    <n v="4994.526346656583"/>
  </r>
  <r>
    <d v="2000-01-24T00:00:00"/>
    <n v="2000"/>
    <x v="0"/>
    <s v="20001"/>
    <x v="2"/>
    <s v="Niña1"/>
    <n v="8.4688060802617144"/>
    <n v="4246.0011284731017"/>
  </r>
  <r>
    <d v="2000-01-25T00:00:00"/>
    <n v="2000"/>
    <x v="0"/>
    <s v="20001"/>
    <x v="2"/>
    <s v="Niña1"/>
    <n v="5.8915843346323307"/>
    <n v="6103.3769748888999"/>
  </r>
  <r>
    <d v="2000-01-26T00:00:00"/>
    <n v="2000"/>
    <x v="0"/>
    <s v="20001"/>
    <x v="2"/>
    <s v="Niña1"/>
    <n v="6.1520777153733652"/>
    <n v="5844.9456975737858"/>
  </r>
  <r>
    <d v="2000-01-27T00:00:00"/>
    <n v="2000"/>
    <x v="0"/>
    <s v="20001"/>
    <x v="2"/>
    <s v="Niña1"/>
    <n v="10.308886982517532"/>
    <n v="3488.1127550037099"/>
  </r>
  <r>
    <d v="2000-01-28T00:00:00"/>
    <n v="2000"/>
    <x v="0"/>
    <s v="20001"/>
    <x v="2"/>
    <s v="Niña1"/>
    <n v="6.1520777153733652"/>
    <n v="5844.9456975737858"/>
  </r>
  <r>
    <d v="2000-01-29T00:00:00"/>
    <n v="2000"/>
    <x v="0"/>
    <s v="20001"/>
    <x v="2"/>
    <s v="Niña1"/>
    <n v="9.5218644279382367"/>
    <n v="3776.4200956384752"/>
  </r>
  <r>
    <d v="2000-01-30T00:00:00"/>
    <n v="2000"/>
    <x v="0"/>
    <s v="20001"/>
    <x v="2"/>
    <s v="Niña1"/>
    <n v="8.3912123072750227"/>
    <n v="4285.2640186967637"/>
  </r>
  <r>
    <d v="2000-01-31T00:00:00"/>
    <n v="2000"/>
    <x v="0"/>
    <s v="20001"/>
    <x v="2"/>
    <s v="Niña1"/>
    <n v="10.225750797174648"/>
    <n v="3516.4713952882935"/>
  </r>
  <r>
    <d v="2000-02-01T00:00:00"/>
    <n v="2000"/>
    <x v="1"/>
    <s v="20002"/>
    <x v="2"/>
    <s v="Niña2"/>
    <n v="17.599996265117586"/>
    <n v="2043.1004434290355"/>
  </r>
  <r>
    <d v="2000-02-02T00:00:00"/>
    <n v="2000"/>
    <x v="1"/>
    <s v="20002"/>
    <x v="2"/>
    <s v="Niña2"/>
    <n v="7.4601274491498417"/>
    <n v="4820.0999806925493"/>
  </r>
  <r>
    <d v="2000-02-03T00:00:00"/>
    <n v="2000"/>
    <x v="1"/>
    <s v="20002"/>
    <x v="2"/>
    <s v="Niña2"/>
    <n v="12.904771455036217"/>
    <n v="2786.4546302815711"/>
  </r>
  <r>
    <d v="2000-02-04T00:00:00"/>
    <n v="2000"/>
    <x v="1"/>
    <s v="20002"/>
    <x v="2"/>
    <s v="Niña2"/>
    <n v="13.625803560091034"/>
    <n v="2639.0047394291705"/>
  </r>
  <r>
    <d v="2000-02-05T00:00:00"/>
    <n v="2000"/>
    <x v="1"/>
    <s v="20002"/>
    <x v="2"/>
    <s v="Niña2"/>
    <n v="13.341932652589136"/>
    <n v="2695.1537764383024"/>
  </r>
  <r>
    <d v="2000-02-06T00:00:00"/>
    <n v="2000"/>
    <x v="1"/>
    <s v="20002"/>
    <x v="2"/>
    <s v="Niña2"/>
    <n v="9.8843849992160369"/>
    <n v="3637.9157809477379"/>
  </r>
  <r>
    <d v="2000-02-07T00:00:00"/>
    <n v="2000"/>
    <x v="1"/>
    <s v="20002"/>
    <x v="2"/>
    <s v="Niña2"/>
    <n v="9.2144496575115618"/>
    <n v="3902.4099658841715"/>
  </r>
  <r>
    <d v="2000-02-08T00:00:00"/>
    <n v="2000"/>
    <x v="1"/>
    <s v="20002"/>
    <x v="2"/>
    <s v="Niña2"/>
    <n v="7.8632241378025345"/>
    <n v="4573.0046026209457"/>
  </r>
  <r>
    <d v="2000-02-09T00:00:00"/>
    <n v="2000"/>
    <x v="1"/>
    <s v="20002"/>
    <x v="2"/>
    <s v="Niña2"/>
    <n v="6.245159965041724"/>
    <n v="5757.8285223909179"/>
  </r>
  <r>
    <d v="2000-02-10T00:00:00"/>
    <n v="2000"/>
    <x v="1"/>
    <s v="20002"/>
    <x v="2"/>
    <s v="Niña2"/>
    <n v="5.8193536037888789"/>
    <n v="6179.1330484195232"/>
  </r>
  <r>
    <d v="2000-02-11T00:00:00"/>
    <n v="2000"/>
    <x v="1"/>
    <s v="20002"/>
    <x v="2"/>
    <s v="Niña2"/>
    <n v="5.5014181873867551"/>
    <n v="6536.2346487409804"/>
  </r>
  <r>
    <d v="2000-02-12T00:00:00"/>
    <n v="2000"/>
    <x v="1"/>
    <s v="20002"/>
    <x v="2"/>
    <s v="Niña2"/>
    <n v="5.5411601144370204"/>
    <n v="6489.3559166291088"/>
  </r>
  <r>
    <d v="2000-02-13T00:00:00"/>
    <n v="2000"/>
    <x v="1"/>
    <s v="20002"/>
    <x v="2"/>
    <s v="Niña2"/>
    <n v="6.8185791981955548"/>
    <n v="5273.6147998584593"/>
  </r>
  <r>
    <d v="2000-02-14T00:00:00"/>
    <n v="2000"/>
    <x v="1"/>
    <s v="20002"/>
    <x v="2"/>
    <s v="Niña2"/>
    <n v="4.6498054648810658"/>
    <n v="7733.3472217704648"/>
  </r>
  <r>
    <d v="2000-02-15T00:00:00"/>
    <n v="2000"/>
    <x v="1"/>
    <s v="20002"/>
    <x v="2"/>
    <s v="Niña2"/>
    <n v="5.07561182613391"/>
    <n v="7084.5764816890505"/>
  </r>
  <r>
    <d v="2000-02-16T00:00:00"/>
    <n v="2000"/>
    <x v="1"/>
    <s v="20002"/>
    <x v="2"/>
    <s v="Niña2"/>
    <n v="11.212900846324914"/>
    <n v="3206.8918352557012"/>
  </r>
  <r>
    <d v="2000-02-17T00:00:00"/>
    <n v="2000"/>
    <x v="1"/>
    <s v="20002"/>
    <x v="2"/>
    <s v="Niña2"/>
    <n v="8.510449806906859"/>
    <n v="4225.2243993529091"/>
  </r>
  <r>
    <d v="2000-02-18T00:00:00"/>
    <n v="2000"/>
    <x v="1"/>
    <s v="20002"/>
    <x v="2"/>
    <s v="Niña2"/>
    <n v="6.3814180006426344"/>
    <n v="5634.8855646174461"/>
  </r>
  <r>
    <d v="2000-02-19T00:00:00"/>
    <n v="2000"/>
    <x v="1"/>
    <s v="20002"/>
    <x v="2"/>
    <s v="Niña2"/>
    <n v="10.29315910601877"/>
    <n v="3493.4425673634914"/>
  </r>
  <r>
    <d v="2000-02-20T00:00:00"/>
    <n v="2000"/>
    <x v="1"/>
    <s v="20002"/>
    <x v="2"/>
    <s v="Niña2"/>
    <m/>
    <m/>
  </r>
  <r>
    <d v="2000-02-21T00:00:00"/>
    <n v="2000"/>
    <x v="1"/>
    <s v="20002"/>
    <x v="2"/>
    <s v="Niña2"/>
    <m/>
    <m/>
  </r>
  <r>
    <d v="2000-02-22T00:00:00"/>
    <n v="2000"/>
    <x v="1"/>
    <s v="20002"/>
    <x v="2"/>
    <s v="Niña2"/>
    <m/>
    <m/>
  </r>
  <r>
    <d v="2000-02-23T00:00:00"/>
    <n v="2000"/>
    <x v="1"/>
    <s v="20002"/>
    <x v="2"/>
    <s v="Niña2"/>
    <m/>
    <m/>
  </r>
  <r>
    <d v="2000-02-24T00:00:00"/>
    <n v="2000"/>
    <x v="1"/>
    <s v="20002"/>
    <x v="2"/>
    <s v="Niña2"/>
    <m/>
    <m/>
  </r>
  <r>
    <d v="2000-02-25T00:00:00"/>
    <n v="2000"/>
    <x v="1"/>
    <s v="20002"/>
    <x v="2"/>
    <s v="Niña2"/>
    <m/>
    <m/>
  </r>
  <r>
    <d v="2000-02-26T00:00:00"/>
    <n v="2000"/>
    <x v="1"/>
    <s v="20002"/>
    <x v="2"/>
    <s v="Niña2"/>
    <m/>
    <m/>
  </r>
  <r>
    <d v="2000-02-27T00:00:00"/>
    <n v="2000"/>
    <x v="1"/>
    <s v="20002"/>
    <x v="2"/>
    <s v="Niña2"/>
    <m/>
    <m/>
  </r>
  <r>
    <d v="2000-02-28T00:00:00"/>
    <n v="2000"/>
    <x v="1"/>
    <s v="20002"/>
    <x v="2"/>
    <s v="Niña2"/>
    <m/>
    <m/>
  </r>
  <r>
    <d v="2000-02-29T00:00:00"/>
    <n v="2000"/>
    <x v="1"/>
    <s v="20002"/>
    <x v="2"/>
    <s v="Niña2"/>
    <m/>
    <m/>
  </r>
  <r>
    <d v="2000-03-01T00:00:00"/>
    <n v="2000"/>
    <x v="2"/>
    <s v="20003"/>
    <x v="2"/>
    <s v="Niña3"/>
    <n v="16.162795126321463"/>
    <n v="2224.7736169749387"/>
  </r>
  <r>
    <d v="2000-03-02T00:00:00"/>
    <n v="2000"/>
    <x v="2"/>
    <s v="20003"/>
    <x v="2"/>
    <s v="Niña3"/>
    <n v="21.663359274150221"/>
    <n v="1659.8792328814222"/>
  </r>
  <r>
    <d v="2000-03-03T00:00:00"/>
    <n v="2000"/>
    <x v="2"/>
    <s v="20003"/>
    <x v="2"/>
    <s v="Niña3"/>
    <n v="20.724874395847685"/>
    <n v="1735.0435755024675"/>
  </r>
  <r>
    <d v="2000-03-04T00:00:00"/>
    <n v="2000"/>
    <x v="2"/>
    <s v="20003"/>
    <x v="2"/>
    <s v="Niña3"/>
    <n v="20.20349390790183"/>
    <n v="1779.8188935799506"/>
  </r>
  <r>
    <d v="2000-03-05T00:00:00"/>
    <n v="2000"/>
    <x v="2"/>
    <s v="20003"/>
    <x v="2"/>
    <s v="Niña3"/>
    <n v="16.162795126321463"/>
    <n v="2224.7736169749387"/>
  </r>
  <r>
    <d v="2000-03-06T00:00:00"/>
    <n v="2000"/>
    <x v="2"/>
    <s v="20003"/>
    <x v="2"/>
    <s v="Niña3"/>
    <n v="15.25037927241622"/>
    <n v="2357.8797308110461"/>
  </r>
  <r>
    <d v="2000-03-07T00:00:00"/>
    <n v="2000"/>
    <x v="2"/>
    <s v="20003"/>
    <x v="2"/>
    <s v="Niña3"/>
    <n v="12.904167076659879"/>
    <n v="2786.585136413054"/>
  </r>
  <r>
    <d v="2000-03-08T00:00:00"/>
    <n v="2000"/>
    <x v="2"/>
    <s v="20003"/>
    <x v="2"/>
    <s v="Niña3"/>
    <n v="16.42348537029439"/>
    <n v="2189.4597500388281"/>
  </r>
  <r>
    <d v="2000-03-09T00:00:00"/>
    <n v="2000"/>
    <x v="2"/>
    <s v="20003"/>
    <x v="2"/>
    <s v="Niña3"/>
    <n v="10.318119856448444"/>
    <n v="3484.9915172421975"/>
  </r>
  <r>
    <d v="2000-03-10T00:00:00"/>
    <n v="2000"/>
    <x v="2"/>
    <s v="20003"/>
    <x v="2"/>
    <s v="Niña3"/>
    <n v="8.7070541486957573"/>
    <n v="4129.8192889953943"/>
  </r>
  <r>
    <d v="2000-03-11T00:00:00"/>
    <n v="2000"/>
    <x v="2"/>
    <s v="20003"/>
    <x v="2"/>
    <s v="Niña3"/>
    <n v="7.2211197580500732"/>
    <n v="4979.6376986442656"/>
  </r>
  <r>
    <d v="2000-03-12T00:00:00"/>
    <n v="2000"/>
    <x v="2"/>
    <s v="20003"/>
    <x v="2"/>
    <s v="Niña3"/>
    <n v="20.28170098109371"/>
    <n v="1772.9558387203879"/>
  </r>
  <r>
    <d v="2000-03-13T00:00:00"/>
    <n v="2000"/>
    <x v="2"/>
    <s v="20003"/>
    <x v="2"/>
    <s v="Niña3"/>
    <n v="15.667483662772904"/>
    <n v="2295.1075582769745"/>
  </r>
  <r>
    <d v="2000-03-14T00:00:00"/>
    <n v="2000"/>
    <x v="2"/>
    <s v="20003"/>
    <x v="2"/>
    <s v="Niña3"/>
    <n v="15.917746296986914"/>
    <n v="2259.0233254576838"/>
  </r>
  <r>
    <d v="2000-03-15T00:00:00"/>
    <n v="2000"/>
    <x v="2"/>
    <s v="20003"/>
    <x v="2"/>
    <s v="Niña3"/>
    <n v="9.770670344105298"/>
    <n v="3680.2551828294077"/>
  </r>
  <r>
    <d v="2000-03-16T00:00:00"/>
    <n v="2000"/>
    <x v="2"/>
    <s v="20003"/>
    <x v="2"/>
    <s v="Niña3"/>
    <n v="8.4620053193612055"/>
    <n v="4249.413562921939"/>
  </r>
  <r>
    <d v="2000-03-17T00:00:00"/>
    <n v="2000"/>
    <x v="2"/>
    <s v="20003"/>
    <x v="2"/>
    <s v="Niña3"/>
    <n v="17.4662463461861"/>
    <n v="2058.745735111137"/>
  </r>
  <r>
    <d v="2000-03-18T00:00:00"/>
    <n v="2000"/>
    <x v="2"/>
    <s v="20003"/>
    <x v="2"/>
    <s v="Niña3"/>
    <n v="7.2211197580500732"/>
    <n v="4979.6376986442656"/>
  </r>
  <r>
    <d v="2000-03-19T00:00:00"/>
    <n v="2000"/>
    <x v="2"/>
    <s v="20003"/>
    <x v="2"/>
    <s v="Niña3"/>
    <n v="8.4620053193612055"/>
    <n v="4249.413562921939"/>
  </r>
  <r>
    <d v="2000-03-20T00:00:00"/>
    <n v="2000"/>
    <x v="2"/>
    <s v="20003"/>
    <x v="2"/>
    <s v="Niña3"/>
    <n v="8.2117426851471951"/>
    <n v="4378.9195000776563"/>
  </r>
  <r>
    <d v="2000-03-21T00:00:00"/>
    <n v="2000"/>
    <x v="2"/>
    <s v="20003"/>
    <x v="2"/>
    <s v="Niña3"/>
    <n v="8.4620053193612055"/>
    <n v="4249.413562921939"/>
  </r>
  <r>
    <d v="2000-03-22T00:00:00"/>
    <n v="2000"/>
    <x v="2"/>
    <s v="20003"/>
    <x v="2"/>
    <s v="Niña3"/>
    <n v="11.22532190547423"/>
    <n v="3203.3433407442217"/>
  </r>
  <r>
    <d v="2000-03-23T00:00:00"/>
    <n v="2000"/>
    <x v="2"/>
    <s v="20003"/>
    <x v="2"/>
    <s v="Niña3"/>
    <m/>
    <m/>
  </r>
  <r>
    <d v="2000-03-24T00:00:00"/>
    <n v="2000"/>
    <x v="2"/>
    <s v="20003"/>
    <x v="2"/>
    <s v="Niña3"/>
    <m/>
    <m/>
  </r>
  <r>
    <d v="2000-03-25T00:00:00"/>
    <n v="2000"/>
    <x v="2"/>
    <s v="20003"/>
    <x v="2"/>
    <s v="Niña3"/>
    <m/>
    <m/>
  </r>
  <r>
    <d v="2000-03-26T00:00:00"/>
    <n v="2000"/>
    <x v="2"/>
    <s v="20003"/>
    <x v="2"/>
    <s v="Niña3"/>
    <m/>
    <m/>
  </r>
  <r>
    <d v="2000-03-27T00:00:00"/>
    <n v="2000"/>
    <x v="2"/>
    <s v="20003"/>
    <x v="2"/>
    <s v="Niña3"/>
    <m/>
    <m/>
  </r>
  <r>
    <d v="2000-03-28T00:00:00"/>
    <n v="2000"/>
    <x v="2"/>
    <s v="20003"/>
    <x v="2"/>
    <s v="Niña3"/>
    <m/>
    <m/>
  </r>
  <r>
    <d v="2000-03-29T00:00:00"/>
    <n v="2000"/>
    <x v="2"/>
    <s v="20003"/>
    <x v="2"/>
    <s v="Niña3"/>
    <m/>
    <m/>
  </r>
  <r>
    <d v="2000-03-30T00:00:00"/>
    <n v="2000"/>
    <x v="2"/>
    <s v="20003"/>
    <x v="2"/>
    <s v="Niña3"/>
    <m/>
    <m/>
  </r>
  <r>
    <d v="2000-03-31T00:00:00"/>
    <n v="2000"/>
    <x v="2"/>
    <s v="20003"/>
    <x v="2"/>
    <s v="Niña3"/>
    <m/>
    <m/>
  </r>
  <r>
    <d v="2000-04-01T00:00:00"/>
    <n v="2000"/>
    <x v="3"/>
    <s v="20004"/>
    <x v="2"/>
    <s v="Niña4"/>
    <m/>
    <m/>
  </r>
  <r>
    <d v="2000-04-02T00:00:00"/>
    <n v="2000"/>
    <x v="3"/>
    <s v="20004"/>
    <x v="2"/>
    <s v="Niña4"/>
    <m/>
    <m/>
  </r>
  <r>
    <d v="2000-04-03T00:00:00"/>
    <n v="2000"/>
    <x v="3"/>
    <s v="20004"/>
    <x v="2"/>
    <s v="Niña4"/>
    <m/>
    <m/>
  </r>
  <r>
    <d v="2000-04-04T00:00:00"/>
    <n v="2000"/>
    <x v="3"/>
    <s v="20004"/>
    <x v="2"/>
    <s v="Niña4"/>
    <m/>
    <m/>
  </r>
  <r>
    <d v="2000-04-05T00:00:00"/>
    <n v="2000"/>
    <x v="3"/>
    <s v="20004"/>
    <x v="2"/>
    <s v="Niña4"/>
    <m/>
    <m/>
  </r>
  <r>
    <d v="2000-04-06T00:00:00"/>
    <n v="2000"/>
    <x v="3"/>
    <s v="20004"/>
    <x v="2"/>
    <s v="Niña4"/>
    <m/>
    <m/>
  </r>
  <r>
    <d v="2000-04-07T00:00:00"/>
    <n v="2000"/>
    <x v="3"/>
    <s v="20004"/>
    <x v="2"/>
    <s v="Niña4"/>
    <m/>
    <m/>
  </r>
  <r>
    <d v="2000-04-08T00:00:00"/>
    <n v="2000"/>
    <x v="3"/>
    <s v="20004"/>
    <x v="2"/>
    <s v="Niña4"/>
    <m/>
    <m/>
  </r>
  <r>
    <d v="2000-04-09T00:00:00"/>
    <n v="2000"/>
    <x v="3"/>
    <s v="20004"/>
    <x v="2"/>
    <s v="Niña4"/>
    <m/>
    <m/>
  </r>
  <r>
    <d v="2000-04-10T00:00:00"/>
    <n v="2000"/>
    <x v="3"/>
    <s v="20004"/>
    <x v="2"/>
    <s v="Niña4"/>
    <m/>
    <m/>
  </r>
  <r>
    <d v="2000-04-11T00:00:00"/>
    <n v="2000"/>
    <x v="3"/>
    <s v="20004"/>
    <x v="2"/>
    <s v="Niña4"/>
    <m/>
    <m/>
  </r>
  <r>
    <d v="2000-04-12T00:00:00"/>
    <n v="2000"/>
    <x v="3"/>
    <s v="20004"/>
    <x v="2"/>
    <s v="Niña4"/>
    <m/>
    <m/>
  </r>
  <r>
    <d v="2000-04-13T00:00:00"/>
    <n v="2000"/>
    <x v="3"/>
    <s v="20004"/>
    <x v="2"/>
    <s v="Niña4"/>
    <m/>
    <m/>
  </r>
  <r>
    <d v="2000-04-14T00:00:00"/>
    <n v="2000"/>
    <x v="3"/>
    <s v="20004"/>
    <x v="2"/>
    <s v="Niña4"/>
    <m/>
    <m/>
  </r>
  <r>
    <d v="2000-04-15T00:00:00"/>
    <n v="2000"/>
    <x v="3"/>
    <s v="20004"/>
    <x v="2"/>
    <s v="Niña4"/>
    <m/>
    <m/>
  </r>
  <r>
    <d v="2000-04-16T00:00:00"/>
    <n v="2000"/>
    <x v="3"/>
    <s v="20004"/>
    <x v="2"/>
    <s v="Niña4"/>
    <m/>
    <m/>
  </r>
  <r>
    <d v="2000-04-17T00:00:00"/>
    <n v="2000"/>
    <x v="3"/>
    <s v="20004"/>
    <x v="2"/>
    <s v="Niña4"/>
    <m/>
    <m/>
  </r>
  <r>
    <d v="2000-04-18T00:00:00"/>
    <n v="2000"/>
    <x v="3"/>
    <s v="20004"/>
    <x v="2"/>
    <s v="Niña4"/>
    <m/>
    <m/>
  </r>
  <r>
    <d v="2000-04-19T00:00:00"/>
    <n v="2000"/>
    <x v="3"/>
    <s v="20004"/>
    <x v="2"/>
    <s v="Niña4"/>
    <m/>
    <m/>
  </r>
  <r>
    <d v="2000-04-20T00:00:00"/>
    <n v="2000"/>
    <x v="3"/>
    <s v="20004"/>
    <x v="2"/>
    <s v="Niña4"/>
    <m/>
    <m/>
  </r>
  <r>
    <d v="2000-04-21T00:00:00"/>
    <n v="2000"/>
    <x v="3"/>
    <s v="20004"/>
    <x v="2"/>
    <s v="Niña4"/>
    <m/>
    <m/>
  </r>
  <r>
    <d v="2000-04-22T00:00:00"/>
    <n v="2000"/>
    <x v="3"/>
    <s v="20004"/>
    <x v="2"/>
    <s v="Niña4"/>
    <m/>
    <m/>
  </r>
  <r>
    <d v="2000-04-23T00:00:00"/>
    <n v="2000"/>
    <x v="3"/>
    <s v="20004"/>
    <x v="2"/>
    <s v="Niña4"/>
    <m/>
    <m/>
  </r>
  <r>
    <d v="2000-04-24T00:00:00"/>
    <n v="2000"/>
    <x v="3"/>
    <s v="20004"/>
    <x v="2"/>
    <s v="Niña4"/>
    <m/>
    <m/>
  </r>
  <r>
    <d v="2000-04-25T00:00:00"/>
    <n v="2000"/>
    <x v="3"/>
    <s v="20004"/>
    <x v="2"/>
    <s v="Niña4"/>
    <m/>
    <m/>
  </r>
  <r>
    <d v="2000-04-26T00:00:00"/>
    <n v="2000"/>
    <x v="3"/>
    <s v="20004"/>
    <x v="2"/>
    <s v="Niña4"/>
    <m/>
    <m/>
  </r>
  <r>
    <d v="2000-04-27T00:00:00"/>
    <n v="2000"/>
    <x v="3"/>
    <s v="20004"/>
    <x v="2"/>
    <s v="Niña4"/>
    <m/>
    <m/>
  </r>
  <r>
    <d v="2000-04-28T00:00:00"/>
    <n v="2000"/>
    <x v="3"/>
    <s v="20004"/>
    <x v="2"/>
    <s v="Niña4"/>
    <m/>
    <m/>
  </r>
  <r>
    <d v="2000-04-29T00:00:00"/>
    <n v="2000"/>
    <x v="3"/>
    <s v="20004"/>
    <x v="2"/>
    <s v="Niña4"/>
    <m/>
    <m/>
  </r>
  <r>
    <d v="2000-04-30T00:00:00"/>
    <n v="2000"/>
    <x v="3"/>
    <s v="20004"/>
    <x v="2"/>
    <s v="Niña4"/>
    <m/>
    <m/>
  </r>
  <r>
    <d v="2000-05-01T00:00:00"/>
    <n v="2000"/>
    <x v="4"/>
    <s v="20005"/>
    <x v="2"/>
    <s v="Niña5"/>
    <m/>
    <m/>
  </r>
  <r>
    <d v="2000-05-02T00:00:00"/>
    <n v="2000"/>
    <x v="4"/>
    <s v="20005"/>
    <x v="2"/>
    <s v="Niña5"/>
    <m/>
    <m/>
  </r>
  <r>
    <d v="2000-05-03T00:00:00"/>
    <n v="2000"/>
    <x v="4"/>
    <s v="20005"/>
    <x v="2"/>
    <s v="Niña5"/>
    <m/>
    <m/>
  </r>
  <r>
    <d v="2000-05-04T00:00:00"/>
    <n v="2000"/>
    <x v="4"/>
    <s v="20005"/>
    <x v="2"/>
    <s v="Niña5"/>
    <m/>
    <m/>
  </r>
  <r>
    <d v="2000-05-05T00:00:00"/>
    <n v="2000"/>
    <x v="4"/>
    <s v="20005"/>
    <x v="2"/>
    <s v="Niña5"/>
    <m/>
    <m/>
  </r>
  <r>
    <d v="2000-05-06T00:00:00"/>
    <n v="2000"/>
    <x v="4"/>
    <s v="20005"/>
    <x v="2"/>
    <s v="Niña5"/>
    <m/>
    <m/>
  </r>
  <r>
    <d v="2000-05-07T00:00:00"/>
    <n v="2000"/>
    <x v="4"/>
    <s v="20005"/>
    <x v="2"/>
    <s v="Niña5"/>
    <m/>
    <m/>
  </r>
  <r>
    <d v="2000-05-08T00:00:00"/>
    <n v="2000"/>
    <x v="4"/>
    <s v="20005"/>
    <x v="2"/>
    <s v="Niña5"/>
    <m/>
    <m/>
  </r>
  <r>
    <d v="2000-05-09T00:00:00"/>
    <n v="2000"/>
    <x v="4"/>
    <s v="20005"/>
    <x v="2"/>
    <s v="Niña5"/>
    <m/>
    <m/>
  </r>
  <r>
    <d v="2000-05-10T00:00:00"/>
    <n v="2000"/>
    <x v="4"/>
    <s v="20005"/>
    <x v="2"/>
    <s v="Niña5"/>
    <m/>
    <m/>
  </r>
  <r>
    <d v="2000-05-11T00:00:00"/>
    <n v="2000"/>
    <x v="4"/>
    <s v="20005"/>
    <x v="2"/>
    <s v="Niña5"/>
    <m/>
    <m/>
  </r>
  <r>
    <d v="2000-05-12T00:00:00"/>
    <n v="2000"/>
    <x v="4"/>
    <s v="20005"/>
    <x v="2"/>
    <s v="Niña5"/>
    <m/>
    <m/>
  </r>
  <r>
    <d v="2000-05-13T00:00:00"/>
    <n v="2000"/>
    <x v="4"/>
    <s v="20005"/>
    <x v="2"/>
    <s v="Niña5"/>
    <m/>
    <m/>
  </r>
  <r>
    <d v="2000-05-14T00:00:00"/>
    <n v="2000"/>
    <x v="4"/>
    <s v="20005"/>
    <x v="2"/>
    <s v="Niña5"/>
    <m/>
    <m/>
  </r>
  <r>
    <d v="2000-05-15T00:00:00"/>
    <n v="2000"/>
    <x v="4"/>
    <s v="20005"/>
    <x v="2"/>
    <s v="Niña5"/>
    <m/>
    <m/>
  </r>
  <r>
    <d v="2000-05-16T00:00:00"/>
    <n v="2000"/>
    <x v="4"/>
    <s v="20005"/>
    <x v="2"/>
    <s v="Niña5"/>
    <m/>
    <m/>
  </r>
  <r>
    <d v="2000-05-17T00:00:00"/>
    <n v="2000"/>
    <x v="4"/>
    <s v="20005"/>
    <x v="2"/>
    <s v="Niña5"/>
    <m/>
    <m/>
  </r>
  <r>
    <d v="2000-05-18T00:00:00"/>
    <n v="2000"/>
    <x v="4"/>
    <s v="20005"/>
    <x v="2"/>
    <s v="Niña5"/>
    <m/>
    <m/>
  </r>
  <r>
    <d v="2000-05-19T00:00:00"/>
    <n v="2000"/>
    <x v="4"/>
    <s v="20005"/>
    <x v="2"/>
    <s v="Niña5"/>
    <m/>
    <m/>
  </r>
  <r>
    <d v="2000-05-20T00:00:00"/>
    <n v="2000"/>
    <x v="4"/>
    <s v="20005"/>
    <x v="2"/>
    <s v="Niña5"/>
    <m/>
    <m/>
  </r>
  <r>
    <d v="2000-05-21T00:00:00"/>
    <n v="2000"/>
    <x v="4"/>
    <s v="20005"/>
    <x v="2"/>
    <s v="Niña5"/>
    <m/>
    <m/>
  </r>
  <r>
    <d v="2000-05-22T00:00:00"/>
    <n v="2000"/>
    <x v="4"/>
    <s v="20005"/>
    <x v="2"/>
    <s v="Niña5"/>
    <m/>
    <m/>
  </r>
  <r>
    <d v="2000-05-23T00:00:00"/>
    <n v="2000"/>
    <x v="4"/>
    <s v="20005"/>
    <x v="2"/>
    <s v="Niña5"/>
    <m/>
    <m/>
  </r>
  <r>
    <d v="2000-05-24T00:00:00"/>
    <n v="2000"/>
    <x v="4"/>
    <s v="20005"/>
    <x v="2"/>
    <s v="Niña5"/>
    <m/>
    <m/>
  </r>
  <r>
    <d v="2000-05-25T00:00:00"/>
    <n v="2000"/>
    <x v="4"/>
    <s v="20005"/>
    <x v="2"/>
    <s v="Niña5"/>
    <m/>
    <m/>
  </r>
  <r>
    <d v="2000-05-26T00:00:00"/>
    <n v="2000"/>
    <x v="4"/>
    <s v="20005"/>
    <x v="2"/>
    <s v="Niña5"/>
    <m/>
    <m/>
  </r>
  <r>
    <d v="2000-05-27T00:00:00"/>
    <n v="2000"/>
    <x v="4"/>
    <s v="20005"/>
    <x v="2"/>
    <s v="Niña5"/>
    <m/>
    <m/>
  </r>
  <r>
    <d v="2000-05-28T00:00:00"/>
    <n v="2000"/>
    <x v="4"/>
    <s v="20005"/>
    <x v="2"/>
    <s v="Niña5"/>
    <m/>
    <m/>
  </r>
  <r>
    <d v="2000-05-29T00:00:00"/>
    <n v="2000"/>
    <x v="4"/>
    <s v="20005"/>
    <x v="2"/>
    <s v="Niña5"/>
    <m/>
    <m/>
  </r>
  <r>
    <d v="2000-05-30T00:00:00"/>
    <n v="2000"/>
    <x v="4"/>
    <s v="20005"/>
    <x v="2"/>
    <s v="Niña5"/>
    <m/>
    <m/>
  </r>
  <r>
    <d v="2000-05-31T00:00:00"/>
    <n v="2000"/>
    <x v="4"/>
    <s v="20005"/>
    <x v="2"/>
    <s v="Niña5"/>
    <m/>
    <m/>
  </r>
  <r>
    <d v="2000-06-01T00:00:00"/>
    <n v="2000"/>
    <x v="5"/>
    <s v="20006"/>
    <x v="2"/>
    <s v="Niña6"/>
    <m/>
    <m/>
  </r>
  <r>
    <d v="2000-06-02T00:00:00"/>
    <n v="2000"/>
    <x v="5"/>
    <s v="20006"/>
    <x v="2"/>
    <s v="Niña6"/>
    <m/>
    <m/>
  </r>
  <r>
    <d v="2000-06-03T00:00:00"/>
    <n v="2000"/>
    <x v="5"/>
    <s v="20006"/>
    <x v="2"/>
    <s v="Niña6"/>
    <m/>
    <m/>
  </r>
  <r>
    <d v="2000-06-04T00:00:00"/>
    <n v="2000"/>
    <x v="5"/>
    <s v="20006"/>
    <x v="2"/>
    <s v="Niña6"/>
    <m/>
    <m/>
  </r>
  <r>
    <d v="2000-06-05T00:00:00"/>
    <n v="2000"/>
    <x v="5"/>
    <s v="20006"/>
    <x v="2"/>
    <s v="Niña6"/>
    <m/>
    <m/>
  </r>
  <r>
    <d v="2000-06-06T00:00:00"/>
    <n v="2000"/>
    <x v="5"/>
    <s v="20006"/>
    <x v="2"/>
    <s v="Niña6"/>
    <m/>
    <m/>
  </r>
  <r>
    <d v="2000-06-07T00:00:00"/>
    <n v="2000"/>
    <x v="5"/>
    <s v="20006"/>
    <x v="2"/>
    <s v="Niña6"/>
    <m/>
    <m/>
  </r>
  <r>
    <d v="2000-06-08T00:00:00"/>
    <n v="2000"/>
    <x v="5"/>
    <s v="20006"/>
    <x v="2"/>
    <s v="Niña6"/>
    <m/>
    <m/>
  </r>
  <r>
    <d v="2000-06-09T00:00:00"/>
    <n v="2000"/>
    <x v="5"/>
    <s v="20006"/>
    <x v="2"/>
    <s v="Niña6"/>
    <m/>
    <m/>
  </r>
  <r>
    <d v="2000-06-10T00:00:00"/>
    <n v="2000"/>
    <x v="5"/>
    <s v="20006"/>
    <x v="2"/>
    <s v="Niña6"/>
    <m/>
    <m/>
  </r>
  <r>
    <d v="2000-06-11T00:00:00"/>
    <n v="2000"/>
    <x v="5"/>
    <s v="20006"/>
    <x v="2"/>
    <s v="Niña6"/>
    <m/>
    <m/>
  </r>
  <r>
    <d v="2000-06-12T00:00:00"/>
    <n v="2000"/>
    <x v="5"/>
    <s v="20006"/>
    <x v="2"/>
    <s v="Niña6"/>
    <m/>
    <m/>
  </r>
  <r>
    <d v="2000-06-13T00:00:00"/>
    <n v="2000"/>
    <x v="5"/>
    <s v="20006"/>
    <x v="2"/>
    <s v="Niña6"/>
    <m/>
    <m/>
  </r>
  <r>
    <d v="2000-06-14T00:00:00"/>
    <n v="2000"/>
    <x v="5"/>
    <s v="20006"/>
    <x v="2"/>
    <s v="Niña6"/>
    <m/>
    <m/>
  </r>
  <r>
    <d v="2000-06-15T00:00:00"/>
    <n v="2000"/>
    <x v="5"/>
    <s v="20006"/>
    <x v="2"/>
    <s v="Niña6"/>
    <m/>
    <m/>
  </r>
  <r>
    <d v="2000-06-16T00:00:00"/>
    <n v="2000"/>
    <x v="5"/>
    <s v="20006"/>
    <x v="2"/>
    <s v="Niña6"/>
    <m/>
    <m/>
  </r>
  <r>
    <d v="2000-06-17T00:00:00"/>
    <n v="2000"/>
    <x v="5"/>
    <s v="20006"/>
    <x v="2"/>
    <s v="Niña6"/>
    <m/>
    <m/>
  </r>
  <r>
    <d v="2000-06-18T00:00:00"/>
    <n v="2000"/>
    <x v="5"/>
    <s v="20006"/>
    <x v="2"/>
    <s v="Niña6"/>
    <m/>
    <m/>
  </r>
  <r>
    <d v="2000-06-19T00:00:00"/>
    <n v="2000"/>
    <x v="5"/>
    <s v="20006"/>
    <x v="2"/>
    <s v="Niña6"/>
    <m/>
    <m/>
  </r>
  <r>
    <d v="2000-06-20T00:00:00"/>
    <n v="2000"/>
    <x v="5"/>
    <s v="20006"/>
    <x v="2"/>
    <s v="Niña6"/>
    <m/>
    <m/>
  </r>
  <r>
    <d v="2000-06-21T00:00:00"/>
    <n v="2000"/>
    <x v="5"/>
    <s v="20006"/>
    <x v="2"/>
    <s v="Niña6"/>
    <m/>
    <m/>
  </r>
  <r>
    <d v="2000-06-22T00:00:00"/>
    <n v="2000"/>
    <x v="5"/>
    <s v="20006"/>
    <x v="2"/>
    <s v="Niña6"/>
    <m/>
    <m/>
  </r>
  <r>
    <d v="2000-06-23T00:00:00"/>
    <n v="2000"/>
    <x v="5"/>
    <s v="20006"/>
    <x v="2"/>
    <s v="Niña6"/>
    <m/>
    <m/>
  </r>
  <r>
    <d v="2000-06-24T00:00:00"/>
    <n v="2000"/>
    <x v="5"/>
    <s v="20006"/>
    <x v="2"/>
    <s v="Niña6"/>
    <m/>
    <m/>
  </r>
  <r>
    <d v="2000-06-25T00:00:00"/>
    <n v="2000"/>
    <x v="5"/>
    <s v="20006"/>
    <x v="2"/>
    <s v="Niña6"/>
    <m/>
    <m/>
  </r>
  <r>
    <d v="2000-06-26T00:00:00"/>
    <n v="2000"/>
    <x v="5"/>
    <s v="20006"/>
    <x v="2"/>
    <s v="Niña6"/>
    <m/>
    <m/>
  </r>
  <r>
    <d v="2000-06-27T00:00:00"/>
    <n v="2000"/>
    <x v="5"/>
    <s v="20006"/>
    <x v="2"/>
    <s v="Niña6"/>
    <m/>
    <m/>
  </r>
  <r>
    <d v="2000-06-28T00:00:00"/>
    <n v="2000"/>
    <x v="5"/>
    <s v="20006"/>
    <x v="2"/>
    <s v="Niña6"/>
    <m/>
    <m/>
  </r>
  <r>
    <d v="2000-06-29T00:00:00"/>
    <n v="2000"/>
    <x v="5"/>
    <s v="20006"/>
    <x v="2"/>
    <s v="Niña6"/>
    <m/>
    <m/>
  </r>
  <r>
    <d v="2000-06-30T00:00:00"/>
    <n v="2000"/>
    <x v="5"/>
    <s v="20006"/>
    <x v="2"/>
    <s v="Niña6"/>
    <m/>
    <m/>
  </r>
  <r>
    <d v="2000-07-01T00:00:00"/>
    <n v="2000"/>
    <x v="6"/>
    <s v="20007"/>
    <x v="2"/>
    <s v="Niña7"/>
    <n v="22.37047616020909"/>
    <n v="1607.4114791338898"/>
  </r>
  <r>
    <d v="2000-07-02T00:00:00"/>
    <n v="2000"/>
    <x v="6"/>
    <s v="20007"/>
    <x v="2"/>
    <s v="Niña7"/>
    <n v="17.138671251773093"/>
    <n v="2098.0949832905503"/>
  </r>
  <r>
    <d v="2000-07-03T00:00:00"/>
    <n v="2000"/>
    <x v="6"/>
    <s v="20007"/>
    <x v="2"/>
    <s v="Niña7"/>
    <n v="17.311862034948906"/>
    <n v="2077.1052877511706"/>
  </r>
  <r>
    <d v="2000-07-04T00:00:00"/>
    <n v="2000"/>
    <x v="6"/>
    <s v="20007"/>
    <x v="2"/>
    <s v="Niña7"/>
    <n v="12.628494606569648"/>
    <n v="2847.4146201800327"/>
  </r>
  <r>
    <d v="2000-07-05T00:00:00"/>
    <n v="2000"/>
    <x v="6"/>
    <s v="20007"/>
    <x v="2"/>
    <s v="Niña7"/>
    <n v="9.6553861620515367"/>
    <n v="3724.1969994880847"/>
  </r>
  <r>
    <d v="2000-07-06T00:00:00"/>
    <n v="2000"/>
    <x v="6"/>
    <s v="20007"/>
    <x v="2"/>
    <s v="Niña7"/>
    <n v="13.083120412406156"/>
    <n v="2748.4697105984874"/>
  </r>
  <r>
    <d v="2000-07-07T00:00:00"/>
    <n v="2000"/>
    <x v="6"/>
    <s v="20007"/>
    <x v="2"/>
    <s v="Niña7"/>
    <n v="20.891138220582359"/>
    <n v="1721.2350899188457"/>
  </r>
  <r>
    <d v="2000-07-08T00:00:00"/>
    <n v="2000"/>
    <x v="6"/>
    <s v="20007"/>
    <x v="2"/>
    <s v="Niña7"/>
    <n v="8.284292461909688"/>
    <n v="4340.5710673476115"/>
  </r>
  <r>
    <d v="2000-07-09T00:00:00"/>
    <n v="2000"/>
    <x v="6"/>
    <s v="20007"/>
    <x v="2"/>
    <s v="Niña7"/>
    <n v="18.964390757751449"/>
    <n v="1896.1094312462164"/>
  </r>
  <r>
    <d v="2000-07-10T00:00:00"/>
    <n v="2000"/>
    <x v="6"/>
    <s v="20007"/>
    <x v="2"/>
    <s v="Niña7"/>
    <n v="18.062355428710759"/>
    <n v="1990.8012725989045"/>
  </r>
  <r>
    <d v="2000-07-11T00:00:00"/>
    <n v="2000"/>
    <x v="6"/>
    <s v="20007"/>
    <x v="2"/>
    <s v="Niña7"/>
    <n v="12.051191995983606"/>
    <n v="2983.8177157575201"/>
  </r>
  <r>
    <d v="2000-07-12T00:00:00"/>
    <n v="2000"/>
    <x v="6"/>
    <s v="20007"/>
    <x v="2"/>
    <s v="Niña7"/>
    <n v="10.167742228946649"/>
    <n v="3536.5334175408502"/>
  </r>
  <r>
    <d v="2000-07-13T00:00:00"/>
    <n v="2000"/>
    <x v="6"/>
    <s v="20007"/>
    <x v="2"/>
    <s v="Niña7"/>
    <n v="9.1358138125240984"/>
    <n v="3935.9996724447537"/>
  </r>
  <r>
    <d v="2000-07-14T00:00:00"/>
    <n v="2000"/>
    <x v="6"/>
    <s v="20007"/>
    <x v="2"/>
    <s v="Niña7"/>
    <n v="12.73673884605453"/>
    <n v="2823.2156290736875"/>
  </r>
  <r>
    <d v="2000-07-15T00:00:00"/>
    <n v="2000"/>
    <x v="6"/>
    <s v="20007"/>
    <x v="2"/>
    <s v="Niña7"/>
    <n v="12.73673884605453"/>
    <n v="2823.2156290736875"/>
  </r>
  <r>
    <d v="2000-07-16T00:00:00"/>
    <n v="2000"/>
    <x v="6"/>
    <s v="20007"/>
    <x v="2"/>
    <s v="Niña7"/>
    <n v="8.623457745628988"/>
    <n v="4169.8540462887513"/>
  </r>
  <r>
    <d v="2000-07-17T00:00:00"/>
    <n v="2000"/>
    <x v="6"/>
    <s v="20007"/>
    <x v="2"/>
    <s v="Niña7"/>
    <n v="17.030427012288211"/>
    <n v="2111.4303327606181"/>
  </r>
  <r>
    <d v="2000-07-18T00:00:00"/>
    <n v="2000"/>
    <x v="6"/>
    <s v="20007"/>
    <x v="2"/>
    <s v="Niña7"/>
    <n v="14.165562807254982"/>
    <n v="2538.4491010265197"/>
  </r>
  <r>
    <d v="2000-07-19T00:00:00"/>
    <n v="2000"/>
    <x v="6"/>
    <s v="20007"/>
    <x v="2"/>
    <s v="Niña7"/>
    <n v="12.397573562335232"/>
    <n v="2900.451446632746"/>
  </r>
  <r>
    <d v="2000-07-20T00:00:00"/>
    <n v="2000"/>
    <x v="6"/>
    <s v="20007"/>
    <x v="2"/>
    <s v="Niña7"/>
    <n v="12.397573562335232"/>
    <n v="2900.451446632746"/>
  </r>
  <r>
    <d v="2000-07-21T00:00:00"/>
    <n v="2000"/>
    <x v="6"/>
    <s v="20007"/>
    <x v="2"/>
    <s v="Niña7"/>
    <n v="18.401520712430059"/>
    <n v="1954.1080726725718"/>
  </r>
  <r>
    <d v="2000-07-22T00:00:00"/>
    <n v="2000"/>
    <x v="6"/>
    <s v="20007"/>
    <x v="2"/>
    <s v="Niña7"/>
    <n v="13.768667262477079"/>
    <n v="2611.622424169318"/>
  </r>
  <r>
    <d v="2000-07-23T00:00:00"/>
    <n v="2000"/>
    <x v="6"/>
    <s v="20007"/>
    <x v="2"/>
    <s v="Niña7"/>
    <n v="10.853289079017571"/>
    <n v="3313.1486604488414"/>
  </r>
  <r>
    <d v="2000-07-24T00:00:00"/>
    <n v="2000"/>
    <x v="6"/>
    <s v="20007"/>
    <x v="2"/>
    <s v="Niña7"/>
    <n v="11.026479862193385"/>
    <n v="3261.1096762533098"/>
  </r>
  <r>
    <d v="2000-07-25T00:00:00"/>
    <n v="2000"/>
    <x v="6"/>
    <s v="20007"/>
    <x v="2"/>
    <s v="Niña7"/>
    <n v="14.216076785681262"/>
    <n v="2529.4292311243948"/>
  </r>
  <r>
    <d v="2000-07-26T00:00:00"/>
    <n v="2000"/>
    <x v="6"/>
    <s v="20007"/>
    <x v="2"/>
    <s v="Niña7"/>
    <n v="12.73673884605453"/>
    <n v="2823.2156290736875"/>
  </r>
  <r>
    <d v="2000-07-27T00:00:00"/>
    <n v="2000"/>
    <x v="6"/>
    <s v="20007"/>
    <x v="2"/>
    <s v="Niña7"/>
    <n v="18.170599668195642"/>
    <n v="1978.9418527859641"/>
  </r>
  <r>
    <d v="2000-07-28T00:00:00"/>
    <n v="2000"/>
    <x v="6"/>
    <s v="20007"/>
    <x v="2"/>
    <s v="Niña7"/>
    <n v="11.026479862193385"/>
    <n v="3261.1096762533098"/>
  </r>
  <r>
    <d v="2000-07-29T00:00:00"/>
    <n v="2000"/>
    <x v="6"/>
    <s v="20007"/>
    <x v="2"/>
    <s v="Niña7"/>
    <n v="16.294366183791009"/>
    <n v="2206.8093823361637"/>
  </r>
  <r>
    <d v="2000-07-30T00:00:00"/>
    <n v="2000"/>
    <x v="6"/>
    <s v="20007"/>
    <x v="2"/>
    <s v="Niña7"/>
    <n v="13.083120412406156"/>
    <n v="2748.4697105984874"/>
  </r>
  <r>
    <d v="2000-07-31T00:00:00"/>
    <n v="2000"/>
    <x v="6"/>
    <s v="20007"/>
    <x v="2"/>
    <s v="Niña7"/>
    <n v="21.684929310138166"/>
    <n v="1658.2281481913667"/>
  </r>
  <r>
    <d v="2000-08-01T00:00:00"/>
    <n v="2000"/>
    <x v="7"/>
    <s v="20008"/>
    <x v="1"/>
    <s v="Neutro8"/>
    <n v="14.385402600602722"/>
    <n v="2499.6561564501862"/>
  </r>
  <r>
    <d v="2000-08-02T00:00:00"/>
    <n v="2000"/>
    <x v="7"/>
    <s v="20008"/>
    <x v="1"/>
    <s v="Neutro8"/>
    <n v="11.852809241670297"/>
    <n v="3033.7584483510882"/>
  </r>
  <r>
    <d v="2000-08-03T00:00:00"/>
    <n v="2000"/>
    <x v="7"/>
    <s v="20008"/>
    <x v="1"/>
    <s v="Neutro8"/>
    <n v="25.972698022384943"/>
    <n v="1384.475349562056"/>
  </r>
  <r>
    <d v="2000-08-04T00:00:00"/>
    <n v="2000"/>
    <x v="7"/>
    <s v="20008"/>
    <x v="1"/>
    <s v="Neutro8"/>
    <n v="21.445346990960044"/>
    <n v="1676.7534789140454"/>
  </r>
  <r>
    <d v="2000-08-05T00:00:00"/>
    <n v="2000"/>
    <x v="7"/>
    <s v="20008"/>
    <x v="1"/>
    <s v="Neutro8"/>
    <n v="12.662966794662122"/>
    <n v="2839.6631497737872"/>
  </r>
  <r>
    <d v="2000-08-06T00:00:00"/>
    <n v="2000"/>
    <x v="7"/>
    <s v="20008"/>
    <x v="1"/>
    <s v="Neutro8"/>
    <n v="12.016202361601421"/>
    <n v="2992.5062088267678"/>
  </r>
  <r>
    <d v="2000-08-07T00:00:00"/>
    <n v="2000"/>
    <x v="7"/>
    <s v="20008"/>
    <x v="1"/>
    <s v="Neutro8"/>
    <n v="9.2657515094274974"/>
    <n v="3880.8034229090695"/>
  </r>
  <r>
    <d v="2000-08-08T00:00:00"/>
    <n v="2000"/>
    <x v="7"/>
    <s v="20008"/>
    <x v="1"/>
    <s v="Neutro8"/>
    <n v="12.016202361601421"/>
    <n v="2992.5062088267678"/>
  </r>
  <r>
    <d v="2000-08-09T00:00:00"/>
    <n v="2000"/>
    <x v="7"/>
    <s v="20008"/>
    <x v="1"/>
    <s v="Neutro8"/>
    <n v="11.369437928540721"/>
    <n v="3162.7385979516425"/>
  </r>
  <r>
    <d v="2000-08-10T00:00:00"/>
    <n v="2000"/>
    <x v="7"/>
    <s v="20008"/>
    <x v="1"/>
    <s v="Neutro8"/>
    <n v="12.016202361601421"/>
    <n v="2992.5062088267678"/>
  </r>
  <r>
    <d v="2000-08-11T00:00:00"/>
    <n v="2000"/>
    <x v="7"/>
    <s v="20008"/>
    <x v="1"/>
    <s v="Neutro8"/>
    <n v="13.309731227722821"/>
    <n v="2701.6744033653417"/>
  </r>
  <r>
    <d v="2000-08-12T00:00:00"/>
    <n v="2000"/>
    <x v="7"/>
    <s v="20008"/>
    <x v="1"/>
    <s v="Neutro8"/>
    <n v="10.402695302281572"/>
    <n v="3456.658022630394"/>
  </r>
  <r>
    <d v="2000-08-13T00:00:00"/>
    <n v="2000"/>
    <x v="7"/>
    <s v="20008"/>
    <x v="1"/>
    <s v="Neutro8"/>
    <n v="8.4624020030994718"/>
    <n v="4249.2143673203882"/>
  </r>
  <r>
    <d v="2000-08-14T00:00:00"/>
    <n v="2000"/>
    <x v="7"/>
    <s v="20008"/>
    <x v="1"/>
    <s v="Neutro8"/>
    <n v="10.402695302281572"/>
    <n v="3456.658022630394"/>
  </r>
  <r>
    <d v="2000-08-15T00:00:00"/>
    <n v="2000"/>
    <x v="7"/>
    <s v="20008"/>
    <x v="1"/>
    <s v="Neutro8"/>
    <n v="8.7823801962979218"/>
    <n v="4094.3980299063901"/>
  </r>
  <r>
    <d v="2000-08-16T00:00:00"/>
    <n v="2000"/>
    <x v="7"/>
    <s v="20008"/>
    <x v="1"/>
    <s v="Neutro8"/>
    <n v="12.662966794662122"/>
    <n v="2839.6631497737872"/>
  </r>
  <r>
    <d v="2000-08-17T00:00:00"/>
    <n v="2000"/>
    <x v="7"/>
    <s v="20008"/>
    <x v="1"/>
    <s v="Neutro8"/>
    <n v="8.2990088831683479"/>
    <n v="4332.8740431330943"/>
  </r>
  <r>
    <d v="2000-08-18T00:00:00"/>
    <n v="2000"/>
    <x v="7"/>
    <s v="20008"/>
    <x v="1"/>
    <s v="Neutro8"/>
    <n v="7.4888513301765229"/>
    <n v="4801.6122350720398"/>
  </r>
  <r>
    <d v="2000-08-19T00:00:00"/>
    <n v="2000"/>
    <x v="7"/>
    <s v="20008"/>
    <x v="1"/>
    <s v="Neutro8"/>
    <n v="6.8488949437796203"/>
    <n v="5250.2718276135611"/>
  </r>
  <r>
    <d v="2000-08-20T00:00:00"/>
    <n v="2000"/>
    <x v="7"/>
    <s v="20008"/>
    <x v="1"/>
    <s v="Neutro8"/>
    <n v="6.4676443306069977"/>
    <n v="5559.7615353465717"/>
  </r>
  <r>
    <d v="2000-08-21T00:00:00"/>
    <n v="2000"/>
    <x v="7"/>
    <s v="20008"/>
    <x v="1"/>
    <s v="Neutro8"/>
    <n v="6.0863937174343743"/>
    <n v="5908.0240028850603"/>
  </r>
  <r>
    <d v="2000-08-22T00:00:00"/>
    <n v="2000"/>
    <x v="7"/>
    <s v="20008"/>
    <x v="1"/>
    <s v="Neutro8"/>
    <n v="5.1945396044769883"/>
    <n v="6922.3767478102791"/>
  </r>
  <r>
    <d v="2000-08-23T00:00:00"/>
    <n v="2000"/>
    <x v="7"/>
    <s v="20008"/>
    <x v="1"/>
    <s v="Neutro8"/>
    <n v="4.6839361046922257"/>
    <n v="7676.9963060744813"/>
  </r>
  <r>
    <d v="2000-08-24T00:00:00"/>
    <n v="2000"/>
    <x v="7"/>
    <s v="20008"/>
    <x v="1"/>
    <s v="Neutro8"/>
    <n v="13.309731227722821"/>
    <n v="2701.6744033653417"/>
  </r>
  <r>
    <d v="2000-08-25T00:00:00"/>
    <n v="2000"/>
    <x v="7"/>
    <s v="20008"/>
    <x v="1"/>
    <s v="Neutro8"/>
    <n v="17.360518992681939"/>
    <n v="2071.2837092467621"/>
  </r>
  <r>
    <d v="2000-08-26T00:00:00"/>
    <n v="2000"/>
    <x v="7"/>
    <s v="20008"/>
    <x v="1"/>
    <s v="Neutro8"/>
    <n v="14.317322133964753"/>
    <n v="2511.5423007984991"/>
  </r>
  <r>
    <d v="2000-08-27T00:00:00"/>
    <n v="2000"/>
    <x v="7"/>
    <s v="20008"/>
    <x v="1"/>
    <s v="Neutro8"/>
    <n v="6.9782478303917603"/>
    <n v="5152.9497156870657"/>
  </r>
  <r>
    <d v="2000-08-28T00:00:00"/>
    <n v="2000"/>
    <x v="7"/>
    <s v="20008"/>
    <x v="1"/>
    <s v="Neutro8"/>
    <n v="12.662966794662122"/>
    <n v="2839.6631497737872"/>
  </r>
  <r>
    <d v="2000-08-29T00:00:00"/>
    <n v="2000"/>
    <x v="7"/>
    <s v="20008"/>
    <x v="1"/>
    <s v="Neutro8"/>
    <n v="18.075363892380608"/>
    <n v="1989.3685343047996"/>
  </r>
  <r>
    <d v="2000-08-30T00:00:00"/>
    <n v="2000"/>
    <x v="7"/>
    <s v="20008"/>
    <x v="1"/>
    <s v="Neutro8"/>
    <n v="10.075909062419322"/>
    <n v="3568.7658503913804"/>
  </r>
  <r>
    <d v="2000-08-31T00:00:00"/>
    <n v="2000"/>
    <x v="7"/>
    <s v="20008"/>
    <x v="1"/>
    <s v="Neutro8"/>
    <n v="12.016202361601421"/>
    <n v="2992.5062088267678"/>
  </r>
  <r>
    <d v="2000-09-01T00:00:00"/>
    <n v="2000"/>
    <x v="8"/>
    <s v="20009"/>
    <x v="2"/>
    <s v="Niña9"/>
    <n v="18.989745531820059"/>
    <n v="1893.5777792997469"/>
  </r>
  <r>
    <d v="2000-09-02T00:00:00"/>
    <n v="2000"/>
    <x v="8"/>
    <s v="20009"/>
    <x v="2"/>
    <s v="Niña9"/>
    <n v="19.394500321130611"/>
    <n v="1854.0596343404472"/>
  </r>
  <r>
    <d v="2000-09-03T00:00:00"/>
    <n v="2000"/>
    <x v="8"/>
    <s v="20009"/>
    <x v="2"/>
    <s v="Niña9"/>
    <n v="16.864782887939661"/>
    <n v="2132.1685794915147"/>
  </r>
  <r>
    <d v="2000-09-04T00:00:00"/>
    <n v="2000"/>
    <x v="8"/>
    <s v="20009"/>
    <x v="2"/>
    <s v="Niña9"/>
    <n v="25.452330334478539"/>
    <n v="1412.7806649161905"/>
  </r>
  <r>
    <d v="2000-09-05T00:00:00"/>
    <n v="2000"/>
    <x v="8"/>
    <s v="20009"/>
    <x v="2"/>
    <s v="Niña9"/>
    <n v="19.057204663371817"/>
    <n v="1886.8748491075351"/>
  </r>
  <r>
    <d v="2000-09-06T00:00:00"/>
    <n v="2000"/>
    <x v="8"/>
    <s v="20009"/>
    <x v="2"/>
    <s v="Niña9"/>
    <n v="10.948617050850428"/>
    <n v="3284.3015703812612"/>
  </r>
  <r>
    <d v="2000-09-07T00:00:00"/>
    <n v="2000"/>
    <x v="8"/>
    <s v="20009"/>
    <x v="2"/>
    <s v="Niña9"/>
    <n v="15.535837996370017"/>
    <n v="2314.5555574158866"/>
  </r>
  <r>
    <d v="2000-09-08T00:00:00"/>
    <n v="2000"/>
    <x v="8"/>
    <s v="20009"/>
    <x v="2"/>
    <s v="Niña9"/>
    <n v="10.948617050850428"/>
    <n v="3284.3015703812612"/>
  </r>
  <r>
    <d v="2000-09-09T00:00:00"/>
    <n v="2000"/>
    <x v="8"/>
    <s v="20009"/>
    <x v="2"/>
    <s v="Niña9"/>
    <n v="7.1709056839519434"/>
    <n v="5014.5074776376168"/>
  </r>
  <r>
    <d v="2000-09-10T00:00:00"/>
    <n v="2000"/>
    <x v="8"/>
    <s v="20009"/>
    <x v="2"/>
    <s v="Niña9"/>
    <n v="26.477709134065268"/>
    <n v="1358.0691589117926"/>
  </r>
  <r>
    <d v="2000-09-11T00:00:00"/>
    <n v="2000"/>
    <x v="8"/>
    <s v="20009"/>
    <x v="2"/>
    <s v="Niña9"/>
    <n v="11.589478800592136"/>
    <n v="3102.6900167222266"/>
  </r>
  <r>
    <d v="2000-09-12T00:00:00"/>
    <n v="2000"/>
    <x v="8"/>
    <s v="20009"/>
    <x v="2"/>
    <s v="Niña9"/>
    <n v="15.535837996370017"/>
    <n v="2314.5555574158866"/>
  </r>
  <r>
    <d v="2000-09-13T00:00:00"/>
    <n v="2000"/>
    <x v="8"/>
    <s v="20009"/>
    <x v="2"/>
    <s v="Niña9"/>
    <n v="30.322879632515512"/>
    <n v="1185.8557171810423"/>
  </r>
  <r>
    <d v="2000-09-14T00:00:00"/>
    <n v="2000"/>
    <x v="8"/>
    <s v="20009"/>
    <x v="2"/>
    <s v="Niña9"/>
    <n v="21.92421775432156"/>
    <n v="1640.1296765319344"/>
  </r>
  <r>
    <d v="2000-09-15T00:00:00"/>
    <n v="2000"/>
    <x v="8"/>
    <s v="20009"/>
    <x v="2"/>
    <s v="Niña9"/>
    <n v="19.85322241568257"/>
    <n v="1811.2203359594926"/>
  </r>
  <r>
    <d v="2000-09-16T00:00:00"/>
    <n v="2000"/>
    <x v="8"/>
    <s v="20009"/>
    <x v="2"/>
    <s v="Niña9"/>
    <n v="23.765852045684571"/>
    <n v="1513.034756948279"/>
  </r>
  <r>
    <d v="2000-09-17T00:00:00"/>
    <n v="2000"/>
    <x v="8"/>
    <s v="20009"/>
    <x v="2"/>
    <s v="Niña9"/>
    <n v="18.686179439837144"/>
    <n v="1924.3398731872878"/>
  </r>
  <r>
    <d v="2000-09-18T00:00:00"/>
    <n v="2000"/>
    <x v="8"/>
    <s v="20009"/>
    <x v="2"/>
    <s v="Niña9"/>
    <n v="10.624813219401986"/>
    <n v="3384.3945706214522"/>
  </r>
  <r>
    <d v="2000-09-19T00:00:00"/>
    <n v="2000"/>
    <x v="8"/>
    <s v="20009"/>
    <x v="2"/>
    <s v="Niña9"/>
    <n v="18.88855683449242"/>
    <n v="1903.721945974567"/>
  </r>
  <r>
    <d v="2000-09-20T00:00:00"/>
    <n v="2000"/>
    <x v="8"/>
    <s v="20009"/>
    <x v="2"/>
    <s v="Niña9"/>
    <n v="16.561216795956746"/>
    <n v="2171.2510992785283"/>
  </r>
  <r>
    <d v="2000-09-21T00:00:00"/>
    <n v="2000"/>
    <x v="8"/>
    <s v="20009"/>
    <x v="2"/>
    <s v="Niña9"/>
    <n v="24.001959006115726"/>
    <n v="1498.1510536056176"/>
  </r>
  <r>
    <d v="2000-09-22T00:00:00"/>
    <n v="2000"/>
    <x v="8"/>
    <s v="20009"/>
    <x v="2"/>
    <s v="Niña9"/>
    <n v="20.40638729440699"/>
    <n v="1762.1227929681941"/>
  </r>
  <r>
    <d v="2000-09-23T00:00:00"/>
    <n v="2000"/>
    <x v="8"/>
    <s v="20009"/>
    <x v="2"/>
    <s v="Niña9"/>
    <n v="12.884694126385901"/>
    <n v="2790.7965700150717"/>
  </r>
  <r>
    <d v="2000-09-24T00:00:00"/>
    <n v="2000"/>
    <x v="8"/>
    <s v="20009"/>
    <x v="2"/>
    <s v="Niña9"/>
    <n v="24.386476055960749"/>
    <n v="1474.5287548350723"/>
  </r>
  <r>
    <d v="2000-09-25T00:00:00"/>
    <n v="2000"/>
    <x v="8"/>
    <s v="20009"/>
    <x v="2"/>
    <s v="Niña9"/>
    <n v="17.202078545698456"/>
    <n v="2090.361352442661"/>
  </r>
  <r>
    <d v="2000-09-26T00:00:00"/>
    <n v="2000"/>
    <x v="8"/>
    <s v="20009"/>
    <x v="2"/>
    <s v="Niña9"/>
    <n v="10.1458533853845"/>
    <n v="3544.1631972930759"/>
  </r>
  <r>
    <d v="2000-09-27T00:00:00"/>
    <n v="2000"/>
    <x v="8"/>
    <s v="20009"/>
    <x v="2"/>
    <s v="Niña9"/>
    <n v="18.315154216302471"/>
    <n v="1963.3228172113397"/>
  </r>
  <r>
    <d v="2000-09-28T00:00:00"/>
    <n v="2000"/>
    <x v="8"/>
    <s v="20009"/>
    <x v="2"/>
    <s v="Niña9"/>
    <n v="18.281424650526592"/>
    <n v="1966.9451840327624"/>
  </r>
  <r>
    <d v="2000-09-29T00:00:00"/>
    <n v="2000"/>
    <x v="8"/>
    <s v="20009"/>
    <x v="2"/>
    <s v="Niña9"/>
    <n v="16.88502062740519"/>
    <n v="2129.6130438389077"/>
  </r>
  <r>
    <d v="2000-09-30T00:00:00"/>
    <n v="2000"/>
    <x v="8"/>
    <s v="20009"/>
    <x v="2"/>
    <s v="Niña9"/>
    <n v="23.947991700874319"/>
    <n v="1501.5271686559965"/>
  </r>
  <r>
    <d v="2000-10-01T00:00:00"/>
    <n v="2000"/>
    <x v="9"/>
    <s v="200010"/>
    <x v="2"/>
    <s v="Niña10"/>
    <n v="15.040260685599108"/>
    <n v="2390.8202740156662"/>
  </r>
  <r>
    <d v="2000-10-02T00:00:00"/>
    <n v="2000"/>
    <x v="9"/>
    <s v="200010"/>
    <x v="2"/>
    <s v="Niña10"/>
    <n v="27.224443993619293"/>
    <n v="1320.8189001780484"/>
  </r>
  <r>
    <d v="2000-10-03T00:00:00"/>
    <n v="2000"/>
    <x v="9"/>
    <s v="200010"/>
    <x v="2"/>
    <s v="Niña10"/>
    <n v="26.779000732895973"/>
    <n v="1342.7894689677032"/>
  </r>
  <r>
    <d v="2000-10-04T00:00:00"/>
    <n v="2000"/>
    <x v="9"/>
    <s v="200010"/>
    <x v="2"/>
    <s v="Niña10"/>
    <n v="28.104849497166555"/>
    <n v="1279.4432568385162"/>
  </r>
  <r>
    <d v="2000-10-05T00:00:00"/>
    <n v="2000"/>
    <x v="9"/>
    <s v="200010"/>
    <x v="2"/>
    <s v="Niña10"/>
    <n v="16.979248996982967"/>
    <n v="2117.7945019830127"/>
  </r>
  <r>
    <d v="2000-10-06T00:00:00"/>
    <n v="2000"/>
    <x v="9"/>
    <s v="200010"/>
    <x v="2"/>
    <s v="Niña10"/>
    <n v="10.376207720378479"/>
    <n v="3465.4819123358398"/>
  </r>
  <r>
    <d v="2000-10-07T00:00:00"/>
    <n v="2000"/>
    <x v="9"/>
    <s v="200010"/>
    <x v="2"/>
    <s v="Niña10"/>
    <n v="5.5706610135163244"/>
    <n v="6454.9898273047629"/>
  </r>
  <r>
    <d v="2000-10-08T00:00:00"/>
    <n v="2000"/>
    <x v="9"/>
    <s v="200010"/>
    <x v="2"/>
    <s v="Niña10"/>
    <n v="13.363297821699556"/>
    <n v="2690.8447789901807"/>
  </r>
  <r>
    <d v="2000-10-09T00:00:00"/>
    <n v="2000"/>
    <x v="9"/>
    <s v="200010"/>
    <x v="2"/>
    <s v="Niña10"/>
    <n v="8.5053460253405415"/>
    <n v="4227.7598191158113"/>
  </r>
  <r>
    <d v="2000-10-10T00:00:00"/>
    <n v="2000"/>
    <x v="9"/>
    <s v="200010"/>
    <x v="2"/>
    <s v="Niña10"/>
    <n v="5.6230661030131861"/>
    <n v="6394.8314878145029"/>
  </r>
  <r>
    <d v="2000-10-11T00:00:00"/>
    <n v="2000"/>
    <x v="9"/>
    <s v="200010"/>
    <x v="2"/>
    <s v="Niña10"/>
    <n v="11.057473883837671"/>
    <n v="3251.9688087322097"/>
  </r>
  <r>
    <d v="2000-10-12T00:00:00"/>
    <n v="2000"/>
    <x v="9"/>
    <s v="200010"/>
    <x v="2"/>
    <s v="Niña10"/>
    <n v="8.1280293809631416"/>
    <n v="4424.0194625563909"/>
  </r>
  <r>
    <d v="2000-10-13T00:00:00"/>
    <n v="2000"/>
    <x v="9"/>
    <s v="200010"/>
    <x v="2"/>
    <s v="Niña10"/>
    <n v="9.8731188612086136"/>
    <n v="3642.0669779325699"/>
  </r>
  <r>
    <d v="2000-10-14T00:00:00"/>
    <n v="2000"/>
    <x v="9"/>
    <s v="200010"/>
    <x v="2"/>
    <s v="Niña10"/>
    <n v="6.7602565450950696"/>
    <n v="5319.1117724224505"/>
  </r>
  <r>
    <d v="2000-10-15T00:00:00"/>
    <n v="2000"/>
    <x v="9"/>
    <s v="200010"/>
    <x v="2"/>
    <s v="Niña10"/>
    <n v="9.2494982961959682"/>
    <n v="3887.622768512726"/>
  </r>
  <r>
    <d v="2000-10-16T00:00:00"/>
    <n v="2000"/>
    <x v="9"/>
    <s v="200010"/>
    <x v="2"/>
    <s v="Niña10"/>
    <n v="6.3881804096673571"/>
    <n v="5628.9205795118623"/>
  </r>
  <r>
    <d v="2000-10-17T00:00:00"/>
    <n v="2000"/>
    <x v="9"/>
    <s v="200010"/>
    <x v="2"/>
    <s v="Niña10"/>
    <n v="8.3795738105480755"/>
    <n v="4291.2158764383739"/>
  </r>
  <r>
    <d v="2000-10-18T00:00:00"/>
    <n v="2000"/>
    <x v="9"/>
    <s v="200010"/>
    <x v="2"/>
    <s v="Niña10"/>
    <n v="6.0161042742396429"/>
    <n v="5977.0506850391657"/>
  </r>
  <r>
    <d v="2000-10-19T00:00:00"/>
    <n v="2000"/>
    <x v="9"/>
    <s v="200010"/>
    <x v="2"/>
    <s v="Niña10"/>
    <n v="4.8789138321577594"/>
    <n v="7370.1978371911518"/>
  </r>
  <r>
    <d v="2000-10-20T00:00:00"/>
    <n v="2000"/>
    <x v="9"/>
    <s v="200010"/>
    <x v="2"/>
    <s v="Niña10"/>
    <n v="12.053170584278032"/>
    <n v="2983.3279071412876"/>
  </r>
  <r>
    <d v="2000-10-21T00:00:00"/>
    <n v="2000"/>
    <x v="9"/>
    <s v="200010"/>
    <x v="2"/>
    <s v="Niña10"/>
    <n v="14.175576708900902"/>
    <n v="2536.655891469487"/>
  </r>
  <r>
    <d v="2000-10-22T00:00:00"/>
    <n v="2000"/>
    <x v="9"/>
    <s v="200010"/>
    <x v="2"/>
    <s v="Niña10"/>
    <n v="12.865449471479376"/>
    <n v="2794.9711553665834"/>
  </r>
  <r>
    <d v="2000-10-23T00:00:00"/>
    <n v="2000"/>
    <x v="9"/>
    <s v="200010"/>
    <x v="2"/>
    <s v="Niña10"/>
    <n v="16.507603191511215"/>
    <n v="2178.302916325385"/>
  </r>
  <r>
    <d v="2000-10-24T00:00:00"/>
    <n v="2000"/>
    <x v="9"/>
    <s v="200010"/>
    <x v="2"/>
    <s v="Niña10"/>
    <n v="13.567677670737313"/>
    <n v="2650.3106166183707"/>
  </r>
  <r>
    <d v="2000-10-25T00:00:00"/>
    <n v="2000"/>
    <x v="9"/>
    <s v="200010"/>
    <x v="2"/>
    <s v="Niña10"/>
    <n v="9.7473466464161476"/>
    <n v="3689.061390551055"/>
  </r>
  <r>
    <d v="2000-10-26T00:00:00"/>
    <n v="2000"/>
    <x v="9"/>
    <s v="200010"/>
    <x v="2"/>
    <s v="Niña10"/>
    <n v="14.516209790630498"/>
    <n v="2477.1314752436683"/>
  </r>
  <r>
    <d v="2000-10-27T00:00:00"/>
    <n v="2000"/>
    <x v="9"/>
    <s v="200010"/>
    <x v="2"/>
    <s v="Niña10"/>
    <n v="12.619145550844131"/>
    <n v="2849.5241637977415"/>
  </r>
  <r>
    <d v="2000-10-28T00:00:00"/>
    <n v="2000"/>
    <x v="9"/>
    <s v="200010"/>
    <x v="2"/>
    <s v="Niña10"/>
    <n v="13.101272374215251"/>
    <n v="2744.6616745699844"/>
  </r>
  <r>
    <d v="2000-10-29T00:00:00"/>
    <n v="2000"/>
    <x v="9"/>
    <s v="200010"/>
    <x v="2"/>
    <s v="Niña10"/>
    <n v="9.0031943755607209"/>
    <n v="3993.9779897700591"/>
  </r>
  <r>
    <d v="2000-10-30T00:00:00"/>
    <n v="2000"/>
    <x v="9"/>
    <s v="200010"/>
    <x v="2"/>
    <s v="Niña10"/>
    <n v="14.149374164152471"/>
    <n v="2541.3534023796155"/>
  </r>
  <r>
    <d v="2000-10-31T00:00:00"/>
    <n v="2000"/>
    <x v="9"/>
    <s v="200010"/>
    <x v="2"/>
    <s v="Niña10"/>
    <n v="20.568997627517945"/>
    <n v="1748.1921494076335"/>
  </r>
  <r>
    <d v="2000-11-01T00:00:00"/>
    <n v="2000"/>
    <x v="10"/>
    <s v="200011"/>
    <x v="2"/>
    <s v="Niña11"/>
    <n v="12.771640534962884"/>
    <n v="2815.5004891637136"/>
  </r>
  <r>
    <d v="2000-11-02T00:00:00"/>
    <n v="2000"/>
    <x v="10"/>
    <s v="200011"/>
    <x v="2"/>
    <s v="Niña11"/>
    <n v="11.521519907289729"/>
    <n v="3120.9910205388724"/>
  </r>
  <r>
    <d v="2000-11-03T00:00:00"/>
    <n v="2000"/>
    <x v="10"/>
    <s v="200011"/>
    <x v="2"/>
    <s v="Niña11"/>
    <n v="16.072979498654849"/>
    <n v="2237.2056267862772"/>
  </r>
  <r>
    <d v="2000-11-04T00:00:00"/>
    <n v="2000"/>
    <x v="10"/>
    <s v="200011"/>
    <x v="2"/>
    <s v="Niña11"/>
    <n v="12.526718942602429"/>
    <n v="2870.5489712329022"/>
  </r>
  <r>
    <d v="2000-11-05T00:00:00"/>
    <n v="2000"/>
    <x v="10"/>
    <s v="200011"/>
    <x v="2"/>
    <s v="Niña11"/>
    <n v="11.276598314929274"/>
    <n v="3188.7772508492189"/>
  </r>
  <r>
    <d v="2000-11-06T00:00:00"/>
    <n v="2000"/>
    <x v="10"/>
    <s v="200011"/>
    <x v="2"/>
    <s v="Niña11"/>
    <n v="13.011459594149162"/>
    <n v="2763.6069507359903"/>
  </r>
  <r>
    <d v="2000-11-07T00:00:00"/>
    <n v="2000"/>
    <x v="10"/>
    <s v="200011"/>
    <x v="2"/>
    <s v="Niña11"/>
    <n v="16.838359474781271"/>
    <n v="2135.5144619323555"/>
  </r>
  <r>
    <d v="2000-11-08T00:00:00"/>
    <n v="2000"/>
    <x v="10"/>
    <s v="200011"/>
    <x v="2"/>
    <s v="Niña11"/>
    <n v="11.506212307767202"/>
    <n v="3125.1431150229596"/>
  </r>
  <r>
    <d v="2000-11-09T00:00:00"/>
    <n v="2000"/>
    <x v="10"/>
    <s v="200011"/>
    <x v="2"/>
    <s v="Niña11"/>
    <n v="6.3424487355009447"/>
    <n v="5669.5074210593521"/>
  </r>
  <r>
    <d v="2000-11-10T00:00:00"/>
    <n v="2000"/>
    <x v="10"/>
    <s v="200011"/>
    <x v="2"/>
    <s v="Niña11"/>
    <n v="13.521712911566777"/>
    <n v="2659.3198959912361"/>
  </r>
  <r>
    <d v="2000-11-11T00:00:00"/>
    <n v="2000"/>
    <x v="10"/>
    <s v="200011"/>
    <x v="2"/>
    <s v="Niña11"/>
    <n v="9.8631966256824839"/>
    <n v="3645.7308455130747"/>
  </r>
  <r>
    <d v="2000-11-12T00:00:00"/>
    <n v="2000"/>
    <x v="10"/>
    <s v="200011"/>
    <x v="2"/>
    <s v="Niña11"/>
    <n v="8.6896139956219702"/>
    <n v="4138.107882781429"/>
  </r>
  <r>
    <d v="2000-11-13T00:00:00"/>
    <n v="2000"/>
    <x v="10"/>
    <s v="200011"/>
    <x v="2"/>
    <s v="Niña11"/>
    <n v="11.128624852878167"/>
    <n v="3231.1773151658754"/>
  </r>
  <r>
    <d v="2000-11-14T00:00:00"/>
    <n v="2000"/>
    <x v="10"/>
    <s v="200011"/>
    <x v="2"/>
    <s v="Niña11"/>
    <n v="9.0059710524208914"/>
    <n v="3992.7465860491639"/>
  </r>
  <r>
    <d v="2000-11-15T00:00:00"/>
    <n v="2000"/>
    <x v="10"/>
    <s v="200011"/>
    <x v="2"/>
    <s v="Niña11"/>
    <n v="7.4292883016004625"/>
    <n v="4840.1083271818507"/>
  </r>
  <r>
    <d v="2000-11-16T00:00:00"/>
    <n v="2000"/>
    <x v="10"/>
    <s v="200011"/>
    <x v="2"/>
    <s v="Niña11"/>
    <n v="9.0059710524208914"/>
    <n v="3992.7465860491639"/>
  </r>
  <r>
    <d v="2000-11-17T00:00:00"/>
    <n v="2000"/>
    <x v="10"/>
    <s v="200011"/>
    <x v="2"/>
    <s v="Niña11"/>
    <n v="9.7356332963280803"/>
    <n v="3693.4998555433831"/>
  </r>
  <r>
    <d v="2000-11-18T00:00:00"/>
    <n v="2000"/>
    <x v="10"/>
    <s v="200011"/>
    <x v="2"/>
    <s v="Niña11"/>
    <n v="10.281604345964928"/>
    <n v="3497.3685977055952"/>
  </r>
  <r>
    <d v="2000-11-19T00:00:00"/>
    <n v="2000"/>
    <x v="10"/>
    <s v="200011"/>
    <x v="2"/>
    <s v="Niña11"/>
    <n v="17.97622437262255"/>
    <n v="2000.3399728574439"/>
  </r>
  <r>
    <d v="2000-11-20T00:00:00"/>
    <n v="2000"/>
    <x v="10"/>
    <s v="200011"/>
    <x v="2"/>
    <s v="Niña11"/>
    <n v="9.9754523555143582"/>
    <n v="3604.7047183512914"/>
  </r>
  <r>
    <d v="2000-11-21T00:00:00"/>
    <n v="2000"/>
    <x v="10"/>
    <s v="200011"/>
    <x v="2"/>
    <s v="Niña11"/>
    <n v="7.0670084462339569"/>
    <n v="5088.2294038821474"/>
  </r>
  <r>
    <d v="2000-11-22T00:00:00"/>
    <n v="2000"/>
    <x v="10"/>
    <s v="200011"/>
    <x v="2"/>
    <s v="Niña11"/>
    <n v="6.3424487355009447"/>
    <n v="5669.5074210593521"/>
  </r>
  <r>
    <d v="2000-11-23T00:00:00"/>
    <n v="2000"/>
    <x v="10"/>
    <s v="200011"/>
    <x v="2"/>
    <s v="Niña11"/>
    <n v="19.73659831771332"/>
    <n v="1821.9228863435299"/>
  </r>
  <r>
    <d v="2000-11-24T00:00:00"/>
    <n v="2000"/>
    <x v="10"/>
    <s v="200011"/>
    <x v="2"/>
    <s v="Niña11"/>
    <n v="9.9754523555143582"/>
    <n v="3604.7047183512914"/>
  </r>
  <r>
    <d v="2000-11-25T00:00:00"/>
    <n v="2000"/>
    <x v="10"/>
    <s v="200011"/>
    <x v="2"/>
    <s v="Niña11"/>
    <n v="6.9445476500537291"/>
    <n v="5177.9557122533242"/>
  </r>
  <r>
    <d v="2000-11-26T00:00:00"/>
    <n v="2000"/>
    <x v="10"/>
    <s v="200011"/>
    <x v="2"/>
    <s v="Niña11"/>
    <n v="5.7352472877739844"/>
    <n v="6269.7488651038911"/>
  </r>
  <r>
    <d v="2000-11-27T00:00:00"/>
    <n v="2000"/>
    <x v="10"/>
    <s v="200011"/>
    <x v="2"/>
    <s v="Niña11"/>
    <n v="11.480699641896321"/>
    <n v="3132.0878775007882"/>
  </r>
  <r>
    <d v="2000-11-28T00:00:00"/>
    <n v="2000"/>
    <x v="10"/>
    <s v="200011"/>
    <x v="2"/>
    <s v="Niña11"/>
    <n v="15.05247286381962"/>
    <n v="2388.8805845345"/>
  </r>
  <r>
    <d v="2000-11-29T00:00:00"/>
    <n v="2000"/>
    <x v="10"/>
    <s v="200011"/>
    <x v="2"/>
    <s v="Niña11"/>
    <n v="12.501206276731549"/>
    <n v="2876.4072344395004"/>
  </r>
  <r>
    <d v="2000-11-30T00:00:00"/>
    <n v="2000"/>
    <x v="10"/>
    <s v="200011"/>
    <x v="2"/>
    <s v="Niña11"/>
    <n v="10.220373947874814"/>
    <n v="3518.3213801182096"/>
  </r>
  <r>
    <d v="2000-12-01T00:00:00"/>
    <n v="2000"/>
    <x v="11"/>
    <s v="200012"/>
    <x v="2"/>
    <s v="Niña12"/>
    <n v="8.5029341122244215"/>
    <n v="4228.9590509603659"/>
  </r>
  <r>
    <d v="2000-12-02T00:00:00"/>
    <n v="2000"/>
    <x v="11"/>
    <s v="200012"/>
    <x v="2"/>
    <s v="Niña12"/>
    <n v="10.460089159332171"/>
    <n v="3437.6915555762721"/>
  </r>
  <r>
    <d v="2000-12-03T00:00:00"/>
    <n v="2000"/>
    <x v="11"/>
    <s v="200012"/>
    <x v="2"/>
    <s v="Niña12"/>
    <n v="6.8144081892295008"/>
    <n v="5276.842709605412"/>
  </r>
  <r>
    <d v="2000-12-04T00:00:00"/>
    <n v="2000"/>
    <x v="11"/>
    <s v="200012"/>
    <x v="2"/>
    <s v="Niña12"/>
    <n v="10.717753829399577"/>
    <n v="3355.0462854422135"/>
  </r>
  <r>
    <d v="2000-12-05T00:00:00"/>
    <n v="2000"/>
    <x v="11"/>
    <s v="200012"/>
    <x v="2"/>
    <s v="Niña12"/>
    <n v="14.88424636665977"/>
    <n v="2415.880474416032"/>
  </r>
  <r>
    <d v="2000-12-06T00:00:00"/>
    <n v="2000"/>
    <x v="11"/>
    <s v="200012"/>
    <x v="2"/>
    <s v="Niña12"/>
    <n v="16.501503338359452"/>
    <n v="2179.1081355613051"/>
  </r>
  <r>
    <d v="2000-12-07T00:00:00"/>
    <n v="2000"/>
    <x v="11"/>
    <s v="200012"/>
    <x v="2"/>
    <s v="Niña12"/>
    <n v="10.460089159332171"/>
    <n v="3437.6915555762721"/>
  </r>
  <r>
    <d v="2000-12-08T00:00:00"/>
    <n v="2000"/>
    <x v="11"/>
    <s v="200012"/>
    <x v="2"/>
    <s v="Niña12"/>
    <n v="7.4613109779093731"/>
    <n v="4819.3354063479264"/>
  </r>
  <r>
    <d v="2000-12-09T00:00:00"/>
    <n v="2000"/>
    <x v="11"/>
    <s v="200012"/>
    <x v="2"/>
    <s v="Niña12"/>
    <n v="8.3768428907020738"/>
    <n v="4292.6148481934079"/>
  </r>
  <r>
    <d v="2000-12-10T00:00:00"/>
    <n v="2000"/>
    <x v="11"/>
    <s v="200012"/>
    <x v="2"/>
    <s v="Niña12"/>
    <n v="10.460089159332171"/>
    <n v="3437.6915555762721"/>
  </r>
  <r>
    <d v="2000-12-11T00:00:00"/>
    <n v="2000"/>
    <x v="11"/>
    <s v="200012"/>
    <x v="2"/>
    <s v="Niña12"/>
    <n v="17.543126472674501"/>
    <n v="2049.7235900123519"/>
  </r>
  <r>
    <d v="2000-12-12T00:00:00"/>
    <n v="2000"/>
    <x v="11"/>
    <s v="200012"/>
    <x v="2"/>
    <s v="Niña12"/>
    <m/>
    <m/>
  </r>
  <r>
    <d v="2000-12-13T00:00:00"/>
    <n v="2000"/>
    <x v="11"/>
    <s v="200012"/>
    <x v="2"/>
    <s v="Niña12"/>
    <m/>
    <m/>
  </r>
  <r>
    <d v="2000-12-14T00:00:00"/>
    <n v="2000"/>
    <x v="11"/>
    <s v="200012"/>
    <x v="2"/>
    <s v="Niña12"/>
    <m/>
    <m/>
  </r>
  <r>
    <d v="2000-12-15T00:00:00"/>
    <n v="2000"/>
    <x v="11"/>
    <s v="200012"/>
    <x v="2"/>
    <s v="Niña12"/>
    <m/>
    <m/>
  </r>
  <r>
    <d v="2000-12-16T00:00:00"/>
    <n v="2000"/>
    <x v="11"/>
    <s v="200012"/>
    <x v="2"/>
    <s v="Niña12"/>
    <m/>
    <m/>
  </r>
  <r>
    <d v="2000-12-17T00:00:00"/>
    <n v="2000"/>
    <x v="11"/>
    <s v="200012"/>
    <x v="2"/>
    <s v="Niña12"/>
    <m/>
    <m/>
  </r>
  <r>
    <d v="2000-12-18T00:00:00"/>
    <n v="2000"/>
    <x v="11"/>
    <s v="200012"/>
    <x v="2"/>
    <s v="Niña12"/>
    <m/>
    <m/>
  </r>
  <r>
    <d v="2000-12-19T00:00:00"/>
    <n v="2000"/>
    <x v="11"/>
    <s v="200012"/>
    <x v="2"/>
    <s v="Niña12"/>
    <m/>
    <m/>
  </r>
  <r>
    <d v="2000-12-20T00:00:00"/>
    <n v="2000"/>
    <x v="11"/>
    <s v="200012"/>
    <x v="2"/>
    <s v="Niña12"/>
    <m/>
    <m/>
  </r>
  <r>
    <d v="2000-12-21T00:00:00"/>
    <n v="2000"/>
    <x v="11"/>
    <s v="200012"/>
    <x v="2"/>
    <s v="Niña12"/>
    <m/>
    <m/>
  </r>
  <r>
    <d v="2000-12-22T00:00:00"/>
    <n v="2000"/>
    <x v="11"/>
    <s v="200012"/>
    <x v="2"/>
    <s v="Niña12"/>
    <m/>
    <m/>
  </r>
  <r>
    <d v="2000-12-23T00:00:00"/>
    <n v="2000"/>
    <x v="11"/>
    <s v="200012"/>
    <x v="2"/>
    <s v="Niña12"/>
    <m/>
    <m/>
  </r>
  <r>
    <d v="2000-12-24T00:00:00"/>
    <n v="2000"/>
    <x v="11"/>
    <s v="200012"/>
    <x v="2"/>
    <s v="Niña12"/>
    <m/>
    <m/>
  </r>
  <r>
    <d v="2000-12-25T00:00:00"/>
    <n v="2000"/>
    <x v="11"/>
    <s v="200012"/>
    <x v="2"/>
    <s v="Niña12"/>
    <m/>
    <m/>
  </r>
  <r>
    <d v="2000-12-26T00:00:00"/>
    <n v="2000"/>
    <x v="11"/>
    <s v="200012"/>
    <x v="2"/>
    <s v="Niña12"/>
    <m/>
    <m/>
  </r>
  <r>
    <d v="2000-12-27T00:00:00"/>
    <n v="2000"/>
    <x v="11"/>
    <s v="200012"/>
    <x v="2"/>
    <s v="Niña12"/>
    <m/>
    <m/>
  </r>
  <r>
    <d v="2000-12-28T00:00:00"/>
    <n v="2000"/>
    <x v="11"/>
    <s v="200012"/>
    <x v="2"/>
    <s v="Niña12"/>
    <m/>
    <m/>
  </r>
  <r>
    <d v="2000-12-29T00:00:00"/>
    <n v="2000"/>
    <x v="11"/>
    <s v="200012"/>
    <x v="2"/>
    <s v="Niña12"/>
    <m/>
    <m/>
  </r>
  <r>
    <d v="2000-12-30T00:00:00"/>
    <n v="2000"/>
    <x v="11"/>
    <s v="200012"/>
    <x v="2"/>
    <s v="Niña12"/>
    <m/>
    <m/>
  </r>
  <r>
    <d v="2000-12-31T00:00:00"/>
    <n v="2000"/>
    <x v="11"/>
    <s v="200012"/>
    <x v="2"/>
    <s v="Niña12"/>
    <m/>
    <m/>
  </r>
  <r>
    <d v="2001-01-01T00:00:00"/>
    <n v="2001"/>
    <x v="0"/>
    <s v="20011"/>
    <x v="2"/>
    <s v="Niña1"/>
    <m/>
    <m/>
  </r>
  <r>
    <d v="2001-01-02T00:00:00"/>
    <n v="2001"/>
    <x v="0"/>
    <s v="20011"/>
    <x v="2"/>
    <s v="Niña1"/>
    <m/>
    <m/>
  </r>
  <r>
    <d v="2001-01-03T00:00:00"/>
    <n v="2001"/>
    <x v="0"/>
    <s v="20011"/>
    <x v="2"/>
    <s v="Niña1"/>
    <m/>
    <m/>
  </r>
  <r>
    <d v="2001-01-04T00:00:00"/>
    <n v="2001"/>
    <x v="0"/>
    <s v="20011"/>
    <x v="2"/>
    <s v="Niña1"/>
    <m/>
    <m/>
  </r>
  <r>
    <d v="2001-01-05T00:00:00"/>
    <n v="2001"/>
    <x v="0"/>
    <s v="20011"/>
    <x v="2"/>
    <s v="Niña1"/>
    <m/>
    <m/>
  </r>
  <r>
    <d v="2001-01-06T00:00:00"/>
    <n v="2001"/>
    <x v="0"/>
    <s v="20011"/>
    <x v="2"/>
    <s v="Niña1"/>
    <m/>
    <m/>
  </r>
  <r>
    <d v="2001-01-07T00:00:00"/>
    <n v="2001"/>
    <x v="0"/>
    <s v="20011"/>
    <x v="2"/>
    <s v="Niña1"/>
    <m/>
    <m/>
  </r>
  <r>
    <d v="2001-01-08T00:00:00"/>
    <n v="2001"/>
    <x v="0"/>
    <s v="20011"/>
    <x v="2"/>
    <s v="Niña1"/>
    <m/>
    <m/>
  </r>
  <r>
    <d v="2001-01-09T00:00:00"/>
    <n v="2001"/>
    <x v="0"/>
    <s v="20011"/>
    <x v="2"/>
    <s v="Niña1"/>
    <m/>
    <m/>
  </r>
  <r>
    <d v="2001-01-10T00:00:00"/>
    <n v="2001"/>
    <x v="0"/>
    <s v="20011"/>
    <x v="2"/>
    <s v="Niña1"/>
    <m/>
    <m/>
  </r>
  <r>
    <d v="2001-01-11T00:00:00"/>
    <n v="2001"/>
    <x v="0"/>
    <s v="20011"/>
    <x v="2"/>
    <s v="Niña1"/>
    <m/>
    <m/>
  </r>
  <r>
    <d v="2001-01-12T00:00:00"/>
    <n v="2001"/>
    <x v="0"/>
    <s v="20011"/>
    <x v="2"/>
    <s v="Niña1"/>
    <m/>
    <m/>
  </r>
  <r>
    <d v="2001-01-13T00:00:00"/>
    <n v="2001"/>
    <x v="0"/>
    <s v="20011"/>
    <x v="2"/>
    <s v="Niña1"/>
    <m/>
    <m/>
  </r>
  <r>
    <d v="2001-01-14T00:00:00"/>
    <n v="2001"/>
    <x v="0"/>
    <s v="20011"/>
    <x v="2"/>
    <s v="Niña1"/>
    <m/>
    <m/>
  </r>
  <r>
    <d v="2001-01-15T00:00:00"/>
    <n v="2001"/>
    <x v="0"/>
    <s v="20011"/>
    <x v="2"/>
    <s v="Niña1"/>
    <m/>
    <m/>
  </r>
  <r>
    <d v="2001-01-16T00:00:00"/>
    <n v="2001"/>
    <x v="0"/>
    <s v="20011"/>
    <x v="2"/>
    <s v="Niña1"/>
    <m/>
    <m/>
  </r>
  <r>
    <d v="2001-01-17T00:00:00"/>
    <n v="2001"/>
    <x v="0"/>
    <s v="20011"/>
    <x v="2"/>
    <s v="Niña1"/>
    <m/>
    <m/>
  </r>
  <r>
    <d v="2001-01-18T00:00:00"/>
    <n v="2001"/>
    <x v="0"/>
    <s v="20011"/>
    <x v="2"/>
    <s v="Niña1"/>
    <m/>
    <m/>
  </r>
  <r>
    <d v="2001-01-19T00:00:00"/>
    <n v="2001"/>
    <x v="0"/>
    <s v="20011"/>
    <x v="2"/>
    <s v="Niña1"/>
    <m/>
    <m/>
  </r>
  <r>
    <d v="2001-01-20T00:00:00"/>
    <n v="2001"/>
    <x v="0"/>
    <s v="20011"/>
    <x v="2"/>
    <s v="Niña1"/>
    <m/>
    <m/>
  </r>
  <r>
    <d v="2001-01-21T00:00:00"/>
    <n v="2001"/>
    <x v="0"/>
    <s v="20011"/>
    <x v="2"/>
    <s v="Niña1"/>
    <m/>
    <m/>
  </r>
  <r>
    <d v="2001-01-22T00:00:00"/>
    <n v="2001"/>
    <x v="0"/>
    <s v="20011"/>
    <x v="2"/>
    <s v="Niña1"/>
    <m/>
    <m/>
  </r>
  <r>
    <d v="2001-01-23T00:00:00"/>
    <n v="2001"/>
    <x v="0"/>
    <s v="20011"/>
    <x v="2"/>
    <s v="Niña1"/>
    <m/>
    <m/>
  </r>
  <r>
    <d v="2001-01-24T00:00:00"/>
    <n v="2001"/>
    <x v="0"/>
    <s v="20011"/>
    <x v="2"/>
    <s v="Niña1"/>
    <m/>
    <m/>
  </r>
  <r>
    <d v="2001-01-25T00:00:00"/>
    <n v="2001"/>
    <x v="0"/>
    <s v="20011"/>
    <x v="2"/>
    <s v="Niña1"/>
    <m/>
    <m/>
  </r>
  <r>
    <d v="2001-01-26T00:00:00"/>
    <n v="2001"/>
    <x v="0"/>
    <s v="20011"/>
    <x v="2"/>
    <s v="Niña1"/>
    <m/>
    <m/>
  </r>
  <r>
    <d v="2001-01-27T00:00:00"/>
    <n v="2001"/>
    <x v="0"/>
    <s v="20011"/>
    <x v="2"/>
    <s v="Niña1"/>
    <m/>
    <m/>
  </r>
  <r>
    <d v="2001-01-28T00:00:00"/>
    <n v="2001"/>
    <x v="0"/>
    <s v="20011"/>
    <x v="2"/>
    <s v="Niña1"/>
    <m/>
    <m/>
  </r>
  <r>
    <d v="2001-01-29T00:00:00"/>
    <n v="2001"/>
    <x v="0"/>
    <s v="20011"/>
    <x v="2"/>
    <s v="Niña1"/>
    <m/>
    <m/>
  </r>
  <r>
    <d v="2001-01-30T00:00:00"/>
    <n v="2001"/>
    <x v="0"/>
    <s v="20011"/>
    <x v="2"/>
    <s v="Niña1"/>
    <m/>
    <m/>
  </r>
  <r>
    <d v="2001-01-31T00:00:00"/>
    <n v="2001"/>
    <x v="0"/>
    <s v="20011"/>
    <x v="2"/>
    <s v="Niña1"/>
    <m/>
    <m/>
  </r>
  <r>
    <d v="2001-02-01T00:00:00"/>
    <n v="2001"/>
    <x v="1"/>
    <s v="20012"/>
    <x v="2"/>
    <s v="Niña2"/>
    <m/>
    <m/>
  </r>
  <r>
    <d v="2001-02-02T00:00:00"/>
    <n v="2001"/>
    <x v="1"/>
    <s v="20012"/>
    <x v="2"/>
    <s v="Niña2"/>
    <m/>
    <m/>
  </r>
  <r>
    <d v="2001-02-03T00:00:00"/>
    <n v="2001"/>
    <x v="1"/>
    <s v="20012"/>
    <x v="2"/>
    <s v="Niña2"/>
    <m/>
    <m/>
  </r>
  <r>
    <d v="2001-02-04T00:00:00"/>
    <n v="2001"/>
    <x v="1"/>
    <s v="20012"/>
    <x v="2"/>
    <s v="Niña2"/>
    <m/>
    <m/>
  </r>
  <r>
    <d v="2001-02-05T00:00:00"/>
    <n v="2001"/>
    <x v="1"/>
    <s v="20012"/>
    <x v="2"/>
    <s v="Niña2"/>
    <m/>
    <m/>
  </r>
  <r>
    <d v="2001-02-06T00:00:00"/>
    <n v="2001"/>
    <x v="1"/>
    <s v="20012"/>
    <x v="2"/>
    <s v="Niña2"/>
    <m/>
    <m/>
  </r>
  <r>
    <d v="2001-02-07T00:00:00"/>
    <n v="2001"/>
    <x v="1"/>
    <s v="20012"/>
    <x v="2"/>
    <s v="Niña2"/>
    <m/>
    <m/>
  </r>
  <r>
    <d v="2001-02-08T00:00:00"/>
    <n v="2001"/>
    <x v="1"/>
    <s v="20012"/>
    <x v="2"/>
    <s v="Niña2"/>
    <m/>
    <m/>
  </r>
  <r>
    <d v="2001-02-09T00:00:00"/>
    <n v="2001"/>
    <x v="1"/>
    <s v="20012"/>
    <x v="2"/>
    <s v="Niña2"/>
    <m/>
    <m/>
  </r>
  <r>
    <d v="2001-02-10T00:00:00"/>
    <n v="2001"/>
    <x v="1"/>
    <s v="20012"/>
    <x v="2"/>
    <s v="Niña2"/>
    <m/>
    <m/>
  </r>
  <r>
    <d v="2001-02-11T00:00:00"/>
    <n v="2001"/>
    <x v="1"/>
    <s v="20012"/>
    <x v="2"/>
    <s v="Niña2"/>
    <m/>
    <m/>
  </r>
  <r>
    <d v="2001-02-12T00:00:00"/>
    <n v="2001"/>
    <x v="1"/>
    <s v="20012"/>
    <x v="2"/>
    <s v="Niña2"/>
    <m/>
    <m/>
  </r>
  <r>
    <d v="2001-02-13T00:00:00"/>
    <n v="2001"/>
    <x v="1"/>
    <s v="20012"/>
    <x v="2"/>
    <s v="Niña2"/>
    <m/>
    <m/>
  </r>
  <r>
    <d v="2001-02-14T00:00:00"/>
    <n v="2001"/>
    <x v="1"/>
    <s v="20012"/>
    <x v="2"/>
    <s v="Niña2"/>
    <m/>
    <m/>
  </r>
  <r>
    <d v="2001-02-15T00:00:00"/>
    <n v="2001"/>
    <x v="1"/>
    <s v="20012"/>
    <x v="2"/>
    <s v="Niña2"/>
    <m/>
    <m/>
  </r>
  <r>
    <d v="2001-02-16T00:00:00"/>
    <n v="2001"/>
    <x v="1"/>
    <s v="20012"/>
    <x v="2"/>
    <s v="Niña2"/>
    <m/>
    <m/>
  </r>
  <r>
    <d v="2001-02-17T00:00:00"/>
    <n v="2001"/>
    <x v="1"/>
    <s v="20012"/>
    <x v="2"/>
    <s v="Niña2"/>
    <m/>
    <m/>
  </r>
  <r>
    <d v="2001-02-18T00:00:00"/>
    <n v="2001"/>
    <x v="1"/>
    <s v="20012"/>
    <x v="2"/>
    <s v="Niña2"/>
    <m/>
    <m/>
  </r>
  <r>
    <d v="2001-02-19T00:00:00"/>
    <n v="2001"/>
    <x v="1"/>
    <s v="20012"/>
    <x v="2"/>
    <s v="Niña2"/>
    <m/>
    <m/>
  </r>
  <r>
    <d v="2001-02-20T00:00:00"/>
    <n v="2001"/>
    <x v="1"/>
    <s v="20012"/>
    <x v="2"/>
    <s v="Niña2"/>
    <m/>
    <m/>
  </r>
  <r>
    <d v="2001-02-21T00:00:00"/>
    <n v="2001"/>
    <x v="1"/>
    <s v="20012"/>
    <x v="2"/>
    <s v="Niña2"/>
    <m/>
    <m/>
  </r>
  <r>
    <d v="2001-02-22T00:00:00"/>
    <n v="2001"/>
    <x v="1"/>
    <s v="20012"/>
    <x v="2"/>
    <s v="Niña2"/>
    <m/>
    <m/>
  </r>
  <r>
    <d v="2001-02-23T00:00:00"/>
    <n v="2001"/>
    <x v="1"/>
    <s v="20012"/>
    <x v="2"/>
    <s v="Niña2"/>
    <m/>
    <m/>
  </r>
  <r>
    <d v="2001-02-24T00:00:00"/>
    <n v="2001"/>
    <x v="1"/>
    <s v="20012"/>
    <x v="2"/>
    <s v="Niña2"/>
    <m/>
    <m/>
  </r>
  <r>
    <d v="2001-02-25T00:00:00"/>
    <n v="2001"/>
    <x v="1"/>
    <s v="20012"/>
    <x v="2"/>
    <s v="Niña2"/>
    <m/>
    <m/>
  </r>
  <r>
    <d v="2001-02-26T00:00:00"/>
    <n v="2001"/>
    <x v="1"/>
    <s v="20012"/>
    <x v="2"/>
    <s v="Niña2"/>
    <m/>
    <m/>
  </r>
  <r>
    <d v="2001-02-27T00:00:00"/>
    <n v="2001"/>
    <x v="1"/>
    <s v="20012"/>
    <x v="2"/>
    <s v="Niña2"/>
    <m/>
    <m/>
  </r>
  <r>
    <d v="2001-02-28T00:00:00"/>
    <n v="2001"/>
    <x v="1"/>
    <s v="20012"/>
    <x v="2"/>
    <s v="Niña2"/>
    <m/>
    <m/>
  </r>
  <r>
    <d v="2001-03-01T00:00:00"/>
    <n v="2001"/>
    <x v="2"/>
    <s v="20013"/>
    <x v="1"/>
    <s v="Neutro3"/>
    <m/>
    <m/>
  </r>
  <r>
    <d v="2001-03-02T00:00:00"/>
    <n v="2001"/>
    <x v="2"/>
    <s v="20013"/>
    <x v="1"/>
    <s v="Neutro3"/>
    <m/>
    <m/>
  </r>
  <r>
    <d v="2001-03-03T00:00:00"/>
    <n v="2001"/>
    <x v="2"/>
    <s v="20013"/>
    <x v="1"/>
    <s v="Neutro3"/>
    <m/>
    <m/>
  </r>
  <r>
    <d v="2001-03-04T00:00:00"/>
    <n v="2001"/>
    <x v="2"/>
    <s v="20013"/>
    <x v="1"/>
    <s v="Neutro3"/>
    <m/>
    <m/>
  </r>
  <r>
    <d v="2001-03-05T00:00:00"/>
    <n v="2001"/>
    <x v="2"/>
    <s v="20013"/>
    <x v="1"/>
    <s v="Neutro3"/>
    <m/>
    <m/>
  </r>
  <r>
    <d v="2001-03-06T00:00:00"/>
    <n v="2001"/>
    <x v="2"/>
    <s v="20013"/>
    <x v="1"/>
    <s v="Neutro3"/>
    <m/>
    <m/>
  </r>
  <r>
    <d v="2001-03-07T00:00:00"/>
    <n v="2001"/>
    <x v="2"/>
    <s v="20013"/>
    <x v="1"/>
    <s v="Neutro3"/>
    <m/>
    <m/>
  </r>
  <r>
    <d v="2001-03-08T00:00:00"/>
    <n v="2001"/>
    <x v="2"/>
    <s v="20013"/>
    <x v="1"/>
    <s v="Neutro3"/>
    <m/>
    <m/>
  </r>
  <r>
    <d v="2001-03-09T00:00:00"/>
    <n v="2001"/>
    <x v="2"/>
    <s v="20013"/>
    <x v="1"/>
    <s v="Neutro3"/>
    <m/>
    <m/>
  </r>
  <r>
    <d v="2001-03-10T00:00:00"/>
    <n v="2001"/>
    <x v="2"/>
    <s v="20013"/>
    <x v="1"/>
    <s v="Neutro3"/>
    <m/>
    <m/>
  </r>
  <r>
    <d v="2001-03-11T00:00:00"/>
    <n v="2001"/>
    <x v="2"/>
    <s v="20013"/>
    <x v="1"/>
    <s v="Neutro3"/>
    <m/>
    <m/>
  </r>
  <r>
    <d v="2001-03-12T00:00:00"/>
    <n v="2001"/>
    <x v="2"/>
    <s v="20013"/>
    <x v="1"/>
    <s v="Neutro3"/>
    <m/>
    <m/>
  </r>
  <r>
    <d v="2001-03-13T00:00:00"/>
    <n v="2001"/>
    <x v="2"/>
    <s v="20013"/>
    <x v="1"/>
    <s v="Neutro3"/>
    <m/>
    <m/>
  </r>
  <r>
    <d v="2001-03-14T00:00:00"/>
    <n v="2001"/>
    <x v="2"/>
    <s v="20013"/>
    <x v="1"/>
    <s v="Neutro3"/>
    <m/>
    <m/>
  </r>
  <r>
    <d v="2001-03-15T00:00:00"/>
    <n v="2001"/>
    <x v="2"/>
    <s v="20013"/>
    <x v="1"/>
    <s v="Neutro3"/>
    <m/>
    <m/>
  </r>
  <r>
    <d v="2001-03-16T00:00:00"/>
    <n v="2001"/>
    <x v="2"/>
    <s v="20013"/>
    <x v="1"/>
    <s v="Neutro3"/>
    <m/>
    <m/>
  </r>
  <r>
    <d v="2001-03-17T00:00:00"/>
    <n v="2001"/>
    <x v="2"/>
    <s v="20013"/>
    <x v="1"/>
    <s v="Neutro3"/>
    <m/>
    <m/>
  </r>
  <r>
    <d v="2001-03-18T00:00:00"/>
    <n v="2001"/>
    <x v="2"/>
    <s v="20013"/>
    <x v="1"/>
    <s v="Neutro3"/>
    <m/>
    <m/>
  </r>
  <r>
    <d v="2001-03-19T00:00:00"/>
    <n v="2001"/>
    <x v="2"/>
    <s v="20013"/>
    <x v="1"/>
    <s v="Neutro3"/>
    <m/>
    <m/>
  </r>
  <r>
    <d v="2001-03-20T00:00:00"/>
    <n v="2001"/>
    <x v="2"/>
    <s v="20013"/>
    <x v="1"/>
    <s v="Neutro3"/>
    <m/>
    <m/>
  </r>
  <r>
    <d v="2001-03-21T00:00:00"/>
    <n v="2001"/>
    <x v="2"/>
    <s v="20013"/>
    <x v="1"/>
    <s v="Neutro3"/>
    <m/>
    <m/>
  </r>
  <r>
    <d v="2001-03-22T00:00:00"/>
    <n v="2001"/>
    <x v="2"/>
    <s v="20013"/>
    <x v="1"/>
    <s v="Neutro3"/>
    <m/>
    <m/>
  </r>
  <r>
    <d v="2001-03-23T00:00:00"/>
    <n v="2001"/>
    <x v="2"/>
    <s v="20013"/>
    <x v="1"/>
    <s v="Neutro3"/>
    <m/>
    <m/>
  </r>
  <r>
    <d v="2001-03-24T00:00:00"/>
    <n v="2001"/>
    <x v="2"/>
    <s v="20013"/>
    <x v="1"/>
    <s v="Neutro3"/>
    <m/>
    <m/>
  </r>
  <r>
    <d v="2001-03-25T00:00:00"/>
    <n v="2001"/>
    <x v="2"/>
    <s v="20013"/>
    <x v="1"/>
    <s v="Neutro3"/>
    <m/>
    <m/>
  </r>
  <r>
    <d v="2001-03-26T00:00:00"/>
    <n v="2001"/>
    <x v="2"/>
    <s v="20013"/>
    <x v="1"/>
    <s v="Neutro3"/>
    <m/>
    <m/>
  </r>
  <r>
    <d v="2001-03-27T00:00:00"/>
    <n v="2001"/>
    <x v="2"/>
    <s v="20013"/>
    <x v="1"/>
    <s v="Neutro3"/>
    <m/>
    <m/>
  </r>
  <r>
    <d v="2001-03-28T00:00:00"/>
    <n v="2001"/>
    <x v="2"/>
    <s v="20013"/>
    <x v="1"/>
    <s v="Neutro3"/>
    <m/>
    <m/>
  </r>
  <r>
    <d v="2001-03-29T00:00:00"/>
    <n v="2001"/>
    <x v="2"/>
    <s v="20013"/>
    <x v="1"/>
    <s v="Neutro3"/>
    <m/>
    <m/>
  </r>
  <r>
    <d v="2001-03-30T00:00:00"/>
    <n v="2001"/>
    <x v="2"/>
    <s v="20013"/>
    <x v="1"/>
    <s v="Neutro3"/>
    <m/>
    <m/>
  </r>
  <r>
    <d v="2001-03-31T00:00:00"/>
    <n v="2001"/>
    <x v="2"/>
    <s v="20013"/>
    <x v="1"/>
    <s v="Neutro3"/>
    <m/>
    <m/>
  </r>
  <r>
    <d v="2001-04-01T00:00:00"/>
    <n v="2001"/>
    <x v="3"/>
    <s v="20014"/>
    <x v="1"/>
    <s v="Neutro4"/>
    <m/>
    <m/>
  </r>
  <r>
    <d v="2001-04-02T00:00:00"/>
    <n v="2001"/>
    <x v="3"/>
    <s v="20014"/>
    <x v="1"/>
    <s v="Neutro4"/>
    <m/>
    <m/>
  </r>
  <r>
    <d v="2001-04-03T00:00:00"/>
    <n v="2001"/>
    <x v="3"/>
    <s v="20014"/>
    <x v="1"/>
    <s v="Neutro4"/>
    <m/>
    <m/>
  </r>
  <r>
    <d v="2001-04-04T00:00:00"/>
    <n v="2001"/>
    <x v="3"/>
    <s v="20014"/>
    <x v="1"/>
    <s v="Neutro4"/>
    <m/>
    <m/>
  </r>
  <r>
    <d v="2001-04-05T00:00:00"/>
    <n v="2001"/>
    <x v="3"/>
    <s v="20014"/>
    <x v="1"/>
    <s v="Neutro4"/>
    <m/>
    <m/>
  </r>
  <r>
    <d v="2001-04-06T00:00:00"/>
    <n v="2001"/>
    <x v="3"/>
    <s v="20014"/>
    <x v="1"/>
    <s v="Neutro4"/>
    <m/>
    <m/>
  </r>
  <r>
    <d v="2001-04-07T00:00:00"/>
    <n v="2001"/>
    <x v="3"/>
    <s v="20014"/>
    <x v="1"/>
    <s v="Neutro4"/>
    <m/>
    <m/>
  </r>
  <r>
    <d v="2001-04-08T00:00:00"/>
    <n v="2001"/>
    <x v="3"/>
    <s v="20014"/>
    <x v="1"/>
    <s v="Neutro4"/>
    <m/>
    <m/>
  </r>
  <r>
    <d v="2001-04-09T00:00:00"/>
    <n v="2001"/>
    <x v="3"/>
    <s v="20014"/>
    <x v="1"/>
    <s v="Neutro4"/>
    <m/>
    <m/>
  </r>
  <r>
    <d v="2001-04-10T00:00:00"/>
    <n v="2001"/>
    <x v="3"/>
    <s v="20014"/>
    <x v="1"/>
    <s v="Neutro4"/>
    <m/>
    <m/>
  </r>
  <r>
    <d v="2001-04-11T00:00:00"/>
    <n v="2001"/>
    <x v="3"/>
    <s v="20014"/>
    <x v="1"/>
    <s v="Neutro4"/>
    <m/>
    <m/>
  </r>
  <r>
    <d v="2001-04-12T00:00:00"/>
    <n v="2001"/>
    <x v="3"/>
    <s v="20014"/>
    <x v="1"/>
    <s v="Neutro4"/>
    <m/>
    <m/>
  </r>
  <r>
    <d v="2001-04-13T00:00:00"/>
    <n v="2001"/>
    <x v="3"/>
    <s v="20014"/>
    <x v="1"/>
    <s v="Neutro4"/>
    <m/>
    <m/>
  </r>
  <r>
    <d v="2001-04-14T00:00:00"/>
    <n v="2001"/>
    <x v="3"/>
    <s v="20014"/>
    <x v="1"/>
    <s v="Neutro4"/>
    <m/>
    <m/>
  </r>
  <r>
    <d v="2001-04-15T00:00:00"/>
    <n v="2001"/>
    <x v="3"/>
    <s v="20014"/>
    <x v="1"/>
    <s v="Neutro4"/>
    <m/>
    <m/>
  </r>
  <r>
    <d v="2001-04-16T00:00:00"/>
    <n v="2001"/>
    <x v="3"/>
    <s v="20014"/>
    <x v="1"/>
    <s v="Neutro4"/>
    <m/>
    <m/>
  </r>
  <r>
    <d v="2001-04-17T00:00:00"/>
    <n v="2001"/>
    <x v="3"/>
    <s v="20014"/>
    <x v="1"/>
    <s v="Neutro4"/>
    <m/>
    <m/>
  </r>
  <r>
    <d v="2001-04-18T00:00:00"/>
    <n v="2001"/>
    <x v="3"/>
    <s v="20014"/>
    <x v="1"/>
    <s v="Neutro4"/>
    <m/>
    <m/>
  </r>
  <r>
    <d v="2001-04-19T00:00:00"/>
    <n v="2001"/>
    <x v="3"/>
    <s v="20014"/>
    <x v="1"/>
    <s v="Neutro4"/>
    <m/>
    <m/>
  </r>
  <r>
    <d v="2001-04-20T00:00:00"/>
    <n v="2001"/>
    <x v="3"/>
    <s v="20014"/>
    <x v="1"/>
    <s v="Neutro4"/>
    <m/>
    <m/>
  </r>
  <r>
    <d v="2001-04-21T00:00:00"/>
    <n v="2001"/>
    <x v="3"/>
    <s v="20014"/>
    <x v="1"/>
    <s v="Neutro4"/>
    <m/>
    <m/>
  </r>
  <r>
    <d v="2001-04-22T00:00:00"/>
    <n v="2001"/>
    <x v="3"/>
    <s v="20014"/>
    <x v="1"/>
    <s v="Neutro4"/>
    <m/>
    <m/>
  </r>
  <r>
    <d v="2001-04-23T00:00:00"/>
    <n v="2001"/>
    <x v="3"/>
    <s v="20014"/>
    <x v="1"/>
    <s v="Neutro4"/>
    <m/>
    <m/>
  </r>
  <r>
    <d v="2001-04-24T00:00:00"/>
    <n v="2001"/>
    <x v="3"/>
    <s v="20014"/>
    <x v="1"/>
    <s v="Neutro4"/>
    <m/>
    <m/>
  </r>
  <r>
    <d v="2001-04-25T00:00:00"/>
    <n v="2001"/>
    <x v="3"/>
    <s v="20014"/>
    <x v="1"/>
    <s v="Neutro4"/>
    <m/>
    <m/>
  </r>
  <r>
    <d v="2001-04-26T00:00:00"/>
    <n v="2001"/>
    <x v="3"/>
    <s v="20014"/>
    <x v="1"/>
    <s v="Neutro4"/>
    <m/>
    <m/>
  </r>
  <r>
    <d v="2001-04-27T00:00:00"/>
    <n v="2001"/>
    <x v="3"/>
    <s v="20014"/>
    <x v="1"/>
    <s v="Neutro4"/>
    <m/>
    <m/>
  </r>
  <r>
    <d v="2001-04-28T00:00:00"/>
    <n v="2001"/>
    <x v="3"/>
    <s v="20014"/>
    <x v="1"/>
    <s v="Neutro4"/>
    <m/>
    <m/>
  </r>
  <r>
    <d v="2001-04-29T00:00:00"/>
    <n v="2001"/>
    <x v="3"/>
    <s v="20014"/>
    <x v="1"/>
    <s v="Neutro4"/>
    <m/>
    <m/>
  </r>
  <r>
    <d v="2001-04-30T00:00:00"/>
    <n v="2001"/>
    <x v="3"/>
    <s v="20014"/>
    <x v="1"/>
    <s v="Neutro4"/>
    <m/>
    <m/>
  </r>
  <r>
    <d v="2001-05-01T00:00:00"/>
    <n v="2001"/>
    <x v="4"/>
    <s v="20015"/>
    <x v="1"/>
    <s v="Neutro5"/>
    <n v="4.9512928245684158"/>
    <n v="7262.4588057454403"/>
  </r>
  <r>
    <d v="2001-05-02T00:00:00"/>
    <n v="2001"/>
    <x v="4"/>
    <s v="20015"/>
    <x v="1"/>
    <s v="Neutro5"/>
    <n v="12.053837014294144"/>
    <n v="2983.1629655328302"/>
  </r>
  <r>
    <d v="2001-05-03T00:00:00"/>
    <n v="2001"/>
    <x v="4"/>
    <s v="20015"/>
    <x v="1"/>
    <s v="Neutro5"/>
    <n v="25.268666828831915"/>
    <n v="1423.0493605852555"/>
  </r>
  <r>
    <d v="2001-05-04T00:00:00"/>
    <n v="2001"/>
    <x v="4"/>
    <s v="20015"/>
    <x v="1"/>
    <s v="Neutro5"/>
    <n v="13.030436840381432"/>
    <n v="2759.582093378116"/>
  </r>
  <r>
    <d v="2001-05-05T00:00:00"/>
    <n v="2001"/>
    <x v="4"/>
    <s v="20015"/>
    <x v="1"/>
    <s v="Neutro5"/>
    <n v="15.844137038618932"/>
    <n v="2269.51837679545"/>
  </r>
  <r>
    <d v="2001-05-06T00:00:00"/>
    <n v="2001"/>
    <x v="4"/>
    <s v="20015"/>
    <x v="1"/>
    <s v="Neutro5"/>
    <n v="11.405046920040352"/>
    <n v="3152.8638527936787"/>
  </r>
  <r>
    <d v="2001-05-07T00:00:00"/>
    <n v="2001"/>
    <x v="4"/>
    <s v="20015"/>
    <x v="1"/>
    <s v="Neutro5"/>
    <n v="17.75636047431432"/>
    <n v="2025.1087054482477"/>
  </r>
  <r>
    <d v="2001-05-08T00:00:00"/>
    <n v="2001"/>
    <x v="4"/>
    <s v="20015"/>
    <x v="1"/>
    <s v="Neutro5"/>
    <n v="15.762184605660558"/>
    <n v="2281.3182990318223"/>
  </r>
  <r>
    <d v="2001-05-09T00:00:00"/>
    <n v="2001"/>
    <x v="4"/>
    <s v="20015"/>
    <x v="1"/>
    <s v="Neutro5"/>
    <n v="19.22467489815185"/>
    <n v="1870.4378806982038"/>
  </r>
  <r>
    <d v="2001-05-10T00:00:00"/>
    <n v="2001"/>
    <x v="4"/>
    <s v="20015"/>
    <x v="1"/>
    <s v="Neutro5"/>
    <n v="12.415793593193628"/>
    <n v="2896.1950682978245"/>
  </r>
  <r>
    <d v="2001-05-11T00:00:00"/>
    <n v="2001"/>
    <x v="4"/>
    <s v="20015"/>
    <x v="1"/>
    <s v="Neutro5"/>
    <n v="15.058759556101183"/>
    <n v="2387.883280800655"/>
  </r>
  <r>
    <d v="2001-05-12T00:00:00"/>
    <n v="2001"/>
    <x v="4"/>
    <s v="20015"/>
    <x v="1"/>
    <s v="Neutro5"/>
    <n v="21.512513651573119"/>
    <n v="1671.5182965604586"/>
  </r>
  <r>
    <d v="2001-05-13T00:00:00"/>
    <n v="2001"/>
    <x v="4"/>
    <s v="20015"/>
    <x v="1"/>
    <s v="Neutro5"/>
    <n v="11.084066557620055"/>
    <n v="3244.1667493317586"/>
  </r>
  <r>
    <d v="2001-05-14T00:00:00"/>
    <n v="2001"/>
    <x v="4"/>
    <s v="20015"/>
    <x v="1"/>
    <s v="Neutro5"/>
    <n v="17.346598309522452"/>
    <n v="2072.9459189627732"/>
  </r>
  <r>
    <d v="2001-05-15T00:00:00"/>
    <n v="2001"/>
    <x v="4"/>
    <s v="20015"/>
    <x v="1"/>
    <s v="Neutro5"/>
    <n v="25.097932593501969"/>
    <n v="1432.7299684803932"/>
  </r>
  <r>
    <d v="2001-05-16T00:00:00"/>
    <n v="2001"/>
    <x v="4"/>
    <s v="20015"/>
    <x v="1"/>
    <s v="Neutro5"/>
    <n v="20.522255086659435"/>
    <n v="1752.1739215192827"/>
  </r>
  <r>
    <d v="2001-05-17T00:00:00"/>
    <n v="2001"/>
    <x v="4"/>
    <s v="20015"/>
    <x v="1"/>
    <s v="Neutro5"/>
    <n v="12.736773955613925"/>
    <n v="2823.2078467375045"/>
  </r>
  <r>
    <d v="2001-05-18T00:00:00"/>
    <n v="2001"/>
    <x v="4"/>
    <s v="20015"/>
    <x v="1"/>
    <s v="Neutro5"/>
    <n v="11.405046920040352"/>
    <n v="3152.8638527936787"/>
  </r>
  <r>
    <d v="2001-05-19T00:00:00"/>
    <n v="2001"/>
    <x v="4"/>
    <s v="20015"/>
    <x v="1"/>
    <s v="Neutro5"/>
    <n v="8.8098865430251809"/>
    <n v="4081.6144450894926"/>
  </r>
  <r>
    <d v="2001-05-20T00:00:00"/>
    <n v="2001"/>
    <x v="4"/>
    <s v="20015"/>
    <x v="1"/>
    <s v="Neutro5"/>
    <n v="8.1610964487713886"/>
    <n v="4406.094254531753"/>
  </r>
  <r>
    <d v="2001-05-21T00:00:00"/>
    <n v="2001"/>
    <x v="4"/>
    <s v="20015"/>
    <x v="1"/>
    <s v="Neutro5"/>
    <n v="17.517332544852398"/>
    <n v="2052.7417677058261"/>
  </r>
  <r>
    <d v="2001-05-22T00:00:00"/>
    <n v="2001"/>
    <x v="4"/>
    <s v="20015"/>
    <x v="1"/>
    <s v="Neutro5"/>
    <n v="12.702627108547937"/>
    <n v="2830.7971151427118"/>
  </r>
  <r>
    <d v="2001-05-23T00:00:00"/>
    <n v="2001"/>
    <x v="4"/>
    <s v="20015"/>
    <x v="1"/>
    <s v="Neutro5"/>
    <n v="21.171045180913229"/>
    <n v="1698.4782690856273"/>
  </r>
  <r>
    <d v="2001-05-24T00:00:00"/>
    <n v="2001"/>
    <x v="4"/>
    <s v="20015"/>
    <x v="1"/>
    <s v="Neutro5"/>
    <n v="14.737779193680886"/>
    <n v="2439.8900065641537"/>
  </r>
  <r>
    <d v="2001-05-25T00:00:00"/>
    <n v="2001"/>
    <x v="4"/>
    <s v="20015"/>
    <x v="1"/>
    <s v="Neutro5"/>
    <n v="14.546556850111347"/>
    <n v="2471.9636780119454"/>
  </r>
  <r>
    <d v="2001-05-26T00:00:00"/>
    <n v="2001"/>
    <x v="4"/>
    <s v="20015"/>
    <x v="1"/>
    <s v="Neutro5"/>
    <n v="11.405046920040352"/>
    <n v="3152.8638527936787"/>
  </r>
  <r>
    <d v="2001-05-27T00:00:00"/>
    <n v="2001"/>
    <x v="4"/>
    <s v="20015"/>
    <x v="1"/>
    <s v="Neutro5"/>
    <n v="26.805274946801426"/>
    <n v="1341.4732825899223"/>
  </r>
  <r>
    <d v="2001-05-28T00:00:00"/>
    <n v="2001"/>
    <x v="4"/>
    <s v="20015"/>
    <x v="1"/>
    <s v="Neutro5"/>
    <n v="13.030436840381432"/>
    <n v="2759.582093378116"/>
  </r>
  <r>
    <d v="2001-05-29T00:00:00"/>
    <n v="2001"/>
    <x v="4"/>
    <s v="20015"/>
    <x v="1"/>
    <s v="Neutro5"/>
    <n v="8.8098865430251809"/>
    <n v="4081.6144450894926"/>
  </r>
  <r>
    <d v="2001-05-30T00:00:00"/>
    <n v="2001"/>
    <x v="4"/>
    <s v="20015"/>
    <x v="1"/>
    <s v="Neutro5"/>
    <n v="16.766101909400636"/>
    <n v="2144.7179772568002"/>
  </r>
  <r>
    <d v="2001-05-31T00:00:00"/>
    <n v="2001"/>
    <x v="4"/>
    <s v="20015"/>
    <x v="1"/>
    <s v="Neutro5"/>
    <n v="13.761179367593598"/>
    <n v="2613.043490900965"/>
  </r>
  <r>
    <d v="2001-06-01T00:00:00"/>
    <n v="2001"/>
    <x v="5"/>
    <s v="20016"/>
    <x v="1"/>
    <s v="Neutro6"/>
    <n v="32.622974115281856"/>
    <n v="1102.2465348052599"/>
  </r>
  <r>
    <d v="2001-06-02T00:00:00"/>
    <n v="2001"/>
    <x v="5"/>
    <s v="20016"/>
    <x v="1"/>
    <s v="Neutro6"/>
    <n v="12.714204614357222"/>
    <n v="2828.2194021799628"/>
  </r>
  <r>
    <d v="2001-06-03T00:00:00"/>
    <n v="2001"/>
    <x v="5"/>
    <s v="20016"/>
    <x v="1"/>
    <s v="Neutro6"/>
    <n v="8.7400640103485561"/>
    <n v="4114.2216042164973"/>
  </r>
  <r>
    <d v="2001-06-04T00:00:00"/>
    <n v="2001"/>
    <x v="5"/>
    <s v="20016"/>
    <x v="1"/>
    <s v="Neutro6"/>
    <n v="21.507561697939611"/>
    <n v="1671.9031510231991"/>
  </r>
  <r>
    <d v="2001-06-05T00:00:00"/>
    <n v="2001"/>
    <x v="5"/>
    <s v="20016"/>
    <x v="1"/>
    <s v="Neutro6"/>
    <n v="12.714204614357222"/>
    <n v="2828.2194021799628"/>
  </r>
  <r>
    <d v="2001-06-06T00:00:00"/>
    <n v="2001"/>
    <x v="5"/>
    <s v="20016"/>
    <x v="1"/>
    <s v="Neutro6"/>
    <n v="27.027201425729423"/>
    <n v="1330.4581413071942"/>
  </r>
  <r>
    <d v="2001-06-07T00:00:00"/>
    <n v="2001"/>
    <x v="5"/>
    <s v="20016"/>
    <x v="1"/>
    <s v="Neutro6"/>
    <n v="11.633116557328046"/>
    <n v="3091.0513099741738"/>
  </r>
  <r>
    <d v="2001-06-08T00:00:00"/>
    <n v="2001"/>
    <x v="5"/>
    <s v="20016"/>
    <x v="1"/>
    <s v="Neutro6"/>
    <n v="9.4633271470934286"/>
    <n v="3799.7798886890901"/>
  </r>
  <r>
    <d v="2001-06-09T00:00:00"/>
    <n v="2001"/>
    <x v="5"/>
    <s v="20016"/>
    <x v="1"/>
    <s v="Neutro6"/>
    <n v="14.526169104307533"/>
    <n v="2475.4331245495487"/>
  </r>
  <r>
    <d v="2001-06-10T00:00:00"/>
    <n v="2001"/>
    <x v="5"/>
    <s v="20016"/>
    <x v="1"/>
    <s v="Neutro6"/>
    <n v="11.084959232637194"/>
    <n v="3243.9054956322384"/>
  </r>
  <r>
    <d v="2001-06-11T00:00:00"/>
    <n v="2001"/>
    <x v="5"/>
    <s v="20016"/>
    <x v="1"/>
    <s v="Neutro6"/>
    <n v="12.714204614357222"/>
    <n v="2828.2194021799628"/>
  </r>
  <r>
    <d v="2001-06-12T00:00:00"/>
    <n v="2001"/>
    <x v="5"/>
    <s v="20016"/>
    <x v="1"/>
    <s v="Neutro6"/>
    <n v="24.362547764037789"/>
    <n v="1475.9770005126682"/>
  </r>
  <r>
    <d v="2001-06-13T00:00:00"/>
    <n v="2001"/>
    <x v="5"/>
    <s v="20016"/>
    <x v="1"/>
    <s v="Neutro6"/>
    <n v="18.941880886539384"/>
    <n v="1898.3627016240102"/>
  </r>
  <r>
    <d v="2001-06-14T00:00:00"/>
    <n v="2001"/>
    <x v="5"/>
    <s v="20016"/>
    <x v="1"/>
    <s v="Neutro6"/>
    <n v="9.8211520673777333"/>
    <n v="3661.3382958453785"/>
  </r>
  <r>
    <d v="2001-06-15T00:00:00"/>
    <n v="2001"/>
    <x v="5"/>
    <s v="20016"/>
    <x v="1"/>
    <s v="Neutro6"/>
    <n v="27.978863447762148"/>
    <n v="1285.2044630314392"/>
  </r>
  <r>
    <d v="2001-06-16T00:00:00"/>
    <n v="2001"/>
    <x v="5"/>
    <s v="20016"/>
    <x v="1"/>
    <s v="Neutro6"/>
    <n v="20.670099118550812"/>
    <n v="1739.6414002359256"/>
  </r>
  <r>
    <d v="2001-06-17T00:00:00"/>
    <n v="2001"/>
    <x v="5"/>
    <s v="20016"/>
    <x v="1"/>
    <s v="Neutro6"/>
    <n v="18.332817192438437"/>
    <n v="1961.4312299171672"/>
  </r>
  <r>
    <d v="2001-06-18T00:00:00"/>
    <n v="2001"/>
    <x v="5"/>
    <s v="20016"/>
    <x v="1"/>
    <s v="Neutro6"/>
    <n v="15.325565202815023"/>
    <n v="2346.3121717041918"/>
  </r>
  <r>
    <d v="2001-06-19T00:00:00"/>
    <n v="2001"/>
    <x v="5"/>
    <s v="20016"/>
    <x v="1"/>
    <s v="Neutro6"/>
    <n v="19.05608032918331"/>
    <n v="1886.9861772435231"/>
  </r>
  <r>
    <d v="2001-06-20T00:00:00"/>
    <n v="2001"/>
    <x v="5"/>
    <s v="20016"/>
    <x v="1"/>
    <s v="Neutro6"/>
    <n v="10.361696095892322"/>
    <n v="3470.3353428659361"/>
  </r>
  <r>
    <d v="2001-06-21T00:00:00"/>
    <n v="2001"/>
    <x v="5"/>
    <s v="20016"/>
    <x v="1"/>
    <s v="Neutro6"/>
    <n v="8.37462579388799"/>
    <n v="4293.7512742186718"/>
  </r>
  <r>
    <d v="2001-06-22T00:00:00"/>
    <n v="2001"/>
    <x v="5"/>
    <s v="20016"/>
    <x v="1"/>
    <s v="Neutro6"/>
    <n v="7.3772839947976934"/>
    <n v="4874.2274526734136"/>
  </r>
  <r>
    <d v="2001-06-23T00:00:00"/>
    <n v="2001"/>
    <x v="5"/>
    <s v="20016"/>
    <x v="1"/>
    <s v="Neutro6"/>
    <n v="7.0879787400997438"/>
    <n v="5073.1755119662075"/>
  </r>
  <r>
    <d v="2001-06-24T00:00:00"/>
    <n v="2001"/>
    <x v="5"/>
    <s v="20016"/>
    <x v="1"/>
    <s v="Neutro6"/>
    <n v="6.6616341542290831"/>
    <n v="5397.8587447320451"/>
  </r>
  <r>
    <d v="2001-06-25T00:00:00"/>
    <n v="2001"/>
    <x v="5"/>
    <s v="20016"/>
    <x v="1"/>
    <s v="Neutro6"/>
    <n v="6.2885826415922539"/>
    <n v="5718.0707041653013"/>
  </r>
  <r>
    <d v="2001-06-26T00:00:00"/>
    <n v="2001"/>
    <x v="5"/>
    <s v="20016"/>
    <x v="1"/>
    <s v="Neutro6"/>
    <n v="6.1210901257144954"/>
    <n v="5874.5353254235542"/>
  </r>
  <r>
    <d v="2001-06-27T00:00:00"/>
    <n v="2001"/>
    <x v="5"/>
    <s v="20016"/>
    <x v="1"/>
    <s v="Neutro6"/>
    <n v="6.0601837563043999"/>
    <n v="5933.5758814579631"/>
  </r>
  <r>
    <d v="2001-06-28T00:00:00"/>
    <n v="2001"/>
    <x v="5"/>
    <s v="20016"/>
    <x v="1"/>
    <s v="Neutro6"/>
    <n v="5.6642923551387865"/>
    <n v="6348.2881742480358"/>
  </r>
  <r>
    <d v="2001-06-29T00:00:00"/>
    <n v="2001"/>
    <x v="5"/>
    <s v="20016"/>
    <x v="1"/>
    <s v="Neutro6"/>
    <n v="5.3749871004408369"/>
    <n v="6689.980738867619"/>
  </r>
  <r>
    <d v="2001-06-30T00:00:00"/>
    <n v="2001"/>
    <x v="5"/>
    <s v="20016"/>
    <x v="1"/>
    <s v="Neutro6"/>
    <n v="4.8039898872212019"/>
    <n v="7485.1448520452268"/>
  </r>
  <r>
    <d v="2001-07-01T00:00:00"/>
    <n v="2001"/>
    <x v="6"/>
    <s v="20017"/>
    <x v="1"/>
    <s v="Neutro7"/>
    <n v="9.7635891323138413"/>
    <n v="3682.9243515175858"/>
  </r>
  <r>
    <d v="2001-07-02T00:00:00"/>
    <n v="2001"/>
    <x v="6"/>
    <s v="20017"/>
    <x v="1"/>
    <s v="Neutro7"/>
    <n v="7.4936427780863637"/>
    <n v="4798.5420760600728"/>
  </r>
  <r>
    <d v="2001-07-03T00:00:00"/>
    <n v="2001"/>
    <x v="6"/>
    <s v="20017"/>
    <x v="1"/>
    <s v="Neutro7"/>
    <n v="6.5631057633098813"/>
    <n v="5478.8939063929729"/>
  </r>
  <r>
    <d v="2001-07-04T00:00:00"/>
    <n v="2001"/>
    <x v="6"/>
    <s v="20017"/>
    <x v="1"/>
    <s v="Neutro7"/>
    <n v="6.1683324843137992"/>
    <n v="5829.5431164021229"/>
  </r>
  <r>
    <d v="2001-07-05T00:00:00"/>
    <n v="2001"/>
    <x v="6"/>
    <s v="20017"/>
    <x v="1"/>
    <s v="Neutro7"/>
    <n v="5.879302047905953"/>
    <n v="6116.1273703259676"/>
  </r>
  <r>
    <d v="2001-07-06T00:00:00"/>
    <n v="2001"/>
    <x v="6"/>
    <s v="20017"/>
    <x v="1"/>
    <s v="Neutro7"/>
    <n v="4.7161307794353506"/>
    <n v="7624.5892778054649"/>
  </r>
  <r>
    <d v="2001-07-07T00:00:00"/>
    <n v="2001"/>
    <x v="6"/>
    <s v="20017"/>
    <x v="1"/>
    <s v="Neutro7"/>
    <n v="10.433293802039341"/>
    <n v="3446.5204235485517"/>
  </r>
  <r>
    <d v="2001-07-08T00:00:00"/>
    <n v="2001"/>
    <x v="6"/>
    <s v="20017"/>
    <x v="1"/>
    <s v="Neutro7"/>
    <n v="7.2257609101961648"/>
    <n v="4976.439245709129"/>
  </r>
  <r>
    <d v="2001-07-09T00:00:00"/>
    <n v="2001"/>
    <x v="6"/>
    <s v="20017"/>
    <x v="1"/>
    <s v="Neutro7"/>
    <n v="10.433293802039341"/>
    <n v="3446.5204235485517"/>
  </r>
  <r>
    <d v="2001-07-10T00:00:00"/>
    <n v="2001"/>
    <x v="6"/>
    <s v="20017"/>
    <x v="1"/>
    <s v="Neutro7"/>
    <n v="9.4322615588707013"/>
    <n v="3812.2946389027325"/>
  </r>
  <r>
    <d v="2001-07-11T00:00:00"/>
    <n v="2001"/>
    <x v="6"/>
    <s v="20017"/>
    <x v="1"/>
    <s v="Neutro7"/>
    <n v="20.267378162745338"/>
    <n v="1774.2087745571678"/>
  </r>
  <r>
    <d v="2001-07-12T00:00:00"/>
    <n v="2001"/>
    <x v="6"/>
    <s v="20017"/>
    <x v="1"/>
    <s v="Neutro7"/>
    <n v="12.442407811215835"/>
    <n v="2890.000128527965"/>
  </r>
  <r>
    <d v="2001-07-13T00:00:00"/>
    <n v="2001"/>
    <x v="6"/>
    <s v="20017"/>
    <x v="1"/>
    <s v="Neutro7"/>
    <n v="9.2630730107295225"/>
    <n v="3881.9255912114586"/>
  </r>
  <r>
    <d v="2001-07-14T00:00:00"/>
    <n v="2001"/>
    <x v="6"/>
    <s v="20017"/>
    <x v="1"/>
    <s v="Neutro7"/>
    <n v="15.156474104313906"/>
    <n v="2372.4884776055151"/>
  </r>
  <r>
    <d v="2001-07-15T00:00:00"/>
    <n v="2001"/>
    <x v="6"/>
    <s v="20017"/>
    <x v="1"/>
    <s v="Neutro7"/>
    <n v="26.929177245804244"/>
    <n v="1335.3011065057219"/>
  </r>
  <r>
    <d v="2001-07-16T00:00:00"/>
    <n v="2001"/>
    <x v="6"/>
    <s v="20017"/>
    <x v="1"/>
    <s v="Neutro7"/>
    <n v="17.137390022133538"/>
    <n v="2098.2518415680202"/>
  </r>
  <r>
    <d v="2001-07-17T00:00:00"/>
    <n v="2001"/>
    <x v="6"/>
    <s v="20017"/>
    <x v="1"/>
    <s v="Neutro7"/>
    <n v="13.640826693882515"/>
    <n v="2636.0983084505724"/>
  </r>
  <r>
    <d v="2001-07-18T00:00:00"/>
    <n v="2001"/>
    <x v="6"/>
    <s v="20017"/>
    <x v="1"/>
    <s v="Neutro7"/>
    <n v="9.9327776804550201"/>
    <n v="3620.1917862681744"/>
  </r>
  <r>
    <d v="2001-07-19T00:00:00"/>
    <n v="2001"/>
    <x v="6"/>
    <s v="20017"/>
    <x v="1"/>
    <s v="Neutro7"/>
    <n v="7.7544751231373477"/>
    <n v="4637.1365698653244"/>
  </r>
  <r>
    <d v="2001-07-20T00:00:00"/>
    <n v="2001"/>
    <x v="6"/>
    <s v="20017"/>
    <x v="1"/>
    <s v="Neutro7"/>
    <n v="13.45048957722369"/>
    <n v="2673.4015864003445"/>
  </r>
  <r>
    <d v="2001-07-21T00:00:00"/>
    <n v="2001"/>
    <x v="6"/>
    <s v="20017"/>
    <x v="1"/>
    <s v="Neutro7"/>
    <n v="10.771670898321698"/>
    <n v="3338.2527662643047"/>
  </r>
  <r>
    <d v="2001-07-22T00:00:00"/>
    <n v="2001"/>
    <x v="6"/>
    <s v="20017"/>
    <x v="1"/>
    <s v="Neutro7"/>
    <n v="12.442407811215835"/>
    <n v="2890.000128527965"/>
  </r>
  <r>
    <d v="2001-07-23T00:00:00"/>
    <n v="2001"/>
    <x v="6"/>
    <s v="20017"/>
    <x v="1"/>
    <s v="Neutro7"/>
    <n v="13.45048957722369"/>
    <n v="2673.4015864003445"/>
  </r>
  <r>
    <d v="2001-07-24T00:00:00"/>
    <n v="2001"/>
    <x v="6"/>
    <s v="20017"/>
    <x v="1"/>
    <s v="Neutro7"/>
    <n v="10.433293802039341"/>
    <n v="3446.5204235485517"/>
  </r>
  <r>
    <d v="2001-07-25T00:00:00"/>
    <n v="2001"/>
    <x v="6"/>
    <s v="20017"/>
    <x v="1"/>
    <s v="Neutro7"/>
    <n v="7.2257609101961648"/>
    <n v="4976.439245709129"/>
  </r>
  <r>
    <d v="2001-07-26T00:00:00"/>
    <n v="2001"/>
    <x v="6"/>
    <s v="20017"/>
    <x v="1"/>
    <s v="Neutro7"/>
    <n v="13.45048957722369"/>
    <n v="2673.4015864003445"/>
  </r>
  <r>
    <d v="2001-07-27T00:00:00"/>
    <n v="2001"/>
    <x v="6"/>
    <s v="20017"/>
    <x v="1"/>
    <s v="Neutro7"/>
    <n v="10.101966228596199"/>
    <n v="3559.5605211806392"/>
  </r>
  <r>
    <d v="2001-07-28T00:00:00"/>
    <n v="2001"/>
    <x v="6"/>
    <s v="20017"/>
    <x v="1"/>
    <s v="Neutro7"/>
    <n v="7.2257609101961648"/>
    <n v="4976.439245709129"/>
  </r>
  <r>
    <d v="2001-07-29T00:00:00"/>
    <n v="2001"/>
    <x v="6"/>
    <s v="20017"/>
    <x v="1"/>
    <s v="Neutro7"/>
    <n v="12.611596359357014"/>
    <n v="2851.229864087119"/>
  </r>
  <r>
    <d v="2001-07-30T00:00:00"/>
    <n v="2001"/>
    <x v="6"/>
    <s v="20017"/>
    <x v="1"/>
    <s v="Neutro7"/>
    <n v="13.78181715066683"/>
    <n v="2609.1305508193645"/>
  </r>
  <r>
    <d v="2001-07-31T00:00:00"/>
    <n v="2001"/>
    <x v="6"/>
    <s v="20017"/>
    <x v="1"/>
    <s v="Neutro7"/>
    <n v="13.281301029082512"/>
    <n v="2707.4576575646797"/>
  </r>
  <r>
    <d v="2001-08-01T00:00:00"/>
    <n v="2001"/>
    <x v="7"/>
    <s v="20018"/>
    <x v="1"/>
    <s v="Neutro8"/>
    <n v="10.722673495480022"/>
    <n v="3353.5069578280909"/>
  </r>
  <r>
    <d v="2001-08-02T00:00:00"/>
    <n v="2001"/>
    <x v="7"/>
    <s v="20018"/>
    <x v="1"/>
    <s v="Neutro8"/>
    <n v="9.5925377492897468"/>
    <n v="3748.597202682216"/>
  </r>
  <r>
    <d v="2001-08-03T00:00:00"/>
    <n v="2001"/>
    <x v="7"/>
    <s v="20018"/>
    <x v="1"/>
    <s v="Neutro8"/>
    <n v="8.618987076366798"/>
    <n v="4172.0169499046169"/>
  </r>
  <r>
    <d v="2001-08-04T00:00:00"/>
    <n v="2001"/>
    <x v="7"/>
    <s v="20018"/>
    <x v="1"/>
    <s v="Neutro8"/>
    <n v="7.8156375700387715"/>
    <n v="4600.8479604348813"/>
  </r>
  <r>
    <d v="2001-08-05T00:00:00"/>
    <n v="2001"/>
    <x v="7"/>
    <s v="20018"/>
    <x v="1"/>
    <s v="Neutro8"/>
    <n v="6.8488949437796203"/>
    <n v="5250.2718276135611"/>
  </r>
  <r>
    <d v="2001-08-06T00:00:00"/>
    <n v="2001"/>
    <x v="7"/>
    <s v="20018"/>
    <x v="1"/>
    <s v="Neutro8"/>
    <n v="6.3927558173052326"/>
    <n v="5624.8918621717175"/>
  </r>
  <r>
    <d v="2001-08-07T00:00:00"/>
    <n v="2001"/>
    <x v="7"/>
    <s v="20018"/>
    <x v="1"/>
    <s v="Neutro8"/>
    <n v="5.8072638042187039"/>
    <n v="6191.9970206087255"/>
  </r>
  <r>
    <d v="2001-08-08T00:00:00"/>
    <n v="2001"/>
    <x v="7"/>
    <s v="20018"/>
    <x v="1"/>
    <s v="Neutro8"/>
    <n v="4.8064809446405681"/>
    <n v="7481.2655220669176"/>
  </r>
  <r>
    <d v="2001-08-09T00:00:00"/>
    <n v="2001"/>
    <x v="7"/>
    <s v="20018"/>
    <x v="1"/>
    <s v="Neutro8"/>
    <n v="3.6627291051226991"/>
    <n v="9817.4227854632773"/>
  </r>
  <r>
    <d v="2001-08-10T00:00:00"/>
    <n v="2001"/>
    <x v="7"/>
    <s v="20018"/>
    <x v="1"/>
    <s v="Neutro8"/>
    <n v="3.0227727187257964"/>
    <n v="11895.88616797127"/>
  </r>
  <r>
    <d v="2001-08-11T00:00:00"/>
    <n v="2001"/>
    <x v="7"/>
    <s v="20018"/>
    <x v="1"/>
    <s v="Neutro8"/>
    <n v="2.8457635054670787"/>
    <n v="12635.821671242213"/>
  </r>
  <r>
    <d v="2001-08-12T00:00:00"/>
    <n v="2001"/>
    <x v="7"/>
    <s v="20018"/>
    <x v="1"/>
    <s v="Neutro8"/>
    <n v="2.6415221055531735"/>
    <n v="13612.818192214545"/>
  </r>
  <r>
    <d v="2001-08-13T00:00:00"/>
    <n v="2001"/>
    <x v="7"/>
    <s v="20018"/>
    <x v="1"/>
    <s v="Neutro8"/>
    <n v="2.5598255455876116"/>
    <n v="14047.269836646923"/>
  </r>
  <r>
    <d v="2001-08-14T00:00:00"/>
    <n v="2001"/>
    <x v="7"/>
    <s v="20018"/>
    <x v="1"/>
    <s v="Neutro8"/>
    <n v="2.3828163323288938"/>
    <n v="15090.781310226408"/>
  </r>
  <r>
    <d v="2001-08-15T00:00:00"/>
    <n v="2001"/>
    <x v="7"/>
    <s v="20018"/>
    <x v="1"/>
    <s v="Neutro8"/>
    <n v="4.8064809446405681"/>
    <n v="7481.2655220669176"/>
  </r>
  <r>
    <d v="2001-08-16T00:00:00"/>
    <n v="2001"/>
    <x v="7"/>
    <s v="20018"/>
    <x v="1"/>
    <s v="Neutro8"/>
    <n v="4.3503418181661804"/>
    <n v="8265.6861636607864"/>
  </r>
  <r>
    <d v="2001-08-17T00:00:00"/>
    <n v="2001"/>
    <x v="7"/>
    <s v="20018"/>
    <x v="1"/>
    <s v="Neutro8"/>
    <n v="4.0167475316401351"/>
    <n v="8952.1584043715993"/>
  </r>
  <r>
    <d v="2001-08-18T00:00:00"/>
    <n v="2001"/>
    <x v="7"/>
    <s v="20018"/>
    <x v="1"/>
    <s v="Neutro8"/>
    <n v="3.7376176184244647"/>
    <n v="9620.7166822937033"/>
  </r>
  <r>
    <d v="2001-08-19T00:00:00"/>
    <n v="2001"/>
    <x v="7"/>
    <s v="20018"/>
    <x v="1"/>
    <s v="Neutro8"/>
    <n v="3.478911845200185"/>
    <n v="10336.151582346856"/>
  </r>
  <r>
    <d v="2001-08-20T00:00:00"/>
    <n v="2001"/>
    <x v="7"/>
    <s v="20018"/>
    <x v="1"/>
    <s v="Neutro8"/>
    <n v="3.3019026319414668"/>
    <n v="10890.254553771638"/>
  </r>
  <r>
    <d v="2001-08-21T00:00:00"/>
    <n v="2001"/>
    <x v="7"/>
    <s v="20018"/>
    <x v="1"/>
    <s v="Neutro8"/>
    <n v="2.968308345415422"/>
    <n v="12114.159308667988"/>
  </r>
  <r>
    <d v="2001-08-22T00:00:00"/>
    <n v="2001"/>
    <x v="7"/>
    <s v="20018"/>
    <x v="1"/>
    <s v="Neutro8"/>
    <n v="2.7164106188549386"/>
    <n v="13237.527465110887"/>
  </r>
  <r>
    <d v="2001-08-23T00:00:00"/>
    <n v="2001"/>
    <x v="7"/>
    <s v="20018"/>
    <x v="1"/>
    <s v="Neutro8"/>
    <n v="2.3828163323288938"/>
    <n v="15090.781310226408"/>
  </r>
  <r>
    <d v="2001-08-24T00:00:00"/>
    <n v="2001"/>
    <x v="7"/>
    <s v="20018"/>
    <x v="1"/>
    <s v="Neutro8"/>
    <n v="4.4252303314679455"/>
    <n v="8125.8053208911424"/>
  </r>
  <r>
    <d v="2001-08-25T00:00:00"/>
    <n v="2001"/>
    <x v="7"/>
    <s v="20018"/>
    <x v="1"/>
    <s v="Neutro8"/>
    <n v="11.696224168402971"/>
    <n v="3074.3733751916429"/>
  </r>
  <r>
    <d v="2001-08-26T00:00:00"/>
    <n v="2001"/>
    <x v="7"/>
    <s v="20018"/>
    <x v="1"/>
    <s v="Neutro8"/>
    <n v="12.662966794662122"/>
    <n v="2839.6631497737872"/>
  </r>
  <r>
    <d v="2001-08-27T00:00:00"/>
    <n v="2001"/>
    <x v="7"/>
    <s v="20018"/>
    <x v="1"/>
    <s v="Neutro8"/>
    <n v="17.360518992681939"/>
    <n v="2071.2837092467621"/>
  </r>
  <r>
    <d v="2001-08-28T00:00:00"/>
    <n v="2001"/>
    <x v="7"/>
    <s v="20018"/>
    <x v="1"/>
    <s v="Neutro8"/>
    <n v="11.049459735342271"/>
    <n v="3254.3274544542464"/>
  </r>
  <r>
    <d v="2001-08-29T00:00:00"/>
    <n v="2001"/>
    <x v="7"/>
    <s v="20018"/>
    <x v="1"/>
    <s v="Neutro8"/>
    <n v="8.7823801962979218"/>
    <n v="4094.3980299063901"/>
  </r>
  <r>
    <d v="2001-08-30T00:00:00"/>
    <n v="2001"/>
    <x v="7"/>
    <s v="20018"/>
    <x v="1"/>
    <s v="Neutro8"/>
    <n v="7.8156375700387715"/>
    <n v="4600.8479604348813"/>
  </r>
  <r>
    <d v="2001-08-31T00:00:00"/>
    <n v="2001"/>
    <x v="7"/>
    <s v="20018"/>
    <x v="1"/>
    <s v="Neutro8"/>
    <n v="6.2157466040465144"/>
    <n v="5785.0749820145056"/>
  </r>
  <r>
    <d v="2001-09-01T00:00:00"/>
    <n v="2001"/>
    <x v="8"/>
    <s v="20019"/>
    <x v="1"/>
    <s v="Neutro9"/>
    <n v="9.8156037661630666"/>
    <n v="3663.4078789497999"/>
  </r>
  <r>
    <d v="2001-09-02T00:00:00"/>
    <n v="2001"/>
    <x v="8"/>
    <s v="20019"/>
    <x v="1"/>
    <s v="Neutro9"/>
    <n v="12.965882001924863"/>
    <n v="2773.3215656499765"/>
  </r>
  <r>
    <d v="2001-09-03T00:00:00"/>
    <n v="2001"/>
    <x v="8"/>
    <s v="20019"/>
    <x v="1"/>
    <s v="Neutro9"/>
    <n v="10.445659413315425"/>
    <n v="3442.4404195845741"/>
  </r>
  <r>
    <d v="2001-09-04T00:00:00"/>
    <n v="2001"/>
    <x v="8"/>
    <s v="20019"/>
    <x v="1"/>
    <s v="Neutro9"/>
    <n v="9.3447200719755159"/>
    <n v="3848.0082759728198"/>
  </r>
  <r>
    <d v="2001-09-05T00:00:00"/>
    <n v="2001"/>
    <x v="8"/>
    <s v="20019"/>
    <x v="1"/>
    <s v="Neutro9"/>
    <n v="10.133947672092681"/>
    <n v="3548.3270031712718"/>
  </r>
  <r>
    <d v="2001-09-06T00:00:00"/>
    <n v="2001"/>
    <x v="8"/>
    <s v="20019"/>
    <x v="1"/>
    <s v="Neutro9"/>
    <n v="8.3963205188935426"/>
    <n v="4282.6569200992917"/>
  </r>
  <r>
    <d v="2001-09-07T00:00:00"/>
    <n v="2001"/>
    <x v="8"/>
    <s v="20019"/>
    <x v="1"/>
    <s v="Neutro9"/>
    <n v="16.414607649495672"/>
    <n v="2190.6439033720012"/>
  </r>
  <r>
    <d v="2001-09-08T00:00:00"/>
    <n v="2001"/>
    <x v="8"/>
    <s v="20019"/>
    <x v="1"/>
    <s v="Neutro9"/>
    <n v="12.654170260702116"/>
    <n v="2841.6371388080215"/>
  </r>
  <r>
    <d v="2001-09-09T00:00:00"/>
    <n v="2001"/>
    <x v="8"/>
    <s v="20019"/>
    <x v="1"/>
    <s v="Neutro9"/>
    <n v="16.28196435535833"/>
    <n v="2208.4902895501846"/>
  </r>
  <r>
    <d v="2001-09-10T00:00:00"/>
    <n v="2001"/>
    <x v="8"/>
    <s v="20019"/>
    <x v="1"/>
    <s v="Neutro9"/>
    <n v="12.335826354772504"/>
    <n v="2914.969710132099"/>
  </r>
  <r>
    <d v="2001-09-11T00:00:00"/>
    <n v="2001"/>
    <x v="8"/>
    <s v="20019"/>
    <x v="1"/>
    <s v="Neutro9"/>
    <n v="20.559710591287505"/>
    <n v="1748.9818260792595"/>
  </r>
  <r>
    <d v="2001-09-12T00:00:00"/>
    <n v="2001"/>
    <x v="8"/>
    <s v="20019"/>
    <x v="1"/>
    <s v="Neutro9"/>
    <n v="16.28196435535833"/>
    <n v="2208.4902895501846"/>
  </r>
  <r>
    <d v="2001-09-13T00:00:00"/>
    <n v="2001"/>
    <x v="8"/>
    <s v="20019"/>
    <x v="1"/>
    <s v="Neutro9"/>
    <n v="12.024114613549758"/>
    <n v="2990.5370440406532"/>
  </r>
  <r>
    <d v="2001-09-14T00:00:00"/>
    <n v="2001"/>
    <x v="8"/>
    <s v="20019"/>
    <x v="1"/>
    <s v="Neutro9"/>
    <n v="16.91202000251069"/>
    <n v="2126.2132003316483"/>
  </r>
  <r>
    <d v="2001-09-15T00:00:00"/>
    <n v="2001"/>
    <x v="8"/>
    <s v="20019"/>
    <x v="1"/>
    <s v="Neutro9"/>
    <n v="21.2229270619742"/>
    <n v="1694.3261440142826"/>
  </r>
  <r>
    <d v="2001-09-16T00:00:00"/>
    <n v="2001"/>
    <x v="8"/>
    <s v="20019"/>
    <x v="1"/>
    <s v="Neutro9"/>
    <n v="12.654170260702116"/>
    <n v="2841.6371388080215"/>
  </r>
  <r>
    <d v="2001-09-17T00:00:00"/>
    <n v="2001"/>
    <x v="8"/>
    <s v="20019"/>
    <x v="1"/>
    <s v="Neutro9"/>
    <n v="11.705770707620145"/>
    <n v="3071.8660967964324"/>
  </r>
  <r>
    <d v="2001-09-18T00:00:00"/>
    <n v="2001"/>
    <x v="8"/>
    <s v="20019"/>
    <x v="1"/>
    <s v="Neutro9"/>
    <n v="16.600308261287946"/>
    <n v="2166.1380986199379"/>
  </r>
  <r>
    <d v="2001-09-19T00:00:00"/>
    <n v="2001"/>
    <x v="8"/>
    <s v="20019"/>
    <x v="1"/>
    <s v="Neutro9"/>
    <n v="20.559710591287505"/>
    <n v="1748.9818260792595"/>
  </r>
  <r>
    <d v="2001-09-20T00:00:00"/>
    <n v="2001"/>
    <x v="8"/>
    <s v="20019"/>
    <x v="1"/>
    <s v="Neutro9"/>
    <n v="11.394058966397399"/>
    <n v="3155.9043427507004"/>
  </r>
  <r>
    <d v="2001-09-21T00:00:00"/>
    <n v="2001"/>
    <x v="8"/>
    <s v="20019"/>
    <x v="1"/>
    <s v="Neutro9"/>
    <n v="13.662259296145891"/>
    <n v="2631.9629421581089"/>
  </r>
  <r>
    <d v="2001-09-22T00:00:00"/>
    <n v="2001"/>
    <x v="8"/>
    <s v="20019"/>
    <x v="1"/>
    <s v="Neutro9"/>
    <n v="22.469774026865185"/>
    <n v="1600.3080462944815"/>
  </r>
  <r>
    <d v="2001-09-23T00:00:00"/>
    <n v="2001"/>
    <x v="8"/>
    <s v="20019"/>
    <x v="1"/>
    <s v="Neutro9"/>
    <n v="11.075715060467786"/>
    <n v="3246.6129705662893"/>
  </r>
  <r>
    <d v="2001-09-24T00:00:00"/>
    <n v="2001"/>
    <x v="8"/>
    <s v="20019"/>
    <x v="1"/>
    <s v="Neutro9"/>
    <n v="19.730690002929137"/>
    <n v="1822.4684574271275"/>
  </r>
  <r>
    <d v="2001-09-25T00:00:00"/>
    <n v="2001"/>
    <x v="8"/>
    <s v="20019"/>
    <x v="1"/>
    <s v="Neutro9"/>
    <n v="15.273875319914557"/>
    <n v="2354.2525665851949"/>
  </r>
  <r>
    <d v="2001-09-26T00:00:00"/>
    <n v="2001"/>
    <x v="8"/>
    <s v="20019"/>
    <x v="1"/>
    <s v="Neutro9"/>
    <n v="16.341653837720134"/>
    <n v="2200.4235636549124"/>
  </r>
  <r>
    <d v="2001-09-27T00:00:00"/>
    <n v="2001"/>
    <x v="8"/>
    <s v="20019"/>
    <x v="1"/>
    <s v="Neutro9"/>
    <n v="18.238452943884077"/>
    <n v="1971.5795130348015"/>
  </r>
  <r>
    <d v="2001-09-28T00:00:00"/>
    <n v="2001"/>
    <x v="8"/>
    <s v="20019"/>
    <x v="1"/>
    <s v="Neutro9"/>
    <n v="13.927545884420569"/>
    <n v="2581.8303146884305"/>
  </r>
  <r>
    <d v="2001-09-29T00:00:00"/>
    <n v="2001"/>
    <x v="8"/>
    <s v="20019"/>
    <x v="1"/>
    <s v="Neutro9"/>
    <n v="11.705770707620145"/>
    <n v="3071.8660967964324"/>
  </r>
  <r>
    <d v="2001-09-30T00:00:00"/>
    <n v="2001"/>
    <x v="8"/>
    <s v="20019"/>
    <x v="1"/>
    <s v="Neutro9"/>
    <n v="8.8406755542536288"/>
    <n v="4067.3995955331607"/>
  </r>
  <r>
    <d v="2001-10-01T00:00:00"/>
    <n v="2001"/>
    <x v="9"/>
    <s v="200110"/>
    <x v="1"/>
    <s v="Neutro10"/>
    <n v="7.0747124980363232"/>
    <n v="5082.6885450952068"/>
  </r>
  <r>
    <d v="2001-10-02T00:00:00"/>
    <n v="2001"/>
    <x v="9"/>
    <s v="200110"/>
    <x v="1"/>
    <s v="Neutro10"/>
    <n v="5.8794674259626083"/>
    <n v="6115.955335482422"/>
  </r>
  <r>
    <d v="2001-10-03T00:00:00"/>
    <n v="2001"/>
    <x v="9"/>
    <s v="200110"/>
    <x v="1"/>
    <s v="Neutro10"/>
    <n v="13.136312506410166"/>
    <n v="2737.3404946071664"/>
  </r>
  <r>
    <d v="2001-10-04T00:00:00"/>
    <n v="2001"/>
    <x v="9"/>
    <s v="200110"/>
    <x v="1"/>
    <s v="Neutro10"/>
    <n v="6.8015136244194743"/>
    <n v="5286.8467460697411"/>
  </r>
  <r>
    <d v="2001-10-05T00:00:00"/>
    <n v="2001"/>
    <x v="9"/>
    <s v="200110"/>
    <x v="1"/>
    <s v="Neutro10"/>
    <n v="6.8015136244194743"/>
    <n v="5286.8467460697411"/>
  </r>
  <r>
    <d v="2001-10-06T00:00:00"/>
    <n v="2001"/>
    <x v="9"/>
    <s v="200110"/>
    <x v="1"/>
    <s v="Neutro10"/>
    <n v="7.4845108084615974"/>
    <n v="4804.3968528922733"/>
  </r>
  <r>
    <d v="2001-10-07T00:00:00"/>
    <n v="2001"/>
    <x v="9"/>
    <s v="200110"/>
    <x v="1"/>
    <s v="Neutro10"/>
    <n v="9.5050441445862113"/>
    <n v="3783.1029111097851"/>
  </r>
  <r>
    <d v="2001-10-08T00:00:00"/>
    <n v="2001"/>
    <x v="9"/>
    <s v="200110"/>
    <x v="1"/>
    <s v="Neutro10"/>
    <n v="6.9381130612278987"/>
    <n v="5182.7578847853492"/>
  </r>
  <r>
    <d v="2001-10-09T00:00:00"/>
    <n v="2001"/>
    <x v="9"/>
    <s v="200110"/>
    <x v="1"/>
    <s v="Neutro10"/>
    <n v="9.5050441445862113"/>
    <n v="3783.1029111097851"/>
  </r>
  <r>
    <d v="2001-10-10T00:00:00"/>
    <n v="2001"/>
    <x v="9"/>
    <s v="200110"/>
    <x v="1"/>
    <s v="Neutro10"/>
    <n v="10.603531282253959"/>
    <n v="3391.1872579459696"/>
  </r>
  <r>
    <d v="2001-10-11T00:00:00"/>
    <n v="2001"/>
    <x v="9"/>
    <s v="200110"/>
    <x v="1"/>
    <s v="Neutro10"/>
    <n v="12.567148186375062"/>
    <n v="2861.314248891912"/>
  </r>
  <r>
    <d v="2001-10-12T00:00:00"/>
    <n v="2001"/>
    <x v="9"/>
    <s v="200110"/>
    <x v="1"/>
    <s v="Neutro10"/>
    <n v="12.225649594354001"/>
    <n v="2941.2392279112387"/>
  </r>
  <r>
    <d v="2001-10-13T00:00:00"/>
    <n v="2001"/>
    <x v="9"/>
    <s v="200110"/>
    <x v="1"/>
    <s v="Neutro10"/>
    <n v="10.290490906234652"/>
    <n v="3494.348374752954"/>
  </r>
  <r>
    <d v="2001-10-14T00:00:00"/>
    <n v="2001"/>
    <x v="9"/>
    <s v="200110"/>
    <x v="1"/>
    <s v="Neutro10"/>
    <n v="13.94452584086001"/>
    <n v="2578.6864741034046"/>
  </r>
  <r>
    <d v="2001-10-15T00:00:00"/>
    <n v="2001"/>
    <x v="9"/>
    <s v="200110"/>
    <x v="1"/>
    <s v="Neutro10"/>
    <n v="12.629756261578923"/>
    <n v="2847.1301764548621"/>
  </r>
  <r>
    <d v="2001-10-16T00:00:00"/>
    <n v="2001"/>
    <x v="9"/>
    <s v="200110"/>
    <x v="1"/>
    <s v="Neutro10"/>
    <n v="12.976946496800336"/>
    <n v="2770.9569568216407"/>
  </r>
  <r>
    <d v="2001-10-17T00:00:00"/>
    <n v="2001"/>
    <x v="9"/>
    <s v="200110"/>
    <x v="1"/>
    <s v="Neutro10"/>
    <n v="11.007637949478882"/>
    <n v="3266.691758817653"/>
  </r>
  <r>
    <d v="2001-10-18T00:00:00"/>
    <n v="2001"/>
    <x v="9"/>
    <s v="200110"/>
    <x v="1"/>
    <s v="Neutro10"/>
    <n v="11.127162456686253"/>
    <n v="3231.6019752190996"/>
  </r>
  <r>
    <d v="2001-10-19T00:00:00"/>
    <n v="2001"/>
    <x v="9"/>
    <s v="200110"/>
    <x v="1"/>
    <s v="Neutro10"/>
    <n v="8.287032499711092"/>
    <n v="4339.1358939239981"/>
  </r>
  <r>
    <d v="2001-10-20T00:00:00"/>
    <n v="2001"/>
    <x v="9"/>
    <s v="200110"/>
    <x v="1"/>
    <s v="Neutro10"/>
    <n v="10.159583112626578"/>
    <n v="3539.3735919066335"/>
  </r>
  <r>
    <d v="2001-10-21T00:00:00"/>
    <n v="2001"/>
    <x v="9"/>
    <s v="200110"/>
    <x v="1"/>
    <s v="Neutro10"/>
    <n v="21.485953081325118"/>
    <n v="1673.5845990869777"/>
  </r>
  <r>
    <d v="2001-10-22T00:00:00"/>
    <n v="2001"/>
    <x v="9"/>
    <s v="200110"/>
    <x v="1"/>
    <s v="Neutro10"/>
    <n v="22.567365289391812"/>
    <n v="1593.3876069491405"/>
  </r>
  <r>
    <d v="2001-10-23T00:00:00"/>
    <n v="2001"/>
    <x v="9"/>
    <s v="200110"/>
    <x v="1"/>
    <s v="Neutro10"/>
    <n v="15.652018800965317"/>
    <n v="2297.3752223830329"/>
  </r>
  <r>
    <d v="2001-10-24T00:00:00"/>
    <n v="2001"/>
    <x v="9"/>
    <s v="200110"/>
    <x v="1"/>
    <s v="Neutro10"/>
    <n v="27.177596281676141"/>
    <n v="1323.0956778122181"/>
  </r>
  <r>
    <d v="2001-10-25T00:00:00"/>
    <n v="2001"/>
    <x v="9"/>
    <s v="200110"/>
    <x v="1"/>
    <s v="Neutro10"/>
    <n v="12.237032880754702"/>
    <n v="2938.5031914201586"/>
  </r>
  <r>
    <d v="2001-10-26T00:00:00"/>
    <n v="2001"/>
    <x v="9"/>
    <s v="200110"/>
    <x v="1"/>
    <s v="Neutro10"/>
    <n v="9.368444707777785"/>
    <n v="3838.2635853908514"/>
  </r>
  <r>
    <d v="2001-10-27T00:00:00"/>
    <n v="2001"/>
    <x v="9"/>
    <s v="200110"/>
    <x v="1"/>
    <s v="Neutro10"/>
    <n v="11.400361330303102"/>
    <n v="3154.1596912398104"/>
  </r>
  <r>
    <d v="2001-10-28T00:00:00"/>
    <n v="2001"/>
    <x v="9"/>
    <s v="200110"/>
    <x v="1"/>
    <s v="Neutro10"/>
    <n v="8.5033149413244313"/>
    <n v="4228.7696529808163"/>
  </r>
  <r>
    <d v="2001-10-29T00:00:00"/>
    <n v="2001"/>
    <x v="9"/>
    <s v="200110"/>
    <x v="1"/>
    <s v="Neutro10"/>
    <n v="12.430548749566638"/>
    <n v="2892.7572626159981"/>
  </r>
  <r>
    <d v="2001-10-30T00:00:00"/>
    <n v="2001"/>
    <x v="9"/>
    <s v="200110"/>
    <x v="1"/>
    <s v="Neutro10"/>
    <n v="16.505765281017972"/>
    <n v="2178.5454695011517"/>
  </r>
  <r>
    <d v="2001-10-31T00:00:00"/>
    <n v="2001"/>
    <x v="9"/>
    <s v="200110"/>
    <x v="1"/>
    <s v="Neutro10"/>
    <n v="12.521615040772254"/>
    <n v="2871.7190279787919"/>
  </r>
  <r>
    <d v="2001-11-01T00:00:00"/>
    <n v="2001"/>
    <x v="10"/>
    <s v="200111"/>
    <x v="1"/>
    <s v="Neutro11"/>
    <n v="15.497562850689944"/>
    <n v="2320.2719369523479"/>
  </r>
  <r>
    <d v="2001-11-02T00:00:00"/>
    <n v="2001"/>
    <x v="10"/>
    <s v="200111"/>
    <x v="1"/>
    <s v="Neutro11"/>
    <n v="10.820619776106728"/>
    <n v="3323.15162325656"/>
  </r>
  <r>
    <d v="2001-11-03T00:00:00"/>
    <n v="2001"/>
    <x v="10"/>
    <s v="200111"/>
    <x v="1"/>
    <s v="Neutro11"/>
    <n v="9.1103530186555872"/>
    <n v="3946.9996497366806"/>
  </r>
  <r>
    <d v="2001-11-04T00:00:00"/>
    <n v="2001"/>
    <x v="10"/>
    <s v="200111"/>
    <x v="1"/>
    <s v="Neutro11"/>
    <n v="7.931431273228104"/>
    <n v="4533.6785927889559"/>
  </r>
  <r>
    <d v="2001-11-05T00:00:00"/>
    <n v="2001"/>
    <x v="10"/>
    <s v="200111"/>
    <x v="1"/>
    <s v="Neutro11"/>
    <n v="6.614138430919458"/>
    <n v="5436.6204380473418"/>
  </r>
  <r>
    <d v="2001-11-06T00:00:00"/>
    <n v="2001"/>
    <x v="10"/>
    <s v="200111"/>
    <x v="1"/>
    <s v="Neutro11"/>
    <n v="17.717035244663755"/>
    <n v="2029.6036936790297"/>
  </r>
  <r>
    <d v="2001-11-07T00:00:00"/>
    <n v="2001"/>
    <x v="10"/>
    <s v="200111"/>
    <x v="1"/>
    <s v="Neutro11"/>
    <n v="12.901721073199377"/>
    <n v="2787.1134377805988"/>
  </r>
  <r>
    <d v="2001-11-08T00:00:00"/>
    <n v="2001"/>
    <x v="10"/>
    <s v="200111"/>
    <x v="1"/>
    <s v="Neutro11"/>
    <n v="7.6657587672162757"/>
    <n v="4690.8024718170218"/>
  </r>
  <r>
    <d v="2001-11-09T00:00:00"/>
    <n v="2001"/>
    <x v="10"/>
    <s v="200111"/>
    <x v="1"/>
    <s v="Neutro11"/>
    <n v="8.5070550362537283"/>
    <n v="4226.910490218982"/>
  </r>
  <r>
    <d v="2001-11-10T00:00:00"/>
    <n v="2001"/>
    <x v="10"/>
    <s v="200111"/>
    <x v="1"/>
    <s v="Neutro11"/>
    <n v="18.071265252679524"/>
    <n v="1989.81973153647"/>
  </r>
  <r>
    <d v="2001-11-11T00:00:00"/>
    <n v="2001"/>
    <x v="10"/>
    <s v="200111"/>
    <x v="1"/>
    <s v="Neutro11"/>
    <n v="19.039862930847644"/>
    <n v="1888.5934370542373"/>
  </r>
  <r>
    <d v="2001-11-12T00:00:00"/>
    <n v="2001"/>
    <x v="10"/>
    <s v="200111"/>
    <x v="1"/>
    <s v="Neutro11"/>
    <n v="14.113851881878341"/>
    <n v="2547.749577830029"/>
  </r>
  <r>
    <d v="2001-11-13T00:00:00"/>
    <n v="2001"/>
    <x v="10"/>
    <s v="200111"/>
    <x v="1"/>
    <s v="Neutro11"/>
    <n v="8.1915689353646837"/>
    <n v="4389.7036645044436"/>
  </r>
  <r>
    <d v="2001-11-14T00:00:00"/>
    <n v="2001"/>
    <x v="10"/>
    <s v="200111"/>
    <x v="1"/>
    <s v="Neutro11"/>
    <n v="21.076685476938323"/>
    <n v="1706.0823065826091"/>
  </r>
  <r>
    <d v="2001-11-15T00:00:00"/>
    <n v="2001"/>
    <x v="10"/>
    <s v="200111"/>
    <x v="1"/>
    <s v="Neutro11"/>
    <n v="9.4258391195446336"/>
    <n v="3814.8922040320463"/>
  </r>
  <r>
    <d v="2001-11-16T00:00:00"/>
    <n v="2001"/>
    <x v="10"/>
    <s v="200111"/>
    <x v="1"/>
    <s v="Neutro11"/>
    <n v="27.342128743717257"/>
    <n v="1315.1338913899949"/>
  </r>
  <r>
    <d v="2001-11-17T00:00:00"/>
    <n v="2001"/>
    <x v="10"/>
    <s v="200111"/>
    <x v="1"/>
    <s v="Neutro11"/>
    <n v="14.722684708155446"/>
    <n v="2442.3915125814192"/>
  </r>
  <r>
    <d v="2001-11-18T00:00:00"/>
    <n v="2001"/>
    <x v="10"/>
    <s v="200111"/>
    <x v="1"/>
    <s v="Neutro11"/>
    <n v="13.997620160498167"/>
    <n v="2568.9052682746442"/>
  </r>
  <r>
    <d v="2001-11-19T00:00:00"/>
    <n v="2001"/>
    <x v="10"/>
    <s v="200111"/>
    <x v="1"/>
    <s v="Neutro11"/>
    <n v="14.252222978759502"/>
    <n v="2523.0141450355636"/>
  </r>
  <r>
    <d v="2001-11-20T00:00:00"/>
    <n v="2001"/>
    <x v="10"/>
    <s v="200111"/>
    <x v="1"/>
    <s v="Neutro11"/>
    <n v="14.805707366284143"/>
    <n v="2428.695859239841"/>
  </r>
  <r>
    <d v="2001-11-21T00:00:00"/>
    <n v="2001"/>
    <x v="10"/>
    <s v="200111"/>
    <x v="1"/>
    <s v="Neutro11"/>
    <n v="24.630055244846517"/>
    <n v="1459.9463872958593"/>
  </r>
  <r>
    <d v="2001-11-22T00:00:00"/>
    <n v="2001"/>
    <x v="10"/>
    <s v="200111"/>
    <x v="1"/>
    <s v="Neutro11"/>
    <n v="12.730140913066739"/>
    <n v="2824.6788797680765"/>
  </r>
  <r>
    <d v="2001-11-23T00:00:00"/>
    <n v="2001"/>
    <x v="10"/>
    <s v="200111"/>
    <x v="1"/>
    <s v="Neutro11"/>
    <n v="9.7689994398099103"/>
    <n v="3680.8846591878614"/>
  </r>
  <r>
    <d v="2001-11-24T00:00:00"/>
    <n v="2001"/>
    <x v="10"/>
    <s v="200111"/>
    <x v="1"/>
    <s v="Neutro11"/>
    <n v="10.372297422211769"/>
    <n v="3466.7883796513206"/>
  </r>
  <r>
    <d v="2001-11-25T00:00:00"/>
    <n v="2001"/>
    <x v="10"/>
    <s v="200111"/>
    <x v="1"/>
    <s v="Neutro11"/>
    <n v="12.20433074491833"/>
    <n v="2946.3770627966323"/>
  </r>
  <r>
    <d v="2001-11-26T00:00:00"/>
    <n v="2001"/>
    <x v="10"/>
    <s v="200111"/>
    <x v="1"/>
    <s v="Neutro11"/>
    <n v="10.98666509236412"/>
    <n v="3272.9276692526828"/>
  </r>
  <r>
    <d v="2001-11-27T00:00:00"/>
    <n v="2001"/>
    <x v="10"/>
    <s v="200111"/>
    <x v="1"/>
    <s v="Neutro11"/>
    <n v="16.715228503244152"/>
    <n v="2151.2455044591306"/>
  </r>
  <r>
    <d v="2001-11-28T00:00:00"/>
    <n v="2001"/>
    <x v="10"/>
    <s v="200111"/>
    <x v="1"/>
    <s v="Neutro11"/>
    <n v="13.892458126868485"/>
    <n v="2588.3511647277192"/>
  </r>
  <r>
    <d v="2001-11-29T00:00:00"/>
    <n v="2001"/>
    <x v="10"/>
    <s v="200111"/>
    <x v="1"/>
    <s v="Neutro11"/>
    <n v="11.85010073690256"/>
    <n v="3034.4518558928421"/>
  </r>
  <r>
    <d v="2001-11-30T00:00:00"/>
    <n v="2001"/>
    <x v="10"/>
    <s v="200111"/>
    <x v="1"/>
    <s v="Neutro11"/>
    <n v="13.28362530059138"/>
    <n v="2706.9839264444063"/>
  </r>
  <r>
    <d v="2001-12-01T00:00:00"/>
    <n v="2001"/>
    <x v="11"/>
    <s v="200112"/>
    <x v="1"/>
    <s v="Neutro12"/>
    <n v="10.63160191805648"/>
    <n v="3382.2335007239012"/>
  </r>
  <r>
    <d v="2001-12-02T00:00:00"/>
    <n v="2001"/>
    <x v="11"/>
    <s v="200112"/>
    <x v="1"/>
    <s v="Neutro12"/>
    <n v="11.980265486178224"/>
    <n v="3001.4827480323315"/>
  </r>
  <r>
    <d v="2001-12-03T00:00:00"/>
    <n v="2001"/>
    <x v="11"/>
    <s v="200112"/>
    <x v="1"/>
    <s v="Neutro12"/>
    <n v="9.0817264466262522"/>
    <n v="3959.4410143204946"/>
  </r>
  <r>
    <d v="2001-12-04T00:00:00"/>
    <n v="2001"/>
    <x v="11"/>
    <s v="200112"/>
    <x v="1"/>
    <s v="Neutro12"/>
    <n v="10.452142652943506"/>
    <n v="3440.3051477186409"/>
  </r>
  <r>
    <d v="2001-12-05T00:00:00"/>
    <n v="2001"/>
    <x v="11"/>
    <s v="200112"/>
    <x v="1"/>
    <s v="Neutro12"/>
    <n v="10.892633576402625"/>
    <n v="3301.1814747454941"/>
  </r>
  <r>
    <d v="2001-12-06T00:00:00"/>
    <n v="2001"/>
    <x v="11"/>
    <s v="200112"/>
    <x v="1"/>
    <s v="Neutro12"/>
    <n v="10.892633576402625"/>
    <n v="3301.1814747454941"/>
  </r>
  <r>
    <d v="2001-12-07T00:00:00"/>
    <n v="2001"/>
    <x v="11"/>
    <s v="200112"/>
    <x v="1"/>
    <s v="Neutro12"/>
    <n v="15.770662691746185"/>
    <n v="2280.0918944535265"/>
  </r>
  <r>
    <d v="2001-12-08T00:00:00"/>
    <n v="2001"/>
    <x v="11"/>
    <s v="200112"/>
    <x v="1"/>
    <s v="Neutro12"/>
    <n v="11.42013505264379"/>
    <n v="3148.6983304358218"/>
  </r>
  <r>
    <d v="2001-12-09T00:00:00"/>
    <n v="2001"/>
    <x v="11"/>
    <s v="200112"/>
    <x v="1"/>
    <s v="Neutro12"/>
    <n v="17.266156567687634"/>
    <n v="2082.6036201307797"/>
  </r>
  <r>
    <d v="2001-12-10T00:00:00"/>
    <n v="2001"/>
    <x v="11"/>
    <s v="200112"/>
    <x v="1"/>
    <s v="Neutro12"/>
    <n v="9.4188923386566863"/>
    <n v="3817.7058278956279"/>
  </r>
  <r>
    <d v="2001-12-11T00:00:00"/>
    <n v="2001"/>
    <x v="11"/>
    <s v="200112"/>
    <x v="1"/>
    <s v="Neutro12"/>
    <n v="10.903509895500381"/>
    <n v="3297.8885256435042"/>
  </r>
  <r>
    <d v="2001-12-12T00:00:00"/>
    <n v="2001"/>
    <x v="11"/>
    <s v="200112"/>
    <x v="1"/>
    <s v="Neutro12"/>
    <n v="11.463640329034815"/>
    <n v="3136.7488111552302"/>
  </r>
  <r>
    <d v="2001-12-13T00:00:00"/>
    <n v="2001"/>
    <x v="11"/>
    <s v="200112"/>
    <x v="1"/>
    <s v="Neutro12"/>
    <n v="12.779674939863289"/>
    <n v="2813.73042294265"/>
  </r>
  <r>
    <d v="2001-12-14T00:00:00"/>
    <n v="2001"/>
    <x v="11"/>
    <s v="200112"/>
    <x v="1"/>
    <s v="Neutro12"/>
    <n v="9.3917015409122975"/>
    <n v="3828.7588268183131"/>
  </r>
  <r>
    <d v="2001-12-15T00:00:00"/>
    <n v="2001"/>
    <x v="11"/>
    <s v="200112"/>
    <x v="1"/>
    <s v="Neutro12"/>
    <n v="10.245492590086144"/>
    <n v="3509.6955912501198"/>
  </r>
  <r>
    <d v="2001-12-16T00:00:00"/>
    <n v="2001"/>
    <x v="11"/>
    <s v="200112"/>
    <x v="1"/>
    <s v="Neutro12"/>
    <n v="14.318674092195762"/>
    <n v="2511.3051628998201"/>
  </r>
  <r>
    <d v="2001-12-17T00:00:00"/>
    <n v="2001"/>
    <x v="11"/>
    <s v="200112"/>
    <x v="1"/>
    <s v="Neutro12"/>
    <n v="24.798007542883656"/>
    <n v="1450.0584416480758"/>
  </r>
  <r>
    <d v="2001-12-18T00:00:00"/>
    <n v="2001"/>
    <x v="11"/>
    <s v="200112"/>
    <x v="1"/>
    <s v="Neutro12"/>
    <n v="11.692043030087691"/>
    <n v="3075.4727878675467"/>
  </r>
  <r>
    <d v="2001-12-19T00:00:00"/>
    <n v="2001"/>
    <x v="11"/>
    <s v="200112"/>
    <x v="1"/>
    <s v="Neutro12"/>
    <n v="11.42013505264379"/>
    <n v="3148.6983304358218"/>
  </r>
  <r>
    <d v="2001-12-20T00:00:00"/>
    <n v="2001"/>
    <x v="11"/>
    <s v="200112"/>
    <x v="1"/>
    <s v="Neutro12"/>
    <n v="8.9512106174531798"/>
    <n v="4017.1728395596756"/>
  </r>
  <r>
    <d v="2001-12-21T00:00:00"/>
    <n v="2001"/>
    <x v="11"/>
    <s v="200112"/>
    <x v="1"/>
    <s v="Neutro12"/>
    <n v="11.632223275050032"/>
    <n v="3091.2886834573283"/>
  </r>
  <r>
    <d v="2001-12-22T00:00:00"/>
    <n v="2001"/>
    <x v="11"/>
    <s v="200112"/>
    <x v="1"/>
    <s v="Neutro12"/>
    <n v="9.8593832621158057"/>
    <n v="3647.1409232847354"/>
  </r>
  <r>
    <d v="2001-12-23T00:00:00"/>
    <n v="2001"/>
    <x v="11"/>
    <s v="200112"/>
    <x v="1"/>
    <s v="Neutro12"/>
    <n v="9.4188923386566863"/>
    <n v="3817.7058278956279"/>
  </r>
  <r>
    <d v="2001-12-24T00:00:00"/>
    <n v="2001"/>
    <x v="11"/>
    <s v="200112"/>
    <x v="1"/>
    <s v="Neutro12"/>
    <n v="12.806865737607678"/>
    <n v="2807.7564730000963"/>
  </r>
  <r>
    <d v="2001-12-25T00:00:00"/>
    <n v="2001"/>
    <x v="11"/>
    <s v="200112"/>
    <x v="1"/>
    <s v="Neutro12"/>
    <n v="9.3427581049723969"/>
    <n v="3848.8163526863946"/>
  </r>
  <r>
    <d v="2001-12-26T00:00:00"/>
    <n v="2001"/>
    <x v="11"/>
    <s v="200112"/>
    <x v="1"/>
    <s v="Neutro12"/>
    <n v="8.434585460309771"/>
    <n v="4263.2279135494682"/>
  </r>
  <r>
    <d v="2001-12-27T00:00:00"/>
    <n v="2001"/>
    <x v="11"/>
    <s v="200112"/>
    <x v="1"/>
    <s v="Neutro12"/>
    <n v="12.507766962419389"/>
    <n v="2874.8984756153159"/>
  </r>
  <r>
    <d v="2001-12-28T00:00:00"/>
    <n v="2001"/>
    <x v="11"/>
    <s v="200112"/>
    <x v="1"/>
    <s v="Neutro12"/>
    <n v="8.3095077906855774"/>
    <n v="4327.3995379026346"/>
  </r>
  <r>
    <d v="2001-12-29T00:00:00"/>
    <n v="2001"/>
    <x v="11"/>
    <s v="200112"/>
    <x v="1"/>
    <s v="Neutro12"/>
    <n v="11.692043030087691"/>
    <n v="3075.4727878675467"/>
  </r>
  <r>
    <d v="2001-12-30T00:00:00"/>
    <n v="2001"/>
    <x v="11"/>
    <s v="200112"/>
    <x v="1"/>
    <s v="Neutro12"/>
    <n v="9.598351603769661"/>
    <n v="3746.3266254477207"/>
  </r>
  <r>
    <d v="2001-12-31T00:00:00"/>
    <n v="2001"/>
    <x v="11"/>
    <s v="200112"/>
    <x v="1"/>
    <s v="Neutro12"/>
    <n v="10.740365109034041"/>
    <n v="3347.9830348937858"/>
  </r>
  <r>
    <d v="2002-01-01T00:00:00"/>
    <n v="2002"/>
    <x v="0"/>
    <s v="20021"/>
    <x v="1"/>
    <s v="Neutro1"/>
    <n v="9.5585789756875581"/>
    <n v="3761.9148479154114"/>
  </r>
  <r>
    <d v="2002-01-02T00:00:00"/>
    <n v="2002"/>
    <x v="0"/>
    <s v="20021"/>
    <x v="1"/>
    <s v="Neutro1"/>
    <n v="7.8711047252403468"/>
    <n v="4568.4260886915217"/>
  </r>
  <r>
    <d v="2002-01-03T00:00:00"/>
    <n v="2002"/>
    <x v="0"/>
    <s v="20021"/>
    <x v="1"/>
    <s v="Neutro1"/>
    <n v="7.0726689221763976"/>
    <n v="5084.1571363340381"/>
  </r>
  <r>
    <d v="2002-01-04T00:00:00"/>
    <n v="2002"/>
    <x v="0"/>
    <s v="20021"/>
    <x v="1"/>
    <s v="Neutro1"/>
    <n v="10.787377339268245"/>
    <n v="3333.3922641896147"/>
  </r>
  <r>
    <d v="2002-01-05T00:00:00"/>
    <n v="2002"/>
    <x v="0"/>
    <s v="20021"/>
    <x v="1"/>
    <s v="Neutro1"/>
    <n v="7.3671275162141656"/>
    <n v="4880.9471662422875"/>
  </r>
  <r>
    <d v="2002-01-06T00:00:00"/>
    <n v="2002"/>
    <x v="0"/>
    <s v="20021"/>
    <x v="1"/>
    <s v="Neutro1"/>
    <n v="6.6253183658497878"/>
    <n v="5427.4463788728335"/>
  </r>
  <r>
    <d v="2002-01-07T00:00:00"/>
    <n v="2002"/>
    <x v="0"/>
    <s v="20021"/>
    <x v="1"/>
    <s v="Neutro1"/>
    <n v="12.939190141851936"/>
    <n v="2779.0425659874027"/>
  </r>
  <r>
    <d v="2002-01-08T00:00:00"/>
    <n v="2002"/>
    <x v="0"/>
    <s v="20021"/>
    <x v="1"/>
    <s v="Neutro1"/>
    <n v="10.804365335078117"/>
    <n v="3328.1510813842842"/>
  </r>
  <r>
    <d v="2002-01-09T00:00:00"/>
    <n v="2002"/>
    <x v="0"/>
    <s v="20021"/>
    <x v="1"/>
    <s v="Neutro1"/>
    <n v="8.3807445995364844"/>
    <n v="4290.6163941089299"/>
  </r>
  <r>
    <d v="2002-01-10T00:00:00"/>
    <n v="2002"/>
    <x v="0"/>
    <s v="20021"/>
    <x v="1"/>
    <s v="Neutro1"/>
    <n v="9.8133989128356269"/>
    <n v="3664.2309655402278"/>
  </r>
  <r>
    <d v="2002-01-11T00:00:00"/>
    <n v="2002"/>
    <x v="0"/>
    <s v="20021"/>
    <x v="1"/>
    <s v="Neutro1"/>
    <n v="6.6253183658497878"/>
    <n v="5427.4463788728335"/>
  </r>
  <r>
    <d v="2002-01-12T00:00:00"/>
    <n v="2002"/>
    <x v="0"/>
    <s v="20021"/>
    <x v="1"/>
    <s v="Neutro1"/>
    <n v="5.7759185753562257"/>
    <n v="6225.6002581188386"/>
  </r>
  <r>
    <d v="2002-01-13T00:00:00"/>
    <n v="2002"/>
    <x v="0"/>
    <s v="20021"/>
    <x v="1"/>
    <s v="Neutro1"/>
    <n v="15.787510772640351"/>
    <n v="2277.6586310190869"/>
  </r>
  <r>
    <d v="2002-01-14T00:00:00"/>
    <n v="2002"/>
    <x v="0"/>
    <s v="20021"/>
    <x v="1"/>
    <s v="Neutro1"/>
    <n v="13.097744769410735"/>
    <n v="2745.4008920368419"/>
  </r>
  <r>
    <d v="2002-01-15T00:00:00"/>
    <n v="2002"/>
    <x v="0"/>
    <s v="20021"/>
    <x v="1"/>
    <s v="Neutro1"/>
    <m/>
    <m/>
  </r>
  <r>
    <d v="2002-01-16T00:00:00"/>
    <n v="2002"/>
    <x v="0"/>
    <s v="20021"/>
    <x v="1"/>
    <s v="Neutro1"/>
    <n v="15.544016166032195"/>
    <n v="2313.3378008310433"/>
  </r>
  <r>
    <d v="2002-01-17T00:00:00"/>
    <n v="2002"/>
    <x v="0"/>
    <s v="20021"/>
    <x v="1"/>
    <s v="Neutro1"/>
    <n v="14.298229806641636"/>
    <n v="2514.8959458539466"/>
  </r>
  <r>
    <d v="2002-01-18T00:00:00"/>
    <n v="2002"/>
    <x v="0"/>
    <s v="20021"/>
    <x v="1"/>
    <s v="Neutro1"/>
    <n v="9.9719535403944235"/>
    <n v="3605.9694851114227"/>
  </r>
  <r>
    <d v="2002-01-19T00:00:00"/>
    <n v="2002"/>
    <x v="0"/>
    <s v="20021"/>
    <x v="1"/>
    <s v="Neutro1"/>
    <n v="7.2198982191952821"/>
    <n v="4980.4802064950709"/>
  </r>
  <r>
    <d v="2002-01-20T00:00:00"/>
    <n v="2002"/>
    <x v="0"/>
    <s v="20021"/>
    <x v="1"/>
    <s v="Neutro1"/>
    <n v="9.6265309589270434"/>
    <n v="3735.3601548713023"/>
  </r>
  <r>
    <d v="2002-01-21T00:00:00"/>
    <n v="2002"/>
    <x v="0"/>
    <s v="20021"/>
    <x v="1"/>
    <s v="Neutro1"/>
    <n v="10.793040004538202"/>
    <n v="3331.6433700321168"/>
  </r>
  <r>
    <d v="2002-01-22T00:00:00"/>
    <n v="2002"/>
    <x v="0"/>
    <s v="20021"/>
    <x v="1"/>
    <s v="Neutro1"/>
    <n v="13.545095325737345"/>
    <n v="2654.7292070573644"/>
  </r>
  <r>
    <d v="2002-01-23T00:00:00"/>
    <n v="2002"/>
    <x v="0"/>
    <s v="20021"/>
    <x v="1"/>
    <s v="Neutro1"/>
    <n v="7.9503820390197459"/>
    <n v="4522.8719823940273"/>
  </r>
  <r>
    <d v="2002-01-24T00:00:00"/>
    <n v="2002"/>
    <x v="0"/>
    <s v="20021"/>
    <x v="1"/>
    <s v="Neutro1"/>
    <n v="6.7725476628686723"/>
    <n v="5309.4584141147288"/>
  </r>
  <r>
    <d v="2002-01-25T00:00:00"/>
    <n v="2002"/>
    <x v="0"/>
    <s v="20021"/>
    <x v="1"/>
    <s v="Neutro1"/>
    <n v="6.3421851023519338"/>
    <n v="5669.7430922153699"/>
  </r>
  <r>
    <d v="2002-01-26T00:00:00"/>
    <n v="2002"/>
    <x v="0"/>
    <s v="20021"/>
    <x v="1"/>
    <s v="Neutro1"/>
    <m/>
    <m/>
  </r>
  <r>
    <d v="2002-01-27T00:00:00"/>
    <n v="2002"/>
    <x v="0"/>
    <s v="20021"/>
    <x v="1"/>
    <s v="Neutro1"/>
    <n v="7.3671275162141656"/>
    <n v="4880.9471662422875"/>
  </r>
  <r>
    <d v="2002-01-28T00:00:00"/>
    <n v="2002"/>
    <x v="0"/>
    <s v="20021"/>
    <x v="1"/>
    <s v="Neutro1"/>
    <n v="6.3421851023519338"/>
    <n v="5669.7430922153699"/>
  </r>
  <r>
    <d v="2002-01-29T00:00:00"/>
    <n v="2002"/>
    <x v="0"/>
    <s v="20021"/>
    <x v="1"/>
    <s v="Neutro1"/>
    <n v="5.2945920274098732"/>
    <n v="6791.5639179478248"/>
  </r>
  <r>
    <d v="2002-01-30T00:00:00"/>
    <n v="2002"/>
    <x v="0"/>
    <s v="20021"/>
    <x v="1"/>
    <s v="Neutro1"/>
    <n v="9.6265309589270434"/>
    <n v="3735.3601548713023"/>
  </r>
  <r>
    <d v="2002-01-31T00:00:00"/>
    <n v="2002"/>
    <x v="0"/>
    <s v="20021"/>
    <x v="1"/>
    <s v="Neutro1"/>
    <n v="4.4242403754174697"/>
    <n v="8127.6235290940931"/>
  </r>
  <r>
    <d v="2002-02-01T00:00:00"/>
    <n v="2002"/>
    <x v="1"/>
    <s v="20022"/>
    <x v="1"/>
    <s v="Neutro2"/>
    <n v="13.402789961910301"/>
    <n v="2682.9160403022488"/>
  </r>
  <r>
    <d v="2002-02-02T00:00:00"/>
    <n v="2002"/>
    <x v="1"/>
    <s v="20022"/>
    <x v="1"/>
    <s v="Neutro2"/>
    <n v="11.906361956454298"/>
    <n v="3020.1131382637332"/>
  </r>
  <r>
    <d v="2002-02-03T00:00:00"/>
    <n v="2002"/>
    <x v="1"/>
    <s v="20022"/>
    <x v="1"/>
    <s v="Neutro2"/>
    <n v="17.472127779118722"/>
    <n v="2058.0527242128965"/>
  </r>
  <r>
    <d v="2002-02-04T00:00:00"/>
    <n v="2002"/>
    <x v="1"/>
    <s v="20022"/>
    <x v="1"/>
    <s v="Neutro2"/>
    <n v="10.303468717408537"/>
    <n v="3489.9470420923626"/>
  </r>
  <r>
    <d v="2002-02-05T00:00:00"/>
    <n v="2002"/>
    <x v="1"/>
    <s v="20022"/>
    <x v="1"/>
    <s v="Neutro2"/>
    <n v="7.8547683448441665"/>
    <n v="4577.927520575975"/>
  </r>
  <r>
    <d v="2002-02-06T00:00:00"/>
    <n v="2002"/>
    <x v="1"/>
    <s v="20022"/>
    <x v="1"/>
    <s v="Neutro2"/>
    <n v="6.8019454793454752"/>
    <n v="5286.5110846303442"/>
  </r>
  <r>
    <d v="2002-02-07T00:00:00"/>
    <n v="2002"/>
    <x v="1"/>
    <s v="20022"/>
    <x v="1"/>
    <s v="Neutro2"/>
    <n v="14.757264322579966"/>
    <n v="2436.6684358015609"/>
  </r>
  <r>
    <d v="2002-02-08T00:00:00"/>
    <n v="2002"/>
    <x v="1"/>
    <s v="20022"/>
    <x v="1"/>
    <s v="Neutro2"/>
    <n v="12.722595413975753"/>
    <n v="2826.3541363667578"/>
  </r>
  <r>
    <d v="2002-02-09T00:00:00"/>
    <n v="2002"/>
    <x v="1"/>
    <s v="20022"/>
    <x v="1"/>
    <s v="Neutro2"/>
    <n v="16.975290022366533"/>
    <n v="2118.2884137020542"/>
  </r>
  <r>
    <d v="2002-02-10T00:00:00"/>
    <n v="2002"/>
    <x v="1"/>
    <s v="20022"/>
    <x v="1"/>
    <s v="Neutro2"/>
    <n v="8.6000249799724529"/>
    <n v="4181.2157822041918"/>
  </r>
  <r>
    <d v="2002-02-11T00:00:00"/>
    <n v="2002"/>
    <x v="1"/>
    <s v="20022"/>
    <x v="1"/>
    <s v="Neutro2"/>
    <n v="15.845575599275239"/>
    <n v="2269.3123356942501"/>
  </r>
  <r>
    <d v="2002-02-12T00:00:00"/>
    <n v="2002"/>
    <x v="1"/>
    <s v="20022"/>
    <x v="1"/>
    <s v="Neutro2"/>
    <n v="11.906361956454298"/>
    <n v="3020.1131382637332"/>
  </r>
  <r>
    <d v="2002-02-13T00:00:00"/>
    <n v="2002"/>
    <x v="1"/>
    <s v="20022"/>
    <x v="1"/>
    <s v="Neutro2"/>
    <n v="16.797847966383607"/>
    <n v="2140.6646997622875"/>
  </r>
  <r>
    <d v="2002-02-14T00:00:00"/>
    <n v="2002"/>
    <x v="1"/>
    <s v="20022"/>
    <x v="1"/>
    <s v="Neutro2"/>
    <n v="9.4103437022944778"/>
    <n v="3821.1739455216189"/>
  </r>
  <r>
    <d v="2002-02-15T00:00:00"/>
    <n v="2002"/>
    <x v="1"/>
    <s v="20022"/>
    <x v="1"/>
    <s v="Neutro2"/>
    <n v="6.3287666633910069"/>
    <n v="5681.7642498363512"/>
  </r>
  <r>
    <d v="2002-02-16T00:00:00"/>
    <n v="2002"/>
    <x v="1"/>
    <s v="20022"/>
    <x v="1"/>
    <s v="Neutro2"/>
    <n v="16.200459711241091"/>
    <n v="2219.6012220974426"/>
  </r>
  <r>
    <d v="2002-02-17T00:00:00"/>
    <n v="2002"/>
    <x v="1"/>
    <s v="20022"/>
    <x v="1"/>
    <s v="Neutro2"/>
    <m/>
    <m/>
  </r>
  <r>
    <d v="2002-02-18T00:00:00"/>
    <n v="2002"/>
    <x v="1"/>
    <s v="20022"/>
    <x v="1"/>
    <s v="Neutro2"/>
    <n v="11.119702174929994"/>
    <n v="3233.7700783643058"/>
  </r>
  <r>
    <d v="2002-02-19T00:00:00"/>
    <n v="2002"/>
    <x v="1"/>
    <s v="20022"/>
    <x v="1"/>
    <s v="Neutro2"/>
    <n v="12.894122734759248"/>
    <n v="2788.755847396741"/>
  </r>
  <r>
    <d v="2002-02-20T00:00:00"/>
    <n v="2002"/>
    <x v="1"/>
    <s v="20022"/>
    <x v="1"/>
    <s v="Neutro2"/>
    <n v="8.9135059455422869"/>
    <n v="4034.165724834038"/>
  </r>
  <r>
    <d v="2002-02-21T00:00:00"/>
    <n v="2002"/>
    <x v="1"/>
    <s v="20022"/>
    <x v="1"/>
    <s v="Neutro2"/>
    <n v="13.46193731390461"/>
    <n v="2671.128184237652"/>
  </r>
  <r>
    <d v="2002-02-22T00:00:00"/>
    <n v="2002"/>
    <x v="1"/>
    <s v="20022"/>
    <x v="1"/>
    <s v="Neutro2"/>
    <n v="13.680782516283552"/>
    <n v="2628.3993719519649"/>
  </r>
  <r>
    <d v="2002-02-23T00:00:00"/>
    <n v="2002"/>
    <x v="1"/>
    <s v="20022"/>
    <x v="1"/>
    <s v="Neutro2"/>
    <m/>
    <m/>
  </r>
  <r>
    <d v="2002-02-24T00:00:00"/>
    <n v="2002"/>
    <x v="1"/>
    <s v="20022"/>
    <x v="1"/>
    <s v="Neutro2"/>
    <n v="16.797847966383607"/>
    <n v="2140.6646997622875"/>
  </r>
  <r>
    <d v="2002-02-25T00:00:00"/>
    <n v="2002"/>
    <x v="1"/>
    <s v="20022"/>
    <x v="1"/>
    <s v="Neutro2"/>
    <n v="8.4521565999866812"/>
    <n v="4254.3651135933487"/>
  </r>
  <r>
    <d v="2002-02-26T00:00:00"/>
    <n v="2002"/>
    <x v="1"/>
    <s v="20022"/>
    <x v="1"/>
    <s v="Neutro2"/>
    <n v="8.1327608992174163"/>
    <n v="4421.4456344181062"/>
  </r>
  <r>
    <d v="2002-02-27T00:00:00"/>
    <n v="2002"/>
    <x v="1"/>
    <s v="20022"/>
    <x v="1"/>
    <s v="Neutro2"/>
    <n v="14.57982226659704"/>
    <n v="2466.3236297464077"/>
  </r>
  <r>
    <d v="2002-02-28T00:00:00"/>
    <n v="2002"/>
    <x v="1"/>
    <s v="20022"/>
    <x v="1"/>
    <s v="Neutro2"/>
    <n v="10.664267564573819"/>
    <n v="3371.8734039516885"/>
  </r>
  <r>
    <d v="2002-03-01T00:00:00"/>
    <n v="2002"/>
    <x v="2"/>
    <s v="20023"/>
    <x v="1"/>
    <s v="Neutro3"/>
    <n v="7.2638023859337215"/>
    <n v="4950.376987573959"/>
  </r>
  <r>
    <d v="2002-03-02T00:00:00"/>
    <n v="2002"/>
    <x v="2"/>
    <s v="20023"/>
    <x v="1"/>
    <s v="Neutro3"/>
    <n v="5.6412236303888781"/>
    <n v="6374.2483066802843"/>
  </r>
  <r>
    <d v="2002-03-03T00:00:00"/>
    <n v="2002"/>
    <x v="2"/>
    <s v="20023"/>
    <x v="1"/>
    <s v="Neutro3"/>
    <n v="11.503443650421858"/>
    <n v="3125.8952767845676"/>
  </r>
  <r>
    <d v="2002-03-04T00:00:00"/>
    <n v="2002"/>
    <x v="2"/>
    <s v="20023"/>
    <x v="1"/>
    <s v="Neutro3"/>
    <n v="6.5135778000366429"/>
    <n v="5520.5543370356036"/>
  </r>
  <r>
    <d v="2002-03-05T00:00:00"/>
    <n v="2002"/>
    <x v="2"/>
    <s v="20023"/>
    <x v="1"/>
    <s v="Neutro3"/>
    <n v="5.3504389071729568"/>
    <n v="6720.6748450868208"/>
  </r>
  <r>
    <d v="2002-03-06T00:00:00"/>
    <n v="2002"/>
    <x v="2"/>
    <s v="20023"/>
    <x v="1"/>
    <s v="Neutro3"/>
    <n v="11.71862434560164"/>
    <n v="3068.4967034639576"/>
  </r>
  <r>
    <d v="2002-03-07T00:00:00"/>
    <n v="2002"/>
    <x v="2"/>
    <s v="20023"/>
    <x v="1"/>
    <s v="Neutro3"/>
    <n v="7.2638023859337215"/>
    <n v="4950.376987573959"/>
  </r>
  <r>
    <d v="2002-03-08T00:00:00"/>
    <n v="2002"/>
    <x v="2"/>
    <s v="20023"/>
    <x v="1"/>
    <s v="Neutro3"/>
    <n v="7.996579888437843"/>
    <n v="4496.7424418035462"/>
  </r>
  <r>
    <d v="2002-03-09T00:00:00"/>
    <n v="2002"/>
    <x v="2"/>
    <s v="20023"/>
    <x v="1"/>
    <s v="Neutro3"/>
    <n v="5.5249097411025101"/>
    <n v="6508.4430078735531"/>
  </r>
  <r>
    <d v="2002-03-10T00:00:00"/>
    <n v="2002"/>
    <x v="2"/>
    <s v="20023"/>
    <x v="1"/>
    <s v="Neutro3"/>
    <n v="5.4161562546197546"/>
    <n v="6639.129021238994"/>
  </r>
  <r>
    <d v="2002-03-11T00:00:00"/>
    <n v="2002"/>
    <x v="2"/>
    <s v="20023"/>
    <x v="1"/>
    <s v="Neutro3"/>
    <n v="6.2227930768207216"/>
    <n v="5778.524165869042"/>
  </r>
  <r>
    <d v="2002-03-12T00:00:00"/>
    <n v="2002"/>
    <x v="2"/>
    <s v="20023"/>
    <x v="1"/>
    <s v="Neutro3"/>
    <n v="11.71862434560164"/>
    <n v="3068.4967034639576"/>
  </r>
  <r>
    <d v="2002-03-13T00:00:00"/>
    <n v="2002"/>
    <x v="2"/>
    <s v="20023"/>
    <x v="1"/>
    <s v="Neutro3"/>
    <n v="6.5135778000366429"/>
    <n v="5520.5543370356036"/>
  </r>
  <r>
    <d v="2002-03-14T00:00:00"/>
    <n v="2002"/>
    <x v="2"/>
    <s v="20023"/>
    <x v="1"/>
    <s v="Neutro3"/>
    <m/>
    <m/>
  </r>
  <r>
    <d v="2002-03-15T00:00:00"/>
    <n v="2002"/>
    <x v="2"/>
    <s v="20023"/>
    <x v="1"/>
    <s v="Neutro3"/>
    <n v="14.446185049366983"/>
    <n v="2489.1388315136373"/>
  </r>
  <r>
    <d v="2002-03-16T00:00:00"/>
    <n v="2002"/>
    <x v="2"/>
    <s v="20023"/>
    <x v="1"/>
    <s v="Neutro3"/>
    <n v="7.7057951652219216"/>
    <n v="4666.4308358338676"/>
  </r>
  <r>
    <d v="2002-03-17T00:00:00"/>
    <n v="2002"/>
    <x v="2"/>
    <s v="20023"/>
    <x v="1"/>
    <s v="Neutro3"/>
    <n v="14.771863939368815"/>
    <n v="2434.2601801101873"/>
  </r>
  <r>
    <d v="2002-03-18T00:00:00"/>
    <n v="2002"/>
    <x v="2"/>
    <s v="20023"/>
    <x v="1"/>
    <s v="Neutro3"/>
    <n v="8.3048116950467215"/>
    <n v="4329.8465388514524"/>
  </r>
  <r>
    <d v="2002-03-19T00:00:00"/>
    <n v="2002"/>
    <x v="2"/>
    <s v="20023"/>
    <x v="1"/>
    <s v="Neutro3"/>
    <n v="15.353433385800658"/>
    <n v="2342.0533551060134"/>
  </r>
  <r>
    <d v="2002-03-20T00:00:00"/>
    <n v="2002"/>
    <x v="2"/>
    <s v="20023"/>
    <x v="1"/>
    <s v="Neutro3"/>
    <n v="11.235921705063209"/>
    <n v="3200.3213548032477"/>
  </r>
  <r>
    <d v="2002-03-21T00:00:00"/>
    <n v="2002"/>
    <x v="2"/>
    <s v="20023"/>
    <x v="1"/>
    <s v="Neutro3"/>
    <n v="17.708789643849624"/>
    <n v="2030.5487216682677"/>
  </r>
  <r>
    <d v="2002-03-22T00:00:00"/>
    <n v="2002"/>
    <x v="2"/>
    <s v="20023"/>
    <x v="1"/>
    <s v="Neutro3"/>
    <n v="8.3048116950467215"/>
    <n v="4329.8465388514524"/>
  </r>
  <r>
    <d v="2002-03-23T00:00:00"/>
    <n v="2002"/>
    <x v="2"/>
    <s v="20023"/>
    <x v="1"/>
    <s v="Neutro3"/>
    <n v="12.998077127751694"/>
    <n v="2766.4522852258947"/>
  </r>
  <r>
    <d v="2002-03-24T00:00:00"/>
    <n v="2002"/>
    <x v="2"/>
    <s v="20023"/>
    <x v="1"/>
    <s v="Neutro3"/>
    <n v="8.519992390226502"/>
    <n v="4220.4920528872863"/>
  </r>
  <r>
    <d v="2002-03-25T00:00:00"/>
    <n v="2002"/>
    <x v="2"/>
    <s v="20023"/>
    <x v="1"/>
    <s v="Neutro3"/>
    <m/>
    <m/>
  </r>
  <r>
    <d v="2002-03-26T00:00:00"/>
    <n v="2002"/>
    <x v="2"/>
    <s v="20023"/>
    <x v="1"/>
    <s v="Neutro3"/>
    <n v="12.189695597211431"/>
    <n v="2949.9145312403984"/>
  </r>
  <r>
    <d v="2002-03-27T00:00:00"/>
    <n v="2002"/>
    <x v="2"/>
    <s v="20023"/>
    <x v="1"/>
    <s v="Neutro3"/>
    <n v="17.197008530989599"/>
    <n v="2090.9776318836239"/>
  </r>
  <r>
    <d v="2002-03-28T00:00:00"/>
    <n v="2002"/>
    <x v="2"/>
    <s v="20023"/>
    <x v="1"/>
    <s v="Neutro3"/>
    <n v="15.580245469909077"/>
    <n v="2307.9585134303375"/>
  </r>
  <r>
    <d v="2002-03-29T00:00:00"/>
    <n v="2002"/>
    <x v="2"/>
    <s v="20023"/>
    <x v="1"/>
    <s v="Neutro3"/>
    <n v="11.747702817923232"/>
    <n v="3060.9014145939973"/>
  </r>
  <r>
    <d v="2002-03-30T00:00:00"/>
    <n v="2002"/>
    <x v="2"/>
    <s v="20023"/>
    <x v="1"/>
    <s v="Neutro3"/>
    <n v="11.096345037919567"/>
    <n v="3240.5769693290749"/>
  </r>
  <r>
    <d v="2002-03-31T00:00:00"/>
    <n v="2002"/>
    <x v="2"/>
    <s v="20023"/>
    <x v="1"/>
    <s v="Neutro3"/>
    <n v="10.444987257915903"/>
    <n v="3442.6619473718679"/>
  </r>
  <r>
    <d v="2002-04-01T00:00:00"/>
    <n v="2002"/>
    <x v="3"/>
    <s v="20024"/>
    <x v="1"/>
    <s v="Neutro4"/>
    <n v="9.3967476633991769"/>
    <n v="3826.7027552172735"/>
  </r>
  <r>
    <d v="2002-04-02T00:00:00"/>
    <n v="2002"/>
    <x v="3"/>
    <s v="20024"/>
    <x v="1"/>
    <s v="Neutro4"/>
    <m/>
    <m/>
  </r>
  <r>
    <d v="2002-04-03T00:00:00"/>
    <n v="2002"/>
    <x v="3"/>
    <s v="20024"/>
    <x v="1"/>
    <s v="Neutro4"/>
    <n v="9.9664331475557102"/>
    <n v="3607.9668263695758"/>
  </r>
  <r>
    <d v="2002-04-04T00:00:00"/>
    <n v="2002"/>
    <x v="3"/>
    <s v="20024"/>
    <x v="1"/>
    <s v="Neutro4"/>
    <n v="13.047635282294815"/>
    <n v="2755.9446133818301"/>
  </r>
  <r>
    <d v="2002-04-05T00:00:00"/>
    <n v="2002"/>
    <x v="3"/>
    <s v="20024"/>
    <x v="1"/>
    <s v="Neutro4"/>
    <n v="16.257476074746684"/>
    <n v="2211.8168901670301"/>
  </r>
  <r>
    <d v="2002-04-06T00:00:00"/>
    <n v="2002"/>
    <x v="3"/>
    <s v="20024"/>
    <x v="1"/>
    <s v="Neutro4"/>
    <n v="11.258945375050644"/>
    <n v="3193.7769458668649"/>
  </r>
  <r>
    <d v="2002-04-07T00:00:00"/>
    <n v="2002"/>
    <x v="3"/>
    <s v="20024"/>
    <x v="1"/>
    <s v="Neutro4"/>
    <m/>
    <m/>
  </r>
  <r>
    <d v="2002-04-08T00:00:00"/>
    <n v="2002"/>
    <x v="3"/>
    <s v="20024"/>
    <x v="1"/>
    <s v="Neutro4"/>
    <n v="17.396847043059751"/>
    <n v="2066.9584600363728"/>
  </r>
  <r>
    <d v="2002-04-09T00:00:00"/>
    <n v="2002"/>
    <x v="3"/>
    <s v="20024"/>
    <x v="1"/>
    <s v="Neutro4"/>
    <n v="15.099728155331793"/>
    <n v="2381.4044732264897"/>
  </r>
  <r>
    <d v="2002-04-10T00:00:00"/>
    <n v="2002"/>
    <x v="3"/>
    <s v="20024"/>
    <x v="1"/>
    <s v="Neutro4"/>
    <n v="13.519310360574954"/>
    <n v="2659.7924904863157"/>
  </r>
  <r>
    <d v="2002-04-11T00:00:00"/>
    <n v="2002"/>
    <x v="3"/>
    <s v="20024"/>
    <x v="1"/>
    <s v="Neutro4"/>
    <n v="14.554545272644356"/>
    <n v="2470.6069135114885"/>
  </r>
  <r>
    <d v="2002-04-12T00:00:00"/>
    <n v="2002"/>
    <x v="3"/>
    <s v="20024"/>
    <x v="1"/>
    <s v="Neutro4"/>
    <n v="9.586642824784688"/>
    <n v="3750.9022533567404"/>
  </r>
  <r>
    <d v="2002-04-13T00:00:00"/>
    <n v="2002"/>
    <x v="3"/>
    <s v="20024"/>
    <x v="1"/>
    <s v="Neutro4"/>
    <m/>
    <m/>
  </r>
  <r>
    <d v="2002-04-14T00:00:00"/>
    <n v="2002"/>
    <x v="3"/>
    <s v="20024"/>
    <x v="1"/>
    <s v="Neutro4"/>
    <n v="12.771981015767459"/>
    <n v="2815.4254323756836"/>
  </r>
  <r>
    <d v="2002-04-15T00:00:00"/>
    <n v="2002"/>
    <x v="3"/>
    <s v="20024"/>
    <x v="1"/>
    <s v="Neutro4"/>
    <n v="16.912920664045064"/>
    <n v="2126.0999733804047"/>
  </r>
  <r>
    <d v="2002-04-16T00:00:00"/>
    <n v="2002"/>
    <x v="3"/>
    <s v="20024"/>
    <x v="1"/>
    <s v="Neutro4"/>
    <m/>
    <m/>
  </r>
  <r>
    <d v="2002-04-17T00:00:00"/>
    <n v="2002"/>
    <x v="3"/>
    <s v="20024"/>
    <x v="1"/>
    <s v="Neutro4"/>
    <n v="19.608206825645869"/>
    <n v="1833.8525543590433"/>
  </r>
  <r>
    <d v="2002-04-18T00:00:00"/>
    <n v="2002"/>
    <x v="3"/>
    <s v="20024"/>
    <x v="1"/>
    <s v="Neutro4"/>
    <n v="17.304962287550634"/>
    <n v="2077.9334607091323"/>
  </r>
  <r>
    <d v="2002-04-19T00:00:00"/>
    <n v="2002"/>
    <x v="3"/>
    <s v="20024"/>
    <x v="1"/>
    <s v="Neutro4"/>
    <n v="12.006274719858139"/>
    <n v="2994.9806257669889"/>
  </r>
  <r>
    <d v="2002-04-20T00:00:00"/>
    <n v="2002"/>
    <x v="3"/>
    <s v="20024"/>
    <x v="1"/>
    <s v="Neutro4"/>
    <n v="15.007843399822674"/>
    <n v="2395.9845006135915"/>
  </r>
  <r>
    <d v="2002-04-21T00:00:00"/>
    <n v="2002"/>
    <x v="3"/>
    <s v="20024"/>
    <x v="1"/>
    <s v="Neutro4"/>
    <m/>
    <m/>
  </r>
  <r>
    <d v="2002-04-22T00:00:00"/>
    <n v="2002"/>
    <x v="3"/>
    <s v="20024"/>
    <x v="1"/>
    <s v="Neutro4"/>
    <n v="11.834756509574451"/>
    <n v="3038.3861420824528"/>
  </r>
  <r>
    <d v="2002-04-23T00:00:00"/>
    <n v="2002"/>
    <x v="3"/>
    <s v="20024"/>
    <x v="1"/>
    <s v="Neutro4"/>
    <n v="12.949624876418422"/>
    <n v="2776.8032291879367"/>
  </r>
  <r>
    <d v="2002-04-24T00:00:00"/>
    <n v="2002"/>
    <x v="3"/>
    <s v="20024"/>
    <x v="1"/>
    <s v="Neutro4"/>
    <n v="12.845488820174753"/>
    <n v="2799.3142711031469"/>
  </r>
  <r>
    <d v="2002-04-25T00:00:00"/>
    <n v="2002"/>
    <x v="3"/>
    <s v="20024"/>
    <x v="1"/>
    <s v="Neutro4"/>
    <n v="19.283547356180318"/>
    <n v="1864.72745441655"/>
  </r>
  <r>
    <d v="2002-04-26T00:00:00"/>
    <n v="2002"/>
    <x v="3"/>
    <s v="20024"/>
    <x v="1"/>
    <s v="Neutro4"/>
    <n v="11.608107445985292"/>
    <n v="3097.7108319278623"/>
  </r>
  <r>
    <d v="2002-04-27T00:00:00"/>
    <n v="2002"/>
    <x v="3"/>
    <s v="20024"/>
    <x v="1"/>
    <s v="Neutro4"/>
    <n v="22.040090021453871"/>
    <n v="1631.5069556707331"/>
  </r>
  <r>
    <d v="2002-04-28T00:00:00"/>
    <n v="2002"/>
    <x v="3"/>
    <s v="20024"/>
    <x v="1"/>
    <s v="Neutro4"/>
    <n v="19.148783048100277"/>
    <n v="1877.8509361814774"/>
  </r>
  <r>
    <d v="2002-04-29T00:00:00"/>
    <n v="2002"/>
    <x v="3"/>
    <s v="20024"/>
    <x v="1"/>
    <s v="Neutro4"/>
    <n v="11.387584032763408"/>
    <n v="3157.6987770324358"/>
  </r>
  <r>
    <d v="2002-04-30T00:00:00"/>
    <n v="2002"/>
    <x v="3"/>
    <s v="20024"/>
    <x v="1"/>
    <s v="Neutro4"/>
    <n v="16.38611473245945"/>
    <n v="2194.4530940199247"/>
  </r>
  <r>
    <d v="2002-05-01T00:00:00"/>
    <n v="2002"/>
    <x v="4"/>
    <s v="20025"/>
    <x v="1"/>
    <s v="Neutro5"/>
    <n v="11.541634308304308"/>
    <n v="3115.5518545357663"/>
  </r>
  <r>
    <d v="2002-05-02T00:00:00"/>
    <n v="2002"/>
    <x v="4"/>
    <s v="20025"/>
    <x v="1"/>
    <s v="Neutro5"/>
    <n v="12.019690167228156"/>
    <n v="2991.6378603212756"/>
  </r>
  <r>
    <d v="2002-05-03T00:00:00"/>
    <n v="2002"/>
    <x v="4"/>
    <s v="20025"/>
    <x v="1"/>
    <s v="Neutro5"/>
    <n v="9.4108710513865894"/>
    <n v="3820.9598216004679"/>
  </r>
  <r>
    <d v="2002-05-04T00:00:00"/>
    <n v="2002"/>
    <x v="4"/>
    <s v="20025"/>
    <x v="1"/>
    <s v="Neutro5"/>
    <n v="17.032447316515352"/>
    <n v="2111.1798853911164"/>
  </r>
  <r>
    <d v="2002-05-05T00:00:00"/>
    <n v="2002"/>
    <x v="4"/>
    <s v="20025"/>
    <x v="1"/>
    <s v="Neutro5"/>
    <n v="9.5884346561297331"/>
    <n v="3750.2013063856448"/>
  </r>
  <r>
    <d v="2002-05-06T00:00:00"/>
    <n v="2002"/>
    <x v="4"/>
    <s v="20025"/>
    <x v="1"/>
    <s v="Neutro5"/>
    <n v="8.7074460018272148"/>
    <n v="4129.6334385611335"/>
  </r>
  <r>
    <d v="2002-05-07T00:00:00"/>
    <n v="2002"/>
    <x v="4"/>
    <s v="20025"/>
    <x v="1"/>
    <s v="Neutro5"/>
    <n v="9.4245297902129845"/>
    <n v="3815.4221986706129"/>
  </r>
  <r>
    <d v="2002-05-08T00:00:00"/>
    <n v="2002"/>
    <x v="4"/>
    <s v="20025"/>
    <x v="1"/>
    <s v="Neutro5"/>
    <n v="9.1376962748586781"/>
    <n v="3935.1888147723794"/>
  </r>
  <r>
    <d v="2002-05-09T00:00:00"/>
    <n v="2002"/>
    <x v="4"/>
    <s v="20025"/>
    <x v="1"/>
    <s v="Neutro5"/>
    <n v="7.6488937427815529"/>
    <n v="4701.1452090762896"/>
  </r>
  <r>
    <d v="2002-05-10T00:00:00"/>
    <n v="2002"/>
    <x v="4"/>
    <s v="20025"/>
    <x v="1"/>
    <s v="Neutro5"/>
    <n v="6.28301986014199"/>
    <n v="5723.1332980059178"/>
  </r>
  <r>
    <d v="2002-05-11T00:00:00"/>
    <n v="2002"/>
    <x v="4"/>
    <s v="20025"/>
    <x v="1"/>
    <s v="Neutro5"/>
    <n v="9.0489144724871053"/>
    <n v="3973.798214464487"/>
  </r>
  <r>
    <d v="2002-05-12T00:00:00"/>
    <n v="2002"/>
    <x v="4"/>
    <s v="20025"/>
    <x v="1"/>
    <s v="Neutro5"/>
    <n v="6.6244883308018805"/>
    <n v="5428.1264269746844"/>
  </r>
  <r>
    <d v="2002-05-13T00:00:00"/>
    <n v="2002"/>
    <x v="4"/>
    <s v="20025"/>
    <x v="1"/>
    <s v="Neutro5"/>
    <n v="5.9415513894820995"/>
    <n v="6052.0490047878675"/>
  </r>
  <r>
    <d v="2002-05-14T00:00:00"/>
    <n v="2002"/>
    <x v="4"/>
    <s v="20025"/>
    <x v="1"/>
    <s v="Neutro5"/>
    <n v="5.4805689540912468"/>
    <n v="6561.0998556578761"/>
  </r>
  <r>
    <d v="2002-05-15T00:00:00"/>
    <n v="2002"/>
    <x v="4"/>
    <s v="20025"/>
    <x v="1"/>
    <s v="Neutro5"/>
    <n v="4.7293383186394875"/>
    <n v="7603.2962226215805"/>
  </r>
  <r>
    <d v="2002-05-16T00:00:00"/>
    <n v="2002"/>
    <x v="4"/>
    <s v="20025"/>
    <x v="1"/>
    <s v="Neutro5"/>
    <n v="5.8493549024039293"/>
    <n v="6147.4403200997604"/>
  </r>
  <r>
    <d v="2002-05-17T00:00:00"/>
    <n v="2002"/>
    <x v="4"/>
    <s v="20025"/>
    <x v="1"/>
    <s v="Neutro5"/>
    <n v="12.470428548499211"/>
    <n v="2883.5063713940008"/>
  </r>
  <r>
    <d v="2002-05-18T00:00:00"/>
    <n v="2002"/>
    <x v="4"/>
    <s v="20025"/>
    <x v="1"/>
    <s v="Neutro5"/>
    <n v="10.995284755248482"/>
    <n v="3270.3618845748106"/>
  </r>
  <r>
    <d v="2002-05-19T00:00:00"/>
    <n v="2002"/>
    <x v="4"/>
    <s v="20025"/>
    <x v="1"/>
    <s v="Neutro5"/>
    <n v="18.562226065071663"/>
    <n v="1937.1900787952334"/>
  </r>
  <r>
    <d v="2002-05-20T00:00:00"/>
    <n v="2002"/>
    <x v="4"/>
    <s v="20025"/>
    <x v="1"/>
    <s v="Neutro5"/>
    <n v="16.759272539987439"/>
    <n v="2145.5919454626915"/>
  </r>
  <r>
    <d v="2002-05-21T00:00:00"/>
    <n v="2002"/>
    <x v="4"/>
    <s v="20025"/>
    <x v="1"/>
    <s v="Neutro5"/>
    <m/>
    <m/>
  </r>
  <r>
    <d v="2002-05-22T00:00:00"/>
    <n v="2002"/>
    <x v="4"/>
    <s v="20025"/>
    <x v="1"/>
    <s v="Neutro5"/>
    <n v="17.865630384925485"/>
    <n v="2012.7227194822033"/>
  </r>
  <r>
    <d v="2002-05-23T00:00:00"/>
    <n v="2002"/>
    <x v="4"/>
    <s v="20025"/>
    <x v="1"/>
    <s v="Neutro5"/>
    <n v="15.605109109157008"/>
    <n v="2304.2812403349867"/>
  </r>
  <r>
    <d v="2002-05-24T00:00:00"/>
    <n v="2002"/>
    <x v="4"/>
    <s v="20025"/>
    <x v="1"/>
    <s v="Neutro5"/>
    <n v="9.3903829431469958"/>
    <n v="3829.2964612112328"/>
  </r>
  <r>
    <d v="2002-05-25T00:00:00"/>
    <n v="2002"/>
    <x v="4"/>
    <s v="20025"/>
    <x v="1"/>
    <s v="Neutro5"/>
    <n v="24.988662682890805"/>
    <n v="1438.9949806410073"/>
  </r>
  <r>
    <d v="2002-05-26T00:00:00"/>
    <n v="2002"/>
    <x v="4"/>
    <s v="20025"/>
    <x v="1"/>
    <s v="Neutro5"/>
    <n v="19.962246794777215"/>
    <n v="1801.328304538298"/>
  </r>
  <r>
    <d v="2002-05-27T00:00:00"/>
    <n v="2002"/>
    <x v="4"/>
    <s v="20025"/>
    <x v="1"/>
    <s v="Neutro5"/>
    <n v="14.129965315906281"/>
    <n v="2544.8441924434242"/>
  </r>
  <r>
    <d v="2002-05-28T00:00:00"/>
    <n v="2002"/>
    <x v="4"/>
    <s v="20025"/>
    <x v="1"/>
    <s v="Neutro5"/>
    <n v="23.568153844945662"/>
    <n v="1525.7266398624877"/>
  </r>
  <r>
    <d v="2002-05-29T00:00:00"/>
    <n v="2002"/>
    <x v="4"/>
    <s v="20025"/>
    <x v="1"/>
    <s v="Neutro5"/>
    <n v="11.548463677717505"/>
    <n v="3113.7094229245677"/>
  </r>
  <r>
    <d v="2002-05-30T00:00:00"/>
    <n v="2002"/>
    <x v="4"/>
    <s v="20025"/>
    <x v="1"/>
    <s v="Neutro5"/>
    <n v="18.473444262700092"/>
    <n v="1946.5000495990553"/>
  </r>
  <r>
    <d v="2002-05-31T00:00:00"/>
    <n v="2002"/>
    <x v="4"/>
    <s v="20025"/>
    <x v="1"/>
    <s v="Neutro5"/>
    <n v="17.244157768324484"/>
    <n v="2085.2604491744337"/>
  </r>
  <r>
    <d v="2002-06-01T00:00:00"/>
    <n v="2002"/>
    <x v="5"/>
    <s v="20026"/>
    <x v="0"/>
    <s v="Niño6"/>
    <n v="12.607797690684476"/>
    <n v="2852.0889259017708"/>
  </r>
  <r>
    <d v="2002-06-02T00:00:00"/>
    <n v="2002"/>
    <x v="5"/>
    <s v="20026"/>
    <x v="0"/>
    <s v="Niño6"/>
    <m/>
    <m/>
  </r>
  <r>
    <d v="2002-06-03T00:00:00"/>
    <n v="2002"/>
    <x v="5"/>
    <s v="20026"/>
    <x v="0"/>
    <s v="Niño6"/>
    <n v="16.781790119221725"/>
    <n v="2142.7130191805027"/>
  </r>
  <r>
    <d v="2002-06-04T00:00:00"/>
    <n v="2002"/>
    <x v="5"/>
    <s v="20026"/>
    <x v="0"/>
    <s v="Niño6"/>
    <n v="17.58538118490273"/>
    <n v="2044.7984490937272"/>
  </r>
  <r>
    <d v="2002-06-05T00:00:00"/>
    <n v="2002"/>
    <x v="5"/>
    <s v="20026"/>
    <x v="0"/>
    <s v="Niño6"/>
    <n v="16.14203800867957"/>
    <n v="2227.6344631499569"/>
  </r>
  <r>
    <d v="2002-06-06T00:00:00"/>
    <n v="2002"/>
    <x v="5"/>
    <s v="20026"/>
    <x v="0"/>
    <s v="Niño6"/>
    <n v="16.14203800867957"/>
    <n v="2227.6344631499569"/>
  </r>
  <r>
    <d v="2002-06-07T00:00:00"/>
    <n v="2002"/>
    <x v="5"/>
    <s v="20026"/>
    <x v="0"/>
    <s v="Niño6"/>
    <n v="18.903894681020105"/>
    <n v="1902.1773438948662"/>
  </r>
  <r>
    <d v="2002-06-08T00:00:00"/>
    <n v="2002"/>
    <x v="5"/>
    <s v="20026"/>
    <x v="0"/>
    <s v="Niño6"/>
    <n v="14.253989097079542"/>
    <n v="2522.7015348972423"/>
  </r>
  <r>
    <d v="2002-06-09T00:00:00"/>
    <n v="2002"/>
    <x v="5"/>
    <s v="20026"/>
    <x v="0"/>
    <s v="Niño6"/>
    <n v="22.586370244140817"/>
    <n v="1592.0468753911093"/>
  </r>
  <r>
    <d v="2002-06-10T00:00:00"/>
    <n v="2002"/>
    <x v="5"/>
    <s v="20026"/>
    <x v="0"/>
    <s v="Niño6"/>
    <n v="14.870335642601864"/>
    <n v="2418.1404534403259"/>
  </r>
  <r>
    <d v="2002-06-11T00:00:00"/>
    <n v="2002"/>
    <x v="5"/>
    <s v="20026"/>
    <x v="0"/>
    <s v="Niño6"/>
    <n v="20.682717622527569"/>
    <n v="1738.5800468718448"/>
  </r>
  <r>
    <d v="2002-06-12T00:00:00"/>
    <n v="2002"/>
    <x v="5"/>
    <s v="20026"/>
    <x v="0"/>
    <s v="Niño6"/>
    <n v="14.043339011901026"/>
    <n v="2560.5420579207007"/>
  </r>
  <r>
    <d v="2002-06-13T00:00:00"/>
    <n v="2002"/>
    <x v="5"/>
    <s v="20026"/>
    <x v="0"/>
    <s v="Niño6"/>
    <n v="21.751571758433368"/>
    <n v="1653.1476701066217"/>
  </r>
  <r>
    <d v="2002-06-14T00:00:00"/>
    <n v="2002"/>
    <x v="5"/>
    <s v="20026"/>
    <x v="0"/>
    <s v="Niño6"/>
    <n v="11.5545472647919"/>
    <n v="3112.0700231311689"/>
  </r>
  <r>
    <d v="2002-06-15T00:00:00"/>
    <n v="2002"/>
    <x v="5"/>
    <s v="20026"/>
    <x v="0"/>
    <s v="Niño6"/>
    <n v="16.14203800867957"/>
    <n v="2227.6344631499569"/>
  </r>
  <r>
    <d v="2002-06-16T00:00:00"/>
    <n v="2002"/>
    <x v="5"/>
    <s v="20026"/>
    <x v="0"/>
    <s v="Niño6"/>
    <n v="11.546745409785288"/>
    <n v="3114.1727731467981"/>
  </r>
  <r>
    <d v="2002-06-17T00:00:00"/>
    <n v="2002"/>
    <x v="5"/>
    <s v="20026"/>
    <x v="0"/>
    <s v="Niño6"/>
    <n v="10.953804429282801"/>
    <n v="3282.7462281034614"/>
  </r>
  <r>
    <d v="2002-06-18T00:00:00"/>
    <n v="2002"/>
    <x v="5"/>
    <s v="20026"/>
    <x v="0"/>
    <s v="Niño6"/>
    <n v="8.7380776074050832"/>
    <n v="4115.1568788011255"/>
  </r>
  <r>
    <d v="2002-06-19T00:00:00"/>
    <n v="2002"/>
    <x v="5"/>
    <s v="20026"/>
    <x v="0"/>
    <s v="Niño6"/>
    <n v="8.3479848570744988"/>
    <n v="4307.4539292123936"/>
  </r>
  <r>
    <d v="2002-06-20T00:00:00"/>
    <n v="2002"/>
    <x v="5"/>
    <s v="20026"/>
    <x v="0"/>
    <s v="Niño6"/>
    <n v="8.1529384819092066"/>
    <n v="4410.5030662748904"/>
  </r>
  <r>
    <d v="2002-06-21T00:00:00"/>
    <n v="2002"/>
    <x v="5"/>
    <s v="20026"/>
    <x v="0"/>
    <s v="Niño6"/>
    <n v="7.5677993564133308"/>
    <n v="4751.5213445951149"/>
  </r>
  <r>
    <d v="2002-06-22T00:00:00"/>
    <n v="2002"/>
    <x v="5"/>
    <s v="20026"/>
    <x v="0"/>
    <s v="Niño6"/>
    <n v="7.3727529812480386"/>
    <n v="4877.2229674680002"/>
  </r>
  <r>
    <d v="2002-06-23T00:00:00"/>
    <n v="2002"/>
    <x v="5"/>
    <s v="20026"/>
    <x v="0"/>
    <s v="Niño6"/>
    <n v="6.7876138557521628"/>
    <n v="5297.6732232842087"/>
  </r>
  <r>
    <d v="2002-06-24T00:00:00"/>
    <n v="2002"/>
    <x v="5"/>
    <s v="20026"/>
    <x v="0"/>
    <s v="Niño6"/>
    <n v="6.6120721181033995"/>
    <n v="5438.3194150528152"/>
  </r>
  <r>
    <d v="2002-06-25T00:00:00"/>
    <n v="2002"/>
    <x v="5"/>
    <s v="20026"/>
    <x v="0"/>
    <s v="Niño6"/>
    <n v="5.9200475790169431"/>
    <n v="6074.0322934333972"/>
  </r>
  <r>
    <d v="2002-06-26T00:00:00"/>
    <n v="2002"/>
    <x v="5"/>
    <s v="20026"/>
    <x v="0"/>
    <s v="Niño6"/>
    <n v="5.2319239674337936"/>
    <n v="6872.9133675175381"/>
  </r>
  <r>
    <d v="2002-06-27T00:00:00"/>
    <n v="2002"/>
    <x v="5"/>
    <s v="20026"/>
    <x v="0"/>
    <s v="Niño6"/>
    <n v="4.8909829036448631"/>
    <n v="7352.0110133310909"/>
  </r>
  <r>
    <d v="2002-06-28T00:00:00"/>
    <n v="2002"/>
    <x v="5"/>
    <s v="20026"/>
    <x v="0"/>
    <s v="Niño6"/>
    <n v="4.1739924285372494"/>
    <n v="8614.9078584247873"/>
  </r>
  <r>
    <d v="2002-06-29T00:00:00"/>
    <n v="2002"/>
    <x v="5"/>
    <s v="20026"/>
    <x v="0"/>
    <s v="Niño6"/>
    <n v="4.7201222790000674"/>
    <n v="7618.1416599293561"/>
  </r>
  <r>
    <d v="2002-06-30T00:00:00"/>
    <n v="2002"/>
    <x v="5"/>
    <s v="20026"/>
    <x v="0"/>
    <s v="Niño6"/>
    <n v="5.4027845920785893"/>
    <n v="6655.5605837649973"/>
  </r>
  <r>
    <d v="2002-07-01T00:00:00"/>
    <n v="2002"/>
    <x v="6"/>
    <s v="20027"/>
    <x v="0"/>
    <s v="Niño7"/>
    <n v="5.6492624505542803"/>
    <n v="6365.1778419469638"/>
  </r>
  <r>
    <d v="2002-07-02T00:00:00"/>
    <n v="2002"/>
    <x v="6"/>
    <s v="20027"/>
    <x v="0"/>
    <s v="Niño7"/>
    <n v="5.1741449931743304"/>
    <n v="6949.6622574448929"/>
  </r>
  <r>
    <d v="2002-07-03T00:00:00"/>
    <n v="2002"/>
    <x v="6"/>
    <s v="20027"/>
    <x v="0"/>
    <s v="Niño7"/>
    <n v="4.8569171786432053"/>
    <n v="7403.576970949347"/>
  </r>
  <r>
    <d v="2002-07-04T00:00:00"/>
    <n v="2002"/>
    <x v="6"/>
    <s v="20027"/>
    <x v="0"/>
    <s v="Niño7"/>
    <n v="4.6352922671214607"/>
    <n v="7757.5604948728615"/>
  </r>
  <r>
    <d v="2002-07-05T00:00:00"/>
    <n v="2002"/>
    <x v="6"/>
    <s v="20027"/>
    <x v="0"/>
    <s v="Niño7"/>
    <n v="9.5965035217748991"/>
    <n v="3747.0480880895338"/>
  </r>
  <r>
    <d v="2002-07-06T00:00:00"/>
    <n v="2002"/>
    <x v="6"/>
    <s v="20027"/>
    <x v="0"/>
    <s v="Niño7"/>
    <n v="15.933817168230021"/>
    <n v="2256.7448712357418"/>
  </r>
  <r>
    <d v="2002-07-07T00:00:00"/>
    <n v="2002"/>
    <x v="6"/>
    <s v="20027"/>
    <x v="0"/>
    <s v="Niño7"/>
    <n v="9.6182314542770317"/>
    <n v="3738.5833710230654"/>
  </r>
  <r>
    <d v="2002-07-08T00:00:00"/>
    <n v="2002"/>
    <x v="6"/>
    <s v="20027"/>
    <x v="0"/>
    <s v="Niño7"/>
    <n v="8.6622024241832296"/>
    <n v="4151.2029404001942"/>
  </r>
  <r>
    <d v="2002-07-09T00:00:00"/>
    <n v="2002"/>
    <x v="6"/>
    <s v="20027"/>
    <x v="0"/>
    <s v="Niño7"/>
    <n v="7.2064309465403955"/>
    <n v="4989.7876549936009"/>
  </r>
  <r>
    <d v="2002-07-10T00:00:00"/>
    <n v="2002"/>
    <x v="6"/>
    <s v="20027"/>
    <x v="0"/>
    <s v="Niño7"/>
    <n v="6.5545929714764402"/>
    <n v="5486.0096317332955"/>
  </r>
  <r>
    <d v="2002-07-11T00:00:00"/>
    <n v="2002"/>
    <x v="6"/>
    <s v="20027"/>
    <x v="0"/>
    <s v="Niño7"/>
    <n v="5.8122219443202692"/>
    <n v="6186.7149117989184"/>
  </r>
  <r>
    <d v="2002-07-12T00:00:00"/>
    <n v="2002"/>
    <x v="6"/>
    <s v="20027"/>
    <x v="0"/>
    <s v="Niño7"/>
    <n v="5.4906485432887182"/>
    <n v="6549.0551598979437"/>
  </r>
  <r>
    <d v="2002-07-13T00:00:00"/>
    <n v="2002"/>
    <x v="6"/>
    <s v="20027"/>
    <x v="0"/>
    <s v="Niño7"/>
    <n v="5.0155310859087683"/>
    <n v="7169.4421902074109"/>
  </r>
  <r>
    <d v="2002-07-14T00:00:00"/>
    <n v="2002"/>
    <x v="6"/>
    <s v="20027"/>
    <x v="0"/>
    <s v="Niño7"/>
    <n v="4.8887848129796652"/>
    <n v="7355.3166173609361"/>
  </r>
  <r>
    <d v="2002-07-15T00:00:00"/>
    <n v="2002"/>
    <x v="6"/>
    <s v="20027"/>
    <x v="0"/>
    <s v="Niño7"/>
    <n v="6.1055490330990487"/>
    <n v="5889.4883946840237"/>
  </r>
  <r>
    <d v="2002-07-16T00:00:00"/>
    <n v="2002"/>
    <x v="6"/>
    <s v="20027"/>
    <x v="0"/>
    <s v="Niño7"/>
    <n v="5.8122219443202692"/>
    <n v="6186.7149117989184"/>
  </r>
  <r>
    <d v="2002-07-17T00:00:00"/>
    <n v="2002"/>
    <x v="6"/>
    <s v="20027"/>
    <x v="0"/>
    <s v="Niño7"/>
    <n v="12.109701047854815"/>
    <n v="2969.4011463628181"/>
  </r>
  <r>
    <d v="2002-07-18T00:00:00"/>
    <n v="2002"/>
    <x v="6"/>
    <s v="20027"/>
    <x v="0"/>
    <s v="Niño7"/>
    <n v="15.933817168230021"/>
    <n v="2256.7448712357418"/>
  </r>
  <r>
    <d v="2002-07-19T00:00:00"/>
    <n v="2002"/>
    <x v="6"/>
    <s v="20027"/>
    <x v="0"/>
    <s v="Niño7"/>
    <n v="8.1117614674625571"/>
    <n v="4432.8917113559219"/>
  </r>
  <r>
    <d v="2002-07-20T00:00:00"/>
    <n v="2002"/>
    <x v="6"/>
    <s v="20027"/>
    <x v="0"/>
    <s v="Niño7"/>
    <n v="6.3373136464551223"/>
    <n v="5674.1013905355794"/>
  </r>
  <r>
    <d v="2002-07-21T00:00:00"/>
    <n v="2002"/>
    <x v="6"/>
    <s v="20027"/>
    <x v="0"/>
    <s v="Niño7"/>
    <n v="19.403043724403737"/>
    <n v="1853.2432686519714"/>
  </r>
  <r>
    <d v="2002-07-22T00:00:00"/>
    <n v="2002"/>
    <x v="6"/>
    <s v="20027"/>
    <x v="0"/>
    <s v="Niño7"/>
    <n v="14.188339923892096"/>
    <n v="2534.3740258900621"/>
  </r>
  <r>
    <d v="2002-07-23T00:00:00"/>
    <n v="2002"/>
    <x v="6"/>
    <s v="20027"/>
    <x v="0"/>
    <s v="Niño7"/>
    <n v="7.7496292590936919"/>
    <n v="4640.036183849189"/>
  </r>
  <r>
    <d v="2002-07-24T00:00:00"/>
    <n v="2002"/>
    <x v="6"/>
    <s v="20027"/>
    <x v="0"/>
    <s v="Niño7"/>
    <n v="19.403043724403737"/>
    <n v="1853.2432686519714"/>
  </r>
  <r>
    <d v="2002-07-25T00:00:00"/>
    <n v="2002"/>
    <x v="6"/>
    <s v="20027"/>
    <x v="0"/>
    <s v="Niño7"/>
    <n v="20.902271067050837"/>
    <n v="1720.3183356613417"/>
  </r>
  <r>
    <d v="2002-07-26T00:00:00"/>
    <n v="2002"/>
    <x v="6"/>
    <s v="20027"/>
    <x v="0"/>
    <s v="Niño7"/>
    <n v="9.0460625650542266"/>
    <n v="3975.0510141862546"/>
  </r>
  <r>
    <d v="2002-07-27T00:00:00"/>
    <n v="2002"/>
    <x v="6"/>
    <s v="20027"/>
    <x v="0"/>
    <s v="Niño7"/>
    <n v="8.1117614674625571"/>
    <n v="4432.8917113559219"/>
  </r>
  <r>
    <d v="2002-07-28T00:00:00"/>
    <n v="2002"/>
    <x v="6"/>
    <s v="20027"/>
    <x v="0"/>
    <s v="Niño7"/>
    <n v="7.2788573882141687"/>
    <n v="4940.1380265857042"/>
  </r>
  <r>
    <d v="2002-07-29T00:00:00"/>
    <n v="2002"/>
    <x v="6"/>
    <s v="20027"/>
    <x v="0"/>
    <s v="Niño7"/>
    <n v="6.4821665298026678"/>
    <n v="5547.3058287359017"/>
  </r>
  <r>
    <d v="2002-07-30T00:00:00"/>
    <n v="2002"/>
    <x v="6"/>
    <s v="20027"/>
    <x v="0"/>
    <s v="Niño7"/>
    <n v="6.3011004256182357"/>
    <n v="5706.7111686421058"/>
  </r>
  <r>
    <d v="2002-07-31T00:00:00"/>
    <n v="2002"/>
    <x v="6"/>
    <s v="20027"/>
    <x v="0"/>
    <s v="Niño7"/>
    <n v="5.975181438086258"/>
    <n v="6017.9863232953121"/>
  </r>
  <r>
    <d v="2002-08-01T00:00:00"/>
    <n v="2002"/>
    <x v="7"/>
    <s v="20028"/>
    <x v="0"/>
    <s v="Niño8"/>
    <n v="5.0118886376270098"/>
    <n v="7174.6526655940406"/>
  </r>
  <r>
    <d v="2002-08-02T00:00:00"/>
    <n v="2002"/>
    <x v="7"/>
    <s v="20028"/>
    <x v="0"/>
    <s v="Niño8"/>
    <n v="4.7310943639548295"/>
    <n v="7600.4740990945975"/>
  </r>
  <r>
    <d v="2002-08-03T00:00:00"/>
    <n v="2002"/>
    <x v="7"/>
    <s v="20028"/>
    <x v="0"/>
    <s v="Niño8"/>
    <n v="7.1965580437721171"/>
    <n v="4996.6331063958505"/>
  </r>
  <r>
    <d v="2002-08-04T00:00:00"/>
    <n v="2002"/>
    <x v="7"/>
    <s v="20028"/>
    <x v="0"/>
    <s v="Niño8"/>
    <n v="5.5901834804301265"/>
    <n v="6432.4472174291395"/>
  </r>
  <r>
    <d v="2002-08-05T00:00:00"/>
    <n v="2002"/>
    <x v="7"/>
    <s v="20028"/>
    <x v="0"/>
    <s v="Niño8"/>
    <n v="9.8567143206664536"/>
    <n v="3648.1284740308679"/>
  </r>
  <r>
    <d v="2002-08-06T00:00:00"/>
    <n v="2002"/>
    <x v="7"/>
    <s v="20028"/>
    <x v="0"/>
    <s v="Niño8"/>
    <n v="7.3571955001063163"/>
    <n v="4887.5363136797823"/>
  </r>
  <r>
    <d v="2002-08-07T00:00:00"/>
    <n v="2002"/>
    <x v="7"/>
    <s v="20028"/>
    <x v="0"/>
    <s v="Niño8"/>
    <n v="6.2327333057669225"/>
    <n v="5769.308329034383"/>
  </r>
  <r>
    <d v="2002-08-08T00:00:00"/>
    <n v="2002"/>
    <x v="7"/>
    <s v="20028"/>
    <x v="0"/>
    <s v="Niño8"/>
    <n v="5.4456097697293471"/>
    <n v="6603.2201524051352"/>
  </r>
  <r>
    <d v="2002-08-09T00:00:00"/>
    <n v="2002"/>
    <x v="7"/>
    <s v="20028"/>
    <x v="0"/>
    <s v="Niño8"/>
    <n v="13.654183788406918"/>
    <n v="2633.5195666651066"/>
  </r>
  <r>
    <d v="2002-08-10T00:00:00"/>
    <n v="2002"/>
    <x v="7"/>
    <s v="20028"/>
    <x v="0"/>
    <s v="Niño8"/>
    <n v="8.1925102730441512"/>
    <n v="4389.1992777751766"/>
  </r>
  <r>
    <d v="2002-08-11T00:00:00"/>
    <n v="2002"/>
    <x v="7"/>
    <s v="20028"/>
    <x v="0"/>
    <s v="Niño8"/>
    <n v="6.7146456747695202"/>
    <n v="5355.2431379553609"/>
  </r>
  <r>
    <d v="2002-08-12T00:00:00"/>
    <n v="2002"/>
    <x v="7"/>
    <s v="20028"/>
    <x v="0"/>
    <s v="Niño8"/>
    <n v="6.2327333057669225"/>
    <n v="5769.308329034383"/>
  </r>
  <r>
    <d v="2002-08-13T00:00:00"/>
    <n v="2002"/>
    <x v="7"/>
    <s v="20028"/>
    <x v="0"/>
    <s v="Niño8"/>
    <n v="5.5901834804301265"/>
    <n v="6432.4472174291395"/>
  </r>
  <r>
    <d v="2002-08-14T00:00:00"/>
    <n v="2002"/>
    <x v="7"/>
    <s v="20028"/>
    <x v="0"/>
    <s v="Niño8"/>
    <n v="5.3877802854490353"/>
    <n v="6674.0955028781773"/>
  </r>
  <r>
    <d v="2002-08-15T00:00:00"/>
    <n v="2002"/>
    <x v="7"/>
    <s v="20028"/>
    <x v="0"/>
    <s v="Niño8"/>
    <n v="5.0118886376270098"/>
    <n v="7174.6526655940406"/>
  </r>
  <r>
    <d v="2002-08-16T00:00:00"/>
    <n v="2002"/>
    <x v="7"/>
    <s v="20028"/>
    <x v="0"/>
    <s v="Niño8"/>
    <n v="4.6462777870103729"/>
    <n v="7739.2187514359721"/>
  </r>
  <r>
    <d v="2002-08-17T00:00:00"/>
    <n v="2002"/>
    <x v="7"/>
    <s v="20028"/>
    <x v="0"/>
    <s v="Niño8"/>
    <n v="4.2813094862190724"/>
    <n v="8398.9630484216596"/>
  </r>
  <r>
    <d v="2002-08-18T00:00:00"/>
    <n v="2002"/>
    <x v="7"/>
    <s v="20028"/>
    <x v="0"/>
    <s v="Niño8"/>
    <n v="4.0564170473511947"/>
    <n v="8864.6112453086498"/>
  </r>
  <r>
    <d v="2002-08-19T00:00:00"/>
    <n v="2002"/>
    <x v="7"/>
    <s v="20028"/>
    <x v="0"/>
    <s v="Niño8"/>
    <n v="3.8591542509727979"/>
    <n v="9317.7307345377139"/>
  </r>
  <r>
    <d v="2002-08-20T00:00:00"/>
    <n v="2002"/>
    <x v="7"/>
    <s v="20028"/>
    <x v="0"/>
    <s v="Niño8"/>
    <n v="3.7467080315388586"/>
    <n v="9597.3745140856645"/>
  </r>
  <r>
    <d v="2002-08-21T00:00:00"/>
    <n v="2002"/>
    <x v="7"/>
    <s v="20028"/>
    <x v="0"/>
    <s v="Niño8"/>
    <n v="4.0281448550363752"/>
    <n v="8926.8289666028886"/>
  </r>
  <r>
    <d v="2002-08-22T00:00:00"/>
    <n v="2002"/>
    <x v="7"/>
    <s v="20028"/>
    <x v="0"/>
    <s v="Niño8"/>
    <n v="4.7388049618588717"/>
    <n v="7588.1072259842058"/>
  </r>
  <r>
    <d v="2002-08-23T00:00:00"/>
    <n v="2002"/>
    <x v="7"/>
    <s v="20028"/>
    <x v="0"/>
    <s v="Niño8"/>
    <n v="5.3010360590285686"/>
    <n v="6783.3079747434567"/>
  </r>
  <r>
    <d v="2002-08-24T00:00:00"/>
    <n v="2002"/>
    <x v="7"/>
    <s v="20028"/>
    <x v="0"/>
    <s v="Niño8"/>
    <n v="4.3089391287085554"/>
    <n v="8345.1074845859675"/>
  </r>
  <r>
    <d v="2002-08-25T00:00:00"/>
    <n v="2002"/>
    <x v="7"/>
    <s v="20028"/>
    <x v="0"/>
    <s v="Niño8"/>
    <n v="11.553045859555596"/>
    <n v="3112.4744600463578"/>
  </r>
  <r>
    <d v="2002-08-26T00:00:00"/>
    <n v="2002"/>
    <x v="7"/>
    <s v="20028"/>
    <x v="0"/>
    <s v="Niño8"/>
    <n v="15.838853194552026"/>
    <n v="2270.2754885044019"/>
  </r>
  <r>
    <d v="2002-08-27T00:00:00"/>
    <n v="2002"/>
    <x v="7"/>
    <s v="20028"/>
    <x v="0"/>
    <s v="Niño8"/>
    <n v="15.517578281883628"/>
    <n v="2317.2791218067709"/>
  </r>
  <r>
    <d v="2002-08-28T00:00:00"/>
    <n v="2002"/>
    <x v="7"/>
    <s v="20028"/>
    <x v="0"/>
    <s v="Niño8"/>
    <n v="11.565896856062331"/>
    <n v="3109.016155090751"/>
  </r>
  <r>
    <d v="2002-08-29T00:00:00"/>
    <n v="2002"/>
    <x v="7"/>
    <s v="20028"/>
    <x v="0"/>
    <s v="Niño8"/>
    <n v="14.483073063091386"/>
    <n v="2482.7990590786826"/>
  </r>
  <r>
    <d v="2002-08-30T00:00:00"/>
    <n v="2002"/>
    <x v="7"/>
    <s v="20028"/>
    <x v="0"/>
    <s v="Niño8"/>
    <n v="8.1925102730441512"/>
    <n v="4389.1992777751766"/>
  </r>
  <r>
    <d v="2002-08-31T00:00:00"/>
    <n v="2002"/>
    <x v="7"/>
    <s v="20028"/>
    <x v="0"/>
    <s v="Niño8"/>
    <m/>
    <m/>
  </r>
  <r>
    <d v="2002-09-01T00:00:00"/>
    <n v="2002"/>
    <x v="8"/>
    <s v="20029"/>
    <x v="0"/>
    <s v="Niño9"/>
    <n v="13.275553559249875"/>
    <n v="2708.6298144273328"/>
  </r>
  <r>
    <d v="2002-09-02T00:00:00"/>
    <n v="2002"/>
    <x v="8"/>
    <s v="20029"/>
    <x v="0"/>
    <s v="Niño9"/>
    <n v="15.957057021714663"/>
    <n v="2253.4581486221446"/>
  </r>
  <r>
    <d v="2002-09-03T00:00:00"/>
    <n v="2002"/>
    <x v="8"/>
    <s v="20029"/>
    <x v="0"/>
    <s v="Niño9"/>
    <n v="6.994078912924885"/>
    <n v="5141.2860251205602"/>
  </r>
  <r>
    <d v="2002-09-04T00:00:00"/>
    <n v="2002"/>
    <x v="8"/>
    <s v="20029"/>
    <x v="0"/>
    <s v="Niño9"/>
    <m/>
    <m/>
  </r>
  <r>
    <d v="2002-09-05T00:00:00"/>
    <n v="2002"/>
    <x v="8"/>
    <s v="20029"/>
    <x v="0"/>
    <s v="Niño9"/>
    <n v="10.367072441497717"/>
    <n v="3468.5356330370382"/>
  </r>
  <r>
    <d v="2002-09-06T00:00:00"/>
    <n v="2002"/>
    <x v="8"/>
    <s v="20029"/>
    <x v="0"/>
    <s v="Niño9"/>
    <n v="7.8122541819840219"/>
    <n v="4602.8405292464477"/>
  </r>
  <r>
    <d v="2002-09-07T00:00:00"/>
    <n v="2002"/>
    <x v="8"/>
    <s v="20029"/>
    <x v="0"/>
    <s v="Niño9"/>
    <n v="6.1759036438657473"/>
    <n v="5822.3965669100362"/>
  </r>
  <r>
    <d v="2002-09-08T00:00:00"/>
    <n v="2002"/>
    <x v="8"/>
    <s v="20029"/>
    <x v="0"/>
    <s v="Niño9"/>
    <n v="5.3841211254214203"/>
    <n v="6678.6313561615125"/>
  </r>
  <r>
    <d v="2002-09-09T00:00:00"/>
    <n v="2002"/>
    <x v="8"/>
    <s v="20029"/>
    <x v="0"/>
    <s v="Niño9"/>
    <n v="8.67793640214982"/>
    <n v="4143.6763888593314"/>
  </r>
  <r>
    <d v="2002-09-10T00:00:00"/>
    <n v="2002"/>
    <x v="8"/>
    <s v="20029"/>
    <x v="0"/>
    <s v="Niño9"/>
    <n v="5.6480486315695293"/>
    <n v="6366.5457787707874"/>
  </r>
  <r>
    <d v="2002-09-11T00:00:00"/>
    <n v="2002"/>
    <x v="8"/>
    <s v="20029"/>
    <x v="0"/>
    <s v="Niño9"/>
    <n v="10.340679690882906"/>
    <n v="3477.3884549692407"/>
  </r>
  <r>
    <d v="2002-09-12T00:00:00"/>
    <n v="2002"/>
    <x v="8"/>
    <s v="20029"/>
    <x v="0"/>
    <s v="Niño9"/>
    <n v="5.6480486315695293"/>
    <n v="6366.5457787707874"/>
  </r>
  <r>
    <d v="2002-09-13T00:00:00"/>
    <n v="2002"/>
    <x v="8"/>
    <s v="20029"/>
    <x v="0"/>
    <s v="Niño9"/>
    <n v="7.5483266758359138"/>
    <n v="4763.7790092900295"/>
  </r>
  <r>
    <d v="2002-09-14T00:00:00"/>
    <n v="2002"/>
    <x v="8"/>
    <s v="20029"/>
    <x v="0"/>
    <s v="Niño9"/>
    <n v="11.655038671500488"/>
    <n v="3085.2373112702639"/>
  </r>
  <r>
    <d v="2002-09-15T00:00:00"/>
    <n v="2002"/>
    <x v="8"/>
    <s v="20029"/>
    <x v="0"/>
    <s v="Niño9"/>
    <m/>
    <m/>
  </r>
  <r>
    <d v="2002-09-16T00:00:00"/>
    <n v="2002"/>
    <x v="8"/>
    <s v="20029"/>
    <x v="0"/>
    <s v="Niño9"/>
    <n v="15.571722862738422"/>
    <n v="2309.2216892490655"/>
  </r>
  <r>
    <d v="2002-09-17T00:00:00"/>
    <n v="2002"/>
    <x v="8"/>
    <s v="20029"/>
    <x v="0"/>
    <s v="Niño9"/>
    <n v="8.3823375952639374"/>
    <n v="4289.8009970306939"/>
  </r>
  <r>
    <d v="2002-09-18T00:00:00"/>
    <n v="2002"/>
    <x v="8"/>
    <s v="20029"/>
    <x v="0"/>
    <s v="Niño9"/>
    <n v="14.795775994662984"/>
    <n v="2430.3260732375102"/>
  </r>
  <r>
    <d v="2002-09-19T00:00:00"/>
    <n v="2002"/>
    <x v="8"/>
    <s v="20029"/>
    <x v="0"/>
    <s v="Niño9"/>
    <n v="16.616875787084933"/>
    <n v="2163.978393673679"/>
  </r>
  <r>
    <d v="2002-09-20T00:00:00"/>
    <n v="2002"/>
    <x v="8"/>
    <s v="20029"/>
    <x v="0"/>
    <s v="Niño9"/>
    <n v="11.380554065106454"/>
    <n v="3159.6493428964482"/>
  </r>
  <r>
    <d v="2002-09-21T00:00:00"/>
    <n v="2002"/>
    <x v="8"/>
    <s v="20029"/>
    <x v="0"/>
    <s v="Niño9"/>
    <n v="9.2585769156756594"/>
    <n v="3883.8107088282454"/>
  </r>
  <r>
    <d v="2002-09-22T00:00:00"/>
    <n v="2002"/>
    <x v="8"/>
    <s v="20029"/>
    <x v="0"/>
    <s v="Niño9"/>
    <n v="6.730151406776776"/>
    <n v="5342.9050849292098"/>
  </r>
  <r>
    <d v="2002-09-23T00:00:00"/>
    <n v="2002"/>
    <x v="8"/>
    <s v="20029"/>
    <x v="0"/>
    <s v="Niño9"/>
    <n v="10.625721397522863"/>
    <n v="3384.1053071459228"/>
  </r>
  <r>
    <d v="2002-09-24T00:00:00"/>
    <n v="2002"/>
    <x v="8"/>
    <s v="20029"/>
    <x v="0"/>
    <s v="Niño9"/>
    <n v="6.730151406776776"/>
    <n v="5342.9050849292098"/>
  </r>
  <r>
    <d v="2002-09-25T00:00:00"/>
    <n v="2002"/>
    <x v="8"/>
    <s v="20029"/>
    <x v="0"/>
    <s v="Niño9"/>
    <n v="8.7676717542401761"/>
    <n v="4101.2666967397608"/>
  </r>
  <r>
    <d v="2002-09-26T00:00:00"/>
    <n v="2002"/>
    <x v="8"/>
    <s v="20029"/>
    <x v="0"/>
    <s v="Niño9"/>
    <n v="9.0738276613719826"/>
    <n v="3962.8877156979302"/>
  </r>
  <r>
    <d v="2002-09-27T00:00:00"/>
    <n v="2002"/>
    <x v="8"/>
    <s v="20029"/>
    <x v="0"/>
    <s v="Niño9"/>
    <n v="14.436834586301554"/>
    <n v="2490.7509993728495"/>
  </r>
  <r>
    <d v="2002-09-28T00:00:00"/>
    <n v="2002"/>
    <x v="8"/>
    <s v="20029"/>
    <x v="0"/>
    <s v="Niño9"/>
    <m/>
    <m/>
  </r>
  <r>
    <d v="2002-09-29T00:00:00"/>
    <n v="2002"/>
    <x v="8"/>
    <s v="20029"/>
    <x v="0"/>
    <s v="Niño9"/>
    <n v="9.9183956810459311"/>
    <n v="3625.4411832276433"/>
  </r>
  <r>
    <d v="2002-09-30T00:00:00"/>
    <n v="2002"/>
    <x v="8"/>
    <s v="20029"/>
    <x v="0"/>
    <s v="Niño9"/>
    <n v="10.340679690882906"/>
    <n v="3477.3884549692407"/>
  </r>
  <r>
    <d v="2002-10-01T00:00:00"/>
    <n v="2002"/>
    <x v="9"/>
    <s v="200210"/>
    <x v="0"/>
    <s v="Niño10"/>
    <n v="10.690472597161131"/>
    <n v="3363.6080956009332"/>
  </r>
  <r>
    <d v="2002-10-02T00:00:00"/>
    <n v="2002"/>
    <x v="9"/>
    <s v="200210"/>
    <x v="0"/>
    <s v="Niño10"/>
    <n v="11.330862482905808"/>
    <n v="3173.50600873143"/>
  </r>
  <r>
    <d v="2002-10-03T00:00:00"/>
    <n v="2002"/>
    <x v="9"/>
    <s v="200210"/>
    <x v="0"/>
    <s v="Niño10"/>
    <n v="13.961653364883936"/>
    <n v="2575.5230583258385"/>
  </r>
  <r>
    <d v="2002-10-04T00:00:00"/>
    <n v="2002"/>
    <x v="9"/>
    <s v="200210"/>
    <x v="0"/>
    <s v="Niño10"/>
    <n v="8.1000666629326652"/>
    <n v="4439.2918811599202"/>
  </r>
  <r>
    <d v="2002-10-05T00:00:00"/>
    <n v="2002"/>
    <x v="9"/>
    <s v="200210"/>
    <x v="0"/>
    <s v="Niño10"/>
    <n v="7.0558272996913454"/>
    <n v="5096.2925602195655"/>
  </r>
  <r>
    <d v="2002-10-06T00:00:00"/>
    <n v="2002"/>
    <x v="9"/>
    <s v="200210"/>
    <x v="0"/>
    <s v="Niño10"/>
    <n v="13.638573782886624"/>
    <n v="2636.5337568310188"/>
  </r>
  <r>
    <d v="2002-10-07T00:00:00"/>
    <n v="2002"/>
    <x v="9"/>
    <s v="200210"/>
    <x v="0"/>
    <s v="Niño10"/>
    <n v="11.302016091656046"/>
    <n v="3181.6058198818423"/>
  </r>
  <r>
    <d v="2002-10-08T00:00:00"/>
    <n v="2002"/>
    <x v="9"/>
    <s v="200210"/>
    <x v="0"/>
    <s v="Niño10"/>
    <n v="12.738566375894106"/>
    <n v="2822.8105983462542"/>
  </r>
  <r>
    <d v="2002-10-09T00:00:00"/>
    <n v="2002"/>
    <x v="9"/>
    <s v="200210"/>
    <x v="0"/>
    <s v="Niño10"/>
    <n v="16.384750229863794"/>
    <n v="2194.6358454748347"/>
  </r>
  <r>
    <d v="2002-10-10T00:00:00"/>
    <n v="2002"/>
    <x v="9"/>
    <s v="200210"/>
    <x v="0"/>
    <s v="Niño10"/>
    <n v="10.384700849913672"/>
    <n v="3462.6476673047382"/>
  </r>
  <r>
    <d v="2002-10-11T00:00:00"/>
    <n v="2002"/>
    <x v="9"/>
    <s v="200210"/>
    <x v="0"/>
    <s v="Niño10"/>
    <n v="12.882798332142906"/>
    <n v="2791.2072553284947"/>
  </r>
  <r>
    <d v="2002-10-12T00:00:00"/>
    <n v="2002"/>
    <x v="9"/>
    <s v="200210"/>
    <x v="0"/>
    <s v="Niño10"/>
    <n v="9.1385367479240323"/>
    <n v="3934.8268946644757"/>
  </r>
  <r>
    <d v="2002-10-13T00:00:00"/>
    <n v="2002"/>
    <x v="9"/>
    <s v="200210"/>
    <x v="0"/>
    <s v="Niño10"/>
    <n v="11.613557117153457"/>
    <n v="3096.2572285884398"/>
  </r>
  <r>
    <d v="2002-10-14T00:00:00"/>
    <n v="2002"/>
    <x v="9"/>
    <s v="200210"/>
    <x v="0"/>
    <s v="Niño10"/>
    <n v="7.3558297686888512"/>
    <n v="4888.4437656066884"/>
  </r>
  <r>
    <d v="2002-10-15T00:00:00"/>
    <n v="2002"/>
    <x v="9"/>
    <s v="200210"/>
    <x v="0"/>
    <s v="Niño10"/>
    <n v="10.990475066158636"/>
    <n v="3271.7930714690447"/>
  </r>
  <r>
    <d v="2002-10-16T00:00:00"/>
    <n v="2002"/>
    <x v="9"/>
    <s v="200210"/>
    <x v="0"/>
    <s v="Niño10"/>
    <n v="9.8077730249184683"/>
    <n v="3666.332824205017"/>
  </r>
  <r>
    <d v="2002-10-17T00:00:00"/>
    <n v="2002"/>
    <x v="9"/>
    <s v="200210"/>
    <x v="0"/>
    <s v="Niño10"/>
    <n v="18.957848329342404"/>
    <n v="1896.7637861072819"/>
  </r>
  <r>
    <d v="2002-10-18T00:00:00"/>
    <n v="2002"/>
    <x v="9"/>
    <s v="200210"/>
    <x v="0"/>
    <s v="Niño10"/>
    <n v="18.502075347596193"/>
    <n v="1943.4879330054657"/>
  </r>
  <r>
    <d v="2002-10-19T00:00:00"/>
    <n v="2002"/>
    <x v="9"/>
    <s v="200210"/>
    <x v="0"/>
    <s v="Niño10"/>
    <n v="12.403948237396886"/>
    <n v="2898.9608377435025"/>
  </r>
  <r>
    <d v="2002-10-20T00:00:00"/>
    <n v="2002"/>
    <x v="9"/>
    <s v="200210"/>
    <x v="0"/>
    <s v="Niño10"/>
    <n v="15.778976013618831"/>
    <n v="2278.8906037106135"/>
  </r>
  <r>
    <d v="2002-10-21T00:00:00"/>
    <n v="2002"/>
    <x v="9"/>
    <s v="200210"/>
    <x v="0"/>
    <s v="Niño10"/>
    <n v="11.619326395403409"/>
    <n v="3094.71986154346"/>
  </r>
  <r>
    <d v="2002-10-22T00:00:00"/>
    <n v="2002"/>
    <x v="9"/>
    <s v="200210"/>
    <x v="0"/>
    <s v="Niño10"/>
    <n v="12.409717515646838"/>
    <n v="2897.6131107152628"/>
  </r>
  <r>
    <d v="2002-10-23T00:00:00"/>
    <n v="2002"/>
    <x v="9"/>
    <s v="200210"/>
    <x v="0"/>
    <s v="Niño10"/>
    <n v="10.990475066158636"/>
    <n v="3271.7930714690447"/>
  </r>
  <r>
    <d v="2002-10-24T00:00:00"/>
    <n v="2002"/>
    <x v="9"/>
    <s v="200210"/>
    <x v="0"/>
    <s v="Niño10"/>
    <n v="19.367467085088997"/>
    <n v="1856.6475427907444"/>
  </r>
  <r>
    <d v="2002-10-25T00:00:00"/>
    <n v="2002"/>
    <x v="9"/>
    <s v="200210"/>
    <x v="0"/>
    <s v="Niño10"/>
    <n v="14.653966754878182"/>
    <n v="2453.8448036017835"/>
  </r>
  <r>
    <d v="2002-10-26T00:00:00"/>
    <n v="2002"/>
    <x v="9"/>
    <s v="200210"/>
    <x v="0"/>
    <s v="Niño10"/>
    <n v="11.152014857157294"/>
    <n v="3224.4003109925143"/>
  </r>
  <r>
    <d v="2002-10-27T00:00:00"/>
    <n v="2002"/>
    <x v="9"/>
    <s v="200210"/>
    <x v="0"/>
    <s v="Niño10"/>
    <n v="19.004002555342019"/>
    <n v="1892.157195248491"/>
  </r>
  <r>
    <d v="2002-10-28T00:00:00"/>
    <n v="2002"/>
    <x v="9"/>
    <s v="200210"/>
    <x v="0"/>
    <s v="Niño10"/>
    <n v="15.455896431621515"/>
    <n v="2326.5269881106865"/>
  </r>
  <r>
    <d v="2002-10-29T00:00:00"/>
    <n v="2002"/>
    <x v="9"/>
    <s v="200210"/>
    <x v="0"/>
    <s v="Niño10"/>
    <n v="12.253947002898133"/>
    <n v="2934.4471756819812"/>
  </r>
  <r>
    <d v="2002-10-30T00:00:00"/>
    <n v="2002"/>
    <x v="9"/>
    <s v="200210"/>
    <x v="0"/>
    <s v="Niño10"/>
    <n v="11.302016091656046"/>
    <n v="3181.6058198818423"/>
  </r>
  <r>
    <d v="2002-10-31T00:00:00"/>
    <n v="2002"/>
    <x v="9"/>
    <s v="200210"/>
    <x v="0"/>
    <s v="Niño10"/>
    <n v="11.613557117153457"/>
    <n v="3096.2572285884398"/>
  </r>
  <r>
    <d v="2002-11-01T00:00:00"/>
    <n v="2002"/>
    <x v="10"/>
    <s v="200211"/>
    <x v="0"/>
    <s v="Niño11"/>
    <n v="10.924479624676865"/>
    <n v="3291.5581710991314"/>
  </r>
  <r>
    <d v="2002-11-02T00:00:00"/>
    <n v="2002"/>
    <x v="10"/>
    <s v="200211"/>
    <x v="0"/>
    <s v="Niño11"/>
    <m/>
    <m/>
  </r>
  <r>
    <d v="2002-11-03T00:00:00"/>
    <n v="2002"/>
    <x v="10"/>
    <s v="200211"/>
    <x v="0"/>
    <s v="Niño11"/>
    <n v="11.320704274276544"/>
    <n v="3176.3536351106623"/>
  </r>
  <r>
    <d v="2002-11-04T00:00:00"/>
    <n v="2002"/>
    <x v="10"/>
    <s v="200211"/>
    <x v="0"/>
    <s v="Niño11"/>
    <m/>
    <m/>
  </r>
  <r>
    <d v="2002-11-05T00:00:00"/>
    <n v="2002"/>
    <x v="10"/>
    <s v="200211"/>
    <x v="0"/>
    <s v="Niño11"/>
    <n v="14.902163444684033"/>
    <n v="2412.9758277774367"/>
  </r>
  <r>
    <d v="2002-11-06T00:00:00"/>
    <n v="2002"/>
    <x v="10"/>
    <s v="200211"/>
    <x v="0"/>
    <s v="Niño11"/>
    <m/>
    <m/>
  </r>
  <r>
    <d v="2002-11-07T00:00:00"/>
    <n v="2002"/>
    <x v="10"/>
    <s v="200211"/>
    <x v="0"/>
    <s v="Niño11"/>
    <n v="12.787250055262369"/>
    <n v="2812.0635803796604"/>
  </r>
  <r>
    <d v="2002-11-08T00:00:00"/>
    <n v="2002"/>
    <x v="10"/>
    <s v="200211"/>
    <x v="0"/>
    <s v="Niño11"/>
    <m/>
    <m/>
  </r>
  <r>
    <d v="2002-11-09T00:00:00"/>
    <n v="2002"/>
    <x v="10"/>
    <s v="200211"/>
    <x v="0"/>
    <s v="Niño11"/>
    <n v="11.87644793865012"/>
    <n v="3027.7201027917918"/>
  </r>
  <r>
    <d v="2002-11-10T00:00:00"/>
    <n v="2002"/>
    <x v="10"/>
    <s v="200211"/>
    <x v="0"/>
    <s v="Niño11"/>
    <n v="15.041099360777427"/>
    <n v="2390.6869645034062"/>
  </r>
  <r>
    <d v="2002-11-11T00:00:00"/>
    <n v="2002"/>
    <x v="10"/>
    <s v="200211"/>
    <x v="0"/>
    <s v="Niño11"/>
    <n v="10.78554370858347"/>
    <n v="3333.958968150504"/>
  </r>
  <r>
    <d v="2002-11-12T00:00:00"/>
    <n v="2002"/>
    <x v="10"/>
    <s v="200211"/>
    <x v="0"/>
    <s v="Niño11"/>
    <n v="9.2623944062262638"/>
    <n v="3882.2099984685869"/>
  </r>
  <r>
    <d v="2002-11-13T00:00:00"/>
    <n v="2002"/>
    <x v="10"/>
    <s v="200211"/>
    <x v="0"/>
    <s v="Niño11"/>
    <n v="11.495660613060817"/>
    <n v="3128.0116370830165"/>
  </r>
  <r>
    <d v="2002-11-14T00:00:00"/>
    <n v="2002"/>
    <x v="10"/>
    <s v="200211"/>
    <x v="0"/>
    <s v="Niño11"/>
    <n v="12.0925704747954"/>
    <n v="2973.6076584014709"/>
  </r>
  <r>
    <d v="2002-11-15T00:00:00"/>
    <n v="2002"/>
    <x v="10"/>
    <s v="200211"/>
    <x v="0"/>
    <s v="Niño11"/>
    <n v="8.6860676431721853"/>
    <n v="4139.797391731905"/>
  </r>
  <r>
    <d v="2002-11-16T00:00:00"/>
    <n v="2002"/>
    <x v="10"/>
    <s v="200211"/>
    <x v="0"/>
    <s v="Niño11"/>
    <n v="9.5402662384130519"/>
    <n v="3769.1359208432887"/>
  </r>
  <r>
    <d v="2002-11-17T00:00:00"/>
    <n v="2002"/>
    <x v="10"/>
    <s v="200211"/>
    <x v="0"/>
    <s v="Niño11"/>
    <n v="6.5608627044102699"/>
    <n v="5480.7670566615334"/>
  </r>
  <r>
    <d v="2002-11-18T00:00:00"/>
    <n v="2002"/>
    <x v="10"/>
    <s v="200211"/>
    <x v="0"/>
    <s v="Niño11"/>
    <n v="10.08057257877625"/>
    <n v="3567.1148531104927"/>
  </r>
  <r>
    <d v="2002-11-19T00:00:00"/>
    <n v="2002"/>
    <x v="10"/>
    <s v="200211"/>
    <x v="0"/>
    <s v="Niño11"/>
    <n v="9.802700746589462"/>
    <n v="3668.229919812838"/>
  </r>
  <r>
    <d v="2002-11-20T00:00:00"/>
    <n v="2002"/>
    <x v="10"/>
    <s v="200211"/>
    <x v="0"/>
    <s v="Niño11"/>
    <n v="8.4287789096658994"/>
    <n v="4266.1648334819638"/>
  </r>
  <r>
    <d v="2002-11-21T00:00:00"/>
    <n v="2002"/>
    <x v="10"/>
    <s v="200211"/>
    <x v="0"/>
    <s v="Niño11"/>
    <n v="6.0205563640470707"/>
    <n v="5972.6307668747495"/>
  </r>
  <r>
    <d v="2002-11-22T00:00:00"/>
    <n v="2002"/>
    <x v="10"/>
    <s v="200211"/>
    <x v="0"/>
    <s v="Niño11"/>
    <n v="4.9914014300219307"/>
    <n v="7204.1010280860373"/>
  </r>
  <r>
    <d v="2002-11-23T00:00:00"/>
    <n v="2002"/>
    <x v="10"/>
    <s v="200211"/>
    <x v="0"/>
    <s v="Niño11"/>
    <n v="6.5608627044102699"/>
    <n v="5480.7670566615334"/>
  </r>
  <r>
    <d v="2002-11-24T00:00:00"/>
    <n v="2002"/>
    <x v="10"/>
    <s v="200211"/>
    <x v="0"/>
    <s v="Niño11"/>
    <n v="8.1509070774791113"/>
    <n v="4411.6022709870313"/>
  </r>
  <r>
    <d v="2002-11-25T00:00:00"/>
    <n v="2002"/>
    <x v="10"/>
    <s v="200211"/>
    <x v="0"/>
    <s v="Niño11"/>
    <n v="8.9742310246992236"/>
    <n v="4006.8681176854684"/>
  </r>
  <r>
    <d v="2002-11-26T00:00:00"/>
    <n v="2002"/>
    <x v="10"/>
    <s v="200211"/>
    <x v="0"/>
    <s v="Niño11"/>
    <n v="9.5402662384130519"/>
    <n v="3769.1359208432887"/>
  </r>
  <r>
    <d v="2002-11-27T00:00:00"/>
    <n v="2002"/>
    <x v="10"/>
    <s v="200211"/>
    <x v="0"/>
    <s v="Niño11"/>
    <n v="11.500806387730943"/>
    <n v="3126.6120793035602"/>
  </r>
  <r>
    <d v="2002-11-28T00:00:00"/>
    <n v="2002"/>
    <x v="10"/>
    <s v="200211"/>
    <x v="0"/>
    <s v="Niño11"/>
    <n v="8.4287789096658994"/>
    <n v="4266.1648334819638"/>
  </r>
  <r>
    <d v="2002-11-29T00:00:00"/>
    <n v="2002"/>
    <x v="10"/>
    <s v="200211"/>
    <x v="0"/>
    <s v="Niño11"/>
    <n v="10.08057257877625"/>
    <n v="3567.1148531104927"/>
  </r>
  <r>
    <d v="2002-11-30T00:00:00"/>
    <n v="2002"/>
    <x v="10"/>
    <s v="200211"/>
    <x v="0"/>
    <s v="Niño11"/>
    <n v="8.1714901761596153"/>
    <n v="4400.4899226973903"/>
  </r>
  <r>
    <d v="2002-12-01T00:00:00"/>
    <n v="2002"/>
    <x v="11"/>
    <s v="200212"/>
    <x v="0"/>
    <s v="Niño12"/>
    <n v="10.217788436437178"/>
    <n v="3519.2116569355617"/>
  </r>
  <r>
    <d v="2002-12-02T00:00:00"/>
    <n v="2002"/>
    <x v="11"/>
    <s v="200212"/>
    <x v="0"/>
    <s v="Niño12"/>
    <n v="6.3969233866019559"/>
    <n v="5621.2272682403172"/>
  </r>
  <r>
    <d v="2002-12-03T00:00:00"/>
    <n v="2002"/>
    <x v="11"/>
    <s v="200212"/>
    <x v="0"/>
    <s v="Niño12"/>
    <n v="6.8939816227230537"/>
    <n v="5215.9350200599802"/>
  </r>
  <r>
    <d v="2002-12-04T00:00:00"/>
    <n v="2002"/>
    <x v="11"/>
    <s v="200212"/>
    <x v="0"/>
    <s v="Niño12"/>
    <n v="6.6303246453022977"/>
    <n v="5423.3483422396812"/>
  </r>
  <r>
    <d v="2002-12-05T00:00:00"/>
    <n v="2002"/>
    <x v="11"/>
    <s v="200212"/>
    <x v="0"/>
    <s v="Niño12"/>
    <n v="7.7800419566780548"/>
    <n v="4621.8979761087057"/>
  </r>
  <r>
    <d v="2002-12-06T00:00:00"/>
    <n v="2002"/>
    <x v="11"/>
    <s v="200212"/>
    <x v="0"/>
    <s v="Niño12"/>
    <n v="8.9427260046482751"/>
    <n v="4020.98422281086"/>
  </r>
  <r>
    <d v="2002-12-07T00:00:00"/>
    <n v="2002"/>
    <x v="11"/>
    <s v="200212"/>
    <x v="0"/>
    <s v="Niño12"/>
    <n v="8.8217031297666164"/>
    <n v="4076.1471616833269"/>
  </r>
  <r>
    <d v="2002-12-08T00:00:00"/>
    <n v="2002"/>
    <x v="11"/>
    <s v="200212"/>
    <x v="0"/>
    <s v="Niño12"/>
    <n v="8.8217031297666164"/>
    <n v="4076.1471616833269"/>
  </r>
  <r>
    <d v="2002-12-09T00:00:00"/>
    <n v="2002"/>
    <x v="11"/>
    <s v="200212"/>
    <x v="0"/>
    <s v="Niño12"/>
    <n v="9.1847717544115923"/>
    <n v="3915.0194621156088"/>
  </r>
  <r>
    <d v="2002-12-10T00:00:00"/>
    <n v="2002"/>
    <x v="11"/>
    <s v="200212"/>
    <x v="0"/>
    <s v="Niño12"/>
    <n v="9.6429297807493004"/>
    <n v="3729.0077799173769"/>
  </r>
  <r>
    <d v="2002-12-11T00:00:00"/>
    <n v="2002"/>
    <x v="11"/>
    <s v="200212"/>
    <x v="0"/>
    <s v="Niño12"/>
    <n v="13.550239741214279"/>
    <n v="2653.7213259954283"/>
  </r>
  <r>
    <d v="2002-12-12T00:00:00"/>
    <n v="2002"/>
    <x v="11"/>
    <s v="200212"/>
    <x v="0"/>
    <s v="Niño12"/>
    <n v="7.5379962069147375"/>
    <n v="4770.3075441488927"/>
  </r>
  <r>
    <d v="2002-12-13T00:00:00"/>
    <n v="2002"/>
    <x v="11"/>
    <s v="200212"/>
    <x v="0"/>
    <s v="Niño12"/>
    <n v="8.8217031297666164"/>
    <n v="4076.1471616833269"/>
  </r>
  <r>
    <d v="2002-12-14T00:00:00"/>
    <n v="2002"/>
    <x v="11"/>
    <s v="200212"/>
    <x v="0"/>
    <s v="Niño12"/>
    <n v="16.398599546464744"/>
    <n v="2192.7823819176774"/>
  </r>
  <r>
    <d v="2002-12-15T00:00:00"/>
    <n v="2002"/>
    <x v="11"/>
    <s v="200212"/>
    <x v="0"/>
    <s v="Niño12"/>
    <m/>
    <m/>
  </r>
  <r>
    <d v="2002-12-16T00:00:00"/>
    <n v="2002"/>
    <x v="11"/>
    <s v="200212"/>
    <x v="0"/>
    <s v="Niño12"/>
    <n v="7.4299400686275421"/>
    <n v="4839.6837446164445"/>
  </r>
  <r>
    <d v="2002-12-17T00:00:00"/>
    <n v="2002"/>
    <x v="11"/>
    <s v="200212"/>
    <x v="0"/>
    <s v="Niño12"/>
    <n v="12.275177309425375"/>
    <n v="2929.3719566886161"/>
  </r>
  <r>
    <d v="2002-12-18T00:00:00"/>
    <n v="2002"/>
    <x v="11"/>
    <s v="200212"/>
    <x v="0"/>
    <s v="Niño12"/>
    <m/>
    <m/>
  </r>
  <r>
    <d v="2002-12-19T00:00:00"/>
    <n v="2002"/>
    <x v="11"/>
    <s v="200212"/>
    <x v="0"/>
    <s v="Niño12"/>
    <n v="8.2468444740787383"/>
    <n v="4360.281109536515"/>
  </r>
  <r>
    <d v="2002-12-20T00:00:00"/>
    <n v="2002"/>
    <x v="11"/>
    <s v="200212"/>
    <x v="0"/>
    <s v="Niño12"/>
    <n v="10.114054543681471"/>
    <n v="3555.3061354682341"/>
  </r>
  <r>
    <d v="2002-12-21T00:00:00"/>
    <n v="2002"/>
    <x v="11"/>
    <s v="200212"/>
    <x v="0"/>
    <s v="Niño12"/>
    <n v="8.9427260046482751"/>
    <n v="4020.98422281086"/>
  </r>
  <r>
    <d v="2002-12-22T00:00:00"/>
    <n v="2002"/>
    <x v="11"/>
    <s v="200212"/>
    <x v="0"/>
    <s v="Niño12"/>
    <n v="8.4759234872475915"/>
    <n v="4242.4356741436359"/>
  </r>
  <r>
    <d v="2002-12-23T00:00:00"/>
    <n v="2002"/>
    <x v="11"/>
    <s v="200212"/>
    <x v="0"/>
    <s v="Niño12"/>
    <n v="8.2425222285472497"/>
    <n v="4362.567570527357"/>
  </r>
  <r>
    <d v="2002-12-24T00:00:00"/>
    <n v="2002"/>
    <x v="11"/>
    <s v="200212"/>
    <x v="0"/>
    <s v="Niño12"/>
    <n v="7.8924203404967379"/>
    <n v="4556.087818727091"/>
  </r>
  <r>
    <d v="2002-12-25T00:00:00"/>
    <n v="2002"/>
    <x v="11"/>
    <s v="200212"/>
    <x v="0"/>
    <s v="Niño12"/>
    <n v="7.6546968362649084"/>
    <n v="4697.5812292465653"/>
  </r>
  <r>
    <d v="2002-12-26T00:00:00"/>
    <n v="2002"/>
    <x v="11"/>
    <s v="200212"/>
    <x v="0"/>
    <s v="Niño12"/>
    <n v="7.4169733320330788"/>
    <n v="4848.1447301839562"/>
  </r>
  <r>
    <d v="2002-12-27T00:00:00"/>
    <n v="2002"/>
    <x v="11"/>
    <s v="200212"/>
    <x v="0"/>
    <s v="Niño12"/>
    <n v="7.1878943188642257"/>
    <n v="5002.6556566420122"/>
  </r>
  <r>
    <d v="2002-12-28T00:00:00"/>
    <n v="2002"/>
    <x v="11"/>
    <s v="200212"/>
    <x v="0"/>
    <s v="Niño12"/>
    <n v="6.9631375512268585"/>
    <n v="5164.131816881235"/>
  </r>
  <r>
    <d v="2002-12-29T00:00:00"/>
    <n v="2002"/>
    <x v="11"/>
    <s v="200212"/>
    <x v="0"/>
    <s v="Niño12"/>
    <n v="6.7383807835894931"/>
    <n v="5336.3799595867013"/>
  </r>
  <r>
    <d v="2002-12-30T00:00:00"/>
    <n v="2002"/>
    <x v="11"/>
    <s v="200212"/>
    <x v="0"/>
    <s v="Niño12"/>
    <n v="6.5136240159521268"/>
    <n v="5520.5151672167676"/>
  </r>
  <r>
    <d v="2002-12-31T00:00:00"/>
    <n v="2002"/>
    <x v="11"/>
    <s v="200212"/>
    <x v="0"/>
    <s v="Niño12"/>
    <n v="6.7383807835894931"/>
    <n v="5336.3799595867013"/>
  </r>
  <r>
    <d v="2003-01-01T00:00:00"/>
    <n v="2003"/>
    <x v="0"/>
    <s v="20031"/>
    <x v="0"/>
    <s v="Niño1"/>
    <n v="10.742611299065107"/>
    <n v="3347.2829996874648"/>
  </r>
  <r>
    <d v="2003-01-02T00:00:00"/>
    <n v="2003"/>
    <x v="0"/>
    <s v="20031"/>
    <x v="0"/>
    <s v="Niño1"/>
    <n v="9.1571054145645352"/>
    <n v="3926.8479006934213"/>
  </r>
  <r>
    <d v="2003-01-03T00:00:00"/>
    <n v="2003"/>
    <x v="0"/>
    <s v="20031"/>
    <x v="0"/>
    <s v="Niño1"/>
    <n v="11.271113260565299"/>
    <n v="3190.3290599892011"/>
  </r>
  <r>
    <d v="2003-01-04T00:00:00"/>
    <n v="2003"/>
    <x v="0"/>
    <s v="20031"/>
    <x v="0"/>
    <s v="Niño1"/>
    <n v="10.079287408610787"/>
    <n v="3567.5696818498827"/>
  </r>
  <r>
    <d v="2003-01-05T00:00:00"/>
    <n v="2003"/>
    <x v="0"/>
    <s v="20031"/>
    <x v="0"/>
    <s v="Niño1"/>
    <n v="8.3697453494724137"/>
    <n v="4296.2549841349428"/>
  </r>
  <r>
    <d v="2003-01-06T00:00:00"/>
    <n v="2003"/>
    <x v="0"/>
    <s v="20031"/>
    <x v="0"/>
    <s v="Niño1"/>
    <n v="7.4637419869006578"/>
    <n v="4817.7657047524781"/>
  </r>
  <r>
    <d v="2003-01-07T00:00:00"/>
    <n v="2003"/>
    <x v="0"/>
    <s v="20031"/>
    <x v="0"/>
    <s v="Niño1"/>
    <n v="8.6286034530643434"/>
    <n v="4167.3673346108953"/>
  </r>
  <r>
    <d v="2003-01-08T00:00:00"/>
    <n v="2003"/>
    <x v="0"/>
    <s v="20031"/>
    <x v="0"/>
    <s v="Niño1"/>
    <n v="7.8520291422885524"/>
    <n v="4579.5245435284542"/>
  </r>
  <r>
    <d v="2003-01-09T00:00:00"/>
    <n v="2003"/>
    <x v="0"/>
    <s v="20031"/>
    <x v="0"/>
    <s v="Niño1"/>
    <n v="12.862012022224038"/>
    <n v="2795.7181280408513"/>
  </r>
  <r>
    <d v="2003-01-10T00:00:00"/>
    <n v="2003"/>
    <x v="0"/>
    <s v="20031"/>
    <x v="0"/>
    <s v="Niño1"/>
    <n v="8.6286034530643434"/>
    <n v="4167.3673346108953"/>
  </r>
  <r>
    <d v="2003-01-11T00:00:00"/>
    <n v="2003"/>
    <x v="0"/>
    <s v="20031"/>
    <x v="0"/>
    <s v="Niño1"/>
    <n v="7.9814581940845182"/>
    <n v="4505.2619833631279"/>
  </r>
  <r>
    <d v="2003-01-12T00:00:00"/>
    <n v="2003"/>
    <x v="0"/>
    <s v="20031"/>
    <x v="0"/>
    <s v="Niño1"/>
    <n v="8.3697453494724137"/>
    <n v="4296.2549841349428"/>
  </r>
  <r>
    <d v="2003-01-13T00:00:00"/>
    <n v="2003"/>
    <x v="0"/>
    <s v="20031"/>
    <x v="0"/>
    <s v="Niño1"/>
    <n v="12.856619145065872"/>
    <n v="2796.8908285979151"/>
  </r>
  <r>
    <d v="2003-01-14T00:00:00"/>
    <n v="2003"/>
    <x v="0"/>
    <s v="20031"/>
    <x v="0"/>
    <s v="Niño1"/>
    <n v="10.214109337564917"/>
    <n v="3520.4792689426768"/>
  </r>
  <r>
    <d v="2003-01-15T00:00:00"/>
    <n v="2003"/>
    <x v="0"/>
    <s v="20031"/>
    <x v="0"/>
    <s v="Niño1"/>
    <n v="12.328117183565681"/>
    <n v="2916.7925351607305"/>
  </r>
  <r>
    <d v="2003-01-16T00:00:00"/>
    <n v="2003"/>
    <x v="0"/>
    <s v="20031"/>
    <x v="0"/>
    <s v="Niño1"/>
    <n v="9.1571054145645352"/>
    <n v="3926.8479006934213"/>
  </r>
  <r>
    <d v="2003-01-17T00:00:00"/>
    <n v="2003"/>
    <x v="0"/>
    <s v="20031"/>
    <x v="0"/>
    <s v="Niño1"/>
    <n v="7.5931710386966236"/>
    <n v="4735.6446984214699"/>
  </r>
  <r>
    <d v="2003-01-18T00:00:00"/>
    <n v="2003"/>
    <x v="0"/>
    <s v="20031"/>
    <x v="0"/>
    <s v="Niño1"/>
    <n v="8.3697453494724137"/>
    <n v="4296.2549841349428"/>
  </r>
  <r>
    <d v="2003-01-19T00:00:00"/>
    <n v="2003"/>
    <x v="0"/>
    <s v="20031"/>
    <x v="0"/>
    <s v="Niño1"/>
    <n v="13.919015945224421"/>
    <n v="2583.4125282361215"/>
  </r>
  <r>
    <d v="2003-01-20T00:00:00"/>
    <n v="2003"/>
    <x v="0"/>
    <s v="20031"/>
    <x v="0"/>
    <s v="Niño1"/>
    <n v="9.0276763627685703"/>
    <n v="3983.1467953270189"/>
  </r>
  <r>
    <d v="2003-01-21T00:00:00"/>
    <n v="2003"/>
    <x v="0"/>
    <s v="20031"/>
    <x v="0"/>
    <s v="Niño1"/>
    <n v="8.4991744012683785"/>
    <n v="4230.8297813308573"/>
  </r>
  <r>
    <d v="2003-01-22T00:00:00"/>
    <n v="2003"/>
    <x v="0"/>
    <s v="20031"/>
    <x v="0"/>
    <s v="Niño1"/>
    <n v="7.5931710386966236"/>
    <n v="4735.6446984214699"/>
  </r>
  <r>
    <d v="2003-01-23T00:00:00"/>
    <n v="2003"/>
    <x v="0"/>
    <s v="20031"/>
    <x v="0"/>
    <s v="Niño1"/>
    <n v="7.3882417066863448"/>
    <n v="4866.9983469908238"/>
  </r>
  <r>
    <d v="2003-01-24T00:00:00"/>
    <n v="2003"/>
    <x v="0"/>
    <s v="20031"/>
    <x v="0"/>
    <s v="Niño1"/>
    <n v="7.1024192173035878"/>
    <n v="5062.8608469076926"/>
  </r>
  <r>
    <d v="2003-01-25T00:00:00"/>
    <n v="2003"/>
    <x v="0"/>
    <s v="20031"/>
    <x v="0"/>
    <s v="Niño1"/>
    <n v="6.8435611137116581"/>
    <n v="5254.3638576654303"/>
  </r>
  <r>
    <d v="2003-01-26T00:00:00"/>
    <n v="2003"/>
    <x v="0"/>
    <s v="20031"/>
    <x v="0"/>
    <s v="Niño1"/>
    <n v="7.4637419869006578"/>
    <n v="4817.7657047524781"/>
  </r>
  <r>
    <d v="2003-01-27T00:00:00"/>
    <n v="2003"/>
    <x v="0"/>
    <s v="20031"/>
    <x v="0"/>
    <s v="Niño1"/>
    <n v="16.345810666398769"/>
    <n v="2199.8639839582411"/>
  </r>
  <r>
    <d v="2003-01-28T00:00:00"/>
    <n v="2003"/>
    <x v="0"/>
    <s v="20031"/>
    <x v="0"/>
    <s v="Niño1"/>
    <n v="10.079287408610787"/>
    <n v="3567.5696818498827"/>
  </r>
  <r>
    <d v="2003-01-29T00:00:00"/>
    <n v="2003"/>
    <x v="0"/>
    <s v="20031"/>
    <x v="0"/>
    <s v="Niño1"/>
    <n v="11.006862279815204"/>
    <n v="3266.9219673578787"/>
  </r>
  <r>
    <d v="2003-01-30T00:00:00"/>
    <n v="2003"/>
    <x v="0"/>
    <s v="20031"/>
    <x v="0"/>
    <s v="Niño1"/>
    <n v="8.6286034530643434"/>
    <n v="4167.3673346108953"/>
  </r>
  <r>
    <d v="2003-01-31T00:00:00"/>
    <n v="2003"/>
    <x v="0"/>
    <s v="20031"/>
    <x v="0"/>
    <s v="Niño1"/>
    <n v="15.53148621551582"/>
    <n v="2315.20407478383"/>
  </r>
  <r>
    <d v="2003-02-01T00:00:00"/>
    <n v="2003"/>
    <x v="1"/>
    <s v="20032"/>
    <x v="0"/>
    <s v="Niño2"/>
    <n v="11.732833534808629"/>
    <n v="3064.7805636149442"/>
  </r>
  <r>
    <d v="2003-02-02T00:00:00"/>
    <n v="2003"/>
    <x v="1"/>
    <s v="20032"/>
    <x v="0"/>
    <s v="Niño2"/>
    <n v="9.4239626785611481"/>
    <n v="3815.6518017006056"/>
  </r>
  <r>
    <d v="2003-02-03T00:00:00"/>
    <n v="2003"/>
    <x v="1"/>
    <s v="20032"/>
    <x v="0"/>
    <s v="Niño2"/>
    <n v="9.2237034716417234"/>
    <n v="3898.4948165523429"/>
  </r>
  <r>
    <d v="2003-02-04T00:00:00"/>
    <n v="2003"/>
    <x v="1"/>
    <s v="20032"/>
    <x v="0"/>
    <s v="Niño2"/>
    <n v="8.3519869238748186"/>
    <n v="4305.3899031882711"/>
  </r>
  <r>
    <d v="2003-02-05T00:00:00"/>
    <n v="2003"/>
    <x v="1"/>
    <s v="20032"/>
    <x v="0"/>
    <s v="Niño2"/>
    <n v="8.6347058042316522"/>
    <n v="4164.4221573812883"/>
  </r>
  <r>
    <d v="2003-02-06T00:00:00"/>
    <n v="2003"/>
    <x v="1"/>
    <s v="20032"/>
    <x v="0"/>
    <s v="Niño2"/>
    <n v="12.021442391839566"/>
    <n v="2991.2018043708808"/>
  </r>
  <r>
    <d v="2003-02-07T00:00:00"/>
    <n v="2003"/>
    <x v="1"/>
    <s v="20032"/>
    <x v="0"/>
    <s v="Niño2"/>
    <n v="9.7125715355920832"/>
    <n v="3702.2697894002235"/>
  </r>
  <r>
    <d v="2003-02-08T00:00:00"/>
    <n v="2003"/>
    <x v="1"/>
    <s v="20032"/>
    <x v="0"/>
    <s v="Niño2"/>
    <n v="16.668633987705032"/>
    <n v="2157.258969159353"/>
  </r>
  <r>
    <d v="2003-02-09T00:00:00"/>
    <n v="2003"/>
    <x v="1"/>
    <s v="20032"/>
    <x v="0"/>
    <s v="Niño2"/>
    <n v="19.295563584353953"/>
    <n v="1863.5662035167793"/>
  </r>
  <r>
    <d v="2003-02-10T00:00:00"/>
    <n v="2003"/>
    <x v="1"/>
    <s v="20032"/>
    <x v="0"/>
    <s v="Niño2"/>
    <n v="14.624812081792083"/>
    <n v="2458.7365617080022"/>
  </r>
  <r>
    <d v="2003-02-11T00:00:00"/>
    <n v="2003"/>
    <x v="1"/>
    <s v="20032"/>
    <x v="0"/>
    <s v="Niño2"/>
    <n v="19.28378363100575"/>
    <n v="1864.7046068176446"/>
  </r>
  <r>
    <d v="2003-02-12T00:00:00"/>
    <n v="2003"/>
    <x v="1"/>
    <s v="20032"/>
    <x v="0"/>
    <s v="Niño2"/>
    <n v="24.38450343077697"/>
    <n v="1474.6480393045817"/>
  </r>
  <r>
    <d v="2003-02-13T00:00:00"/>
    <n v="2003"/>
    <x v="1"/>
    <s v="20032"/>
    <x v="0"/>
    <s v="Niño2"/>
    <n v="14.919310915497119"/>
    <n v="2410.2024803477966"/>
  </r>
  <r>
    <d v="2003-02-14T00:00:00"/>
    <n v="2003"/>
    <x v="1"/>
    <s v="20032"/>
    <x v="0"/>
    <s v="Niño2"/>
    <n v="13.753095534025176"/>
    <n v="2614.5793930282521"/>
  </r>
  <r>
    <d v="2003-02-15T00:00:00"/>
    <n v="2003"/>
    <x v="1"/>
    <s v="20032"/>
    <x v="0"/>
    <s v="Niño2"/>
    <n v="15.349279212706472"/>
    <n v="2342.6872151653752"/>
  </r>
  <r>
    <d v="2003-02-16T00:00:00"/>
    <n v="2003"/>
    <x v="1"/>
    <s v="20032"/>
    <x v="0"/>
    <s v="Niño2"/>
    <n v="12.598660105901436"/>
    <n v="2854.1574954282228"/>
  </r>
  <r>
    <d v="2003-02-17T00:00:00"/>
    <n v="2003"/>
    <x v="1"/>
    <s v="20032"/>
    <x v="0"/>
    <s v="Niño2"/>
    <n v="10.431148689832371"/>
    <n v="3447.2291827899317"/>
  </r>
  <r>
    <d v="2003-02-18T00:00:00"/>
    <n v="2003"/>
    <x v="1"/>
    <s v="20032"/>
    <x v="0"/>
    <s v="Niño2"/>
    <n v="14.477562664939565"/>
    <n v="2483.7440531818424"/>
  </r>
  <r>
    <d v="2003-02-19T00:00:00"/>
    <n v="2003"/>
    <x v="1"/>
    <s v="20032"/>
    <x v="0"/>
    <s v="Niño2"/>
    <n v="11.444224677777695"/>
    <n v="3142.0704491615897"/>
  </r>
  <r>
    <d v="2003-02-20T00:00:00"/>
    <n v="2003"/>
    <x v="1"/>
    <s v="20032"/>
    <x v="0"/>
    <s v="Niño2"/>
    <n v="9.4239626785611481"/>
    <n v="3815.6518017006056"/>
  </r>
  <r>
    <d v="2003-02-21T00:00:00"/>
    <n v="2003"/>
    <x v="1"/>
    <s v="20032"/>
    <x v="0"/>
    <s v="Niño2"/>
    <n v="10.289789249653953"/>
    <n v="3494.5866529599139"/>
  </r>
  <r>
    <d v="2003-02-22T00:00:00"/>
    <n v="2003"/>
    <x v="1"/>
    <s v="20032"/>
    <x v="0"/>
    <s v="Niño2"/>
    <n v="9.5653221187395658"/>
    <n v="3759.2628588183302"/>
  </r>
  <r>
    <d v="2003-02-23T00:00:00"/>
    <n v="2003"/>
    <x v="1"/>
    <s v="20032"/>
    <x v="0"/>
    <s v="Niño2"/>
    <n v="9.2001435649453214"/>
    <n v="3908.478157951964"/>
  </r>
  <r>
    <d v="2003-02-24T00:00:00"/>
    <n v="2003"/>
    <x v="1"/>
    <s v="20032"/>
    <x v="0"/>
    <s v="Niño2"/>
    <n v="9.4239626785611481"/>
    <n v="3815.6518017006056"/>
  </r>
  <r>
    <d v="2003-02-25T00:00:00"/>
    <n v="2003"/>
    <x v="1"/>
    <s v="20032"/>
    <x v="0"/>
    <s v="Niño2"/>
    <n v="8.9998843580258967"/>
    <n v="3995.4469127755028"/>
  </r>
  <r>
    <d v="2003-02-26T00:00:00"/>
    <n v="2003"/>
    <x v="1"/>
    <s v="20032"/>
    <x v="0"/>
    <s v="Niño2"/>
    <n v="20.715047962812225"/>
    <n v="1735.8666143647906"/>
  </r>
  <r>
    <d v="2003-02-27T00:00:00"/>
    <n v="2003"/>
    <x v="1"/>
    <s v="20032"/>
    <x v="0"/>
    <s v="Niño2"/>
    <n v="10.00118039262302"/>
    <n v="3595.4316152655879"/>
  </r>
  <r>
    <d v="2003-02-28T00:00:00"/>
    <n v="2003"/>
    <x v="1"/>
    <s v="20032"/>
    <x v="0"/>
    <s v="Niño2"/>
    <n v="12.598660105901436"/>
    <n v="2854.1574954282228"/>
  </r>
  <r>
    <d v="2003-03-01T00:00:00"/>
    <n v="2003"/>
    <x v="2"/>
    <s v="20033"/>
    <x v="1"/>
    <s v="Neutro3"/>
    <n v="12.870131849536689"/>
    <n v="2793.9542961951538"/>
  </r>
  <r>
    <d v="2003-03-02T00:00:00"/>
    <n v="2003"/>
    <x v="2"/>
    <s v="20033"/>
    <x v="1"/>
    <s v="Neutro3"/>
    <n v="13.294677545431934"/>
    <n v="2704.7335334557638"/>
  </r>
  <r>
    <d v="2003-03-03T00:00:00"/>
    <n v="2003"/>
    <x v="2"/>
    <s v="20033"/>
    <x v="1"/>
    <s v="Neutro3"/>
    <n v="10.729956286667505"/>
    <n v="3351.2308170622628"/>
  </r>
  <r>
    <d v="2003-03-04T00:00:00"/>
    <n v="2003"/>
    <x v="2"/>
    <s v="20033"/>
    <x v="1"/>
    <s v="Neutro3"/>
    <n v="10.869532953811149"/>
    <n v="3308.1973555269524"/>
  </r>
  <r>
    <d v="2003-03-05T00:00:00"/>
    <n v="2003"/>
    <x v="2"/>
    <s v="20033"/>
    <x v="1"/>
    <s v="Neutro3"/>
    <n v="9.1655344757658472"/>
    <n v="3923.2365846953521"/>
  </r>
  <r>
    <d v="2003-03-06T00:00:00"/>
    <n v="2003"/>
    <x v="2"/>
    <s v="20033"/>
    <x v="1"/>
    <s v="Neutro3"/>
    <n v="8.6653847518344627"/>
    <n v="4149.6784278388423"/>
  </r>
  <r>
    <d v="2003-03-07T00:00:00"/>
    <n v="2003"/>
    <x v="2"/>
    <s v="20033"/>
    <x v="1"/>
    <s v="Neutro3"/>
    <n v="8.0198426662951174"/>
    <n v="4483.6989539375454"/>
  </r>
  <r>
    <d v="2003-03-08T00:00:00"/>
    <n v="2003"/>
    <x v="2"/>
    <s v="20033"/>
    <x v="1"/>
    <s v="Neutro3"/>
    <n v="8.4676511400476357"/>
    <n v="4246.5802592581558"/>
  </r>
  <r>
    <d v="2003-03-09T00:00:00"/>
    <n v="2003"/>
    <x v="2"/>
    <s v="20033"/>
    <x v="1"/>
    <s v="Neutro3"/>
    <n v="11.869832401673918"/>
    <n v="3029.4075734835255"/>
  </r>
  <r>
    <d v="2003-03-10T00:00:00"/>
    <n v="2003"/>
    <x v="2"/>
    <s v="20033"/>
    <x v="1"/>
    <s v="Neutro3"/>
    <n v="16.458415334021161"/>
    <n v="2184.8130238444787"/>
  </r>
  <r>
    <d v="2003-03-11T00:00:00"/>
    <n v="2003"/>
    <x v="2"/>
    <s v="20033"/>
    <x v="1"/>
    <s v="Neutro3"/>
    <n v="14.731154078118587"/>
    <n v="2440.9873104934368"/>
  </r>
  <r>
    <d v="2003-03-12T00:00:00"/>
    <n v="2003"/>
    <x v="2"/>
    <s v="20033"/>
    <x v="1"/>
    <s v="Neutro3"/>
    <n v="10.160018229164299"/>
    <n v="3539.2220134401118"/>
  </r>
  <r>
    <d v="2003-03-13T00:00:00"/>
    <n v="2003"/>
    <x v="2"/>
    <s v="20033"/>
    <x v="1"/>
    <s v="Neutro3"/>
    <n v="12.724739487928728"/>
    <n v="2825.8779056123735"/>
  </r>
  <r>
    <d v="2003-03-14T00:00:00"/>
    <n v="2003"/>
    <x v="2"/>
    <s v="20033"/>
    <x v="1"/>
    <s v="Neutro3"/>
    <n v="16.254866027770017"/>
    <n v="2212.1720420321558"/>
  </r>
  <r>
    <d v="2003-03-15T00:00:00"/>
    <n v="2003"/>
    <x v="2"/>
    <s v="20033"/>
    <x v="1"/>
    <s v="Neutro3"/>
    <n v="16.609623390093443"/>
    <n v="2164.9232694257262"/>
  </r>
  <r>
    <d v="2003-03-16T00:00:00"/>
    <n v="2003"/>
    <x v="2"/>
    <s v="20033"/>
    <x v="1"/>
    <s v="Neutro3"/>
    <n v="9.3051111429094906"/>
    <n v="3864.3880359249215"/>
  </r>
  <r>
    <d v="2003-03-17T00:00:00"/>
    <n v="2003"/>
    <x v="2"/>
    <s v="20033"/>
    <x v="1"/>
    <s v="Neutro3"/>
    <n v="10.020441562020657"/>
    <n v="3588.5205208821098"/>
  </r>
  <r>
    <d v="2003-03-18T00:00:00"/>
    <n v="2003"/>
    <x v="2"/>
    <s v="20033"/>
    <x v="1"/>
    <s v="Neutro3"/>
    <n v="13.00970851668033"/>
    <n v="2763.9789260079915"/>
  </r>
  <r>
    <d v="2003-03-19T00:00:00"/>
    <n v="2003"/>
    <x v="2"/>
    <s v="20033"/>
    <x v="1"/>
    <s v="Neutro3"/>
    <n v="18.203123673316689"/>
    <n v="1975.4060247539539"/>
  </r>
  <r>
    <d v="2003-03-20T00:00:00"/>
    <n v="2003"/>
    <x v="2"/>
    <s v="20033"/>
    <x v="1"/>
    <s v="Neutro3"/>
    <n v="13.864615602935141"/>
    <n v="2593.5490173992762"/>
  </r>
  <r>
    <d v="2003-03-21T00:00:00"/>
    <n v="2003"/>
    <x v="2"/>
    <s v="20033"/>
    <x v="1"/>
    <s v="Neutro3"/>
    <n v="13.294677545431934"/>
    <n v="2704.7335334557638"/>
  </r>
  <r>
    <d v="2003-03-22T00:00:00"/>
    <n v="2003"/>
    <x v="2"/>
    <s v="20033"/>
    <x v="1"/>
    <s v="Neutro3"/>
    <n v="15.586061164373396"/>
    <n v="2307.0973348805505"/>
  </r>
  <r>
    <d v="2003-03-23T00:00:00"/>
    <n v="2003"/>
    <x v="2"/>
    <s v="20033"/>
    <x v="1"/>
    <s v="Neutro3"/>
    <n v="12.585162820785087"/>
    <n v="2857.2185108502194"/>
  </r>
  <r>
    <d v="2003-03-24T00:00:00"/>
    <n v="2003"/>
    <x v="2"/>
    <s v="20033"/>
    <x v="1"/>
    <s v="Neutro3"/>
    <n v="9.8750492004126968"/>
    <n v="3641.3550397407976"/>
  </r>
  <r>
    <d v="2003-03-25T00:00:00"/>
    <n v="2003"/>
    <x v="2"/>
    <s v="20033"/>
    <x v="1"/>
    <s v="Neutro3"/>
    <n v="11.299894344170713"/>
    <n v="3182.2032205248966"/>
  </r>
  <r>
    <d v="2003-03-26T00:00:00"/>
    <n v="2003"/>
    <x v="2"/>
    <s v="20033"/>
    <x v="1"/>
    <s v="Neutro3"/>
    <n v="13.579646574183537"/>
    <n v="2647.9746712975912"/>
  </r>
  <r>
    <d v="2003-03-27T00:00:00"/>
    <n v="2003"/>
    <x v="2"/>
    <s v="20033"/>
    <x v="1"/>
    <s v="Neutro3"/>
    <n v="10.584563925059545"/>
    <n v="3397.2642074065252"/>
  </r>
  <r>
    <d v="2003-03-28T00:00:00"/>
    <n v="2003"/>
    <x v="2"/>
    <s v="20033"/>
    <x v="1"/>
    <s v="Neutro3"/>
    <n v="13.294677545431934"/>
    <n v="2704.7335334557638"/>
  </r>
  <r>
    <d v="2003-03-29T00:00:00"/>
    <n v="2003"/>
    <x v="2"/>
    <s v="20033"/>
    <x v="1"/>
    <s v="Neutro3"/>
    <n v="13.864615602935141"/>
    <n v="2593.5490173992762"/>
  </r>
  <r>
    <d v="2003-03-30T00:00:00"/>
    <n v="2003"/>
    <x v="2"/>
    <s v="20033"/>
    <x v="1"/>
    <s v="Neutro3"/>
    <n v="15.888477276517953"/>
    <n v="2263.1847940995149"/>
  </r>
  <r>
    <d v="2003-03-31T00:00:00"/>
    <n v="2003"/>
    <x v="2"/>
    <s v="20033"/>
    <x v="1"/>
    <s v="Neutro3"/>
    <n v="9.8750492004126968"/>
    <n v="3641.3550397407976"/>
  </r>
  <r>
    <d v="2003-04-01T00:00:00"/>
    <n v="2003"/>
    <x v="3"/>
    <s v="20034"/>
    <x v="1"/>
    <s v="Neutro4"/>
    <n v="9.2129781523809395"/>
    <n v="3903.0332623027252"/>
  </r>
  <r>
    <d v="2003-04-02T00:00:00"/>
    <n v="2003"/>
    <x v="3"/>
    <s v="20034"/>
    <x v="1"/>
    <s v="Neutro4"/>
    <n v="18.26668939521274"/>
    <n v="1968.5318667013073"/>
  </r>
  <r>
    <d v="2003-04-03T00:00:00"/>
    <n v="2003"/>
    <x v="3"/>
    <s v="20034"/>
    <x v="1"/>
    <s v="Neutro4"/>
    <n v="10.401354323632205"/>
    <n v="3457.1036669630735"/>
  </r>
  <r>
    <d v="2003-04-04T00:00:00"/>
    <n v="2003"/>
    <x v="3"/>
    <s v="20034"/>
    <x v="1"/>
    <s v="Neutro4"/>
    <n v="14.003236739589646"/>
    <n v="2567.8749022324141"/>
  </r>
  <r>
    <d v="2003-04-05T00:00:00"/>
    <n v="2003"/>
    <x v="3"/>
    <s v="20034"/>
    <x v="1"/>
    <s v="Neutro4"/>
    <n v="10.401354323632205"/>
    <n v="3457.1036669630735"/>
  </r>
  <r>
    <d v="2003-04-06T00:00:00"/>
    <n v="2003"/>
    <x v="3"/>
    <s v="20034"/>
    <x v="1"/>
    <s v="Neutro4"/>
    <n v="11.902138663614473"/>
    <n v="3021.1847794664427"/>
  </r>
  <r>
    <d v="2003-04-07T00:00:00"/>
    <n v="2003"/>
    <x v="3"/>
    <s v="20034"/>
    <x v="1"/>
    <s v="Neutro4"/>
    <n v="8.3308844994934024"/>
    <n v="4316.2956077230137"/>
  </r>
  <r>
    <d v="2003-04-08T00:00:00"/>
    <n v="2003"/>
    <x v="3"/>
    <s v="20034"/>
    <x v="1"/>
    <s v="Neutro4"/>
    <n v="13.40292300359674"/>
    <n v="2682.8894088223483"/>
  </r>
  <r>
    <d v="2003-04-09T00:00:00"/>
    <n v="2003"/>
    <x v="3"/>
    <s v="20034"/>
    <x v="1"/>
    <s v="Neutro4"/>
    <n v="13.102766135600286"/>
    <n v="2744.348773493828"/>
  </r>
  <r>
    <d v="2003-04-10T00:00:00"/>
    <n v="2003"/>
    <x v="3"/>
    <s v="20034"/>
    <x v="1"/>
    <s v="Neutro4"/>
    <n v="12.649468008421968"/>
    <n v="2842.693475304261"/>
  </r>
  <r>
    <d v="2003-04-11T00:00:00"/>
    <n v="2003"/>
    <x v="3"/>
    <s v="20034"/>
    <x v="1"/>
    <s v="Neutro4"/>
    <n v="14.003236739589646"/>
    <n v="2567.8749022324141"/>
  </r>
  <r>
    <d v="2003-04-12T00:00:00"/>
    <n v="2003"/>
    <x v="3"/>
    <s v="20034"/>
    <x v="1"/>
    <s v="Neutro4"/>
    <n v="25.36019252051668"/>
    <n v="1417.913532971811"/>
  </r>
  <r>
    <d v="2003-04-13T00:00:00"/>
    <n v="2003"/>
    <x v="3"/>
    <s v="20034"/>
    <x v="1"/>
    <s v="Neutro4"/>
    <n v="14.003236739589646"/>
    <n v="2567.8749022324141"/>
  </r>
  <r>
    <d v="2003-04-14T00:00:00"/>
    <n v="2003"/>
    <x v="3"/>
    <s v="20034"/>
    <x v="1"/>
    <s v="Neutro4"/>
    <n v="27.044746371517185"/>
    <n v="1329.5950229905548"/>
  </r>
  <r>
    <d v="2003-04-15T00:00:00"/>
    <n v="2003"/>
    <x v="3"/>
    <s v="20034"/>
    <x v="1"/>
    <s v="Neutro4"/>
    <n v="20.857839500569877"/>
    <n v="1723.9829740097794"/>
  </r>
  <r>
    <d v="2003-04-16T00:00:00"/>
    <n v="2003"/>
    <x v="3"/>
    <s v="20034"/>
    <x v="1"/>
    <s v="Neutro4"/>
    <n v="15.66328798912105"/>
    <n v="2295.7223412214703"/>
  </r>
  <r>
    <d v="2003-04-17T00:00:00"/>
    <n v="2003"/>
    <x v="3"/>
    <s v="20034"/>
    <x v="1"/>
    <s v="Neutro4"/>
    <m/>
    <m/>
  </r>
  <r>
    <d v="2003-04-18T00:00:00"/>
    <n v="2003"/>
    <x v="3"/>
    <s v="20034"/>
    <x v="1"/>
    <s v="Neutro4"/>
    <m/>
    <m/>
  </r>
  <r>
    <d v="2003-04-19T00:00:00"/>
    <n v="2003"/>
    <x v="3"/>
    <s v="20034"/>
    <x v="1"/>
    <s v="Neutro4"/>
    <m/>
    <m/>
  </r>
  <r>
    <d v="2003-04-20T00:00:00"/>
    <n v="2003"/>
    <x v="3"/>
    <s v="20034"/>
    <x v="1"/>
    <s v="Neutro4"/>
    <m/>
    <m/>
  </r>
  <r>
    <d v="2003-04-21T00:00:00"/>
    <n v="2003"/>
    <x v="3"/>
    <s v="20034"/>
    <x v="1"/>
    <s v="Neutro4"/>
    <m/>
    <m/>
  </r>
  <r>
    <d v="2003-04-22T00:00:00"/>
    <n v="2003"/>
    <x v="3"/>
    <s v="20034"/>
    <x v="1"/>
    <s v="Neutro4"/>
    <m/>
    <m/>
  </r>
  <r>
    <d v="2003-04-23T00:00:00"/>
    <n v="2003"/>
    <x v="3"/>
    <s v="20034"/>
    <x v="1"/>
    <s v="Neutro4"/>
    <m/>
    <m/>
  </r>
  <r>
    <d v="2003-04-24T00:00:00"/>
    <n v="2003"/>
    <x v="3"/>
    <s v="20034"/>
    <x v="1"/>
    <s v="Neutro4"/>
    <m/>
    <m/>
  </r>
  <r>
    <d v="2003-04-25T00:00:00"/>
    <n v="2003"/>
    <x v="3"/>
    <s v="20034"/>
    <x v="1"/>
    <s v="Neutro4"/>
    <m/>
    <m/>
  </r>
  <r>
    <d v="2003-04-26T00:00:00"/>
    <n v="2003"/>
    <x v="3"/>
    <s v="20034"/>
    <x v="1"/>
    <s v="Neutro4"/>
    <m/>
    <m/>
  </r>
  <r>
    <d v="2003-04-27T00:00:00"/>
    <n v="2003"/>
    <x v="3"/>
    <s v="20034"/>
    <x v="1"/>
    <s v="Neutro4"/>
    <m/>
    <m/>
  </r>
  <r>
    <d v="2003-04-28T00:00:00"/>
    <n v="2003"/>
    <x v="3"/>
    <s v="20034"/>
    <x v="1"/>
    <s v="Neutro4"/>
    <m/>
    <m/>
  </r>
  <r>
    <d v="2003-04-29T00:00:00"/>
    <n v="2003"/>
    <x v="3"/>
    <s v="20034"/>
    <x v="1"/>
    <s v="Neutro4"/>
    <m/>
    <m/>
  </r>
  <r>
    <d v="2003-04-30T00:00:00"/>
    <n v="2003"/>
    <x v="3"/>
    <s v="20034"/>
    <x v="1"/>
    <s v="Neutro4"/>
    <m/>
    <m/>
  </r>
  <r>
    <d v="2003-05-01T00:00:00"/>
    <n v="2003"/>
    <x v="4"/>
    <s v="20035"/>
    <x v="1"/>
    <s v="Neutro5"/>
    <m/>
    <m/>
  </r>
  <r>
    <d v="2003-05-02T00:00:00"/>
    <n v="2003"/>
    <x v="4"/>
    <s v="20035"/>
    <x v="1"/>
    <s v="Neutro5"/>
    <m/>
    <m/>
  </r>
  <r>
    <d v="2003-05-03T00:00:00"/>
    <n v="2003"/>
    <x v="4"/>
    <s v="20035"/>
    <x v="1"/>
    <s v="Neutro5"/>
    <m/>
    <m/>
  </r>
  <r>
    <d v="2003-05-04T00:00:00"/>
    <n v="2003"/>
    <x v="4"/>
    <s v="20035"/>
    <x v="1"/>
    <s v="Neutro5"/>
    <m/>
    <m/>
  </r>
  <r>
    <d v="2003-05-05T00:00:00"/>
    <n v="2003"/>
    <x v="4"/>
    <s v="20035"/>
    <x v="1"/>
    <s v="Neutro5"/>
    <m/>
    <m/>
  </r>
  <r>
    <d v="2003-05-06T00:00:00"/>
    <n v="2003"/>
    <x v="4"/>
    <s v="20035"/>
    <x v="1"/>
    <s v="Neutro5"/>
    <m/>
    <m/>
  </r>
  <r>
    <d v="2003-05-07T00:00:00"/>
    <n v="2003"/>
    <x v="4"/>
    <s v="20035"/>
    <x v="1"/>
    <s v="Neutro5"/>
    <m/>
    <m/>
  </r>
  <r>
    <d v="2003-05-08T00:00:00"/>
    <n v="2003"/>
    <x v="4"/>
    <s v="20035"/>
    <x v="1"/>
    <s v="Neutro5"/>
    <m/>
    <m/>
  </r>
  <r>
    <d v="2003-05-09T00:00:00"/>
    <n v="2003"/>
    <x v="4"/>
    <s v="20035"/>
    <x v="1"/>
    <s v="Neutro5"/>
    <m/>
    <m/>
  </r>
  <r>
    <d v="2003-05-10T00:00:00"/>
    <n v="2003"/>
    <x v="4"/>
    <s v="20035"/>
    <x v="1"/>
    <s v="Neutro5"/>
    <m/>
    <m/>
  </r>
  <r>
    <d v="2003-05-11T00:00:00"/>
    <n v="2003"/>
    <x v="4"/>
    <s v="20035"/>
    <x v="1"/>
    <s v="Neutro5"/>
    <m/>
    <m/>
  </r>
  <r>
    <d v="2003-05-12T00:00:00"/>
    <n v="2003"/>
    <x v="4"/>
    <s v="20035"/>
    <x v="1"/>
    <s v="Neutro5"/>
    <m/>
    <m/>
  </r>
  <r>
    <d v="2003-05-13T00:00:00"/>
    <n v="2003"/>
    <x v="4"/>
    <s v="20035"/>
    <x v="1"/>
    <s v="Neutro5"/>
    <m/>
    <m/>
  </r>
  <r>
    <d v="2003-05-14T00:00:00"/>
    <n v="2003"/>
    <x v="4"/>
    <s v="20035"/>
    <x v="1"/>
    <s v="Neutro5"/>
    <m/>
    <m/>
  </r>
  <r>
    <d v="2003-05-15T00:00:00"/>
    <n v="2003"/>
    <x v="4"/>
    <s v="20035"/>
    <x v="1"/>
    <s v="Neutro5"/>
    <m/>
    <m/>
  </r>
  <r>
    <d v="2003-05-16T00:00:00"/>
    <n v="2003"/>
    <x v="4"/>
    <s v="20035"/>
    <x v="1"/>
    <s v="Neutro5"/>
    <m/>
    <m/>
  </r>
  <r>
    <d v="2003-05-17T00:00:00"/>
    <n v="2003"/>
    <x v="4"/>
    <s v="20035"/>
    <x v="1"/>
    <s v="Neutro5"/>
    <m/>
    <m/>
  </r>
  <r>
    <d v="2003-05-18T00:00:00"/>
    <n v="2003"/>
    <x v="4"/>
    <s v="20035"/>
    <x v="1"/>
    <s v="Neutro5"/>
    <m/>
    <m/>
  </r>
  <r>
    <d v="2003-05-19T00:00:00"/>
    <n v="2003"/>
    <x v="4"/>
    <s v="20035"/>
    <x v="1"/>
    <s v="Neutro5"/>
    <m/>
    <m/>
  </r>
  <r>
    <d v="2003-05-20T00:00:00"/>
    <n v="2003"/>
    <x v="4"/>
    <s v="20035"/>
    <x v="1"/>
    <s v="Neutro5"/>
    <m/>
    <m/>
  </r>
  <r>
    <d v="2003-05-21T00:00:00"/>
    <n v="2003"/>
    <x v="4"/>
    <s v="20035"/>
    <x v="1"/>
    <s v="Neutro5"/>
    <m/>
    <m/>
  </r>
  <r>
    <d v="2003-05-22T00:00:00"/>
    <n v="2003"/>
    <x v="4"/>
    <s v="20035"/>
    <x v="1"/>
    <s v="Neutro5"/>
    <m/>
    <m/>
  </r>
  <r>
    <d v="2003-05-23T00:00:00"/>
    <n v="2003"/>
    <x v="4"/>
    <s v="20035"/>
    <x v="1"/>
    <s v="Neutro5"/>
    <m/>
    <m/>
  </r>
  <r>
    <d v="2003-05-24T00:00:00"/>
    <n v="2003"/>
    <x v="4"/>
    <s v="20035"/>
    <x v="1"/>
    <s v="Neutro5"/>
    <m/>
    <m/>
  </r>
  <r>
    <d v="2003-05-25T00:00:00"/>
    <n v="2003"/>
    <x v="4"/>
    <s v="20035"/>
    <x v="1"/>
    <s v="Neutro5"/>
    <m/>
    <m/>
  </r>
  <r>
    <d v="2003-05-26T00:00:00"/>
    <n v="2003"/>
    <x v="4"/>
    <s v="20035"/>
    <x v="1"/>
    <s v="Neutro5"/>
    <m/>
    <m/>
  </r>
  <r>
    <d v="2003-05-27T00:00:00"/>
    <n v="2003"/>
    <x v="4"/>
    <s v="20035"/>
    <x v="1"/>
    <s v="Neutro5"/>
    <m/>
    <m/>
  </r>
  <r>
    <d v="2003-05-28T00:00:00"/>
    <n v="2003"/>
    <x v="4"/>
    <s v="20035"/>
    <x v="1"/>
    <s v="Neutro5"/>
    <m/>
    <m/>
  </r>
  <r>
    <d v="2003-05-29T00:00:00"/>
    <n v="2003"/>
    <x v="4"/>
    <s v="20035"/>
    <x v="1"/>
    <s v="Neutro5"/>
    <m/>
    <m/>
  </r>
  <r>
    <d v="2003-05-30T00:00:00"/>
    <n v="2003"/>
    <x v="4"/>
    <s v="20035"/>
    <x v="1"/>
    <s v="Neutro5"/>
    <m/>
    <m/>
  </r>
  <r>
    <d v="2003-05-31T00:00:00"/>
    <n v="2003"/>
    <x v="4"/>
    <s v="20035"/>
    <x v="1"/>
    <s v="Neutro5"/>
    <m/>
    <m/>
  </r>
  <r>
    <d v="2003-06-01T00:00:00"/>
    <n v="2003"/>
    <x v="5"/>
    <s v="20036"/>
    <x v="1"/>
    <s v="Neutro6"/>
    <m/>
    <m/>
  </r>
  <r>
    <d v="2003-06-02T00:00:00"/>
    <n v="2003"/>
    <x v="5"/>
    <s v="20036"/>
    <x v="1"/>
    <s v="Neutro6"/>
    <m/>
    <m/>
  </r>
  <r>
    <d v="2003-06-03T00:00:00"/>
    <n v="2003"/>
    <x v="5"/>
    <s v="20036"/>
    <x v="1"/>
    <s v="Neutro6"/>
    <m/>
    <m/>
  </r>
  <r>
    <d v="2003-06-04T00:00:00"/>
    <n v="2003"/>
    <x v="5"/>
    <s v="20036"/>
    <x v="1"/>
    <s v="Neutro6"/>
    <m/>
    <m/>
  </r>
  <r>
    <d v="2003-06-05T00:00:00"/>
    <n v="2003"/>
    <x v="5"/>
    <s v="20036"/>
    <x v="1"/>
    <s v="Neutro6"/>
    <m/>
    <m/>
  </r>
  <r>
    <d v="2003-06-06T00:00:00"/>
    <n v="2003"/>
    <x v="5"/>
    <s v="20036"/>
    <x v="1"/>
    <s v="Neutro6"/>
    <m/>
    <m/>
  </r>
  <r>
    <d v="2003-06-07T00:00:00"/>
    <n v="2003"/>
    <x v="5"/>
    <s v="20036"/>
    <x v="1"/>
    <s v="Neutro6"/>
    <m/>
    <m/>
  </r>
  <r>
    <d v="2003-06-08T00:00:00"/>
    <n v="2003"/>
    <x v="5"/>
    <s v="20036"/>
    <x v="1"/>
    <s v="Neutro6"/>
    <m/>
    <m/>
  </r>
  <r>
    <d v="2003-06-09T00:00:00"/>
    <n v="2003"/>
    <x v="5"/>
    <s v="20036"/>
    <x v="1"/>
    <s v="Neutro6"/>
    <m/>
    <m/>
  </r>
  <r>
    <d v="2003-06-10T00:00:00"/>
    <n v="2003"/>
    <x v="5"/>
    <s v="20036"/>
    <x v="1"/>
    <s v="Neutro6"/>
    <m/>
    <m/>
  </r>
  <r>
    <d v="2003-06-11T00:00:00"/>
    <n v="2003"/>
    <x v="5"/>
    <s v="20036"/>
    <x v="1"/>
    <s v="Neutro6"/>
    <m/>
    <m/>
  </r>
  <r>
    <d v="2003-06-12T00:00:00"/>
    <n v="2003"/>
    <x v="5"/>
    <s v="20036"/>
    <x v="1"/>
    <s v="Neutro6"/>
    <m/>
    <m/>
  </r>
  <r>
    <d v="2003-06-13T00:00:00"/>
    <n v="2003"/>
    <x v="5"/>
    <s v="20036"/>
    <x v="1"/>
    <s v="Neutro6"/>
    <m/>
    <m/>
  </r>
  <r>
    <d v="2003-06-14T00:00:00"/>
    <n v="2003"/>
    <x v="5"/>
    <s v="20036"/>
    <x v="1"/>
    <s v="Neutro6"/>
    <m/>
    <m/>
  </r>
  <r>
    <d v="2003-06-15T00:00:00"/>
    <n v="2003"/>
    <x v="5"/>
    <s v="20036"/>
    <x v="1"/>
    <s v="Neutro6"/>
    <m/>
    <m/>
  </r>
  <r>
    <d v="2003-06-16T00:00:00"/>
    <n v="2003"/>
    <x v="5"/>
    <s v="20036"/>
    <x v="1"/>
    <s v="Neutro6"/>
    <m/>
    <m/>
  </r>
  <r>
    <d v="2003-06-17T00:00:00"/>
    <n v="2003"/>
    <x v="5"/>
    <s v="20036"/>
    <x v="1"/>
    <s v="Neutro6"/>
    <m/>
    <m/>
  </r>
  <r>
    <d v="2003-06-18T00:00:00"/>
    <n v="2003"/>
    <x v="5"/>
    <s v="20036"/>
    <x v="1"/>
    <s v="Neutro6"/>
    <m/>
    <m/>
  </r>
  <r>
    <d v="2003-06-19T00:00:00"/>
    <n v="2003"/>
    <x v="5"/>
    <s v="20036"/>
    <x v="1"/>
    <s v="Neutro6"/>
    <m/>
    <m/>
  </r>
  <r>
    <d v="2003-06-20T00:00:00"/>
    <n v="2003"/>
    <x v="5"/>
    <s v="20036"/>
    <x v="1"/>
    <s v="Neutro6"/>
    <m/>
    <m/>
  </r>
  <r>
    <d v="2003-06-21T00:00:00"/>
    <n v="2003"/>
    <x v="5"/>
    <s v="20036"/>
    <x v="1"/>
    <s v="Neutro6"/>
    <m/>
    <m/>
  </r>
  <r>
    <d v="2003-06-22T00:00:00"/>
    <n v="2003"/>
    <x v="5"/>
    <s v="20036"/>
    <x v="1"/>
    <s v="Neutro6"/>
    <m/>
    <m/>
  </r>
  <r>
    <d v="2003-06-23T00:00:00"/>
    <n v="2003"/>
    <x v="5"/>
    <s v="20036"/>
    <x v="1"/>
    <s v="Neutro6"/>
    <m/>
    <m/>
  </r>
  <r>
    <d v="2003-06-24T00:00:00"/>
    <n v="2003"/>
    <x v="5"/>
    <s v="20036"/>
    <x v="1"/>
    <s v="Neutro6"/>
    <m/>
    <m/>
  </r>
  <r>
    <d v="2003-06-25T00:00:00"/>
    <n v="2003"/>
    <x v="5"/>
    <s v="20036"/>
    <x v="1"/>
    <s v="Neutro6"/>
    <m/>
    <m/>
  </r>
  <r>
    <d v="2003-06-26T00:00:00"/>
    <n v="2003"/>
    <x v="5"/>
    <s v="20036"/>
    <x v="1"/>
    <s v="Neutro6"/>
    <m/>
    <m/>
  </r>
  <r>
    <d v="2003-06-27T00:00:00"/>
    <n v="2003"/>
    <x v="5"/>
    <s v="20036"/>
    <x v="1"/>
    <s v="Neutro6"/>
    <m/>
    <m/>
  </r>
  <r>
    <d v="2003-06-28T00:00:00"/>
    <n v="2003"/>
    <x v="5"/>
    <s v="20036"/>
    <x v="1"/>
    <s v="Neutro6"/>
    <m/>
    <m/>
  </r>
  <r>
    <d v="2003-06-29T00:00:00"/>
    <n v="2003"/>
    <x v="5"/>
    <s v="20036"/>
    <x v="1"/>
    <s v="Neutro6"/>
    <m/>
    <m/>
  </r>
  <r>
    <d v="2003-06-30T00:00:00"/>
    <n v="2003"/>
    <x v="5"/>
    <s v="20036"/>
    <x v="1"/>
    <s v="Neutro6"/>
    <m/>
    <m/>
  </r>
  <r>
    <d v="2003-07-01T00:00:00"/>
    <n v="2003"/>
    <x v="6"/>
    <s v="20037"/>
    <x v="1"/>
    <s v="Neutro7"/>
    <m/>
    <m/>
  </r>
  <r>
    <d v="2003-07-02T00:00:00"/>
    <n v="2003"/>
    <x v="6"/>
    <s v="20037"/>
    <x v="1"/>
    <s v="Neutro7"/>
    <m/>
    <m/>
  </r>
  <r>
    <d v="2003-07-03T00:00:00"/>
    <n v="2003"/>
    <x v="6"/>
    <s v="20037"/>
    <x v="1"/>
    <s v="Neutro7"/>
    <m/>
    <m/>
  </r>
  <r>
    <d v="2003-07-04T00:00:00"/>
    <n v="2003"/>
    <x v="6"/>
    <s v="20037"/>
    <x v="1"/>
    <s v="Neutro7"/>
    <m/>
    <m/>
  </r>
  <r>
    <d v="2003-07-05T00:00:00"/>
    <n v="2003"/>
    <x v="6"/>
    <s v="20037"/>
    <x v="1"/>
    <s v="Neutro7"/>
    <m/>
    <m/>
  </r>
  <r>
    <d v="2003-07-06T00:00:00"/>
    <n v="2003"/>
    <x v="6"/>
    <s v="20037"/>
    <x v="1"/>
    <s v="Neutro7"/>
    <m/>
    <m/>
  </r>
  <r>
    <d v="2003-07-07T00:00:00"/>
    <n v="2003"/>
    <x v="6"/>
    <s v="20037"/>
    <x v="1"/>
    <s v="Neutro7"/>
    <m/>
    <m/>
  </r>
  <r>
    <d v="2003-07-08T00:00:00"/>
    <n v="2003"/>
    <x v="6"/>
    <s v="20037"/>
    <x v="1"/>
    <s v="Neutro7"/>
    <m/>
    <m/>
  </r>
  <r>
    <d v="2003-07-09T00:00:00"/>
    <n v="2003"/>
    <x v="6"/>
    <s v="20037"/>
    <x v="1"/>
    <s v="Neutro7"/>
    <m/>
    <m/>
  </r>
  <r>
    <d v="2003-07-10T00:00:00"/>
    <n v="2003"/>
    <x v="6"/>
    <s v="20037"/>
    <x v="1"/>
    <s v="Neutro7"/>
    <m/>
    <m/>
  </r>
  <r>
    <d v="2003-07-11T00:00:00"/>
    <n v="2003"/>
    <x v="6"/>
    <s v="20037"/>
    <x v="1"/>
    <s v="Neutro7"/>
    <m/>
    <m/>
  </r>
  <r>
    <d v="2003-07-12T00:00:00"/>
    <n v="2003"/>
    <x v="6"/>
    <s v="20037"/>
    <x v="1"/>
    <s v="Neutro7"/>
    <m/>
    <m/>
  </r>
  <r>
    <d v="2003-07-13T00:00:00"/>
    <n v="2003"/>
    <x v="6"/>
    <s v="20037"/>
    <x v="1"/>
    <s v="Neutro7"/>
    <m/>
    <m/>
  </r>
  <r>
    <d v="2003-07-14T00:00:00"/>
    <n v="2003"/>
    <x v="6"/>
    <s v="20037"/>
    <x v="1"/>
    <s v="Neutro7"/>
    <m/>
    <m/>
  </r>
  <r>
    <d v="2003-07-15T00:00:00"/>
    <n v="2003"/>
    <x v="6"/>
    <s v="20037"/>
    <x v="1"/>
    <s v="Neutro7"/>
    <m/>
    <m/>
  </r>
  <r>
    <d v="2003-07-16T00:00:00"/>
    <n v="2003"/>
    <x v="6"/>
    <s v="20037"/>
    <x v="1"/>
    <s v="Neutro7"/>
    <m/>
    <m/>
  </r>
  <r>
    <d v="2003-07-17T00:00:00"/>
    <n v="2003"/>
    <x v="6"/>
    <s v="20037"/>
    <x v="1"/>
    <s v="Neutro7"/>
    <m/>
    <m/>
  </r>
  <r>
    <d v="2003-07-18T00:00:00"/>
    <n v="2003"/>
    <x v="6"/>
    <s v="20037"/>
    <x v="1"/>
    <s v="Neutro7"/>
    <m/>
    <m/>
  </r>
  <r>
    <d v="2003-07-19T00:00:00"/>
    <n v="2003"/>
    <x v="6"/>
    <s v="20037"/>
    <x v="1"/>
    <s v="Neutro7"/>
    <m/>
    <m/>
  </r>
  <r>
    <d v="2003-07-20T00:00:00"/>
    <n v="2003"/>
    <x v="6"/>
    <s v="20037"/>
    <x v="1"/>
    <s v="Neutro7"/>
    <m/>
    <m/>
  </r>
  <r>
    <d v="2003-07-21T00:00:00"/>
    <n v="2003"/>
    <x v="6"/>
    <s v="20037"/>
    <x v="1"/>
    <s v="Neutro7"/>
    <m/>
    <m/>
  </r>
  <r>
    <d v="2003-07-22T00:00:00"/>
    <n v="2003"/>
    <x v="6"/>
    <s v="20037"/>
    <x v="1"/>
    <s v="Neutro7"/>
    <m/>
    <m/>
  </r>
  <r>
    <d v="2003-07-23T00:00:00"/>
    <n v="2003"/>
    <x v="6"/>
    <s v="20037"/>
    <x v="1"/>
    <s v="Neutro7"/>
    <m/>
    <m/>
  </r>
  <r>
    <d v="2003-07-24T00:00:00"/>
    <n v="2003"/>
    <x v="6"/>
    <s v="20037"/>
    <x v="1"/>
    <s v="Neutro7"/>
    <m/>
    <m/>
  </r>
  <r>
    <d v="2003-07-25T00:00:00"/>
    <n v="2003"/>
    <x v="6"/>
    <s v="20037"/>
    <x v="1"/>
    <s v="Neutro7"/>
    <m/>
    <m/>
  </r>
  <r>
    <d v="2003-07-26T00:00:00"/>
    <n v="2003"/>
    <x v="6"/>
    <s v="20037"/>
    <x v="1"/>
    <s v="Neutro7"/>
    <m/>
    <m/>
  </r>
  <r>
    <d v="2003-07-27T00:00:00"/>
    <n v="2003"/>
    <x v="6"/>
    <s v="20037"/>
    <x v="1"/>
    <s v="Neutro7"/>
    <m/>
    <m/>
  </r>
  <r>
    <d v="2003-07-28T00:00:00"/>
    <n v="2003"/>
    <x v="6"/>
    <s v="20037"/>
    <x v="1"/>
    <s v="Neutro7"/>
    <m/>
    <m/>
  </r>
  <r>
    <d v="2003-07-29T00:00:00"/>
    <n v="2003"/>
    <x v="6"/>
    <s v="20037"/>
    <x v="1"/>
    <s v="Neutro7"/>
    <m/>
    <m/>
  </r>
  <r>
    <d v="2003-07-30T00:00:00"/>
    <n v="2003"/>
    <x v="6"/>
    <s v="20037"/>
    <x v="1"/>
    <s v="Neutro7"/>
    <m/>
    <m/>
  </r>
  <r>
    <d v="2003-07-31T00:00:00"/>
    <n v="2003"/>
    <x v="6"/>
    <s v="20037"/>
    <x v="1"/>
    <s v="Neutro7"/>
    <m/>
    <m/>
  </r>
  <r>
    <d v="2003-08-01T00:00:00"/>
    <n v="2003"/>
    <x v="7"/>
    <s v="20038"/>
    <x v="1"/>
    <s v="Neutro8"/>
    <m/>
    <m/>
  </r>
  <r>
    <d v="2003-08-02T00:00:00"/>
    <n v="2003"/>
    <x v="7"/>
    <s v="20038"/>
    <x v="1"/>
    <s v="Neutro8"/>
    <m/>
    <m/>
  </r>
  <r>
    <d v="2003-08-03T00:00:00"/>
    <n v="2003"/>
    <x v="7"/>
    <s v="20038"/>
    <x v="1"/>
    <s v="Neutro8"/>
    <m/>
    <m/>
  </r>
  <r>
    <d v="2003-08-04T00:00:00"/>
    <n v="2003"/>
    <x v="7"/>
    <s v="20038"/>
    <x v="1"/>
    <s v="Neutro8"/>
    <m/>
    <m/>
  </r>
  <r>
    <d v="2003-08-05T00:00:00"/>
    <n v="2003"/>
    <x v="7"/>
    <s v="20038"/>
    <x v="1"/>
    <s v="Neutro8"/>
    <m/>
    <m/>
  </r>
  <r>
    <d v="2003-08-06T00:00:00"/>
    <n v="2003"/>
    <x v="7"/>
    <s v="20038"/>
    <x v="1"/>
    <s v="Neutro8"/>
    <m/>
    <m/>
  </r>
  <r>
    <d v="2003-08-07T00:00:00"/>
    <n v="2003"/>
    <x v="7"/>
    <s v="20038"/>
    <x v="1"/>
    <s v="Neutro8"/>
    <m/>
    <m/>
  </r>
  <r>
    <d v="2003-08-08T00:00:00"/>
    <n v="2003"/>
    <x v="7"/>
    <s v="20038"/>
    <x v="1"/>
    <s v="Neutro8"/>
    <m/>
    <m/>
  </r>
  <r>
    <d v="2003-08-09T00:00:00"/>
    <n v="2003"/>
    <x v="7"/>
    <s v="20038"/>
    <x v="1"/>
    <s v="Neutro8"/>
    <m/>
    <m/>
  </r>
  <r>
    <d v="2003-08-10T00:00:00"/>
    <n v="2003"/>
    <x v="7"/>
    <s v="20038"/>
    <x v="1"/>
    <s v="Neutro8"/>
    <m/>
    <m/>
  </r>
  <r>
    <d v="2003-08-11T00:00:00"/>
    <n v="2003"/>
    <x v="7"/>
    <s v="20038"/>
    <x v="1"/>
    <s v="Neutro8"/>
    <m/>
    <m/>
  </r>
  <r>
    <d v="2003-08-12T00:00:00"/>
    <n v="2003"/>
    <x v="7"/>
    <s v="20038"/>
    <x v="1"/>
    <s v="Neutro8"/>
    <m/>
    <m/>
  </r>
  <r>
    <d v="2003-08-13T00:00:00"/>
    <n v="2003"/>
    <x v="7"/>
    <s v="20038"/>
    <x v="1"/>
    <s v="Neutro8"/>
    <m/>
    <m/>
  </r>
  <r>
    <d v="2003-08-14T00:00:00"/>
    <n v="2003"/>
    <x v="7"/>
    <s v="20038"/>
    <x v="1"/>
    <s v="Neutro8"/>
    <m/>
    <m/>
  </r>
  <r>
    <d v="2003-08-15T00:00:00"/>
    <n v="2003"/>
    <x v="7"/>
    <s v="20038"/>
    <x v="1"/>
    <s v="Neutro8"/>
    <m/>
    <m/>
  </r>
  <r>
    <d v="2003-08-16T00:00:00"/>
    <n v="2003"/>
    <x v="7"/>
    <s v="20038"/>
    <x v="1"/>
    <s v="Neutro8"/>
    <m/>
    <m/>
  </r>
  <r>
    <d v="2003-08-17T00:00:00"/>
    <n v="2003"/>
    <x v="7"/>
    <s v="20038"/>
    <x v="1"/>
    <s v="Neutro8"/>
    <m/>
    <m/>
  </r>
  <r>
    <d v="2003-08-18T00:00:00"/>
    <n v="2003"/>
    <x v="7"/>
    <s v="20038"/>
    <x v="1"/>
    <s v="Neutro8"/>
    <m/>
    <m/>
  </r>
  <r>
    <d v="2003-08-19T00:00:00"/>
    <n v="2003"/>
    <x v="7"/>
    <s v="20038"/>
    <x v="1"/>
    <s v="Neutro8"/>
    <m/>
    <m/>
  </r>
  <r>
    <d v="2003-08-20T00:00:00"/>
    <n v="2003"/>
    <x v="7"/>
    <s v="20038"/>
    <x v="1"/>
    <s v="Neutro8"/>
    <m/>
    <m/>
  </r>
  <r>
    <d v="2003-08-21T00:00:00"/>
    <n v="2003"/>
    <x v="7"/>
    <s v="20038"/>
    <x v="1"/>
    <s v="Neutro8"/>
    <m/>
    <m/>
  </r>
  <r>
    <d v="2003-08-22T00:00:00"/>
    <n v="2003"/>
    <x v="7"/>
    <s v="20038"/>
    <x v="1"/>
    <s v="Neutro8"/>
    <m/>
    <m/>
  </r>
  <r>
    <d v="2003-08-23T00:00:00"/>
    <n v="2003"/>
    <x v="7"/>
    <s v="20038"/>
    <x v="1"/>
    <s v="Neutro8"/>
    <m/>
    <m/>
  </r>
  <r>
    <d v="2003-08-24T00:00:00"/>
    <n v="2003"/>
    <x v="7"/>
    <s v="20038"/>
    <x v="1"/>
    <s v="Neutro8"/>
    <m/>
    <m/>
  </r>
  <r>
    <d v="2003-08-25T00:00:00"/>
    <n v="2003"/>
    <x v="7"/>
    <s v="20038"/>
    <x v="1"/>
    <s v="Neutro8"/>
    <m/>
    <m/>
  </r>
  <r>
    <d v="2003-08-26T00:00:00"/>
    <n v="2003"/>
    <x v="7"/>
    <s v="20038"/>
    <x v="1"/>
    <s v="Neutro8"/>
    <m/>
    <m/>
  </r>
  <r>
    <d v="2003-08-27T00:00:00"/>
    <n v="2003"/>
    <x v="7"/>
    <s v="20038"/>
    <x v="1"/>
    <s v="Neutro8"/>
    <m/>
    <m/>
  </r>
  <r>
    <d v="2003-08-28T00:00:00"/>
    <n v="2003"/>
    <x v="7"/>
    <s v="20038"/>
    <x v="1"/>
    <s v="Neutro8"/>
    <m/>
    <m/>
  </r>
  <r>
    <d v="2003-08-29T00:00:00"/>
    <n v="2003"/>
    <x v="7"/>
    <s v="20038"/>
    <x v="1"/>
    <s v="Neutro8"/>
    <m/>
    <m/>
  </r>
  <r>
    <d v="2003-08-30T00:00:00"/>
    <n v="2003"/>
    <x v="7"/>
    <s v="20038"/>
    <x v="1"/>
    <s v="Neutro8"/>
    <m/>
    <m/>
  </r>
  <r>
    <d v="2003-08-31T00:00:00"/>
    <n v="2003"/>
    <x v="7"/>
    <s v="20038"/>
    <x v="1"/>
    <s v="Neutro8"/>
    <m/>
    <m/>
  </r>
  <r>
    <d v="2003-09-01T00:00:00"/>
    <n v="2003"/>
    <x v="8"/>
    <s v="20039"/>
    <x v="1"/>
    <s v="Neutro9"/>
    <m/>
    <m/>
  </r>
  <r>
    <d v="2003-09-02T00:00:00"/>
    <n v="2003"/>
    <x v="8"/>
    <s v="20039"/>
    <x v="1"/>
    <s v="Neutro9"/>
    <m/>
    <m/>
  </r>
  <r>
    <d v="2003-09-03T00:00:00"/>
    <n v="2003"/>
    <x v="8"/>
    <s v="20039"/>
    <x v="1"/>
    <s v="Neutro9"/>
    <m/>
    <m/>
  </r>
  <r>
    <d v="2003-09-04T00:00:00"/>
    <n v="2003"/>
    <x v="8"/>
    <s v="20039"/>
    <x v="1"/>
    <s v="Neutro9"/>
    <m/>
    <m/>
  </r>
  <r>
    <d v="2003-09-05T00:00:00"/>
    <n v="2003"/>
    <x v="8"/>
    <s v="20039"/>
    <x v="1"/>
    <s v="Neutro9"/>
    <m/>
    <m/>
  </r>
  <r>
    <d v="2003-09-06T00:00:00"/>
    <n v="2003"/>
    <x v="8"/>
    <s v="20039"/>
    <x v="1"/>
    <s v="Neutro9"/>
    <m/>
    <m/>
  </r>
  <r>
    <d v="2003-09-07T00:00:00"/>
    <n v="2003"/>
    <x v="8"/>
    <s v="20039"/>
    <x v="1"/>
    <s v="Neutro9"/>
    <m/>
    <m/>
  </r>
  <r>
    <d v="2003-09-08T00:00:00"/>
    <n v="2003"/>
    <x v="8"/>
    <s v="20039"/>
    <x v="1"/>
    <s v="Neutro9"/>
    <m/>
    <m/>
  </r>
  <r>
    <d v="2003-09-09T00:00:00"/>
    <n v="2003"/>
    <x v="8"/>
    <s v="20039"/>
    <x v="1"/>
    <s v="Neutro9"/>
    <m/>
    <m/>
  </r>
  <r>
    <d v="2003-09-10T00:00:00"/>
    <n v="2003"/>
    <x v="8"/>
    <s v="20039"/>
    <x v="1"/>
    <s v="Neutro9"/>
    <m/>
    <m/>
  </r>
  <r>
    <d v="2003-09-11T00:00:00"/>
    <n v="2003"/>
    <x v="8"/>
    <s v="20039"/>
    <x v="1"/>
    <s v="Neutro9"/>
    <m/>
    <m/>
  </r>
  <r>
    <d v="2003-09-12T00:00:00"/>
    <n v="2003"/>
    <x v="8"/>
    <s v="20039"/>
    <x v="1"/>
    <s v="Neutro9"/>
    <m/>
    <m/>
  </r>
  <r>
    <d v="2003-09-13T00:00:00"/>
    <n v="2003"/>
    <x v="8"/>
    <s v="20039"/>
    <x v="1"/>
    <s v="Neutro9"/>
    <m/>
    <m/>
  </r>
  <r>
    <d v="2003-09-14T00:00:00"/>
    <n v="2003"/>
    <x v="8"/>
    <s v="20039"/>
    <x v="1"/>
    <s v="Neutro9"/>
    <m/>
    <m/>
  </r>
  <r>
    <d v="2003-09-15T00:00:00"/>
    <n v="2003"/>
    <x v="8"/>
    <s v="20039"/>
    <x v="1"/>
    <s v="Neutro9"/>
    <m/>
    <m/>
  </r>
  <r>
    <d v="2003-09-16T00:00:00"/>
    <n v="2003"/>
    <x v="8"/>
    <s v="20039"/>
    <x v="1"/>
    <s v="Neutro9"/>
    <m/>
    <m/>
  </r>
  <r>
    <d v="2003-09-17T00:00:00"/>
    <n v="2003"/>
    <x v="8"/>
    <s v="20039"/>
    <x v="1"/>
    <s v="Neutro9"/>
    <m/>
    <m/>
  </r>
  <r>
    <d v="2003-09-18T00:00:00"/>
    <n v="2003"/>
    <x v="8"/>
    <s v="20039"/>
    <x v="1"/>
    <s v="Neutro9"/>
    <m/>
    <m/>
  </r>
  <r>
    <d v="2003-09-19T00:00:00"/>
    <n v="2003"/>
    <x v="8"/>
    <s v="20039"/>
    <x v="1"/>
    <s v="Neutro9"/>
    <m/>
    <m/>
  </r>
  <r>
    <d v="2003-09-20T00:00:00"/>
    <n v="2003"/>
    <x v="8"/>
    <s v="20039"/>
    <x v="1"/>
    <s v="Neutro9"/>
    <m/>
    <m/>
  </r>
  <r>
    <d v="2003-09-21T00:00:00"/>
    <n v="2003"/>
    <x v="8"/>
    <s v="20039"/>
    <x v="1"/>
    <s v="Neutro9"/>
    <m/>
    <m/>
  </r>
  <r>
    <d v="2003-09-22T00:00:00"/>
    <n v="2003"/>
    <x v="8"/>
    <s v="20039"/>
    <x v="1"/>
    <s v="Neutro9"/>
    <m/>
    <m/>
  </r>
  <r>
    <d v="2003-09-23T00:00:00"/>
    <n v="2003"/>
    <x v="8"/>
    <s v="20039"/>
    <x v="1"/>
    <s v="Neutro9"/>
    <m/>
    <m/>
  </r>
  <r>
    <d v="2003-09-24T00:00:00"/>
    <n v="2003"/>
    <x v="8"/>
    <s v="20039"/>
    <x v="1"/>
    <s v="Neutro9"/>
    <m/>
    <m/>
  </r>
  <r>
    <d v="2003-09-25T00:00:00"/>
    <n v="2003"/>
    <x v="8"/>
    <s v="20039"/>
    <x v="1"/>
    <s v="Neutro9"/>
    <m/>
    <m/>
  </r>
  <r>
    <d v="2003-09-26T00:00:00"/>
    <n v="2003"/>
    <x v="8"/>
    <s v="20039"/>
    <x v="1"/>
    <s v="Neutro9"/>
    <m/>
    <m/>
  </r>
  <r>
    <d v="2003-09-27T00:00:00"/>
    <n v="2003"/>
    <x v="8"/>
    <s v="20039"/>
    <x v="1"/>
    <s v="Neutro9"/>
    <m/>
    <m/>
  </r>
  <r>
    <d v="2003-09-28T00:00:00"/>
    <n v="2003"/>
    <x v="8"/>
    <s v="20039"/>
    <x v="1"/>
    <s v="Neutro9"/>
    <m/>
    <m/>
  </r>
  <r>
    <d v="2003-09-29T00:00:00"/>
    <n v="2003"/>
    <x v="8"/>
    <s v="20039"/>
    <x v="1"/>
    <s v="Neutro9"/>
    <m/>
    <m/>
  </r>
  <r>
    <d v="2003-09-30T00:00:00"/>
    <n v="2003"/>
    <x v="8"/>
    <s v="20039"/>
    <x v="1"/>
    <s v="Neutro9"/>
    <m/>
    <m/>
  </r>
  <r>
    <d v="2003-10-01T00:00:00"/>
    <n v="2003"/>
    <x v="9"/>
    <s v="200310"/>
    <x v="1"/>
    <s v="Neutro10"/>
    <m/>
    <m/>
  </r>
  <r>
    <d v="2003-10-02T00:00:00"/>
    <n v="2003"/>
    <x v="9"/>
    <s v="200310"/>
    <x v="1"/>
    <s v="Neutro10"/>
    <m/>
    <m/>
  </r>
  <r>
    <d v="2003-10-03T00:00:00"/>
    <n v="2003"/>
    <x v="9"/>
    <s v="200310"/>
    <x v="1"/>
    <s v="Neutro10"/>
    <m/>
    <m/>
  </r>
  <r>
    <d v="2003-10-04T00:00:00"/>
    <n v="2003"/>
    <x v="9"/>
    <s v="200310"/>
    <x v="1"/>
    <s v="Neutro10"/>
    <m/>
    <m/>
  </r>
  <r>
    <d v="2003-10-05T00:00:00"/>
    <n v="2003"/>
    <x v="9"/>
    <s v="200310"/>
    <x v="1"/>
    <s v="Neutro10"/>
    <m/>
    <m/>
  </r>
  <r>
    <d v="2003-10-06T00:00:00"/>
    <n v="2003"/>
    <x v="9"/>
    <s v="200310"/>
    <x v="1"/>
    <s v="Neutro10"/>
    <m/>
    <m/>
  </r>
  <r>
    <d v="2003-10-07T00:00:00"/>
    <n v="2003"/>
    <x v="9"/>
    <s v="200310"/>
    <x v="1"/>
    <s v="Neutro10"/>
    <m/>
    <m/>
  </r>
  <r>
    <d v="2003-10-08T00:00:00"/>
    <n v="2003"/>
    <x v="9"/>
    <s v="200310"/>
    <x v="1"/>
    <s v="Neutro10"/>
    <m/>
    <m/>
  </r>
  <r>
    <d v="2003-10-09T00:00:00"/>
    <n v="2003"/>
    <x v="9"/>
    <s v="200310"/>
    <x v="1"/>
    <s v="Neutro10"/>
    <m/>
    <m/>
  </r>
  <r>
    <d v="2003-10-10T00:00:00"/>
    <n v="2003"/>
    <x v="9"/>
    <s v="200310"/>
    <x v="1"/>
    <s v="Neutro10"/>
    <m/>
    <m/>
  </r>
  <r>
    <d v="2003-10-11T00:00:00"/>
    <n v="2003"/>
    <x v="9"/>
    <s v="200310"/>
    <x v="1"/>
    <s v="Neutro10"/>
    <m/>
    <m/>
  </r>
  <r>
    <d v="2003-10-12T00:00:00"/>
    <n v="2003"/>
    <x v="9"/>
    <s v="200310"/>
    <x v="1"/>
    <s v="Neutro10"/>
    <m/>
    <m/>
  </r>
  <r>
    <d v="2003-10-13T00:00:00"/>
    <n v="2003"/>
    <x v="9"/>
    <s v="200310"/>
    <x v="1"/>
    <s v="Neutro10"/>
    <m/>
    <m/>
  </r>
  <r>
    <d v="2003-10-14T00:00:00"/>
    <n v="2003"/>
    <x v="9"/>
    <s v="200310"/>
    <x v="1"/>
    <s v="Neutro10"/>
    <m/>
    <m/>
  </r>
  <r>
    <d v="2003-10-15T00:00:00"/>
    <n v="2003"/>
    <x v="9"/>
    <s v="200310"/>
    <x v="1"/>
    <s v="Neutro10"/>
    <m/>
    <m/>
  </r>
  <r>
    <d v="2003-10-16T00:00:00"/>
    <n v="2003"/>
    <x v="9"/>
    <s v="200310"/>
    <x v="1"/>
    <s v="Neutro10"/>
    <m/>
    <m/>
  </r>
  <r>
    <d v="2003-10-17T00:00:00"/>
    <n v="2003"/>
    <x v="9"/>
    <s v="200310"/>
    <x v="1"/>
    <s v="Neutro10"/>
    <m/>
    <m/>
  </r>
  <r>
    <d v="2003-10-18T00:00:00"/>
    <n v="2003"/>
    <x v="9"/>
    <s v="200310"/>
    <x v="1"/>
    <s v="Neutro10"/>
    <m/>
    <m/>
  </r>
  <r>
    <d v="2003-10-19T00:00:00"/>
    <n v="2003"/>
    <x v="9"/>
    <s v="200310"/>
    <x v="1"/>
    <s v="Neutro10"/>
    <m/>
    <m/>
  </r>
  <r>
    <d v="2003-10-20T00:00:00"/>
    <n v="2003"/>
    <x v="9"/>
    <s v="200310"/>
    <x v="1"/>
    <s v="Neutro10"/>
    <m/>
    <m/>
  </r>
  <r>
    <d v="2003-10-21T00:00:00"/>
    <n v="2003"/>
    <x v="9"/>
    <s v="200310"/>
    <x v="1"/>
    <s v="Neutro10"/>
    <m/>
    <m/>
  </r>
  <r>
    <d v="2003-10-22T00:00:00"/>
    <n v="2003"/>
    <x v="9"/>
    <s v="200310"/>
    <x v="1"/>
    <s v="Neutro10"/>
    <m/>
    <m/>
  </r>
  <r>
    <d v="2003-10-23T00:00:00"/>
    <n v="2003"/>
    <x v="9"/>
    <s v="200310"/>
    <x v="1"/>
    <s v="Neutro10"/>
    <m/>
    <m/>
  </r>
  <r>
    <d v="2003-10-24T00:00:00"/>
    <n v="2003"/>
    <x v="9"/>
    <s v="200310"/>
    <x v="1"/>
    <s v="Neutro10"/>
    <m/>
    <m/>
  </r>
  <r>
    <d v="2003-10-25T00:00:00"/>
    <n v="2003"/>
    <x v="9"/>
    <s v="200310"/>
    <x v="1"/>
    <s v="Neutro10"/>
    <m/>
    <m/>
  </r>
  <r>
    <d v="2003-10-26T00:00:00"/>
    <n v="2003"/>
    <x v="9"/>
    <s v="200310"/>
    <x v="1"/>
    <s v="Neutro10"/>
    <m/>
    <m/>
  </r>
  <r>
    <d v="2003-10-27T00:00:00"/>
    <n v="2003"/>
    <x v="9"/>
    <s v="200310"/>
    <x v="1"/>
    <s v="Neutro10"/>
    <m/>
    <m/>
  </r>
  <r>
    <d v="2003-10-28T00:00:00"/>
    <n v="2003"/>
    <x v="9"/>
    <s v="200310"/>
    <x v="1"/>
    <s v="Neutro10"/>
    <m/>
    <m/>
  </r>
  <r>
    <d v="2003-10-29T00:00:00"/>
    <n v="2003"/>
    <x v="9"/>
    <s v="200310"/>
    <x v="1"/>
    <s v="Neutro10"/>
    <m/>
    <m/>
  </r>
  <r>
    <d v="2003-10-30T00:00:00"/>
    <n v="2003"/>
    <x v="9"/>
    <s v="200310"/>
    <x v="1"/>
    <s v="Neutro10"/>
    <m/>
    <m/>
  </r>
  <r>
    <d v="2003-10-31T00:00:00"/>
    <n v="2003"/>
    <x v="9"/>
    <s v="200310"/>
    <x v="1"/>
    <s v="Neutro10"/>
    <m/>
    <m/>
  </r>
  <r>
    <d v="2003-11-01T00:00:00"/>
    <n v="2003"/>
    <x v="10"/>
    <s v="200311"/>
    <x v="1"/>
    <s v="Neutro11"/>
    <m/>
    <m/>
  </r>
  <r>
    <d v="2003-11-02T00:00:00"/>
    <n v="2003"/>
    <x v="10"/>
    <s v="200311"/>
    <x v="1"/>
    <s v="Neutro11"/>
    <m/>
    <m/>
  </r>
  <r>
    <d v="2003-11-03T00:00:00"/>
    <n v="2003"/>
    <x v="10"/>
    <s v="200311"/>
    <x v="1"/>
    <s v="Neutro11"/>
    <m/>
    <m/>
  </r>
  <r>
    <d v="2003-11-04T00:00:00"/>
    <n v="2003"/>
    <x v="10"/>
    <s v="200311"/>
    <x v="1"/>
    <s v="Neutro11"/>
    <m/>
    <m/>
  </r>
  <r>
    <d v="2003-11-05T00:00:00"/>
    <n v="2003"/>
    <x v="10"/>
    <s v="200311"/>
    <x v="1"/>
    <s v="Neutro11"/>
    <m/>
    <m/>
  </r>
  <r>
    <d v="2003-11-06T00:00:00"/>
    <n v="2003"/>
    <x v="10"/>
    <s v="200311"/>
    <x v="1"/>
    <s v="Neutro11"/>
    <m/>
    <m/>
  </r>
  <r>
    <d v="2003-11-07T00:00:00"/>
    <n v="2003"/>
    <x v="10"/>
    <s v="200311"/>
    <x v="1"/>
    <s v="Neutro11"/>
    <m/>
    <m/>
  </r>
  <r>
    <d v="2003-11-08T00:00:00"/>
    <n v="2003"/>
    <x v="10"/>
    <s v="200311"/>
    <x v="1"/>
    <s v="Neutro11"/>
    <m/>
    <m/>
  </r>
  <r>
    <d v="2003-11-09T00:00:00"/>
    <n v="2003"/>
    <x v="10"/>
    <s v="200311"/>
    <x v="1"/>
    <s v="Neutro11"/>
    <m/>
    <m/>
  </r>
  <r>
    <d v="2003-11-10T00:00:00"/>
    <n v="2003"/>
    <x v="10"/>
    <s v="200311"/>
    <x v="1"/>
    <s v="Neutro11"/>
    <m/>
    <m/>
  </r>
  <r>
    <d v="2003-11-11T00:00:00"/>
    <n v="2003"/>
    <x v="10"/>
    <s v="200311"/>
    <x v="1"/>
    <s v="Neutro11"/>
    <m/>
    <m/>
  </r>
  <r>
    <d v="2003-11-12T00:00:00"/>
    <n v="2003"/>
    <x v="10"/>
    <s v="200311"/>
    <x v="1"/>
    <s v="Neutro11"/>
    <m/>
    <m/>
  </r>
  <r>
    <d v="2003-11-13T00:00:00"/>
    <n v="2003"/>
    <x v="10"/>
    <s v="200311"/>
    <x v="1"/>
    <s v="Neutro11"/>
    <m/>
    <m/>
  </r>
  <r>
    <d v="2003-11-14T00:00:00"/>
    <n v="2003"/>
    <x v="10"/>
    <s v="200311"/>
    <x v="1"/>
    <s v="Neutro11"/>
    <m/>
    <m/>
  </r>
  <r>
    <d v="2003-11-15T00:00:00"/>
    <n v="2003"/>
    <x v="10"/>
    <s v="200311"/>
    <x v="1"/>
    <s v="Neutro11"/>
    <m/>
    <m/>
  </r>
  <r>
    <d v="2003-11-16T00:00:00"/>
    <n v="2003"/>
    <x v="10"/>
    <s v="200311"/>
    <x v="1"/>
    <s v="Neutro11"/>
    <m/>
    <m/>
  </r>
  <r>
    <d v="2003-11-17T00:00:00"/>
    <n v="2003"/>
    <x v="10"/>
    <s v="200311"/>
    <x v="1"/>
    <s v="Neutro11"/>
    <m/>
    <m/>
  </r>
  <r>
    <d v="2003-11-18T00:00:00"/>
    <n v="2003"/>
    <x v="10"/>
    <s v="200311"/>
    <x v="1"/>
    <s v="Neutro11"/>
    <m/>
    <m/>
  </r>
  <r>
    <d v="2003-11-19T00:00:00"/>
    <n v="2003"/>
    <x v="10"/>
    <s v="200311"/>
    <x v="1"/>
    <s v="Neutro11"/>
    <m/>
    <m/>
  </r>
  <r>
    <d v="2003-11-20T00:00:00"/>
    <n v="2003"/>
    <x v="10"/>
    <s v="200311"/>
    <x v="1"/>
    <s v="Neutro11"/>
    <m/>
    <m/>
  </r>
  <r>
    <d v="2003-11-21T00:00:00"/>
    <n v="2003"/>
    <x v="10"/>
    <s v="200311"/>
    <x v="1"/>
    <s v="Neutro11"/>
    <m/>
    <m/>
  </r>
  <r>
    <d v="2003-11-22T00:00:00"/>
    <n v="2003"/>
    <x v="10"/>
    <s v="200311"/>
    <x v="1"/>
    <s v="Neutro11"/>
    <m/>
    <m/>
  </r>
  <r>
    <d v="2003-11-23T00:00:00"/>
    <n v="2003"/>
    <x v="10"/>
    <s v="200311"/>
    <x v="1"/>
    <s v="Neutro11"/>
    <m/>
    <m/>
  </r>
  <r>
    <d v="2003-11-24T00:00:00"/>
    <n v="2003"/>
    <x v="10"/>
    <s v="200311"/>
    <x v="1"/>
    <s v="Neutro11"/>
    <m/>
    <m/>
  </r>
  <r>
    <d v="2003-11-25T00:00:00"/>
    <n v="2003"/>
    <x v="10"/>
    <s v="200311"/>
    <x v="1"/>
    <s v="Neutro11"/>
    <m/>
    <m/>
  </r>
  <r>
    <d v="2003-11-26T00:00:00"/>
    <n v="2003"/>
    <x v="10"/>
    <s v="200311"/>
    <x v="1"/>
    <s v="Neutro11"/>
    <m/>
    <m/>
  </r>
  <r>
    <d v="2003-11-27T00:00:00"/>
    <n v="2003"/>
    <x v="10"/>
    <s v="200311"/>
    <x v="1"/>
    <s v="Neutro11"/>
    <m/>
    <m/>
  </r>
  <r>
    <d v="2003-11-28T00:00:00"/>
    <n v="2003"/>
    <x v="10"/>
    <s v="200311"/>
    <x v="1"/>
    <s v="Neutro11"/>
    <m/>
    <m/>
  </r>
  <r>
    <d v="2003-11-29T00:00:00"/>
    <n v="2003"/>
    <x v="10"/>
    <s v="200311"/>
    <x v="1"/>
    <s v="Neutro11"/>
    <m/>
    <m/>
  </r>
  <r>
    <d v="2003-11-30T00:00:00"/>
    <n v="2003"/>
    <x v="10"/>
    <s v="200311"/>
    <x v="1"/>
    <s v="Neutro11"/>
    <m/>
    <m/>
  </r>
  <r>
    <d v="2003-12-01T00:00:00"/>
    <n v="2003"/>
    <x v="11"/>
    <s v="200312"/>
    <x v="1"/>
    <s v="Neutro12"/>
    <m/>
    <m/>
  </r>
  <r>
    <d v="2003-12-02T00:00:00"/>
    <n v="2003"/>
    <x v="11"/>
    <s v="200312"/>
    <x v="1"/>
    <s v="Neutro12"/>
    <m/>
    <m/>
  </r>
  <r>
    <d v="2003-12-03T00:00:00"/>
    <n v="2003"/>
    <x v="11"/>
    <s v="200312"/>
    <x v="1"/>
    <s v="Neutro12"/>
    <m/>
    <m/>
  </r>
  <r>
    <d v="2003-12-04T00:00:00"/>
    <n v="2003"/>
    <x v="11"/>
    <s v="200312"/>
    <x v="1"/>
    <s v="Neutro12"/>
    <m/>
    <m/>
  </r>
  <r>
    <d v="2003-12-05T00:00:00"/>
    <n v="2003"/>
    <x v="11"/>
    <s v="200312"/>
    <x v="1"/>
    <s v="Neutro12"/>
    <m/>
    <m/>
  </r>
  <r>
    <d v="2003-12-06T00:00:00"/>
    <n v="2003"/>
    <x v="11"/>
    <s v="200312"/>
    <x v="1"/>
    <s v="Neutro12"/>
    <m/>
    <m/>
  </r>
  <r>
    <d v="2003-12-07T00:00:00"/>
    <n v="2003"/>
    <x v="11"/>
    <s v="200312"/>
    <x v="1"/>
    <s v="Neutro12"/>
    <m/>
    <m/>
  </r>
  <r>
    <d v="2003-12-08T00:00:00"/>
    <n v="2003"/>
    <x v="11"/>
    <s v="200312"/>
    <x v="1"/>
    <s v="Neutro12"/>
    <m/>
    <m/>
  </r>
  <r>
    <d v="2003-12-09T00:00:00"/>
    <n v="2003"/>
    <x v="11"/>
    <s v="200312"/>
    <x v="1"/>
    <s v="Neutro12"/>
    <m/>
    <m/>
  </r>
  <r>
    <d v="2003-12-10T00:00:00"/>
    <n v="2003"/>
    <x v="11"/>
    <s v="200312"/>
    <x v="1"/>
    <s v="Neutro12"/>
    <m/>
    <m/>
  </r>
  <r>
    <d v="2003-12-11T00:00:00"/>
    <n v="2003"/>
    <x v="11"/>
    <s v="200312"/>
    <x v="1"/>
    <s v="Neutro12"/>
    <m/>
    <m/>
  </r>
  <r>
    <d v="2003-12-12T00:00:00"/>
    <n v="2003"/>
    <x v="11"/>
    <s v="200312"/>
    <x v="1"/>
    <s v="Neutro12"/>
    <m/>
    <m/>
  </r>
  <r>
    <d v="2003-12-13T00:00:00"/>
    <n v="2003"/>
    <x v="11"/>
    <s v="200312"/>
    <x v="1"/>
    <s v="Neutro12"/>
    <m/>
    <m/>
  </r>
  <r>
    <d v="2003-12-14T00:00:00"/>
    <n v="2003"/>
    <x v="11"/>
    <s v="200312"/>
    <x v="1"/>
    <s v="Neutro12"/>
    <m/>
    <m/>
  </r>
  <r>
    <d v="2003-12-15T00:00:00"/>
    <n v="2003"/>
    <x v="11"/>
    <s v="200312"/>
    <x v="1"/>
    <s v="Neutro12"/>
    <m/>
    <m/>
  </r>
  <r>
    <d v="2003-12-16T00:00:00"/>
    <n v="2003"/>
    <x v="11"/>
    <s v="200312"/>
    <x v="1"/>
    <s v="Neutro12"/>
    <m/>
    <m/>
  </r>
  <r>
    <d v="2003-12-17T00:00:00"/>
    <n v="2003"/>
    <x v="11"/>
    <s v="200312"/>
    <x v="1"/>
    <s v="Neutro12"/>
    <m/>
    <m/>
  </r>
  <r>
    <d v="2003-12-18T00:00:00"/>
    <n v="2003"/>
    <x v="11"/>
    <s v="200312"/>
    <x v="1"/>
    <s v="Neutro12"/>
    <m/>
    <m/>
  </r>
  <r>
    <d v="2003-12-19T00:00:00"/>
    <n v="2003"/>
    <x v="11"/>
    <s v="200312"/>
    <x v="1"/>
    <s v="Neutro12"/>
    <m/>
    <m/>
  </r>
  <r>
    <d v="2003-12-20T00:00:00"/>
    <n v="2003"/>
    <x v="11"/>
    <s v="200312"/>
    <x v="1"/>
    <s v="Neutro12"/>
    <m/>
    <m/>
  </r>
  <r>
    <d v="2003-12-21T00:00:00"/>
    <n v="2003"/>
    <x v="11"/>
    <s v="200312"/>
    <x v="1"/>
    <s v="Neutro12"/>
    <m/>
    <m/>
  </r>
  <r>
    <d v="2003-12-22T00:00:00"/>
    <n v="2003"/>
    <x v="11"/>
    <s v="200312"/>
    <x v="1"/>
    <s v="Neutro12"/>
    <m/>
    <m/>
  </r>
  <r>
    <d v="2003-12-23T00:00:00"/>
    <n v="2003"/>
    <x v="11"/>
    <s v="200312"/>
    <x v="1"/>
    <s v="Neutro12"/>
    <m/>
    <m/>
  </r>
  <r>
    <d v="2003-12-24T00:00:00"/>
    <n v="2003"/>
    <x v="11"/>
    <s v="200312"/>
    <x v="1"/>
    <s v="Neutro12"/>
    <m/>
    <m/>
  </r>
  <r>
    <d v="2003-12-25T00:00:00"/>
    <n v="2003"/>
    <x v="11"/>
    <s v="200312"/>
    <x v="1"/>
    <s v="Neutro12"/>
    <m/>
    <m/>
  </r>
  <r>
    <d v="2003-12-26T00:00:00"/>
    <n v="2003"/>
    <x v="11"/>
    <s v="200312"/>
    <x v="1"/>
    <s v="Neutro12"/>
    <m/>
    <m/>
  </r>
  <r>
    <d v="2003-12-27T00:00:00"/>
    <n v="2003"/>
    <x v="11"/>
    <s v="200312"/>
    <x v="1"/>
    <s v="Neutro12"/>
    <m/>
    <m/>
  </r>
  <r>
    <d v="2003-12-28T00:00:00"/>
    <n v="2003"/>
    <x v="11"/>
    <s v="200312"/>
    <x v="1"/>
    <s v="Neutro12"/>
    <m/>
    <m/>
  </r>
  <r>
    <d v="2003-12-29T00:00:00"/>
    <n v="2003"/>
    <x v="11"/>
    <s v="200312"/>
    <x v="1"/>
    <s v="Neutro12"/>
    <m/>
    <m/>
  </r>
  <r>
    <d v="2003-12-30T00:00:00"/>
    <n v="2003"/>
    <x v="11"/>
    <s v="200312"/>
    <x v="1"/>
    <s v="Neutro12"/>
    <m/>
    <m/>
  </r>
  <r>
    <d v="2003-12-31T00:00:00"/>
    <n v="2003"/>
    <x v="11"/>
    <s v="200312"/>
    <x v="1"/>
    <s v="Neutro12"/>
    <m/>
    <m/>
  </r>
  <r>
    <d v="2004-01-01T00:00:00"/>
    <n v="2004"/>
    <x v="0"/>
    <s v="20041"/>
    <x v="1"/>
    <s v="Neutro1"/>
    <m/>
    <m/>
  </r>
  <r>
    <d v="2004-01-02T00:00:00"/>
    <n v="2004"/>
    <x v="0"/>
    <s v="20041"/>
    <x v="1"/>
    <s v="Neutro1"/>
    <m/>
    <m/>
  </r>
  <r>
    <d v="2004-01-03T00:00:00"/>
    <n v="2004"/>
    <x v="0"/>
    <s v="20041"/>
    <x v="1"/>
    <s v="Neutro1"/>
    <m/>
    <m/>
  </r>
  <r>
    <d v="2004-01-04T00:00:00"/>
    <n v="2004"/>
    <x v="0"/>
    <s v="20041"/>
    <x v="1"/>
    <s v="Neutro1"/>
    <m/>
    <m/>
  </r>
  <r>
    <d v="2004-01-05T00:00:00"/>
    <n v="2004"/>
    <x v="0"/>
    <s v="20041"/>
    <x v="1"/>
    <s v="Neutro1"/>
    <m/>
    <m/>
  </r>
  <r>
    <d v="2004-01-06T00:00:00"/>
    <n v="2004"/>
    <x v="0"/>
    <s v="20041"/>
    <x v="1"/>
    <s v="Neutro1"/>
    <m/>
    <m/>
  </r>
  <r>
    <d v="2004-01-07T00:00:00"/>
    <n v="2004"/>
    <x v="0"/>
    <s v="20041"/>
    <x v="1"/>
    <s v="Neutro1"/>
    <m/>
    <m/>
  </r>
  <r>
    <d v="2004-01-08T00:00:00"/>
    <n v="2004"/>
    <x v="0"/>
    <s v="20041"/>
    <x v="1"/>
    <s v="Neutro1"/>
    <m/>
    <m/>
  </r>
  <r>
    <d v="2004-01-09T00:00:00"/>
    <n v="2004"/>
    <x v="0"/>
    <s v="20041"/>
    <x v="1"/>
    <s v="Neutro1"/>
    <m/>
    <m/>
  </r>
  <r>
    <d v="2004-01-10T00:00:00"/>
    <n v="2004"/>
    <x v="0"/>
    <s v="20041"/>
    <x v="1"/>
    <s v="Neutro1"/>
    <m/>
    <m/>
  </r>
  <r>
    <d v="2004-01-11T00:00:00"/>
    <n v="2004"/>
    <x v="0"/>
    <s v="20041"/>
    <x v="1"/>
    <s v="Neutro1"/>
    <m/>
    <m/>
  </r>
  <r>
    <d v="2004-01-12T00:00:00"/>
    <n v="2004"/>
    <x v="0"/>
    <s v="20041"/>
    <x v="1"/>
    <s v="Neutro1"/>
    <m/>
    <m/>
  </r>
  <r>
    <d v="2004-01-13T00:00:00"/>
    <n v="2004"/>
    <x v="0"/>
    <s v="20041"/>
    <x v="1"/>
    <s v="Neutro1"/>
    <m/>
    <m/>
  </r>
  <r>
    <d v="2004-01-14T00:00:00"/>
    <n v="2004"/>
    <x v="0"/>
    <s v="20041"/>
    <x v="1"/>
    <s v="Neutro1"/>
    <m/>
    <m/>
  </r>
  <r>
    <d v="2004-01-15T00:00:00"/>
    <n v="2004"/>
    <x v="0"/>
    <s v="20041"/>
    <x v="1"/>
    <s v="Neutro1"/>
    <m/>
    <m/>
  </r>
  <r>
    <d v="2004-01-16T00:00:00"/>
    <n v="2004"/>
    <x v="0"/>
    <s v="20041"/>
    <x v="1"/>
    <s v="Neutro1"/>
    <m/>
    <m/>
  </r>
  <r>
    <d v="2004-01-17T00:00:00"/>
    <n v="2004"/>
    <x v="0"/>
    <s v="20041"/>
    <x v="1"/>
    <s v="Neutro1"/>
    <m/>
    <m/>
  </r>
  <r>
    <d v="2004-01-18T00:00:00"/>
    <n v="2004"/>
    <x v="0"/>
    <s v="20041"/>
    <x v="1"/>
    <s v="Neutro1"/>
    <m/>
    <m/>
  </r>
  <r>
    <d v="2004-01-19T00:00:00"/>
    <n v="2004"/>
    <x v="0"/>
    <s v="20041"/>
    <x v="1"/>
    <s v="Neutro1"/>
    <m/>
    <m/>
  </r>
  <r>
    <d v="2004-01-20T00:00:00"/>
    <n v="2004"/>
    <x v="0"/>
    <s v="20041"/>
    <x v="1"/>
    <s v="Neutro1"/>
    <m/>
    <m/>
  </r>
  <r>
    <d v="2004-01-21T00:00:00"/>
    <n v="2004"/>
    <x v="0"/>
    <s v="20041"/>
    <x v="1"/>
    <s v="Neutro1"/>
    <m/>
    <m/>
  </r>
  <r>
    <d v="2004-01-22T00:00:00"/>
    <n v="2004"/>
    <x v="0"/>
    <s v="20041"/>
    <x v="1"/>
    <s v="Neutro1"/>
    <m/>
    <m/>
  </r>
  <r>
    <d v="2004-01-23T00:00:00"/>
    <n v="2004"/>
    <x v="0"/>
    <s v="20041"/>
    <x v="1"/>
    <s v="Neutro1"/>
    <m/>
    <m/>
  </r>
  <r>
    <d v="2004-01-24T00:00:00"/>
    <n v="2004"/>
    <x v="0"/>
    <s v="20041"/>
    <x v="1"/>
    <s v="Neutro1"/>
    <m/>
    <m/>
  </r>
  <r>
    <d v="2004-01-25T00:00:00"/>
    <n v="2004"/>
    <x v="0"/>
    <s v="20041"/>
    <x v="1"/>
    <s v="Neutro1"/>
    <m/>
    <m/>
  </r>
  <r>
    <d v="2004-01-26T00:00:00"/>
    <n v="2004"/>
    <x v="0"/>
    <s v="20041"/>
    <x v="1"/>
    <s v="Neutro1"/>
    <m/>
    <m/>
  </r>
  <r>
    <d v="2004-01-27T00:00:00"/>
    <n v="2004"/>
    <x v="0"/>
    <s v="20041"/>
    <x v="1"/>
    <s v="Neutro1"/>
    <m/>
    <m/>
  </r>
  <r>
    <d v="2004-01-28T00:00:00"/>
    <n v="2004"/>
    <x v="0"/>
    <s v="20041"/>
    <x v="1"/>
    <s v="Neutro1"/>
    <m/>
    <m/>
  </r>
  <r>
    <d v="2004-01-29T00:00:00"/>
    <n v="2004"/>
    <x v="0"/>
    <s v="20041"/>
    <x v="1"/>
    <s v="Neutro1"/>
    <m/>
    <m/>
  </r>
  <r>
    <d v="2004-01-30T00:00:00"/>
    <n v="2004"/>
    <x v="0"/>
    <s v="20041"/>
    <x v="1"/>
    <s v="Neutro1"/>
    <m/>
    <m/>
  </r>
  <r>
    <d v="2004-01-31T00:00:00"/>
    <n v="2004"/>
    <x v="0"/>
    <s v="20041"/>
    <x v="1"/>
    <s v="Neutro1"/>
    <m/>
    <m/>
  </r>
  <r>
    <d v="2004-02-01T00:00:00"/>
    <n v="2004"/>
    <x v="1"/>
    <s v="20042"/>
    <x v="1"/>
    <s v="Neutro2"/>
    <m/>
    <m/>
  </r>
  <r>
    <d v="2004-02-02T00:00:00"/>
    <n v="2004"/>
    <x v="1"/>
    <s v="20042"/>
    <x v="1"/>
    <s v="Neutro2"/>
    <m/>
    <m/>
  </r>
  <r>
    <d v="2004-02-03T00:00:00"/>
    <n v="2004"/>
    <x v="1"/>
    <s v="20042"/>
    <x v="1"/>
    <s v="Neutro2"/>
    <m/>
    <m/>
  </r>
  <r>
    <d v="2004-02-04T00:00:00"/>
    <n v="2004"/>
    <x v="1"/>
    <s v="20042"/>
    <x v="1"/>
    <s v="Neutro2"/>
    <m/>
    <m/>
  </r>
  <r>
    <d v="2004-02-05T00:00:00"/>
    <n v="2004"/>
    <x v="1"/>
    <s v="20042"/>
    <x v="1"/>
    <s v="Neutro2"/>
    <m/>
    <m/>
  </r>
  <r>
    <d v="2004-02-06T00:00:00"/>
    <n v="2004"/>
    <x v="1"/>
    <s v="20042"/>
    <x v="1"/>
    <s v="Neutro2"/>
    <m/>
    <m/>
  </r>
  <r>
    <d v="2004-02-07T00:00:00"/>
    <n v="2004"/>
    <x v="1"/>
    <s v="20042"/>
    <x v="1"/>
    <s v="Neutro2"/>
    <m/>
    <m/>
  </r>
  <r>
    <d v="2004-02-08T00:00:00"/>
    <n v="2004"/>
    <x v="1"/>
    <s v="20042"/>
    <x v="1"/>
    <s v="Neutro2"/>
    <m/>
    <m/>
  </r>
  <r>
    <d v="2004-02-09T00:00:00"/>
    <n v="2004"/>
    <x v="1"/>
    <s v="20042"/>
    <x v="1"/>
    <s v="Neutro2"/>
    <m/>
    <m/>
  </r>
  <r>
    <d v="2004-02-10T00:00:00"/>
    <n v="2004"/>
    <x v="1"/>
    <s v="20042"/>
    <x v="1"/>
    <s v="Neutro2"/>
    <m/>
    <m/>
  </r>
  <r>
    <d v="2004-02-11T00:00:00"/>
    <n v="2004"/>
    <x v="1"/>
    <s v="20042"/>
    <x v="1"/>
    <s v="Neutro2"/>
    <m/>
    <m/>
  </r>
  <r>
    <d v="2004-02-12T00:00:00"/>
    <n v="2004"/>
    <x v="1"/>
    <s v="20042"/>
    <x v="1"/>
    <s v="Neutro2"/>
    <m/>
    <m/>
  </r>
  <r>
    <d v="2004-02-13T00:00:00"/>
    <n v="2004"/>
    <x v="1"/>
    <s v="20042"/>
    <x v="1"/>
    <s v="Neutro2"/>
    <m/>
    <m/>
  </r>
  <r>
    <d v="2004-02-14T00:00:00"/>
    <n v="2004"/>
    <x v="1"/>
    <s v="20042"/>
    <x v="1"/>
    <s v="Neutro2"/>
    <m/>
    <m/>
  </r>
  <r>
    <d v="2004-02-15T00:00:00"/>
    <n v="2004"/>
    <x v="1"/>
    <s v="20042"/>
    <x v="1"/>
    <s v="Neutro2"/>
    <m/>
    <m/>
  </r>
  <r>
    <d v="2004-02-16T00:00:00"/>
    <n v="2004"/>
    <x v="1"/>
    <s v="20042"/>
    <x v="1"/>
    <s v="Neutro2"/>
    <m/>
    <m/>
  </r>
  <r>
    <d v="2004-02-17T00:00:00"/>
    <n v="2004"/>
    <x v="1"/>
    <s v="20042"/>
    <x v="1"/>
    <s v="Neutro2"/>
    <m/>
    <m/>
  </r>
  <r>
    <d v="2004-02-18T00:00:00"/>
    <n v="2004"/>
    <x v="1"/>
    <s v="20042"/>
    <x v="1"/>
    <s v="Neutro2"/>
    <m/>
    <m/>
  </r>
  <r>
    <d v="2004-02-19T00:00:00"/>
    <n v="2004"/>
    <x v="1"/>
    <s v="20042"/>
    <x v="1"/>
    <s v="Neutro2"/>
    <m/>
    <m/>
  </r>
  <r>
    <d v="2004-02-20T00:00:00"/>
    <n v="2004"/>
    <x v="1"/>
    <s v="20042"/>
    <x v="1"/>
    <s v="Neutro2"/>
    <m/>
    <m/>
  </r>
  <r>
    <d v="2004-02-21T00:00:00"/>
    <n v="2004"/>
    <x v="1"/>
    <s v="20042"/>
    <x v="1"/>
    <s v="Neutro2"/>
    <m/>
    <m/>
  </r>
  <r>
    <d v="2004-02-22T00:00:00"/>
    <n v="2004"/>
    <x v="1"/>
    <s v="20042"/>
    <x v="1"/>
    <s v="Neutro2"/>
    <m/>
    <m/>
  </r>
  <r>
    <d v="2004-02-23T00:00:00"/>
    <n v="2004"/>
    <x v="1"/>
    <s v="20042"/>
    <x v="1"/>
    <s v="Neutro2"/>
    <m/>
    <m/>
  </r>
  <r>
    <d v="2004-02-24T00:00:00"/>
    <n v="2004"/>
    <x v="1"/>
    <s v="20042"/>
    <x v="1"/>
    <s v="Neutro2"/>
    <m/>
    <m/>
  </r>
  <r>
    <d v="2004-02-25T00:00:00"/>
    <n v="2004"/>
    <x v="1"/>
    <s v="20042"/>
    <x v="1"/>
    <s v="Neutro2"/>
    <m/>
    <m/>
  </r>
  <r>
    <d v="2004-02-26T00:00:00"/>
    <n v="2004"/>
    <x v="1"/>
    <s v="20042"/>
    <x v="1"/>
    <s v="Neutro2"/>
    <m/>
    <m/>
  </r>
  <r>
    <d v="2004-02-27T00:00:00"/>
    <n v="2004"/>
    <x v="1"/>
    <s v="20042"/>
    <x v="1"/>
    <s v="Neutro2"/>
    <m/>
    <m/>
  </r>
  <r>
    <d v="2004-02-28T00:00:00"/>
    <n v="2004"/>
    <x v="1"/>
    <s v="20042"/>
    <x v="1"/>
    <s v="Neutro2"/>
    <m/>
    <m/>
  </r>
  <r>
    <d v="2004-02-29T00:00:00"/>
    <n v="2004"/>
    <x v="1"/>
    <s v="20042"/>
    <x v="1"/>
    <s v="Neutro2"/>
    <m/>
    <m/>
  </r>
  <r>
    <d v="2004-03-01T00:00:00"/>
    <n v="2004"/>
    <x v="2"/>
    <s v="20043"/>
    <x v="1"/>
    <s v="Neutro3"/>
    <m/>
    <m/>
  </r>
  <r>
    <d v="2004-03-02T00:00:00"/>
    <n v="2004"/>
    <x v="2"/>
    <s v="20043"/>
    <x v="1"/>
    <s v="Neutro3"/>
    <m/>
    <m/>
  </r>
  <r>
    <d v="2004-03-03T00:00:00"/>
    <n v="2004"/>
    <x v="2"/>
    <s v="20043"/>
    <x v="1"/>
    <s v="Neutro3"/>
    <m/>
    <m/>
  </r>
  <r>
    <d v="2004-03-04T00:00:00"/>
    <n v="2004"/>
    <x v="2"/>
    <s v="20043"/>
    <x v="1"/>
    <s v="Neutro3"/>
    <m/>
    <m/>
  </r>
  <r>
    <d v="2004-03-05T00:00:00"/>
    <n v="2004"/>
    <x v="2"/>
    <s v="20043"/>
    <x v="1"/>
    <s v="Neutro3"/>
    <m/>
    <m/>
  </r>
  <r>
    <d v="2004-03-06T00:00:00"/>
    <n v="2004"/>
    <x v="2"/>
    <s v="20043"/>
    <x v="1"/>
    <s v="Neutro3"/>
    <m/>
    <m/>
  </r>
  <r>
    <d v="2004-03-07T00:00:00"/>
    <n v="2004"/>
    <x v="2"/>
    <s v="20043"/>
    <x v="1"/>
    <s v="Neutro3"/>
    <m/>
    <m/>
  </r>
  <r>
    <d v="2004-03-08T00:00:00"/>
    <n v="2004"/>
    <x v="2"/>
    <s v="20043"/>
    <x v="1"/>
    <s v="Neutro3"/>
    <m/>
    <m/>
  </r>
  <r>
    <d v="2004-03-09T00:00:00"/>
    <n v="2004"/>
    <x v="2"/>
    <s v="20043"/>
    <x v="1"/>
    <s v="Neutro3"/>
    <m/>
    <m/>
  </r>
  <r>
    <d v="2004-03-10T00:00:00"/>
    <n v="2004"/>
    <x v="2"/>
    <s v="20043"/>
    <x v="1"/>
    <s v="Neutro3"/>
    <m/>
    <m/>
  </r>
  <r>
    <d v="2004-03-11T00:00:00"/>
    <n v="2004"/>
    <x v="2"/>
    <s v="20043"/>
    <x v="1"/>
    <s v="Neutro3"/>
    <m/>
    <m/>
  </r>
  <r>
    <d v="2004-03-12T00:00:00"/>
    <n v="2004"/>
    <x v="2"/>
    <s v="20043"/>
    <x v="1"/>
    <s v="Neutro3"/>
    <m/>
    <m/>
  </r>
  <r>
    <d v="2004-03-13T00:00:00"/>
    <n v="2004"/>
    <x v="2"/>
    <s v="20043"/>
    <x v="1"/>
    <s v="Neutro3"/>
    <m/>
    <m/>
  </r>
  <r>
    <d v="2004-03-14T00:00:00"/>
    <n v="2004"/>
    <x v="2"/>
    <s v="20043"/>
    <x v="1"/>
    <s v="Neutro3"/>
    <m/>
    <m/>
  </r>
  <r>
    <d v="2004-03-15T00:00:00"/>
    <n v="2004"/>
    <x v="2"/>
    <s v="20043"/>
    <x v="1"/>
    <s v="Neutro3"/>
    <m/>
    <m/>
  </r>
  <r>
    <d v="2004-03-16T00:00:00"/>
    <n v="2004"/>
    <x v="2"/>
    <s v="20043"/>
    <x v="1"/>
    <s v="Neutro3"/>
    <m/>
    <m/>
  </r>
  <r>
    <d v="2004-03-17T00:00:00"/>
    <n v="2004"/>
    <x v="2"/>
    <s v="20043"/>
    <x v="1"/>
    <s v="Neutro3"/>
    <m/>
    <m/>
  </r>
  <r>
    <d v="2004-03-18T00:00:00"/>
    <n v="2004"/>
    <x v="2"/>
    <s v="20043"/>
    <x v="1"/>
    <s v="Neutro3"/>
    <m/>
    <m/>
  </r>
  <r>
    <d v="2004-03-19T00:00:00"/>
    <n v="2004"/>
    <x v="2"/>
    <s v="20043"/>
    <x v="1"/>
    <s v="Neutro3"/>
    <m/>
    <m/>
  </r>
  <r>
    <d v="2004-03-20T00:00:00"/>
    <n v="2004"/>
    <x v="2"/>
    <s v="20043"/>
    <x v="1"/>
    <s v="Neutro3"/>
    <m/>
    <m/>
  </r>
  <r>
    <d v="2004-03-21T00:00:00"/>
    <n v="2004"/>
    <x v="2"/>
    <s v="20043"/>
    <x v="1"/>
    <s v="Neutro3"/>
    <m/>
    <m/>
  </r>
  <r>
    <d v="2004-03-22T00:00:00"/>
    <n v="2004"/>
    <x v="2"/>
    <s v="20043"/>
    <x v="1"/>
    <s v="Neutro3"/>
    <m/>
    <m/>
  </r>
  <r>
    <d v="2004-03-23T00:00:00"/>
    <n v="2004"/>
    <x v="2"/>
    <s v="20043"/>
    <x v="1"/>
    <s v="Neutro3"/>
    <m/>
    <m/>
  </r>
  <r>
    <d v="2004-03-24T00:00:00"/>
    <n v="2004"/>
    <x v="2"/>
    <s v="20043"/>
    <x v="1"/>
    <s v="Neutro3"/>
    <m/>
    <m/>
  </r>
  <r>
    <d v="2004-03-25T00:00:00"/>
    <n v="2004"/>
    <x v="2"/>
    <s v="20043"/>
    <x v="1"/>
    <s v="Neutro3"/>
    <m/>
    <m/>
  </r>
  <r>
    <d v="2004-03-26T00:00:00"/>
    <n v="2004"/>
    <x v="2"/>
    <s v="20043"/>
    <x v="1"/>
    <s v="Neutro3"/>
    <m/>
    <m/>
  </r>
  <r>
    <d v="2004-03-27T00:00:00"/>
    <n v="2004"/>
    <x v="2"/>
    <s v="20043"/>
    <x v="1"/>
    <s v="Neutro3"/>
    <m/>
    <m/>
  </r>
  <r>
    <d v="2004-03-28T00:00:00"/>
    <n v="2004"/>
    <x v="2"/>
    <s v="20043"/>
    <x v="1"/>
    <s v="Neutro3"/>
    <m/>
    <m/>
  </r>
  <r>
    <d v="2004-03-29T00:00:00"/>
    <n v="2004"/>
    <x v="2"/>
    <s v="20043"/>
    <x v="1"/>
    <s v="Neutro3"/>
    <m/>
    <m/>
  </r>
  <r>
    <d v="2004-03-30T00:00:00"/>
    <n v="2004"/>
    <x v="2"/>
    <s v="20043"/>
    <x v="1"/>
    <s v="Neutro3"/>
    <m/>
    <m/>
  </r>
  <r>
    <d v="2004-03-31T00:00:00"/>
    <n v="2004"/>
    <x v="2"/>
    <s v="20043"/>
    <x v="1"/>
    <s v="Neutro3"/>
    <m/>
    <m/>
  </r>
  <r>
    <d v="2004-04-01T00:00:00"/>
    <n v="2004"/>
    <x v="3"/>
    <s v="20044"/>
    <x v="1"/>
    <s v="Neutro4"/>
    <n v="19.951243246213242"/>
    <n v="1802.321776635953"/>
  </r>
  <r>
    <d v="2004-04-02T00:00:00"/>
    <n v="2004"/>
    <x v="3"/>
    <s v="20044"/>
    <x v="1"/>
    <s v="Neutro4"/>
    <n v="13.703079871593191"/>
    <n v="2624.1224973193102"/>
  </r>
  <r>
    <d v="2004-04-03T00:00:00"/>
    <n v="2004"/>
    <x v="3"/>
    <s v="20044"/>
    <x v="1"/>
    <s v="Neutro4"/>
    <n v="15.834806199404738"/>
    <n v="2270.8557162488582"/>
  </r>
  <r>
    <d v="2004-04-04T00:00:00"/>
    <n v="2004"/>
    <x v="3"/>
    <s v="20044"/>
    <x v="1"/>
    <s v="Neutro4"/>
    <n v="13.494807759105857"/>
    <n v="2664.6218912861086"/>
  </r>
  <r>
    <d v="2004-04-05T00:00:00"/>
    <n v="2004"/>
    <x v="3"/>
    <s v="20044"/>
    <x v="1"/>
    <s v="Neutro4"/>
    <n v="9.1823499005445672"/>
    <n v="3916.0520523704454"/>
  </r>
  <r>
    <d v="2004-04-06T00:00:00"/>
    <n v="2004"/>
    <x v="3"/>
    <s v="20044"/>
    <x v="1"/>
    <s v="Neutro4"/>
    <n v="8.5636592134498368"/>
    <n v="4198.9714066547203"/>
  </r>
  <r>
    <d v="2004-04-07T00:00:00"/>
    <n v="2004"/>
    <x v="3"/>
    <s v="20044"/>
    <x v="1"/>
    <s v="Neutro4"/>
    <n v="15.081351204229968"/>
    <n v="2384.30626584212"/>
  </r>
  <r>
    <d v="2004-04-08T00:00:00"/>
    <n v="2004"/>
    <x v="3"/>
    <s v="20044"/>
    <x v="1"/>
    <s v="Neutro4"/>
    <m/>
    <m/>
  </r>
  <r>
    <d v="2004-04-09T00:00:00"/>
    <n v="2004"/>
    <x v="3"/>
    <s v="20044"/>
    <x v="1"/>
    <s v="Neutro4"/>
    <m/>
    <m/>
  </r>
  <r>
    <d v="2004-04-10T00:00:00"/>
    <n v="2004"/>
    <x v="3"/>
    <s v="20044"/>
    <x v="1"/>
    <s v="Neutro4"/>
    <m/>
    <m/>
  </r>
  <r>
    <d v="2004-04-11T00:00:00"/>
    <n v="2004"/>
    <x v="3"/>
    <s v="20044"/>
    <x v="1"/>
    <s v="Neutro4"/>
    <n v="19.081400894060256"/>
    <n v="1884.4821914938359"/>
  </r>
  <r>
    <d v="2004-04-12T00:00:00"/>
    <n v="2004"/>
    <x v="3"/>
    <s v="20044"/>
    <x v="1"/>
    <s v="Neutro4"/>
    <n v="8.5085283601443642"/>
    <n v="4226.178564797191"/>
  </r>
  <r>
    <d v="2004-04-13T00:00:00"/>
    <n v="2004"/>
    <x v="3"/>
    <s v="20044"/>
    <x v="1"/>
    <s v="Neutro4"/>
    <n v="8.7106748222644246"/>
    <n v="4128.1026909305892"/>
  </r>
  <r>
    <d v="2004-04-14T00:00:00"/>
    <n v="2004"/>
    <x v="3"/>
    <s v="20044"/>
    <x v="1"/>
    <s v="Neutro4"/>
    <n v="6.9036079639184296"/>
    <n v="5208.6619578556329"/>
  </r>
  <r>
    <d v="2004-04-15T00:00:00"/>
    <n v="2004"/>
    <x v="3"/>
    <s v="20044"/>
    <x v="1"/>
    <s v="Neutro4"/>
    <n v="16.036952661524801"/>
    <n v="2242.2314845314354"/>
  </r>
  <r>
    <d v="2004-04-16T00:00:00"/>
    <n v="2004"/>
    <x v="3"/>
    <s v="20044"/>
    <x v="1"/>
    <s v="Neutro4"/>
    <n v="13.703079871593191"/>
    <n v="2624.1224973193102"/>
  </r>
  <r>
    <d v="2004-04-17T00:00:00"/>
    <n v="2004"/>
    <x v="3"/>
    <s v="20044"/>
    <x v="1"/>
    <s v="Neutro4"/>
    <n v="8.7106748222644246"/>
    <n v="4128.1026909305892"/>
  </r>
  <r>
    <d v="2004-04-18T00:00:00"/>
    <n v="2004"/>
    <x v="3"/>
    <s v="20044"/>
    <x v="1"/>
    <s v="Neutro4"/>
    <n v="12.349311140425513"/>
    <n v="2911.7867194956843"/>
  </r>
  <r>
    <d v="2004-04-19T00:00:00"/>
    <n v="2004"/>
    <x v="3"/>
    <s v="20044"/>
    <x v="1"/>
    <s v="Neutro4"/>
    <n v="19.816478938133205"/>
    <n v="1814.5786789809267"/>
  </r>
  <r>
    <d v="2004-04-20T00:00:00"/>
    <n v="2004"/>
    <x v="3"/>
    <s v="20044"/>
    <x v="1"/>
    <s v="Neutro4"/>
    <n v="13.880723732244155"/>
    <n v="2590.5392879537944"/>
  </r>
  <r>
    <d v="2004-04-21T00:00:00"/>
    <n v="2004"/>
    <x v="3"/>
    <s v="20044"/>
    <x v="1"/>
    <s v="Neutro4"/>
    <n v="7.4487908466058652"/>
    <n v="4827.4358770586341"/>
  </r>
  <r>
    <d v="2004-04-22T00:00:00"/>
    <n v="2004"/>
    <x v="3"/>
    <s v="20044"/>
    <x v="1"/>
    <s v="Neutro4"/>
    <n v="15.142607707902712"/>
    <n v="2374.6610139576451"/>
  </r>
  <r>
    <d v="2004-04-23T00:00:00"/>
    <n v="2004"/>
    <x v="3"/>
    <s v="20044"/>
    <x v="1"/>
    <s v="Neutro4"/>
    <n v="20.796582996897133"/>
    <n v="1729.060979824241"/>
  </r>
  <r>
    <d v="2004-04-24T00:00:00"/>
    <n v="2004"/>
    <x v="3"/>
    <s v="20044"/>
    <x v="1"/>
    <s v="Neutro4"/>
    <n v="23.265220094908781"/>
    <n v="1545.5929506327802"/>
  </r>
  <r>
    <d v="2004-04-25T00:00:00"/>
    <n v="2004"/>
    <x v="3"/>
    <s v="20044"/>
    <x v="1"/>
    <s v="Neutro4"/>
    <n v="19.896112392907774"/>
    <n v="1807.31589485939"/>
  </r>
  <r>
    <d v="2004-04-26T00:00:00"/>
    <n v="2004"/>
    <x v="3"/>
    <s v="20044"/>
    <x v="1"/>
    <s v="Neutro4"/>
    <n v="14.995592099088125"/>
    <n v="2397.9420042905631"/>
  </r>
  <r>
    <d v="2004-04-27T00:00:00"/>
    <n v="2004"/>
    <x v="3"/>
    <s v="20044"/>
    <x v="1"/>
    <s v="Neutro4"/>
    <n v="14.334021859422473"/>
    <n v="2508.6162506424348"/>
  </r>
  <r>
    <d v="2004-04-28T00:00:00"/>
    <n v="2004"/>
    <x v="3"/>
    <s v="20044"/>
    <x v="1"/>
    <s v="Neutro4"/>
    <n v="17.91752732427809"/>
    <n v="2006.8930005139482"/>
  </r>
  <r>
    <d v="2004-04-29T00:00:00"/>
    <n v="2004"/>
    <x v="3"/>
    <s v="20044"/>
    <x v="1"/>
    <s v="Neutro4"/>
    <n v="10.150202658573946"/>
    <n v="3542.6445543170184"/>
  </r>
  <r>
    <d v="2004-04-30T00:00:00"/>
    <n v="2004"/>
    <x v="3"/>
    <s v="20044"/>
    <x v="1"/>
    <s v="Neutro4"/>
    <n v="15.032346001291772"/>
    <n v="2392.0790654047673"/>
  </r>
  <r>
    <d v="2004-05-01T00:00:00"/>
    <n v="2004"/>
    <x v="4"/>
    <s v="20045"/>
    <x v="1"/>
    <s v="Neutro5"/>
    <n v="17.817824799033097"/>
    <n v="2018.1228954256212"/>
  </r>
  <r>
    <d v="2004-05-02T00:00:00"/>
    <n v="2004"/>
    <x v="4"/>
    <s v="20045"/>
    <x v="1"/>
    <s v="Neutro5"/>
    <n v="24.278408263918234"/>
    <n v="1481.092161509267"/>
  </r>
  <r>
    <d v="2004-05-03T00:00:00"/>
    <n v="2004"/>
    <x v="4"/>
    <s v="20045"/>
    <x v="1"/>
    <s v="Neutro5"/>
    <n v="15.748525866834161"/>
    <n v="2283.2968925262121"/>
  </r>
  <r>
    <d v="2004-05-04T00:00:00"/>
    <n v="2004"/>
    <x v="4"/>
    <s v="20045"/>
    <x v="1"/>
    <s v="Neutro5"/>
    <n v="22.332037981156855"/>
    <n v="1610.1781755857633"/>
  </r>
  <r>
    <d v="2004-05-05T00:00:00"/>
    <n v="2004"/>
    <x v="4"/>
    <s v="20045"/>
    <x v="1"/>
    <s v="Neutro5"/>
    <n v="27.856997836433887"/>
    <n v="1290.8268286750294"/>
  </r>
  <r>
    <d v="2004-05-06T00:00:00"/>
    <n v="2004"/>
    <x v="4"/>
    <s v="20045"/>
    <x v="1"/>
    <s v="Neutro5"/>
    <n v="17.41489200365443"/>
    <n v="2064.8167192805668"/>
  </r>
  <r>
    <d v="2004-05-07T00:00:00"/>
    <n v="2004"/>
    <x v="4"/>
    <s v="20045"/>
    <x v="1"/>
    <s v="Neutro5"/>
    <n v="17.715384257835129"/>
    <n v="2029.7928427777351"/>
  </r>
  <r>
    <d v="2004-05-08T00:00:00"/>
    <n v="2004"/>
    <x v="4"/>
    <s v="20045"/>
    <x v="1"/>
    <s v="Neutro5"/>
    <n v="15.980724426882889"/>
    <n v="2250.1207838313867"/>
  </r>
  <r>
    <d v="2004-05-09T00:00:00"/>
    <n v="2004"/>
    <x v="4"/>
    <s v="20045"/>
    <x v="1"/>
    <s v="Neutro5"/>
    <n v="16.786590017640229"/>
    <n v="2142.1003393675528"/>
  </r>
  <r>
    <d v="2004-05-10T00:00:00"/>
    <n v="2004"/>
    <x v="4"/>
    <s v="20045"/>
    <x v="1"/>
    <s v="Neutro5"/>
    <n v="17.250987137737681"/>
    <n v="2084.4349303901208"/>
  </r>
  <r>
    <d v="2004-05-11T00:00:00"/>
    <n v="2004"/>
    <x v="4"/>
    <s v="20045"/>
    <x v="1"/>
    <s v="Neutro5"/>
    <n v="22.297891134090868"/>
    <n v="1612.6439920874254"/>
  </r>
  <r>
    <d v="2004-05-12T00:00:00"/>
    <n v="2004"/>
    <x v="4"/>
    <s v="20045"/>
    <x v="1"/>
    <s v="Neutro5"/>
    <n v="15.045100817274788"/>
    <n v="2390.051127628436"/>
  </r>
  <r>
    <d v="2004-05-13T00:00:00"/>
    <n v="2004"/>
    <x v="4"/>
    <s v="20045"/>
    <x v="1"/>
    <s v="Neutro5"/>
    <n v="21.676418517489864"/>
    <n v="1658.8792168133098"/>
  </r>
  <r>
    <d v="2004-05-14T00:00:00"/>
    <n v="2004"/>
    <x v="4"/>
    <s v="20045"/>
    <x v="1"/>
    <s v="Neutro5"/>
    <n v="15.844137038618932"/>
    <n v="2269.51837679545"/>
  </r>
  <r>
    <d v="2004-05-15T00:00:00"/>
    <n v="2004"/>
    <x v="4"/>
    <s v="20045"/>
    <x v="1"/>
    <s v="Neutro5"/>
    <n v="12.784579541506309"/>
    <n v="2812.6509797892336"/>
  </r>
  <r>
    <d v="2004-05-16T00:00:00"/>
    <n v="2004"/>
    <x v="4"/>
    <s v="20045"/>
    <x v="1"/>
    <s v="Neutro5"/>
    <n v="15.980724426882889"/>
    <n v="2250.1207838313867"/>
  </r>
  <r>
    <d v="2004-05-17T00:00:00"/>
    <n v="2004"/>
    <x v="4"/>
    <s v="20045"/>
    <x v="1"/>
    <s v="Neutro5"/>
    <n v="20.460790761940657"/>
    <n v="1757.4374613369303"/>
  </r>
  <r>
    <d v="2004-05-18T00:00:00"/>
    <n v="2004"/>
    <x v="4"/>
    <s v="20045"/>
    <x v="1"/>
    <s v="Neutro5"/>
    <n v="13.515322068718477"/>
    <n v="2660.577379568188"/>
  </r>
  <r>
    <d v="2004-05-19T00:00:00"/>
    <n v="2004"/>
    <x v="4"/>
    <s v="20045"/>
    <x v="1"/>
    <s v="Neutro5"/>
    <n v="20.563231303138622"/>
    <n v="1748.6823760097791"/>
  </r>
  <r>
    <d v="2004-05-20T00:00:00"/>
    <n v="2004"/>
    <x v="4"/>
    <s v="20045"/>
    <x v="1"/>
    <s v="Neutro5"/>
    <n v="17.633431824876759"/>
    <n v="2039.2264268650058"/>
  </r>
  <r>
    <d v="2004-05-21T00:00:00"/>
    <n v="2004"/>
    <x v="4"/>
    <s v="20045"/>
    <x v="1"/>
    <s v="Neutro5"/>
    <n v="19.518337782919357"/>
    <n v="1842.2962330879793"/>
  </r>
  <r>
    <d v="2004-05-22T00:00:00"/>
    <n v="2004"/>
    <x v="4"/>
    <s v="20045"/>
    <x v="1"/>
    <s v="Neutro5"/>
    <n v="25.193543765286741"/>
    <n v="1427.2926630971658"/>
  </r>
  <r>
    <d v="2004-05-23T00:00:00"/>
    <n v="2004"/>
    <x v="4"/>
    <s v="20045"/>
    <x v="1"/>
    <s v="Neutro5"/>
    <n v="16.178776139865626"/>
    <n v="2222.5760380605502"/>
  </r>
  <r>
    <d v="2004-05-24T00:00:00"/>
    <n v="2004"/>
    <x v="4"/>
    <s v="20045"/>
    <x v="1"/>
    <s v="Neutro5"/>
    <n v="16.772931278813832"/>
    <n v="2143.8447207514027"/>
  </r>
  <r>
    <d v="2004-05-25T00:00:00"/>
    <n v="2004"/>
    <x v="4"/>
    <s v="20045"/>
    <x v="1"/>
    <s v="Neutro5"/>
    <n v="18.241245702651366"/>
    <n v="1971.2776616119224"/>
  </r>
  <r>
    <d v="2004-05-26T00:00:00"/>
    <n v="2004"/>
    <x v="4"/>
    <s v="20045"/>
    <x v="1"/>
    <s v="Neutro5"/>
    <n v="23.66376501673043"/>
    <n v="1519.5620877822348"/>
  </r>
  <r>
    <d v="2004-05-27T00:00:00"/>
    <n v="2004"/>
    <x v="4"/>
    <s v="20045"/>
    <x v="1"/>
    <s v="Neutro5"/>
    <n v="17.558308761331585"/>
    <n v="2047.9512384929772"/>
  </r>
  <r>
    <d v="2004-05-28T00:00:00"/>
    <n v="2004"/>
    <x v="4"/>
    <s v="20045"/>
    <x v="1"/>
    <s v="Neutro5"/>
    <n v="16.110482445733645"/>
    <n v="2231.9977253774678"/>
  </r>
  <r>
    <d v="2004-05-29T00:00:00"/>
    <n v="2004"/>
    <x v="4"/>
    <s v="20045"/>
    <x v="1"/>
    <s v="Neutro5"/>
    <n v="14.976807123142809"/>
    <n v="2400.9496735820544"/>
  </r>
  <r>
    <d v="2004-05-30T00:00:00"/>
    <n v="2004"/>
    <x v="4"/>
    <s v="20045"/>
    <x v="1"/>
    <s v="Neutro5"/>
    <n v="20.645183736096996"/>
    <n v="1741.7408647586651"/>
  </r>
  <r>
    <d v="2004-05-31T00:00:00"/>
    <n v="2004"/>
    <x v="4"/>
    <s v="20045"/>
    <x v="1"/>
    <s v="Neutro5"/>
    <n v="16.451950916393539"/>
    <n v="2185.6714961251328"/>
  </r>
  <r>
    <d v="2004-06-01T00:00:00"/>
    <n v="2004"/>
    <x v="5"/>
    <s v="20046"/>
    <x v="1"/>
    <s v="Neutro6"/>
    <n v="19.010400552125738"/>
    <n v="1891.5203851183576"/>
  </r>
  <r>
    <d v="2004-06-02T00:00:00"/>
    <n v="2004"/>
    <x v="5"/>
    <s v="20046"/>
    <x v="1"/>
    <s v="Neutro6"/>
    <n v="21.42381544000073"/>
    <n v="1678.4386644067304"/>
  </r>
  <r>
    <d v="2004-06-03T00:00:00"/>
    <n v="2004"/>
    <x v="5"/>
    <s v="20046"/>
    <x v="1"/>
    <s v="Neutro6"/>
    <n v="23.700190996703014"/>
    <n v="1517.2265986638411"/>
  </r>
  <r>
    <d v="2004-06-04T00:00:00"/>
    <n v="2004"/>
    <x v="5"/>
    <s v="20046"/>
    <x v="1"/>
    <s v="Neutro6"/>
    <n v="15.394084868401377"/>
    <n v="2335.8686457173785"/>
  </r>
  <r>
    <d v="2004-06-05T00:00:00"/>
    <n v="2004"/>
    <x v="5"/>
    <s v="20046"/>
    <x v="1"/>
    <s v="Neutro6"/>
    <n v="16.185867670732605"/>
    <n v="2221.6022585327082"/>
  </r>
  <r>
    <d v="2004-06-06T00:00:00"/>
    <n v="2004"/>
    <x v="5"/>
    <s v="20046"/>
    <x v="1"/>
    <s v="Neutro6"/>
    <n v="19.840249835338277"/>
    <n v="1812.4046053877735"/>
  </r>
  <r>
    <d v="2004-06-07T00:00:00"/>
    <n v="2004"/>
    <x v="5"/>
    <s v="20046"/>
    <x v="1"/>
    <s v="Neutro6"/>
    <n v="12.036621254669919"/>
    <n v="2987.4297290578993"/>
  </r>
  <r>
    <d v="2004-06-08T00:00:00"/>
    <n v="2004"/>
    <x v="5"/>
    <s v="20046"/>
    <x v="1"/>
    <s v="Neutro6"/>
    <n v="13.985625075792942"/>
    <n v="2571.1085474363308"/>
  </r>
  <r>
    <d v="2004-06-09T00:00:00"/>
    <n v="2004"/>
    <x v="5"/>
    <s v="20046"/>
    <x v="1"/>
    <s v="Neutro6"/>
    <n v="20.578739564435672"/>
    <n v="1747.3645585055635"/>
  </r>
  <r>
    <d v="2004-06-10T00:00:00"/>
    <n v="2004"/>
    <x v="5"/>
    <s v="20046"/>
    <x v="1"/>
    <s v="Neutro6"/>
    <n v="10.925080012935696"/>
    <n v="3291.3772833731978"/>
  </r>
  <r>
    <d v="2004-06-11T00:00:00"/>
    <n v="2004"/>
    <x v="5"/>
    <s v="20046"/>
    <x v="1"/>
    <s v="Neutro6"/>
    <n v="9.6688861438524984"/>
    <n v="3718.9971666460929"/>
  </r>
  <r>
    <d v="2004-06-12T00:00:00"/>
    <n v="2004"/>
    <x v="5"/>
    <s v="20046"/>
    <x v="1"/>
    <s v="Neutro6"/>
    <n v="11.488463929979071"/>
    <n v="3129.9711077803436"/>
  </r>
  <r>
    <d v="2004-06-13T00:00:00"/>
    <n v="2004"/>
    <x v="5"/>
    <s v="20046"/>
    <x v="1"/>
    <s v="Neutro6"/>
    <m/>
    <m/>
  </r>
  <r>
    <d v="2004-06-14T00:00:00"/>
    <n v="2004"/>
    <x v="5"/>
    <s v="20046"/>
    <x v="1"/>
    <s v="Neutro6"/>
    <n v="9.6232063667949266"/>
    <n v="3736.6506342092871"/>
  </r>
  <r>
    <d v="2004-06-15T00:00:00"/>
    <n v="2004"/>
    <x v="5"/>
    <s v="20046"/>
    <x v="1"/>
    <s v="Neutro6"/>
    <n v="9.4785537394459531"/>
    <n v="3793.6758246108743"/>
  </r>
  <r>
    <d v="2004-06-16T00:00:00"/>
    <n v="2004"/>
    <x v="5"/>
    <s v="20046"/>
    <x v="1"/>
    <s v="Neutro6"/>
    <n v="8.9684628956364119"/>
    <n v="4009.4451626829696"/>
  </r>
  <r>
    <d v="2004-06-17T00:00:00"/>
    <n v="2004"/>
    <x v="5"/>
    <s v="20046"/>
    <x v="1"/>
    <s v="Neutro6"/>
    <n v="8.3974656824167759"/>
    <n v="4282.0728935997631"/>
  </r>
  <r>
    <d v="2004-06-18T00:00:00"/>
    <n v="2004"/>
    <x v="5"/>
    <s v="20046"/>
    <x v="1"/>
    <s v="Neutro6"/>
    <n v="8.2071332780102306"/>
    <n v="4381.3788512435422"/>
  </r>
  <r>
    <d v="2004-06-19T00:00:00"/>
    <n v="2004"/>
    <x v="5"/>
    <s v="20046"/>
    <x v="1"/>
    <s v="Neutro6"/>
    <n v="7.757948803610784"/>
    <n v="4635.060256762059"/>
  </r>
  <r>
    <d v="2004-06-20T00:00:00"/>
    <n v="2004"/>
    <x v="5"/>
    <s v="20046"/>
    <x v="1"/>
    <s v="Neutro6"/>
    <m/>
    <m/>
  </r>
  <r>
    <d v="2004-06-21T00:00:00"/>
    <n v="2004"/>
    <x v="5"/>
    <s v="20046"/>
    <x v="1"/>
    <s v="Neutro6"/>
    <m/>
    <m/>
  </r>
  <r>
    <d v="2004-06-22T00:00:00"/>
    <n v="2004"/>
    <x v="5"/>
    <s v="20046"/>
    <x v="1"/>
    <s v="Neutro6"/>
    <n v="17.556260982459733"/>
    <n v="2048.1901134607715"/>
  </r>
  <r>
    <d v="2004-06-23T00:00:00"/>
    <n v="2004"/>
    <x v="5"/>
    <s v="20046"/>
    <x v="1"/>
    <s v="Neutro6"/>
    <n v="8.7172241218197719"/>
    <n v="4125.0012241402083"/>
  </r>
  <r>
    <d v="2004-06-24T00:00:00"/>
    <n v="2004"/>
    <x v="5"/>
    <s v="20046"/>
    <x v="1"/>
    <s v="Neutro6"/>
    <n v="7.757948803610784"/>
    <n v="4635.060256762059"/>
  </r>
  <r>
    <d v="2004-06-25T00:00:00"/>
    <n v="2004"/>
    <x v="5"/>
    <s v="20046"/>
    <x v="1"/>
    <s v="Neutro6"/>
    <n v="7.0575255553946974"/>
    <n v="5095.0662369369338"/>
  </r>
  <r>
    <d v="2004-06-26T00:00:00"/>
    <n v="2004"/>
    <x v="5"/>
    <s v="20046"/>
    <x v="1"/>
    <s v="Neutro6"/>
    <n v="8.146226908600136"/>
    <n v="4414.1368239631202"/>
  </r>
  <r>
    <d v="2004-06-27T00:00:00"/>
    <n v="2004"/>
    <x v="5"/>
    <s v="20046"/>
    <x v="1"/>
    <s v="Neutro6"/>
    <n v="23.487018703767681"/>
    <n v="1530.9972128494455"/>
  </r>
  <r>
    <d v="2004-06-28T00:00:00"/>
    <n v="2004"/>
    <x v="5"/>
    <s v="20046"/>
    <x v="1"/>
    <s v="Neutro6"/>
    <n v="8.2375864627152779"/>
    <n v="4365.1815172278548"/>
  </r>
  <r>
    <d v="2004-06-29T00:00:00"/>
    <n v="2004"/>
    <x v="5"/>
    <s v="20046"/>
    <x v="1"/>
    <s v="Neutro6"/>
    <n v="7.346830810092646"/>
    <n v="4894.4315042907128"/>
  </r>
  <r>
    <d v="2004-06-30T00:00:00"/>
    <n v="2004"/>
    <x v="5"/>
    <s v="20046"/>
    <x v="1"/>
    <s v="Neutro6"/>
    <n v="8.5116651250607021"/>
    <n v="4224.6211105908224"/>
  </r>
  <r>
    <d v="2004-07-01T00:00:00"/>
    <n v="2004"/>
    <x v="6"/>
    <s v="20047"/>
    <x v="0"/>
    <s v="Niño7"/>
    <n v="9.7123858284529359"/>
    <n v="3702.340579208525"/>
  </r>
  <r>
    <d v="2004-07-02T00:00:00"/>
    <n v="2004"/>
    <x v="6"/>
    <s v="20047"/>
    <x v="0"/>
    <s v="Niño7"/>
    <n v="14.637383862269488"/>
    <n v="2456.6247979805203"/>
  </r>
  <r>
    <d v="2004-07-03T00:00:00"/>
    <n v="2004"/>
    <x v="6"/>
    <s v="20047"/>
    <x v="0"/>
    <s v="Niño7"/>
    <n v="7.7785998357632016"/>
    <n v="4622.7548572799187"/>
  </r>
  <r>
    <d v="2004-07-04T00:00:00"/>
    <n v="2004"/>
    <x v="6"/>
    <s v="20047"/>
    <x v="0"/>
    <s v="Niño7"/>
    <n v="27.246827357673336"/>
    <n v="1319.7338428279193"/>
  </r>
  <r>
    <d v="2004-07-05T00:00:00"/>
    <n v="2004"/>
    <x v="6"/>
    <s v="20047"/>
    <x v="0"/>
    <s v="Niño7"/>
    <n v="21.80035894380562"/>
    <n v="1649.4480786440638"/>
  </r>
  <r>
    <d v="2004-07-06T00:00:00"/>
    <n v="2004"/>
    <x v="6"/>
    <s v="20047"/>
    <x v="0"/>
    <s v="Niño7"/>
    <n v="15.991758321569041"/>
    <n v="2248.5682593834376"/>
  </r>
  <r>
    <d v="2004-07-07T00:00:00"/>
    <n v="2004"/>
    <x v="6"/>
    <s v="20047"/>
    <x v="0"/>
    <s v="Niño7"/>
    <n v="22.893998213079591"/>
    <n v="1570.654450084983"/>
  </r>
  <r>
    <d v="2004-07-08T00:00:00"/>
    <n v="2004"/>
    <x v="6"/>
    <s v="20047"/>
    <x v="0"/>
    <s v="Niño7"/>
    <n v="19.308889350227837"/>
    <n v="1862.2800887916846"/>
  </r>
  <r>
    <d v="2004-07-09T00:00:00"/>
    <n v="2004"/>
    <x v="6"/>
    <s v="20047"/>
    <x v="0"/>
    <s v="Niño7"/>
    <n v="23.55307883231092"/>
    <n v="1526.7031724227038"/>
  </r>
  <r>
    <d v="2004-07-10T00:00:00"/>
    <n v="2004"/>
    <x v="6"/>
    <s v="20047"/>
    <x v="0"/>
    <s v="Niño7"/>
    <n v="13.116428587120257"/>
    <n v="2741.4901804078586"/>
  </r>
  <r>
    <d v="2004-07-11T00:00:00"/>
    <n v="2004"/>
    <x v="6"/>
    <s v="20047"/>
    <x v="0"/>
    <s v="Niño7"/>
    <n v="15.919331879895267"/>
    <n v="2258.7983242577939"/>
  </r>
  <r>
    <d v="2004-07-12T00:00:00"/>
    <n v="2004"/>
    <x v="6"/>
    <s v="20047"/>
    <x v="0"/>
    <s v="Niño7"/>
    <n v="16.665324229135127"/>
    <n v="2157.6874040498183"/>
  </r>
  <r>
    <d v="2004-07-13T00:00:00"/>
    <n v="2004"/>
    <x v="6"/>
    <s v="20047"/>
    <x v="0"/>
    <s v="Niño7"/>
    <n v="14.992273426470975"/>
    <n v="2398.4728100090001"/>
  </r>
  <r>
    <d v="2004-07-14T00:00:00"/>
    <n v="2004"/>
    <x v="6"/>
    <s v="20047"/>
    <x v="0"/>
    <s v="Niño7"/>
    <n v="14.637383862269488"/>
    <n v="2456.6247979805203"/>
  </r>
  <r>
    <d v="2004-07-15T00:00:00"/>
    <n v="2004"/>
    <x v="6"/>
    <s v="20047"/>
    <x v="0"/>
    <s v="Niño7"/>
    <n v="12.160399557026457"/>
    <n v="2957.021272613837"/>
  </r>
  <r>
    <d v="2004-07-16T00:00:00"/>
    <n v="2004"/>
    <x v="6"/>
    <s v="20047"/>
    <x v="0"/>
    <s v="Niño7"/>
    <n v="17.686537056735322"/>
    <n v="2033.1034875997673"/>
  </r>
  <r>
    <d v="2004-07-17T00:00:00"/>
    <n v="2004"/>
    <x v="6"/>
    <s v="20047"/>
    <x v="0"/>
    <s v="Niño7"/>
    <n v="19.946242036957035"/>
    <n v="1802.7736807257195"/>
  </r>
  <r>
    <d v="2004-07-18T00:00:00"/>
    <n v="2004"/>
    <x v="6"/>
    <s v="20047"/>
    <x v="0"/>
    <s v="Niño7"/>
    <n v="6.6849605664892318"/>
    <n v="5379.0235284058845"/>
  </r>
  <r>
    <d v="2004-07-19T00:00:00"/>
    <n v="2004"/>
    <x v="6"/>
    <s v="20047"/>
    <x v="0"/>
    <s v="Niño7"/>
    <n v="8.7201435775222489"/>
    <n v="4123.6201966101589"/>
  </r>
  <r>
    <d v="2004-07-20T00:00:00"/>
    <n v="2004"/>
    <x v="6"/>
    <s v="20047"/>
    <x v="0"/>
    <s v="Niño7"/>
    <n v="9.2560992459081675"/>
    <n v="3884.8503260709163"/>
  </r>
  <r>
    <d v="2004-07-21T00:00:00"/>
    <n v="2004"/>
    <x v="6"/>
    <s v="20047"/>
    <x v="0"/>
    <s v="Niño7"/>
    <n v="25.494107469168036"/>
    <n v="1410.4655445223384"/>
  </r>
  <r>
    <d v="2004-07-22T00:00:00"/>
    <n v="2004"/>
    <x v="6"/>
    <s v="20047"/>
    <x v="0"/>
    <s v="Niño7"/>
    <n v="24.581534304078495"/>
    <n v="1462.8281428163323"/>
  </r>
  <r>
    <d v="2004-07-23T00:00:00"/>
    <n v="2004"/>
    <x v="6"/>
    <s v="20047"/>
    <x v="0"/>
    <s v="Niño7"/>
    <n v="12.862936041262053"/>
    <n v="2795.5172954496807"/>
  </r>
  <r>
    <d v="2004-07-24T00:00:00"/>
    <n v="2004"/>
    <x v="6"/>
    <s v="20047"/>
    <x v="0"/>
    <s v="Niño7"/>
    <n v="11.638929176975292"/>
    <n v="3089.5076021895661"/>
  </r>
  <r>
    <d v="2004-07-25T00:00:00"/>
    <n v="2004"/>
    <x v="6"/>
    <s v="20047"/>
    <x v="0"/>
    <s v="Niño7"/>
    <n v="13.152641807957144"/>
    <n v="2733.9420246247978"/>
  </r>
  <r>
    <d v="2004-07-26T00:00:00"/>
    <n v="2004"/>
    <x v="6"/>
    <s v="20047"/>
    <x v="0"/>
    <s v="Niño7"/>
    <n v="16.81741975665005"/>
    <n v="2138.1734352793419"/>
  </r>
  <r>
    <d v="2004-07-27T00:00:00"/>
    <n v="2004"/>
    <x v="6"/>
    <s v="20047"/>
    <x v="0"/>
    <s v="Niño7"/>
    <n v="8.321798148316498"/>
    <n v="4321.0084566741789"/>
  </r>
  <r>
    <d v="2004-07-28T00:00:00"/>
    <n v="2004"/>
    <x v="6"/>
    <s v="20047"/>
    <x v="0"/>
    <s v="Niño7"/>
    <n v="10.617716349375096"/>
    <n v="3386.6566962610041"/>
  </r>
  <r>
    <d v="2004-07-29T00:00:00"/>
    <n v="2004"/>
    <x v="6"/>
    <s v="20047"/>
    <x v="0"/>
    <s v="Niño7"/>
    <n v="14.499773623089318"/>
    <n v="2479.9394189403761"/>
  </r>
  <r>
    <d v="2004-07-30T00:00:00"/>
    <n v="2004"/>
    <x v="6"/>
    <s v="20047"/>
    <x v="0"/>
    <s v="Niño7"/>
    <n v="16.911574130825954"/>
    <n v="2126.2692576953455"/>
  </r>
  <r>
    <d v="2004-07-31T00:00:00"/>
    <n v="2004"/>
    <x v="6"/>
    <s v="20047"/>
    <x v="0"/>
    <s v="Niño7"/>
    <n v="11.914149655335629"/>
    <n v="3018.1390375189253"/>
  </r>
  <r>
    <d v="2004-08-01T00:00:00"/>
    <n v="2004"/>
    <x v="7"/>
    <s v="20048"/>
    <x v="0"/>
    <s v="Niño8"/>
    <m/>
    <m/>
  </r>
  <r>
    <d v="2004-08-02T00:00:00"/>
    <n v="2004"/>
    <x v="7"/>
    <s v="20048"/>
    <x v="0"/>
    <s v="Niño8"/>
    <m/>
    <m/>
  </r>
  <r>
    <d v="2004-08-03T00:00:00"/>
    <n v="2004"/>
    <x v="7"/>
    <s v="20048"/>
    <x v="0"/>
    <s v="Niño8"/>
    <n v="8.8029326071141067"/>
    <n v="4084.8387439148555"/>
  </r>
  <r>
    <d v="2004-08-04T00:00:00"/>
    <n v="2004"/>
    <x v="7"/>
    <s v="20048"/>
    <x v="0"/>
    <s v="Niño8"/>
    <n v="8.4945086909524452"/>
    <n v="4233.1536151008704"/>
  </r>
  <r>
    <d v="2004-08-05T00:00:00"/>
    <n v="2004"/>
    <x v="7"/>
    <s v="20048"/>
    <x v="0"/>
    <s v="Niño8"/>
    <n v="7.813405876095441"/>
    <n v="4602.1620716803882"/>
  </r>
  <r>
    <d v="2004-08-06T00:00:00"/>
    <n v="2004"/>
    <x v="7"/>
    <s v="20048"/>
    <x v="0"/>
    <s v="Niño8"/>
    <n v="12.799592520708979"/>
    <n v="2809.3519473711599"/>
  </r>
  <r>
    <d v="2004-08-07T00:00:00"/>
    <n v="2004"/>
    <x v="7"/>
    <s v="20048"/>
    <x v="0"/>
    <s v="Niño8"/>
    <n v="8.1860847747907837"/>
    <n v="4392.6444891392084"/>
  </r>
  <r>
    <d v="2004-08-08T00:00:00"/>
    <n v="2004"/>
    <x v="7"/>
    <s v="20048"/>
    <x v="0"/>
    <s v="Niño8"/>
    <n v="7.415024984386628"/>
    <n v="4849.4186127931971"/>
  </r>
  <r>
    <d v="2004-08-09T00:00:00"/>
    <n v="2004"/>
    <x v="7"/>
    <s v="20048"/>
    <x v="0"/>
    <s v="Niño8"/>
    <n v="7.1451540577451738"/>
    <n v="5032.5801071612868"/>
  </r>
  <r>
    <d v="2004-08-10T00:00:00"/>
    <n v="2004"/>
    <x v="7"/>
    <s v="20048"/>
    <x v="0"/>
    <s v="Niño8"/>
    <n v="6.9780911031576061"/>
    <n v="5153.0654504266595"/>
  </r>
  <r>
    <d v="2004-08-11T00:00:00"/>
    <n v="2004"/>
    <x v="7"/>
    <s v="20048"/>
    <x v="0"/>
    <s v="Niño8"/>
    <n v="6.9780911031576061"/>
    <n v="5153.0654504266595"/>
  </r>
  <r>
    <d v="2004-08-12T00:00:00"/>
    <n v="2004"/>
    <x v="7"/>
    <s v="20048"/>
    <x v="0"/>
    <s v="Niño8"/>
    <n v="6.7082201765161527"/>
    <n v="5360.3726811909501"/>
  </r>
  <r>
    <d v="2004-08-13T00:00:00"/>
    <n v="2004"/>
    <x v="7"/>
    <s v="20048"/>
    <x v="0"/>
    <s v="Niño8"/>
    <n v="6.4383492498746975"/>
    <n v="5585.0589612408703"/>
  </r>
  <r>
    <d v="2004-08-14T00:00:00"/>
    <n v="2004"/>
    <x v="7"/>
    <s v="20048"/>
    <x v="0"/>
    <s v="Niño8"/>
    <n v="6.3034137865539703"/>
    <n v="5704.6167983316527"/>
  </r>
  <r>
    <d v="2004-08-15T00:00:00"/>
    <n v="2004"/>
    <x v="7"/>
    <s v="20048"/>
    <x v="0"/>
    <s v="Niño8"/>
    <n v="6.1684783232332432"/>
    <n v="5829.4052907951582"/>
  </r>
  <r>
    <d v="2004-08-16T00:00:00"/>
    <n v="2004"/>
    <x v="7"/>
    <s v="20048"/>
    <x v="0"/>
    <s v="Niño8"/>
    <n v="6.1170743372062999"/>
    <n v="5878.39188987747"/>
  </r>
  <r>
    <d v="2004-08-17T00:00:00"/>
    <n v="2004"/>
    <x v="7"/>
    <s v="20048"/>
    <x v="0"/>
    <s v="Niño8"/>
    <n v="10.036628271760755"/>
    <n v="3582.7330852518262"/>
  </r>
  <r>
    <d v="2004-08-18T00:00:00"/>
    <n v="2004"/>
    <x v="7"/>
    <s v="20048"/>
    <x v="0"/>
    <s v="Niño8"/>
    <n v="12.16989369187892"/>
    <n v="2954.7144029373553"/>
  </r>
  <r>
    <d v="2004-08-19T00:00:00"/>
    <n v="2004"/>
    <x v="7"/>
    <s v="20048"/>
    <x v="0"/>
    <s v="Niño8"/>
    <n v="5.9307348878586286"/>
    <n v="6063.0867596569351"/>
  </r>
  <r>
    <d v="2004-08-20T00:00:00"/>
    <n v="2004"/>
    <x v="7"/>
    <s v="20048"/>
    <x v="0"/>
    <s v="Niño8"/>
    <n v="10.557093630283562"/>
    <n v="3406.1041260884663"/>
  </r>
  <r>
    <d v="2004-08-21T00:00:00"/>
    <n v="2004"/>
    <x v="7"/>
    <s v="20048"/>
    <x v="0"/>
    <s v="Niño8"/>
    <n v="7.8455333673622807"/>
    <n v="4583.3161991509833"/>
  </r>
  <r>
    <d v="2004-08-22T00:00:00"/>
    <n v="2004"/>
    <x v="7"/>
    <s v="20048"/>
    <x v="0"/>
    <s v="Niño8"/>
    <n v="9.3940784464239595"/>
    <n v="3827.7900678271899"/>
  </r>
  <r>
    <d v="2004-08-23T00:00:00"/>
    <n v="2004"/>
    <x v="7"/>
    <s v="20048"/>
    <x v="0"/>
    <s v="Niño8"/>
    <n v="6.7082201765161527"/>
    <n v="5360.3726811909501"/>
  </r>
  <r>
    <d v="2004-08-24T00:00:00"/>
    <n v="2004"/>
    <x v="7"/>
    <s v="20048"/>
    <x v="0"/>
    <s v="Niño8"/>
    <n v="6.5475827201819534"/>
    <n v="5491.8832965292941"/>
  </r>
  <r>
    <d v="2004-08-25T00:00:00"/>
    <n v="2004"/>
    <x v="7"/>
    <s v="20048"/>
    <x v="0"/>
    <s v="Niño8"/>
    <n v="22.135841482852626"/>
    <n v="1624.4496601344997"/>
  </r>
  <r>
    <d v="2004-08-26T00:00:00"/>
    <n v="2004"/>
    <x v="7"/>
    <s v="20048"/>
    <x v="0"/>
    <s v="Niño8"/>
    <n v="16.217957591500735"/>
    <n v="2217.2064497477622"/>
  </r>
  <r>
    <d v="2004-08-27T00:00:00"/>
    <n v="2004"/>
    <x v="7"/>
    <s v="20048"/>
    <x v="0"/>
    <s v="Niño8"/>
    <n v="32.474468172521675"/>
    <n v="1107.2871149907701"/>
  </r>
  <r>
    <d v="2004-08-28T00:00:00"/>
    <n v="2004"/>
    <x v="7"/>
    <s v="20048"/>
    <x v="0"/>
    <s v="Niño8"/>
    <n v="29.03040110871645"/>
    <n v="1238.6518546178288"/>
  </r>
  <r>
    <d v="2004-08-29T00:00:00"/>
    <n v="2004"/>
    <x v="7"/>
    <s v="20048"/>
    <x v="0"/>
    <s v="Niño8"/>
    <n v="21.917374542238118"/>
    <n v="1640.6417704964385"/>
  </r>
  <r>
    <d v="2004-08-30T00:00:00"/>
    <n v="2004"/>
    <x v="7"/>
    <s v="20048"/>
    <x v="0"/>
    <s v="Niño8"/>
    <n v="10.512115142509986"/>
    <n v="3420.6779212489919"/>
  </r>
  <r>
    <d v="2004-08-31T00:00:00"/>
    <n v="2004"/>
    <x v="7"/>
    <s v="20048"/>
    <x v="0"/>
    <s v="Niño8"/>
    <n v="18.595391945246881"/>
    <n v="1933.7349962554772"/>
  </r>
  <r>
    <d v="2004-09-01T00:00:00"/>
    <n v="2004"/>
    <x v="8"/>
    <s v="20049"/>
    <x v="0"/>
    <s v="Niño9"/>
    <n v="13.476138463922439"/>
    <n v="2668.3133502877954"/>
  </r>
  <r>
    <d v="2004-09-02T00:00:00"/>
    <n v="2004"/>
    <x v="8"/>
    <s v="20049"/>
    <x v="0"/>
    <s v="Niño9"/>
    <n v="7.6591762284181186"/>
    <n v="4694.8338961300778"/>
  </r>
  <r>
    <d v="2004-09-03T00:00:00"/>
    <n v="2004"/>
    <x v="8"/>
    <s v="20049"/>
    <x v="0"/>
    <s v="Niño9"/>
    <n v="14.542405588760799"/>
    <n v="2472.6693224264036"/>
  </r>
  <r>
    <d v="2004-09-04T00:00:00"/>
    <n v="2004"/>
    <x v="8"/>
    <s v="20049"/>
    <x v="0"/>
    <s v="Niño9"/>
    <n v="13.4814170140454"/>
    <n v="2667.2685917324757"/>
  </r>
  <r>
    <d v="2004-09-05T00:00:00"/>
    <n v="2004"/>
    <x v="8"/>
    <s v="20049"/>
    <x v="0"/>
    <s v="Niño9"/>
    <n v="14.104285928554937"/>
    <n v="2549.4775386544693"/>
  </r>
  <r>
    <d v="2004-09-06T00:00:00"/>
    <n v="2004"/>
    <x v="8"/>
    <s v="20049"/>
    <x v="0"/>
    <s v="Niño9"/>
    <n v="12.441542639821851"/>
    <n v="2890.2010960054063"/>
  </r>
  <r>
    <d v="2004-09-07T00:00:00"/>
    <n v="2004"/>
    <x v="8"/>
    <s v="20049"/>
    <x v="0"/>
    <s v="Niño9"/>
    <n v="14.906625547245188"/>
    <n v="2412.2535351574866"/>
  </r>
  <r>
    <d v="2004-09-08T00:00:00"/>
    <n v="2004"/>
    <x v="8"/>
    <s v="20049"/>
    <x v="0"/>
    <s v="Niño9"/>
    <n v="11.422782466090151"/>
    <n v="3147.9685689855555"/>
  </r>
  <r>
    <d v="2004-09-09T00:00:00"/>
    <n v="2004"/>
    <x v="8"/>
    <s v="20049"/>
    <x v="0"/>
    <s v="Niño9"/>
    <n v="14.20985693101418"/>
    <n v="2530.5363979512413"/>
  </r>
  <r>
    <d v="2004-09-10T00:00:00"/>
    <n v="2004"/>
    <x v="8"/>
    <s v="20049"/>
    <x v="0"/>
    <s v="Niño9"/>
    <n v="19.129465645614928"/>
    <n v="1879.7472360057236"/>
  </r>
  <r>
    <d v="2004-09-11T00:00:00"/>
    <n v="2004"/>
    <x v="8"/>
    <s v="20049"/>
    <x v="0"/>
    <s v="Niño9"/>
    <n v="17.968184618563249"/>
    <n v="2001.235012715847"/>
  </r>
  <r>
    <d v="2004-09-12T00:00:00"/>
    <n v="2004"/>
    <x v="8"/>
    <s v="20049"/>
    <x v="0"/>
    <s v="Niño9"/>
    <m/>
    <m/>
  </r>
  <r>
    <d v="2004-09-13T00:00:00"/>
    <n v="2004"/>
    <x v="8"/>
    <s v="20049"/>
    <x v="0"/>
    <s v="Niño9"/>
    <n v="12.351807287731495"/>
    <n v="2911.1982834550181"/>
  </r>
  <r>
    <d v="2004-09-14T00:00:00"/>
    <n v="2004"/>
    <x v="8"/>
    <s v="20049"/>
    <x v="0"/>
    <s v="Niño9"/>
    <n v="10.6204428473999"/>
    <n v="3385.7872680341666"/>
  </r>
  <r>
    <d v="2004-09-15T00:00:00"/>
    <n v="2004"/>
    <x v="8"/>
    <s v="20049"/>
    <x v="0"/>
    <s v="Niño9"/>
    <n v="11.238033211786476"/>
    <n v="3199.7200485132653"/>
  </r>
  <r>
    <d v="2004-09-16T00:00:00"/>
    <n v="2004"/>
    <x v="8"/>
    <s v="20049"/>
    <x v="0"/>
    <s v="Niño9"/>
    <n v="14.896068446999264"/>
    <n v="2413.9631407812694"/>
  </r>
  <r>
    <d v="2004-09-17T00:00:00"/>
    <n v="2004"/>
    <x v="8"/>
    <s v="20049"/>
    <x v="0"/>
    <s v="Niño9"/>
    <n v="13.354731811094307"/>
    <n v="2692.5707443813217"/>
  </r>
  <r>
    <d v="2004-09-18T00:00:00"/>
    <n v="2004"/>
    <x v="8"/>
    <s v="20049"/>
    <x v="0"/>
    <s v="Niño9"/>
    <n v="16.653825637945669"/>
    <n v="2159.177173782803"/>
  </r>
  <r>
    <d v="2004-09-19T00:00:00"/>
    <n v="2004"/>
    <x v="8"/>
    <s v="20049"/>
    <x v="0"/>
    <s v="Niño9"/>
    <n v="19.203365347336401"/>
    <n v="1872.5134643443491"/>
  </r>
  <r>
    <d v="2004-09-20T00:00:00"/>
    <n v="2004"/>
    <x v="8"/>
    <s v="20049"/>
    <x v="0"/>
    <s v="Niño9"/>
    <n v="21.298949746152385"/>
    <n v="1688.2785584348808"/>
  </r>
  <r>
    <d v="2004-09-21T00:00:00"/>
    <n v="2004"/>
    <x v="8"/>
    <s v="20049"/>
    <x v="0"/>
    <s v="Niño9"/>
    <n v="18.701903085654994"/>
    <n v="1922.7219822988261"/>
  </r>
  <r>
    <d v="2004-09-22T00:00:00"/>
    <n v="2004"/>
    <x v="8"/>
    <s v="20049"/>
    <x v="0"/>
    <s v="Niño9"/>
    <n v="12.948283451626221"/>
    <n v="2777.0909022766991"/>
  </r>
  <r>
    <d v="2004-09-23T00:00:00"/>
    <n v="2004"/>
    <x v="8"/>
    <s v="20049"/>
    <x v="0"/>
    <s v="Niño9"/>
    <n v="10.594050096785089"/>
    <n v="3394.2222138937432"/>
  </r>
  <r>
    <d v="2004-09-24T00:00:00"/>
    <n v="2004"/>
    <x v="8"/>
    <s v="20049"/>
    <x v="0"/>
    <s v="Niño9"/>
    <n v="19.134744195737891"/>
    <n v="1879.2286850440671"/>
  </r>
  <r>
    <d v="2004-09-25T00:00:00"/>
    <n v="2004"/>
    <x v="8"/>
    <s v="20049"/>
    <x v="0"/>
    <s v="Niño9"/>
    <n v="13.048575903962501"/>
    <n v="2755.7459479307213"/>
  </r>
  <r>
    <d v="2004-09-26T00:00:00"/>
    <n v="2004"/>
    <x v="8"/>
    <s v="20049"/>
    <x v="0"/>
    <s v="Niño9"/>
    <n v="19.377557501394154"/>
    <n v="1855.6807363891967"/>
  </r>
  <r>
    <d v="2004-09-27T00:00:00"/>
    <n v="2004"/>
    <x v="8"/>
    <s v="20049"/>
    <x v="0"/>
    <s v="Niño9"/>
    <n v="15.698408065689513"/>
    <n v="2290.5864099814203"/>
  </r>
  <r>
    <d v="2004-09-28T00:00:00"/>
    <n v="2004"/>
    <x v="8"/>
    <s v="20049"/>
    <x v="0"/>
    <s v="Niño9"/>
    <n v="20.818601684962825"/>
    <n v="1727.2322472831499"/>
  </r>
  <r>
    <d v="2004-09-29T00:00:00"/>
    <n v="2004"/>
    <x v="8"/>
    <s v="20049"/>
    <x v="0"/>
    <s v="Niño9"/>
    <n v="22.2596458685315"/>
    <n v="1615.4147458583689"/>
  </r>
  <r>
    <d v="2004-09-30T00:00:00"/>
    <n v="2004"/>
    <x v="8"/>
    <s v="20049"/>
    <x v="0"/>
    <s v="Niño9"/>
    <n v="18.701903085654994"/>
    <n v="1922.7219822988261"/>
  </r>
  <r>
    <d v="2004-10-01T00:00:00"/>
    <n v="2004"/>
    <x v="9"/>
    <s v="200410"/>
    <x v="0"/>
    <s v="Niño10"/>
    <n v="17.942455357350845"/>
    <n v="2004.1047592117454"/>
  </r>
  <r>
    <d v="2004-10-02T00:00:00"/>
    <n v="2004"/>
    <x v="9"/>
    <s v="200410"/>
    <x v="0"/>
    <s v="Niño10"/>
    <n v="10.413547241163432"/>
    <n v="3453.0558455116511"/>
  </r>
  <r>
    <d v="2004-10-03T00:00:00"/>
    <n v="2004"/>
    <x v="9"/>
    <s v="200410"/>
    <x v="0"/>
    <s v="Niño10"/>
    <n v="14.994354171625352"/>
    <n v="2398.1399773561097"/>
  </r>
  <r>
    <d v="2004-10-04T00:00:00"/>
    <n v="2004"/>
    <x v="9"/>
    <s v="200410"/>
    <x v="0"/>
    <s v="Niño10"/>
    <n v="15.000123449875305"/>
    <n v="2397.2176158263569"/>
  </r>
  <r>
    <d v="2004-10-05T00:00:00"/>
    <n v="2004"/>
    <x v="9"/>
    <s v="200410"/>
    <x v="0"/>
    <s v="Niño10"/>
    <n v="17.077063619858038"/>
    <n v="2105.6641220096385"/>
  </r>
  <r>
    <d v="2004-10-06T00:00:00"/>
    <n v="2004"/>
    <x v="9"/>
    <s v="200410"/>
    <x v="0"/>
    <s v="Niño10"/>
    <n v="20.434783561330125"/>
    <n v="1759.6741392288338"/>
  </r>
  <r>
    <d v="2004-10-07T00:00:00"/>
    <n v="2004"/>
    <x v="9"/>
    <s v="200410"/>
    <x v="0"/>
    <s v="Niño10"/>
    <n v="23.579040207553987"/>
    <n v="1525.0222170659479"/>
  </r>
  <r>
    <d v="2004-10-08T00:00:00"/>
    <n v="2004"/>
    <x v="9"/>
    <s v="200410"/>
    <x v="0"/>
    <s v="Niño10"/>
    <n v="11.942405977400723"/>
    <n v="3010.9979715693376"/>
  </r>
  <r>
    <d v="2004-10-09T00:00:00"/>
    <n v="2004"/>
    <x v="9"/>
    <s v="200410"/>
    <x v="0"/>
    <s v="Niño10"/>
    <n v="12.455871741646455"/>
    <n v="2886.8762395315093"/>
  </r>
  <r>
    <d v="2004-10-10T00:00:00"/>
    <n v="2004"/>
    <x v="9"/>
    <s v="200410"/>
    <x v="0"/>
    <s v="Niño10"/>
    <n v="11.492402273904464"/>
    <n v="3128.8984945524739"/>
  </r>
  <r>
    <d v="2004-10-11T00:00:00"/>
    <n v="2004"/>
    <x v="9"/>
    <s v="200410"/>
    <x v="0"/>
    <s v="Niño10"/>
    <n v="11.717404125652592"/>
    <n v="3068.8162487191184"/>
  </r>
  <r>
    <d v="2004-10-12T00:00:00"/>
    <n v="2004"/>
    <x v="9"/>
    <s v="200410"/>
    <x v="0"/>
    <s v="Niño10"/>
    <n v="16.298211056114514"/>
    <n v="2206.2887791676203"/>
  </r>
  <r>
    <d v="2004-10-13T00:00:00"/>
    <n v="2004"/>
    <x v="9"/>
    <s v="200410"/>
    <x v="0"/>
    <s v="Niño10"/>
    <n v="15.346280144872427"/>
    <n v="2343.1450380257629"/>
  </r>
  <r>
    <d v="2004-10-14T00:00:00"/>
    <n v="2004"/>
    <x v="9"/>
    <s v="200410"/>
    <x v="0"/>
    <s v="Niño10"/>
    <n v="20.232858822581804"/>
    <n v="1777.2357573848101"/>
  </r>
  <r>
    <d v="2004-10-15T00:00:00"/>
    <n v="2004"/>
    <x v="9"/>
    <s v="200410"/>
    <x v="0"/>
    <s v="Niño10"/>
    <n v="20.527092013329359"/>
    <n v="1751.7610458539993"/>
  </r>
  <r>
    <d v="2004-10-16T00:00:00"/>
    <n v="2004"/>
    <x v="9"/>
    <s v="200410"/>
    <x v="0"/>
    <s v="Niño10"/>
    <n v="15.403972927371948"/>
    <n v="2334.3692139133068"/>
  </r>
  <r>
    <d v="2004-10-17T00:00:00"/>
    <n v="2004"/>
    <x v="9"/>
    <s v="200410"/>
    <x v="0"/>
    <s v="Niño10"/>
    <n v="16.211671882365234"/>
    <n v="2218.0661214051702"/>
  </r>
  <r>
    <d v="2004-10-18T00:00:00"/>
    <n v="2004"/>
    <x v="9"/>
    <s v="200410"/>
    <x v="0"/>
    <s v="Niño10"/>
    <n v="13.384725539888734"/>
    <n v="2686.5369832536762"/>
  </r>
  <r>
    <d v="2004-10-19T00:00:00"/>
    <n v="2004"/>
    <x v="9"/>
    <s v="200410"/>
    <x v="0"/>
    <s v="Niño10"/>
    <n v="14.844352937126601"/>
    <n v="2422.3730280406248"/>
  </r>
  <r>
    <d v="2004-10-20T00:00:00"/>
    <n v="2004"/>
    <x v="9"/>
    <s v="200410"/>
    <x v="0"/>
    <s v="Niño10"/>
    <n v="16.759753316110675"/>
    <n v="2145.5303962645539"/>
  </r>
  <r>
    <d v="2004-10-21T00:00:00"/>
    <n v="2004"/>
    <x v="9"/>
    <s v="200410"/>
    <x v="0"/>
    <s v="Niño10"/>
    <n v="15.23666385812334"/>
    <n v="2360.0021965727101"/>
  </r>
  <r>
    <d v="2004-10-22T00:00:00"/>
    <n v="2004"/>
    <x v="9"/>
    <s v="200410"/>
    <x v="0"/>
    <s v="Niño10"/>
    <n v="11.353939595905615"/>
    <n v="3167.0557932665288"/>
  </r>
  <r>
    <d v="2004-10-23T00:00:00"/>
    <n v="2004"/>
    <x v="9"/>
    <s v="200410"/>
    <x v="0"/>
    <s v="Niño10"/>
    <n v="15.034739119375018"/>
    <n v="2391.6983120293662"/>
  </r>
  <r>
    <d v="2004-10-24T00:00:00"/>
    <n v="2004"/>
    <x v="9"/>
    <s v="200410"/>
    <x v="0"/>
    <s v="Niño10"/>
    <m/>
    <m/>
  </r>
  <r>
    <d v="2004-10-25T00:00:00"/>
    <n v="2004"/>
    <x v="9"/>
    <s v="200410"/>
    <x v="0"/>
    <s v="Niño10"/>
    <n v="14.22127088613178"/>
    <n v="2528.5053960034597"/>
  </r>
  <r>
    <d v="2004-10-26T00:00:00"/>
    <n v="2004"/>
    <x v="9"/>
    <s v="200410"/>
    <x v="0"/>
    <s v="Niño10"/>
    <n v="15.092431901874539"/>
    <n v="2382.5557343839937"/>
  </r>
  <r>
    <d v="2004-10-27T00:00:00"/>
    <n v="2004"/>
    <x v="9"/>
    <s v="200410"/>
    <x v="0"/>
    <s v="Niño10"/>
    <n v="18.294381330597922"/>
    <n v="1965.5521290282334"/>
  </r>
  <r>
    <d v="2004-10-28T00:00:00"/>
    <n v="2004"/>
    <x v="9"/>
    <s v="200410"/>
    <x v="0"/>
    <s v="Niño10"/>
    <n v="23.619425155303652"/>
    <n v="1522.4147047260694"/>
  </r>
  <r>
    <d v="2004-10-29T00:00:00"/>
    <n v="2004"/>
    <x v="9"/>
    <s v="200410"/>
    <x v="0"/>
    <s v="Niño10"/>
    <n v="16.211671882365234"/>
    <n v="2218.0661214051702"/>
  </r>
  <r>
    <d v="2004-10-30T00:00:00"/>
    <n v="2004"/>
    <x v="9"/>
    <s v="200410"/>
    <x v="0"/>
    <s v="Niño10"/>
    <n v="12.848182662643193"/>
    <n v="2798.7273467213872"/>
  </r>
  <r>
    <d v="2004-10-31T00:00:00"/>
    <n v="2004"/>
    <x v="9"/>
    <s v="200410"/>
    <x v="0"/>
    <s v="Niño10"/>
    <n v="21.219405403323606"/>
    <n v="1694.6073412584362"/>
  </r>
  <r>
    <d v="2004-11-01T00:00:00"/>
    <n v="2004"/>
    <x v="10"/>
    <s v="200411"/>
    <x v="0"/>
    <s v="Niño11"/>
    <n v="20.073666988160362"/>
    <n v="1791.3299146996812"/>
  </r>
  <r>
    <d v="2004-11-02T00:00:00"/>
    <n v="2004"/>
    <x v="10"/>
    <s v="200411"/>
    <x v="0"/>
    <s v="Niño11"/>
    <n v="14.830122599302271"/>
    <n v="2424.6974313821852"/>
  </r>
  <r>
    <d v="2004-11-03T00:00:00"/>
    <n v="2004"/>
    <x v="10"/>
    <s v="200411"/>
    <x v="0"/>
    <s v="Niño11"/>
    <n v="13.836988087968011"/>
    <n v="2598.7274069332307"/>
  </r>
  <r>
    <d v="2004-11-04T00:00:00"/>
    <n v="2004"/>
    <x v="10"/>
    <s v="200411"/>
    <x v="0"/>
    <s v="Niño11"/>
    <n v="21.987895165447124"/>
    <n v="1635.3798261744573"/>
  </r>
  <r>
    <d v="2004-11-05T00:00:00"/>
    <n v="2004"/>
    <x v="10"/>
    <s v="200411"/>
    <x v="0"/>
    <s v="Niño11"/>
    <n v="13.65688597451361"/>
    <n v="2632.9984918023579"/>
  </r>
  <r>
    <d v="2004-11-06T00:00:00"/>
    <n v="2004"/>
    <x v="10"/>
    <s v="200411"/>
    <x v="0"/>
    <s v="Niño11"/>
    <n v="19.178302195558491"/>
    <n v="1874.9605573500014"/>
  </r>
  <r>
    <d v="2004-11-07T00:00:00"/>
    <n v="2004"/>
    <x v="10"/>
    <s v="200411"/>
    <x v="0"/>
    <s v="Niño11"/>
    <n v="13.312119071615189"/>
    <n v="2701.1897940639565"/>
  </r>
  <r>
    <d v="2004-11-08T00:00:00"/>
    <n v="2004"/>
    <x v="10"/>
    <s v="200411"/>
    <x v="0"/>
    <s v="Niño11"/>
    <n v="14.083985272134045"/>
    <n v="2553.1523555876715"/>
  </r>
  <r>
    <d v="2004-11-09T00:00:00"/>
    <n v="2004"/>
    <x v="10"/>
    <s v="200411"/>
    <x v="0"/>
    <s v="Niño11"/>
    <n v="12.94162329536614"/>
    <n v="2778.5200784268218"/>
  </r>
  <r>
    <d v="2004-11-10T00:00:00"/>
    <n v="2004"/>
    <x v="10"/>
    <s v="200411"/>
    <x v="0"/>
    <s v="Niño11"/>
    <n v="16.157732464194702"/>
    <n v="2225.4706997590629"/>
  </r>
  <r>
    <d v="2004-11-11T00:00:00"/>
    <n v="2004"/>
    <x v="10"/>
    <s v="200411"/>
    <x v="0"/>
    <s v="Niño11"/>
    <n v="11.665471177174965"/>
    <n v="3082.4781637597962"/>
  </r>
  <r>
    <d v="2004-11-12T00:00:00"/>
    <n v="2004"/>
    <x v="10"/>
    <s v="200411"/>
    <x v="0"/>
    <s v="Niño11"/>
    <n v="15.488781757078362"/>
    <n v="2321.5873744994874"/>
  </r>
  <r>
    <d v="2004-11-13T00:00:00"/>
    <n v="2004"/>
    <x v="10"/>
    <s v="200411"/>
    <x v="0"/>
    <s v="Niño11"/>
    <n v="14.156026117515806"/>
    <n v="2540.1592138289557"/>
  </r>
  <r>
    <d v="2004-11-14T00:00:00"/>
    <n v="2004"/>
    <x v="10"/>
    <s v="200411"/>
    <x v="0"/>
    <s v="Niño11"/>
    <n v="18.035940218790586"/>
    <n v="1993.71697496247"/>
  </r>
  <r>
    <d v="2004-11-15T00:00:00"/>
    <n v="2004"/>
    <x v="10"/>
    <s v="200411"/>
    <x v="0"/>
    <s v="Niño11"/>
    <n v="18.884993039361326"/>
    <n v="1904.08119815898"/>
  </r>
  <r>
    <d v="2004-11-16T00:00:00"/>
    <n v="2004"/>
    <x v="10"/>
    <s v="200411"/>
    <x v="0"/>
    <s v="Niño11"/>
    <n v="15.488781757078362"/>
    <n v="2321.5873744994874"/>
  </r>
  <r>
    <d v="2004-11-17T00:00:00"/>
    <n v="2004"/>
    <x v="10"/>
    <s v="200411"/>
    <x v="0"/>
    <s v="Niño11"/>
    <n v="12.802687379272747"/>
    <n v="2808.6728284740575"/>
  </r>
  <r>
    <d v="2004-11-18T00:00:00"/>
    <n v="2004"/>
    <x v="10"/>
    <s v="200411"/>
    <x v="0"/>
    <s v="Niño11"/>
    <n v="22.054790236158759"/>
    <n v="1630.4195047231588"/>
  </r>
  <r>
    <d v="2004-11-19T00:00:00"/>
    <n v="2004"/>
    <x v="10"/>
    <s v="200411"/>
    <x v="0"/>
    <s v="Niño11"/>
    <n v="23.094236719524151"/>
    <n v="1557.0360956424811"/>
  </r>
  <r>
    <d v="2004-11-20T00:00:00"/>
    <n v="2004"/>
    <x v="10"/>
    <s v="200411"/>
    <x v="0"/>
    <s v="Niño11"/>
    <n v="23.186860663586412"/>
    <n v="1550.8162443949084"/>
  </r>
  <r>
    <d v="2004-11-21T00:00:00"/>
    <n v="2004"/>
    <x v="10"/>
    <s v="200411"/>
    <x v="0"/>
    <s v="Niño11"/>
    <n v="15.591697250480877"/>
    <n v="2306.2633654268834"/>
  </r>
  <r>
    <d v="2004-11-22T00:00:00"/>
    <n v="2004"/>
    <x v="10"/>
    <s v="200411"/>
    <x v="0"/>
    <s v="Niño11"/>
    <n v="13.178328930191922"/>
    <n v="2728.6130407042006"/>
  </r>
  <r>
    <d v="2004-11-23T00:00:00"/>
    <n v="2004"/>
    <x v="10"/>
    <s v="200411"/>
    <x v="0"/>
    <s v="Niño11"/>
    <n v="10.780397933913346"/>
    <n v="3335.5503566794546"/>
  </r>
  <r>
    <d v="2004-11-24T00:00:00"/>
    <n v="2004"/>
    <x v="10"/>
    <s v="200411"/>
    <x v="0"/>
    <s v="Niño11"/>
    <n v="16.780371199279916"/>
    <n v="2142.8942033865242"/>
  </r>
  <r>
    <d v="2004-11-25T00:00:00"/>
    <n v="2004"/>
    <x v="10"/>
    <s v="200411"/>
    <x v="0"/>
    <s v="Niño11"/>
    <n v="14.845559923312649"/>
    <n v="2422.1760822334336"/>
  </r>
  <r>
    <d v="2004-11-26T00:00:00"/>
    <n v="2004"/>
    <x v="10"/>
    <s v="200411"/>
    <x v="0"/>
    <s v="Niño11"/>
    <n v="20.171436706892749"/>
    <n v="1782.6474482763924"/>
  </r>
  <r>
    <d v="2004-11-27T00:00:00"/>
    <n v="2004"/>
    <x v="10"/>
    <s v="200411"/>
    <x v="0"/>
    <s v="Niño11"/>
    <n v="12.298401461600427"/>
    <n v="2923.8401662106517"/>
  </r>
  <r>
    <d v="2004-11-28T00:00:00"/>
    <n v="2004"/>
    <x v="10"/>
    <s v="200411"/>
    <x v="0"/>
    <s v="Niño11"/>
    <n v="13.800967665277131"/>
    <n v="2605.5100660863"/>
  </r>
  <r>
    <d v="2004-11-29T00:00:00"/>
    <n v="2004"/>
    <x v="10"/>
    <s v="200411"/>
    <x v="0"/>
    <s v="Niño11"/>
    <n v="13.111433859480288"/>
    <n v="2742.5345358098339"/>
  </r>
  <r>
    <d v="2004-11-30T00:00:00"/>
    <n v="2004"/>
    <x v="10"/>
    <s v="200411"/>
    <x v="0"/>
    <s v="Niño11"/>
    <n v="13.296681747604811"/>
    <n v="2704.325850326416"/>
  </r>
  <r>
    <d v="2004-12-01T00:00:00"/>
    <n v="2004"/>
    <x v="11"/>
    <s v="200412"/>
    <x v="0"/>
    <s v="Niño12"/>
    <n v="12.703079617042667"/>
    <n v="2830.6962766232291"/>
  </r>
  <r>
    <d v="2004-12-02T00:00:00"/>
    <n v="2004"/>
    <x v="11"/>
    <s v="200412"/>
    <x v="0"/>
    <s v="Niño12"/>
    <n v="17.323560090203134"/>
    <n v="2075.7026838811544"/>
  </r>
  <r>
    <d v="2004-12-03T00:00:00"/>
    <n v="2004"/>
    <x v="11"/>
    <s v="200412"/>
    <x v="0"/>
    <s v="Niño12"/>
    <n v="11.562006796729888"/>
    <n v="3110.0621895310915"/>
  </r>
  <r>
    <d v="2004-12-04T00:00:00"/>
    <n v="2004"/>
    <x v="11"/>
    <s v="200412"/>
    <x v="0"/>
    <s v="Niño12"/>
    <n v="10.325844574724375"/>
    <n v="3482.3844106302504"/>
  </r>
  <r>
    <d v="2004-12-05T00:00:00"/>
    <n v="2004"/>
    <x v="11"/>
    <s v="200412"/>
    <x v="0"/>
    <s v="Niño12"/>
    <n v="8.9470482501797637"/>
    <n v="4019.0417183553946"/>
  </r>
  <r>
    <d v="2004-12-06T00:00:00"/>
    <n v="2004"/>
    <x v="11"/>
    <s v="200412"/>
    <x v="0"/>
    <s v="Niño12"/>
    <n v="12.296788537082815"/>
    <n v="2924.2236755696554"/>
  </r>
  <r>
    <d v="2004-12-07T00:00:00"/>
    <n v="2004"/>
    <x v="11"/>
    <s v="200412"/>
    <x v="0"/>
    <s v="Niño12"/>
    <n v="16.130620323512499"/>
    <n v="2229.2112424961601"/>
  </r>
  <r>
    <d v="2004-12-08T00:00:00"/>
    <n v="2004"/>
    <x v="11"/>
    <s v="200412"/>
    <x v="0"/>
    <s v="Niño12"/>
    <n v="13.662618125032962"/>
    <n v="2631.8938174614582"/>
  </r>
  <r>
    <d v="2004-12-09T00:00:00"/>
    <n v="2004"/>
    <x v="11"/>
    <s v="200412"/>
    <x v="0"/>
    <s v="Niño12"/>
    <n v="13.72312956247379"/>
    <n v="2620.2886163765884"/>
  </r>
  <r>
    <d v="2004-12-10T00:00:00"/>
    <n v="2004"/>
    <x v="11"/>
    <s v="200412"/>
    <x v="0"/>
    <s v="Niño12"/>
    <n v="11.08223754273474"/>
    <n v="3244.7021673150039"/>
  </r>
  <r>
    <d v="2004-12-11T00:00:00"/>
    <n v="2004"/>
    <x v="11"/>
    <s v="200412"/>
    <x v="0"/>
    <s v="Niño12"/>
    <n v="14.838268909597646"/>
    <n v="2423.3662560430143"/>
  </r>
  <r>
    <d v="2004-12-12T00:00:00"/>
    <n v="2004"/>
    <x v="11"/>
    <s v="200412"/>
    <x v="0"/>
    <s v="Niño12"/>
    <n v="17.154992514475111"/>
    <n v="2096.0988553780976"/>
  </r>
  <r>
    <d v="2004-12-13T00:00:00"/>
    <n v="2004"/>
    <x v="11"/>
    <s v="200412"/>
    <x v="0"/>
    <s v="Niño12"/>
    <n v="14.285021481567206"/>
    <n v="2517.2212880471011"/>
  </r>
  <r>
    <d v="2004-12-14T00:00:00"/>
    <n v="2004"/>
    <x v="11"/>
    <s v="200412"/>
    <x v="0"/>
    <s v="Niño12"/>
    <n v="9.3922395399230076"/>
    <n v="3828.5395108125485"/>
  </r>
  <r>
    <d v="2004-12-15T00:00:00"/>
    <n v="2004"/>
    <x v="11"/>
    <s v="200412"/>
    <x v="0"/>
    <s v="Niño12"/>
    <n v="13.805252227572058"/>
    <n v="2604.701426736277"/>
  </r>
  <r>
    <d v="2004-12-16T00:00:00"/>
    <n v="2004"/>
    <x v="11"/>
    <s v="200412"/>
    <x v="0"/>
    <s v="Niño12"/>
    <n v="20.798645497519331"/>
    <n v="1728.8895172476455"/>
  </r>
  <r>
    <d v="2004-12-17T00:00:00"/>
    <n v="2004"/>
    <x v="11"/>
    <s v="200412"/>
    <x v="0"/>
    <s v="Niño12"/>
    <n v="11.069270806140278"/>
    <n v="3248.503067940519"/>
  </r>
  <r>
    <d v="2004-12-18T00:00:00"/>
    <n v="2004"/>
    <x v="11"/>
    <s v="200412"/>
    <x v="0"/>
    <s v="Niño12"/>
    <n v="11.635484970765178"/>
    <n v="3090.4221236982426"/>
  </r>
  <r>
    <d v="2004-12-19T00:00:00"/>
    <n v="2004"/>
    <x v="11"/>
    <s v="200412"/>
    <x v="0"/>
    <s v="Niño12"/>
    <n v="11.056304069545813"/>
    <n v="3252.3128838919743"/>
  </r>
  <r>
    <d v="2004-12-20T00:00:00"/>
    <n v="2004"/>
    <x v="11"/>
    <s v="200412"/>
    <x v="0"/>
    <s v="Niño12"/>
    <n v="12.577734496629521"/>
    <n v="2858.905964603322"/>
  </r>
  <r>
    <d v="2004-12-21T00:00:00"/>
    <n v="2004"/>
    <x v="11"/>
    <s v="200412"/>
    <x v="0"/>
    <s v="Niño12"/>
    <n v="11.933719912437839"/>
    <n v="3013.1895534211039"/>
  </r>
  <r>
    <d v="2004-12-22T00:00:00"/>
    <n v="2004"/>
    <x v="11"/>
    <s v="200412"/>
    <x v="0"/>
    <s v="Niño12"/>
    <n v="8.8000919021091768"/>
    <n v="4086.1573462650636"/>
  </r>
  <r>
    <d v="2004-12-23T00:00:00"/>
    <n v="2004"/>
    <x v="11"/>
    <s v="200412"/>
    <x v="0"/>
    <s v="Niño12"/>
    <n v="8.3116781570510554"/>
    <n v="4326.2695564200039"/>
  </r>
  <r>
    <d v="2004-12-24T00:00:00"/>
    <n v="2004"/>
    <x v="11"/>
    <s v="200412"/>
    <x v="0"/>
    <s v="Niño12"/>
    <n v="8.2079442642953477"/>
    <n v="4380.9459489182045"/>
  </r>
  <r>
    <d v="2004-12-25T00:00:00"/>
    <n v="2004"/>
    <x v="11"/>
    <s v="200412"/>
    <x v="0"/>
    <s v="Niño12"/>
    <n v="8.843314357424056"/>
    <n v="4066.185902734931"/>
  </r>
  <r>
    <d v="2004-12-26T00:00:00"/>
    <n v="2004"/>
    <x v="11"/>
    <s v="200412"/>
    <x v="0"/>
    <s v="Niño12"/>
    <n v="7.464518032879444"/>
    <n v="4817.2648274439307"/>
  </r>
  <r>
    <d v="2004-12-27T00:00:00"/>
    <n v="2004"/>
    <x v="11"/>
    <s v="200412"/>
    <x v="0"/>
    <s v="Niño12"/>
    <n v="7.1273828814233964"/>
    <n v="5045.1281728293925"/>
  </r>
  <r>
    <d v="2004-12-28T00:00:00"/>
    <n v="2004"/>
    <x v="11"/>
    <s v="200412"/>
    <x v="0"/>
    <s v="Niño12"/>
    <n v="11.294027573777644"/>
    <n v="3183.8562407178215"/>
  </r>
  <r>
    <d v="2004-12-29T00:00:00"/>
    <n v="2004"/>
    <x v="11"/>
    <s v="200412"/>
    <x v="0"/>
    <s v="Niño12"/>
    <n v="11.678707426080058"/>
    <n v="3078.9845880812991"/>
  </r>
  <r>
    <d v="2004-12-30T00:00:00"/>
    <n v="2004"/>
    <x v="11"/>
    <s v="200412"/>
    <x v="0"/>
    <s v="Niño12"/>
    <n v="7.974543005595006"/>
    <n v="4509.1687571792245"/>
  </r>
  <r>
    <d v="2004-12-31T00:00:00"/>
    <n v="2004"/>
    <x v="11"/>
    <s v="200412"/>
    <x v="0"/>
    <s v="Niño12"/>
    <n v="7.8880980949652502"/>
    <n v="4558.5843052031059"/>
  </r>
  <r>
    <d v="2005-01-01T00:00:00"/>
    <n v="2005"/>
    <x v="0"/>
    <s v="20051"/>
    <x v="0"/>
    <s v="Niño1"/>
    <n v="7.0430975685637707"/>
    <n v="5105.503625863269"/>
  </r>
  <r>
    <d v="2005-01-02T00:00:00"/>
    <n v="2005"/>
    <x v="0"/>
    <s v="20051"/>
    <x v="0"/>
    <s v="Niño1"/>
    <n v="15.655522390153619"/>
    <n v="2296.8610869367658"/>
  </r>
  <r>
    <d v="2005-01-03T00:00:00"/>
    <n v="2005"/>
    <x v="0"/>
    <s v="20051"/>
    <x v="0"/>
    <s v="Niño1"/>
    <n v="22.94669230799299"/>
    <n v="1567.0476463871753"/>
  </r>
  <r>
    <d v="2005-01-04T00:00:00"/>
    <n v="2005"/>
    <x v="0"/>
    <s v="20051"/>
    <x v="0"/>
    <s v="Niño1"/>
    <n v="13.444442755305882"/>
    <n v="2674.6039853098391"/>
  </r>
  <r>
    <d v="2005-01-05T00:00:00"/>
    <n v="2005"/>
    <x v="0"/>
    <s v="20051"/>
    <x v="0"/>
    <s v="Niño1"/>
    <n v="16.151667088704819"/>
    <n v="2226.3064224966374"/>
  </r>
  <r>
    <d v="2005-01-06T00:00:00"/>
    <n v="2005"/>
    <x v="0"/>
    <s v="20051"/>
    <x v="0"/>
    <s v="Niño1"/>
    <n v="14.188659803132682"/>
    <n v="2534.3168891590385"/>
  </r>
  <r>
    <d v="2005-01-07T00:00:00"/>
    <n v="2005"/>
    <x v="0"/>
    <s v="20051"/>
    <x v="0"/>
    <s v="Niño1"/>
    <n v="16.178631474495646"/>
    <n v="2222.5959117924772"/>
  </r>
  <r>
    <d v="2005-01-08T00:00:00"/>
    <n v="2005"/>
    <x v="0"/>
    <s v="20051"/>
    <x v="0"/>
    <s v="Niño1"/>
    <n v="12.894369285173029"/>
    <n v="2788.7025242063696"/>
  </r>
  <r>
    <d v="2005-01-09T00:00:00"/>
    <n v="2005"/>
    <x v="0"/>
    <s v="20051"/>
    <x v="0"/>
    <s v="Niño1"/>
    <n v="18.540711669772008"/>
    <n v="1939.4379684053024"/>
  </r>
  <r>
    <d v="2005-01-10T00:00:00"/>
    <n v="2005"/>
    <x v="0"/>
    <s v="20051"/>
    <x v="0"/>
    <s v="Niño1"/>
    <n v="10.160180565983266"/>
    <n v="3539.1654646377015"/>
  </r>
  <r>
    <d v="2005-01-11T00:00:00"/>
    <n v="2005"/>
    <x v="0"/>
    <s v="20051"/>
    <x v="0"/>
    <s v="Niño1"/>
    <n v="20.320361131966532"/>
    <n v="1769.5827323188507"/>
  </r>
  <r>
    <d v="2005-01-12T00:00:00"/>
    <n v="2005"/>
    <x v="0"/>
    <s v="20051"/>
    <x v="0"/>
    <s v="Niño1"/>
    <n v="9.8096435507025266"/>
    <n v="3665.6337192839082"/>
  </r>
  <r>
    <d v="2005-01-13T00:00:00"/>
    <n v="2005"/>
    <x v="0"/>
    <s v="20051"/>
    <x v="0"/>
    <s v="Niño1"/>
    <n v="14.636268607260392"/>
    <n v="2456.8119879798933"/>
  </r>
  <r>
    <d v="2005-01-14T00:00:00"/>
    <n v="2005"/>
    <x v="0"/>
    <s v="20051"/>
    <x v="0"/>
    <s v="Niño1"/>
    <n v="15.445200180985175"/>
    <n v="2328.1381757602762"/>
  </r>
  <r>
    <d v="2005-01-15T00:00:00"/>
    <n v="2005"/>
    <x v="0"/>
    <s v="20051"/>
    <x v="0"/>
    <s v="Niño1"/>
    <n v="14.803447799163516"/>
    <n v="2429.0665702650022"/>
  </r>
  <r>
    <d v="2005-01-16T00:00:00"/>
    <n v="2005"/>
    <x v="0"/>
    <s v="20051"/>
    <x v="0"/>
    <s v="Niño1"/>
    <n v="9.0438549942430644"/>
    <n v="3976.0213091099768"/>
  </r>
  <r>
    <d v="2005-01-17T00:00:00"/>
    <n v="2005"/>
    <x v="0"/>
    <s v="20051"/>
    <x v="0"/>
    <s v="Niño1"/>
    <n v="7.2749912863648758"/>
    <n v="4942.7633323776354"/>
  </r>
  <r>
    <d v="2005-01-18T00:00:00"/>
    <n v="2005"/>
    <x v="0"/>
    <s v="20051"/>
    <x v="0"/>
    <s v="Niño1"/>
    <n v="7.0430975685637707"/>
    <n v="5105.503625863269"/>
  </r>
  <r>
    <d v="2005-01-19T00:00:00"/>
    <n v="2005"/>
    <x v="0"/>
    <s v="20051"/>
    <x v="0"/>
    <s v="Niño1"/>
    <n v="6.6224531502268835"/>
    <n v="5429.7945727829238"/>
  </r>
  <r>
    <d v="2005-01-20T00:00:00"/>
    <n v="2005"/>
    <x v="0"/>
    <s v="20051"/>
    <x v="0"/>
    <s v="Niño1"/>
    <n v="8.8281399079164569"/>
    <n v="4073.1751590576851"/>
  </r>
  <r>
    <d v="2005-01-21T00:00:00"/>
    <n v="2005"/>
    <x v="0"/>
    <s v="20051"/>
    <x v="0"/>
    <s v="Niño1"/>
    <n v="9.4483207811054566"/>
    <n v="3805.8149174528712"/>
  </r>
  <r>
    <d v="2005-01-22T00:00:00"/>
    <n v="2005"/>
    <x v="0"/>
    <s v="20051"/>
    <x v="0"/>
    <s v="Niño1"/>
    <n v="12.980655319703672"/>
    <n v="2770.1652411206605"/>
  </r>
  <r>
    <d v="2005-01-23T00:00:00"/>
    <n v="2005"/>
    <x v="0"/>
    <s v="20051"/>
    <x v="0"/>
    <s v="Niño1"/>
    <n v="8.0084225798753437"/>
    <n v="4490.0927510959136"/>
  </r>
  <r>
    <d v="2005-01-24T00:00:00"/>
    <n v="2005"/>
    <x v="0"/>
    <s v="20051"/>
    <x v="0"/>
    <s v="Niño1"/>
    <n v="6.7626679563391798"/>
    <n v="5317.2150999820014"/>
  </r>
  <r>
    <d v="2005-01-25T00:00:00"/>
    <n v="2005"/>
    <x v="0"/>
    <s v="20051"/>
    <x v="0"/>
    <s v="Niño1"/>
    <n v="6.5092027299054145"/>
    <n v="5524.2649008926519"/>
  </r>
  <r>
    <d v="2005-01-26T00:00:00"/>
    <n v="2005"/>
    <x v="0"/>
    <s v="20051"/>
    <x v="0"/>
    <s v="Niño1"/>
    <n v="6.0723796800940315"/>
    <n v="5921.6587347934556"/>
  </r>
  <r>
    <d v="2005-01-27T00:00:00"/>
    <n v="2005"/>
    <x v="0"/>
    <s v="20051"/>
    <x v="0"/>
    <s v="Niño1"/>
    <n v="5.0423401428844761"/>
    <n v="7131.3237811523322"/>
  </r>
  <r>
    <d v="2005-01-28T00:00:00"/>
    <n v="2005"/>
    <x v="0"/>
    <s v="20051"/>
    <x v="0"/>
    <s v="Niño1"/>
    <n v="4.9614469855119978"/>
    <n v="7247.5953645406844"/>
  </r>
  <r>
    <d v="2005-01-29T00:00:00"/>
    <n v="2005"/>
    <x v="0"/>
    <s v="20051"/>
    <x v="0"/>
    <s v="Niño1"/>
    <n v="14.976019868224801"/>
    <n v="2401.0758859839507"/>
  </r>
  <r>
    <d v="2005-01-30T00:00:00"/>
    <n v="2005"/>
    <x v="0"/>
    <s v="20051"/>
    <x v="0"/>
    <s v="Niño1"/>
    <n v="13.552300298469186"/>
    <n v="2653.3178413758178"/>
  </r>
  <r>
    <d v="2005-01-31T00:00:00"/>
    <n v="2005"/>
    <x v="0"/>
    <s v="20051"/>
    <x v="0"/>
    <s v="Niño1"/>
    <n v="13.455228509622211"/>
    <n v="2672.4600141793308"/>
  </r>
  <r>
    <d v="2005-02-01T00:00:00"/>
    <n v="2005"/>
    <x v="1"/>
    <s v="20052"/>
    <x v="1"/>
    <s v="Neutro2"/>
    <n v="12.462347065200795"/>
    <n v="2885.3762445775492"/>
  </r>
  <r>
    <d v="2005-02-02T00:00:00"/>
    <n v="2005"/>
    <x v="1"/>
    <s v="20052"/>
    <x v="1"/>
    <s v="Neutro2"/>
    <n v="9.0199711791320425"/>
    <n v="3986.5493425081286"/>
  </r>
  <r>
    <d v="2005-02-03T00:00:00"/>
    <n v="2005"/>
    <x v="1"/>
    <s v="20052"/>
    <x v="1"/>
    <s v="Neutro2"/>
    <n v="11.303058966112349"/>
    <n v="3181.3122696624255"/>
  </r>
  <r>
    <d v="2005-02-04T00:00:00"/>
    <n v="2005"/>
    <x v="1"/>
    <s v="20052"/>
    <x v="1"/>
    <s v="Neutro2"/>
    <n v="14.112558185842003"/>
    <n v="2547.983129641616"/>
  </r>
  <r>
    <d v="2005-02-05T00:00:00"/>
    <n v="2005"/>
    <x v="1"/>
    <s v="20052"/>
    <x v="1"/>
    <s v="Neutro2"/>
    <n v="10.208832954217643"/>
    <n v="3522.2988107328479"/>
  </r>
  <r>
    <d v="2005-02-06T00:00:00"/>
    <n v="2005"/>
    <x v="1"/>
    <s v="20052"/>
    <x v="1"/>
    <s v="Neutro2"/>
    <n v="10.871283296553898"/>
    <n v="3307.6647156283439"/>
  </r>
  <r>
    <d v="2005-02-07T00:00:00"/>
    <n v="2005"/>
    <x v="1"/>
    <s v="20052"/>
    <x v="1"/>
    <s v="Neutro2"/>
    <n v="14.260426565827773"/>
    <n v="2521.562732196141"/>
  </r>
  <r>
    <d v="2005-02-08T00:00:00"/>
    <n v="2005"/>
    <x v="1"/>
    <s v="20052"/>
    <x v="1"/>
    <s v="Neutro2"/>
    <n v="10.989578000542515"/>
    <n v="3272.060143877769"/>
  </r>
  <r>
    <d v="2005-02-09T00:00:00"/>
    <n v="2005"/>
    <x v="1"/>
    <s v="20052"/>
    <x v="1"/>
    <s v="Neutro2"/>
    <n v="23.132529364974047"/>
    <n v="1554.4586416069792"/>
  </r>
  <r>
    <d v="2005-02-10T00:00:00"/>
    <n v="2005"/>
    <x v="1"/>
    <s v="20052"/>
    <x v="1"/>
    <s v="Neutro2"/>
    <n v="8.3930092479923726"/>
    <n v="4284.3465449787846"/>
  </r>
  <r>
    <d v="2005-02-11T00:00:00"/>
    <n v="2005"/>
    <x v="1"/>
    <s v="20052"/>
    <x v="1"/>
    <s v="Neutro2"/>
    <n v="22.044218088278768"/>
    <n v="1631.2014347531247"/>
  </r>
  <r>
    <d v="2005-02-12T00:00:00"/>
    <n v="2005"/>
    <x v="1"/>
    <s v="20052"/>
    <x v="1"/>
    <s v="Neutro2"/>
    <n v="11.486415757294706"/>
    <n v="3130.529221073582"/>
  </r>
  <r>
    <d v="2005-02-13T00:00:00"/>
    <n v="2005"/>
    <x v="1"/>
    <s v="20052"/>
    <x v="1"/>
    <s v="Neutro2"/>
    <n v="11.51598943329186"/>
    <n v="3122.4898548150472"/>
  </r>
  <r>
    <d v="2005-02-14T00:00:00"/>
    <n v="2005"/>
    <x v="1"/>
    <s v="20052"/>
    <x v="1"/>
    <s v="Neutro2"/>
    <n v="8.4817302759838356"/>
    <n v="4239.531204550136"/>
  </r>
  <r>
    <d v="2005-02-15T00:00:00"/>
    <n v="2005"/>
    <x v="1"/>
    <s v="20052"/>
    <x v="1"/>
    <s v="Neutro2"/>
    <n v="6.6599918345591345"/>
    <n v="5399.1898288853426"/>
  </r>
  <r>
    <d v="2005-02-16T00:00:00"/>
    <n v="2005"/>
    <x v="1"/>
    <s v="20052"/>
    <x v="1"/>
    <s v="Neutro2"/>
    <n v="10.386275010200569"/>
    <n v="3462.1228629412844"/>
  </r>
  <r>
    <d v="2005-02-17T00:00:00"/>
    <n v="2005"/>
    <x v="1"/>
    <s v="20052"/>
    <x v="1"/>
    <s v="Neutro2"/>
    <n v="5.5095758382698348"/>
    <n v="6526.5568946053636"/>
  </r>
  <r>
    <d v="2005-02-18T00:00:00"/>
    <n v="2005"/>
    <x v="1"/>
    <s v="20052"/>
    <x v="1"/>
    <s v="Neutro2"/>
    <n v="10.545972860585202"/>
    <n v="3409.6958762338168"/>
  </r>
  <r>
    <d v="2005-02-19T00:00:00"/>
    <n v="2005"/>
    <x v="1"/>
    <s v="20052"/>
    <x v="1"/>
    <s v="Neutro2"/>
    <n v="13.710356192280706"/>
    <n v="2622.7298305974527"/>
  </r>
  <r>
    <d v="2005-02-20T00:00:00"/>
    <n v="2005"/>
    <x v="1"/>
    <s v="20052"/>
    <x v="1"/>
    <s v="Neutro2"/>
    <n v="12.598385974787705"/>
    <n v="2854.2195996830496"/>
  </r>
  <r>
    <d v="2005-02-21T00:00:00"/>
    <n v="2005"/>
    <x v="1"/>
    <s v="20052"/>
    <x v="1"/>
    <s v="Neutro2"/>
    <n v="10.474996038192032"/>
    <n v="3432.7994056041189"/>
  </r>
  <r>
    <d v="2005-02-22T00:00:00"/>
    <n v="2005"/>
    <x v="1"/>
    <s v="20052"/>
    <x v="1"/>
    <s v="Neutro2"/>
    <n v="5.3439632526857705"/>
    <n v="6728.8187574154908"/>
  </r>
  <r>
    <d v="2005-02-23T00:00:00"/>
    <n v="2005"/>
    <x v="1"/>
    <s v="20052"/>
    <x v="1"/>
    <s v="Neutro2"/>
    <n v="8.0322104008270916"/>
    <n v="4476.795101122897"/>
  </r>
  <r>
    <d v="2005-02-24T00:00:00"/>
    <n v="2005"/>
    <x v="1"/>
    <s v="20052"/>
    <x v="1"/>
    <s v="Neutro2"/>
    <n v="4.6685004929107681"/>
    <n v="7702.3790033255991"/>
  </r>
  <r>
    <d v="2005-02-25T00:00:00"/>
    <n v="2005"/>
    <x v="1"/>
    <s v="20052"/>
    <x v="1"/>
    <s v="Neutro2"/>
    <n v="4.9062728479278883"/>
    <n v="7329.0991528931827"/>
  </r>
  <r>
    <d v="2005-02-26T00:00:00"/>
    <n v="2005"/>
    <x v="1"/>
    <s v="20052"/>
    <x v="1"/>
    <s v="Neutro2"/>
    <n v="6.0626035794166189"/>
    <n v="5931.2075583657515"/>
  </r>
  <r>
    <d v="2005-02-27T00:00:00"/>
    <n v="2005"/>
    <x v="1"/>
    <s v="20052"/>
    <x v="1"/>
    <s v="Neutro2"/>
    <n v="4.8015820348979625"/>
    <n v="7488.8984322799879"/>
  </r>
  <r>
    <d v="2005-02-28T00:00:00"/>
    <n v="2005"/>
    <x v="1"/>
    <s v="20052"/>
    <x v="1"/>
    <s v="Neutro2"/>
    <n v="5.0452691251145128"/>
    <n v="7127.1837600526333"/>
  </r>
  <r>
    <d v="2005-03-01T00:00:00"/>
    <n v="2005"/>
    <x v="2"/>
    <s v="20053"/>
    <x v="1"/>
    <s v="Neutro3"/>
    <n v="15.90010866544659"/>
    <n v="2261.5292090270209"/>
  </r>
  <r>
    <d v="2005-03-02T00:00:00"/>
    <n v="2005"/>
    <x v="2"/>
    <s v="20053"/>
    <x v="1"/>
    <s v="Neutro3"/>
    <n v="12.230405458461663"/>
    <n v="2940.0955099761645"/>
  </r>
  <r>
    <d v="2005-03-03T00:00:00"/>
    <n v="2005"/>
    <x v="2"/>
    <s v="20053"/>
    <x v="1"/>
    <s v="Neutro3"/>
    <n v="5.2399407123509061"/>
    <n v="6862.3982879909827"/>
  </r>
  <r>
    <d v="2005-03-04T00:00:00"/>
    <n v="2005"/>
    <x v="2"/>
    <s v="20053"/>
    <x v="1"/>
    <s v="Neutro3"/>
    <n v="16.784094224022994"/>
    <n v="2142.4188695356461"/>
  </r>
  <r>
    <d v="2005-03-05T00:00:00"/>
    <n v="2005"/>
    <x v="2"/>
    <s v="20053"/>
    <x v="1"/>
    <s v="Neutro3"/>
    <n v="9.2702169761235798"/>
    <n v="3878.9340385695577"/>
  </r>
  <r>
    <d v="2005-03-06T00:00:00"/>
    <n v="2005"/>
    <x v="2"/>
    <s v="20053"/>
    <x v="1"/>
    <s v="Neutro3"/>
    <m/>
    <m/>
  </r>
  <r>
    <d v="2005-03-07T00:00:00"/>
    <n v="2005"/>
    <x v="2"/>
    <s v="20053"/>
    <x v="1"/>
    <s v="Neutro3"/>
    <n v="12.218774069533024"/>
    <n v="2942.8942681960375"/>
  </r>
  <r>
    <d v="2005-03-08T00:00:00"/>
    <n v="2005"/>
    <x v="2"/>
    <s v="20053"/>
    <x v="1"/>
    <s v="Neutro3"/>
    <n v="6.2576872436066315"/>
    <n v="5746.3019121560192"/>
  </r>
  <r>
    <d v="2005-03-09T00:00:00"/>
    <n v="2005"/>
    <x v="2"/>
    <s v="20053"/>
    <x v="1"/>
    <s v="Neutro3"/>
    <n v="8.6653847518344627"/>
    <n v="4149.6784278388423"/>
  </r>
  <r>
    <d v="2005-03-10T00:00:00"/>
    <n v="2005"/>
    <x v="2"/>
    <s v="20053"/>
    <x v="1"/>
    <s v="Neutro3"/>
    <n v="6.9904647461107547"/>
    <n v="5143.944140998231"/>
  </r>
  <r>
    <d v="2005-03-11T00:00:00"/>
    <n v="2005"/>
    <x v="2"/>
    <s v="20053"/>
    <x v="1"/>
    <s v="Neutro3"/>
    <n v="6.1937146044991298"/>
    <n v="5805.6533873050475"/>
  </r>
  <r>
    <d v="2005-03-12T00:00:00"/>
    <n v="2005"/>
    <x v="2"/>
    <s v="20053"/>
    <x v="1"/>
    <s v="Neutro3"/>
    <n v="5.2690191846724987"/>
    <n v="6824.5263327592438"/>
  </r>
  <r>
    <d v="2005-03-13T00:00:00"/>
    <n v="2005"/>
    <x v="2"/>
    <s v="20053"/>
    <x v="1"/>
    <s v="Neutro3"/>
    <n v="4.7996926414020011"/>
    <n v="7491.8464285470436"/>
  </r>
  <r>
    <d v="2005-03-14T00:00:00"/>
    <n v="2005"/>
    <x v="2"/>
    <s v="20053"/>
    <x v="1"/>
    <s v="Neutro3"/>
    <n v="6.4844993277150511"/>
    <n v="5545.3101860806046"/>
  </r>
  <r>
    <d v="2005-03-15T00:00:00"/>
    <n v="2005"/>
    <x v="2"/>
    <s v="20053"/>
    <x v="1"/>
    <s v="Neutro3"/>
    <n v="5.9610868259263921"/>
    <n v="6032.2154707120744"/>
  </r>
  <r>
    <d v="2005-03-16T00:00:00"/>
    <n v="2005"/>
    <x v="2"/>
    <s v="20053"/>
    <x v="1"/>
    <s v="Neutro3"/>
    <n v="11.520890733814813"/>
    <n v="3121.1614626349692"/>
  </r>
  <r>
    <d v="2005-03-17T00:00:00"/>
    <n v="2005"/>
    <x v="2"/>
    <s v="20053"/>
    <x v="1"/>
    <s v="Neutro3"/>
    <n v="11.538337817207768"/>
    <n v="3116.4419644555819"/>
  </r>
  <r>
    <d v="2005-03-18T00:00:00"/>
    <n v="2005"/>
    <x v="2"/>
    <s v="20053"/>
    <x v="1"/>
    <s v="Neutro3"/>
    <n v="19.011505203856952"/>
    <n v="1891.4104794982795"/>
  </r>
  <r>
    <d v="2005-03-19T00:00:00"/>
    <n v="2005"/>
    <x v="2"/>
    <s v="20053"/>
    <x v="1"/>
    <s v="Neutro3"/>
    <n v="11.323157122027984"/>
    <n v="3175.6655662454423"/>
  </r>
  <r>
    <d v="2005-03-20T00:00:00"/>
    <n v="2005"/>
    <x v="2"/>
    <s v="20053"/>
    <x v="1"/>
    <s v="Neutro3"/>
    <n v="19.476760761002424"/>
    <n v="1846.2289810331072"/>
  </r>
  <r>
    <d v="2005-03-21T00:00:00"/>
    <n v="2005"/>
    <x v="2"/>
    <s v="20053"/>
    <x v="1"/>
    <s v="Neutro3"/>
    <m/>
    <m/>
  </r>
  <r>
    <d v="2005-03-22T00:00:00"/>
    <n v="2005"/>
    <x v="2"/>
    <s v="20053"/>
    <x v="1"/>
    <s v="Neutro3"/>
    <n v="4.4623823624715326"/>
    <n v="8058.1530789520084"/>
  </r>
  <r>
    <d v="2005-03-23T00:00:00"/>
    <n v="2005"/>
    <x v="2"/>
    <s v="20053"/>
    <x v="1"/>
    <s v="Neutro3"/>
    <n v="4.7717773079732728"/>
    <n v="7535.6744149663318"/>
  </r>
  <r>
    <d v="2005-03-24T00:00:00"/>
    <n v="2005"/>
    <x v="2"/>
    <s v="20053"/>
    <x v="1"/>
    <s v="Neutro3"/>
    <n v="7.1416728021830336"/>
    <n v="5035.0332715634167"/>
  </r>
  <r>
    <d v="2005-03-25T00:00:00"/>
    <n v="2005"/>
    <x v="2"/>
    <s v="20053"/>
    <x v="1"/>
    <s v="Neutro3"/>
    <n v="12.439770459177124"/>
    <n v="2890.6128365964823"/>
  </r>
  <r>
    <d v="2005-03-26T00:00:00"/>
    <n v="2005"/>
    <x v="2"/>
    <s v="20053"/>
    <x v="1"/>
    <s v="Neutro3"/>
    <n v="18.592775202426026"/>
    <n v="1934.007149665272"/>
  </r>
  <r>
    <d v="2005-03-27T00:00:00"/>
    <n v="2005"/>
    <x v="2"/>
    <s v="20053"/>
    <x v="1"/>
    <s v="Neutro3"/>
    <n v="19.83151812332585"/>
    <n v="1813.2025975014296"/>
  </r>
  <r>
    <d v="2005-03-28T00:00:00"/>
    <n v="2005"/>
    <x v="2"/>
    <s v="20053"/>
    <x v="1"/>
    <s v="Neutro3"/>
    <n v="14.440369354902666"/>
    <n v="2490.1413038581854"/>
  </r>
  <r>
    <d v="2005-03-29T00:00:00"/>
    <n v="2005"/>
    <x v="2"/>
    <s v="20053"/>
    <x v="1"/>
    <s v="Neutro3"/>
    <n v="9.5028447546963175"/>
    <n v="3783.97849294974"/>
  </r>
  <r>
    <d v="2005-03-30T00:00:00"/>
    <n v="2005"/>
    <x v="2"/>
    <s v="20053"/>
    <x v="1"/>
    <s v="Neutro3"/>
    <n v="6.2518715491423134"/>
    <n v="5751.647309283605"/>
  </r>
  <r>
    <d v="2005-03-31T00:00:00"/>
    <n v="2005"/>
    <x v="2"/>
    <s v="20053"/>
    <x v="1"/>
    <s v="Neutro3"/>
    <n v="7.8221090545082905"/>
    <n v="4597.0415297248137"/>
  </r>
  <r>
    <d v="2005-04-01T00:00:00"/>
    <n v="2005"/>
    <x v="3"/>
    <s v="20054"/>
    <x v="1"/>
    <s v="Neutro4"/>
    <n v="10.186956560777595"/>
    <n v="3529.8629143134685"/>
  </r>
  <r>
    <d v="2005-04-02T00:00:00"/>
    <n v="2005"/>
    <x v="3"/>
    <s v="20054"/>
    <x v="1"/>
    <s v="Neutro4"/>
    <n v="6.217535122783679"/>
    <n v="5783.4108635500479"/>
  </r>
  <r>
    <d v="2005-04-03T00:00:00"/>
    <n v="2005"/>
    <x v="3"/>
    <s v="20054"/>
    <x v="1"/>
    <s v="Neutro4"/>
    <n v="14.00936238995692"/>
    <n v="2566.7520885453869"/>
  </r>
  <r>
    <d v="2005-04-04T00:00:00"/>
    <n v="2005"/>
    <x v="3"/>
    <s v="20054"/>
    <x v="1"/>
    <s v="Neutro4"/>
    <n v="9.1700985998100162"/>
    <n v="3921.2839188398798"/>
  </r>
  <r>
    <d v="2005-04-05T00:00:00"/>
    <n v="2005"/>
    <x v="3"/>
    <s v="20054"/>
    <x v="1"/>
    <s v="Neutro4"/>
    <n v="6.2787916264564245"/>
    <n v="5726.9873429300469"/>
  </r>
  <r>
    <d v="2005-04-06T00:00:00"/>
    <n v="2005"/>
    <x v="3"/>
    <s v="20054"/>
    <x v="1"/>
    <s v="Neutro4"/>
    <n v="24.024800740450825"/>
    <n v="1496.7266768238908"/>
  </r>
  <r>
    <d v="2005-04-07T00:00:00"/>
    <n v="2005"/>
    <x v="3"/>
    <s v="20054"/>
    <x v="1"/>
    <s v="Neutro4"/>
    <n v="6.1562786191109335"/>
    <n v="5840.9572403017901"/>
  </r>
  <r>
    <d v="2005-04-08T00:00:00"/>
    <n v="2005"/>
    <x v="3"/>
    <s v="20054"/>
    <x v="1"/>
    <s v="Neutro4"/>
    <n v="8.5575335630825613"/>
    <n v="4201.9771127439508"/>
  </r>
  <r>
    <d v="2005-04-09T00:00:00"/>
    <n v="2005"/>
    <x v="3"/>
    <s v="20054"/>
    <x v="1"/>
    <s v="Neutro4"/>
    <n v="6.1256503672745604"/>
    <n v="5870.1620265032998"/>
  </r>
  <r>
    <d v="2005-04-10T00:00:00"/>
    <n v="2005"/>
    <x v="3"/>
    <s v="20054"/>
    <x v="1"/>
    <s v="Neutro4"/>
    <n v="7.4610421473404145"/>
    <n v="4819.509052958374"/>
  </r>
  <r>
    <d v="2005-04-11T00:00:00"/>
    <n v="2005"/>
    <x v="3"/>
    <s v="20054"/>
    <x v="1"/>
    <s v="Neutro4"/>
    <n v="6.4931893893110342"/>
    <n v="5537.8887042483957"/>
  </r>
  <r>
    <d v="2005-04-12T00:00:00"/>
    <n v="2005"/>
    <x v="3"/>
    <s v="20054"/>
    <x v="1"/>
    <s v="Neutro4"/>
    <n v="14.272765355749726"/>
    <n v="2519.3828439928325"/>
  </r>
  <r>
    <d v="2005-04-13T00:00:00"/>
    <n v="2005"/>
    <x v="3"/>
    <s v="20054"/>
    <x v="1"/>
    <s v="Neutro4"/>
    <n v="9.0353342917299777"/>
    <n v="3979.7708654259645"/>
  </r>
  <r>
    <d v="2005-04-14T00:00:00"/>
    <n v="2005"/>
    <x v="3"/>
    <s v="20054"/>
    <x v="1"/>
    <s v="Neutro4"/>
    <n v="9.2987372575227845"/>
    <n v="3867.0369081049394"/>
  </r>
  <r>
    <d v="2005-04-15T00:00:00"/>
    <n v="2005"/>
    <x v="3"/>
    <s v="20054"/>
    <x v="1"/>
    <s v="Neutro4"/>
    <n v="4.5960754705661033"/>
    <n v="7823.753200724107"/>
  </r>
  <r>
    <d v="2005-04-16T00:00:00"/>
    <n v="2005"/>
    <x v="3"/>
    <s v="20054"/>
    <x v="1"/>
    <s v="Neutro4"/>
    <n v="5.228242588468837"/>
    <n v="6877.7528137121253"/>
  </r>
  <r>
    <d v="2005-04-17T00:00:00"/>
    <n v="2005"/>
    <x v="3"/>
    <s v="20054"/>
    <x v="1"/>
    <s v="Neutro4"/>
    <n v="18.817997928267449"/>
    <n v="1910.8600346690428"/>
  </r>
  <r>
    <d v="2005-04-18T00:00:00"/>
    <n v="2005"/>
    <x v="3"/>
    <s v="20054"/>
    <x v="1"/>
    <s v="Neutro4"/>
    <n v="5.3660697217325151"/>
    <n v="6701.0982037708891"/>
  </r>
  <r>
    <d v="2005-04-19T00:00:00"/>
    <n v="2005"/>
    <x v="3"/>
    <s v="20054"/>
    <x v="1"/>
    <s v="Neutro4"/>
    <n v="4.8607035664323632"/>
    <n v="7397.8097372442335"/>
  </r>
  <r>
    <d v="2005-04-20T00:00:00"/>
    <n v="2005"/>
    <x v="3"/>
    <s v="20054"/>
    <x v="1"/>
    <s v="Neutro4"/>
    <n v="12.471824147771006"/>
    <n v="2883.183706534036"/>
  </r>
  <r>
    <d v="2005-04-21T00:00:00"/>
    <n v="2005"/>
    <x v="3"/>
    <s v="20054"/>
    <x v="1"/>
    <s v="Neutro4"/>
    <n v="6.4931893893110342"/>
    <n v="5537.8887042483957"/>
  </r>
  <r>
    <d v="2005-04-22T00:00:00"/>
    <n v="2005"/>
    <x v="3"/>
    <s v="20054"/>
    <x v="1"/>
    <s v="Neutro4"/>
    <n v="5.7887395970744597"/>
    <n v="6211.8116682574591"/>
  </r>
  <r>
    <d v="2005-04-23T00:00:00"/>
    <n v="2005"/>
    <x v="3"/>
    <s v="20054"/>
    <x v="1"/>
    <s v="Neutro4"/>
    <n v="10.609626436119539"/>
    <n v="3389.2390453252301"/>
  </r>
  <r>
    <d v="2005-04-24T00:00:00"/>
    <n v="2005"/>
    <x v="3"/>
    <s v="20054"/>
    <x v="1"/>
    <s v="Neutro4"/>
    <n v="15.681664940222875"/>
    <n v="2293.0320416028508"/>
  </r>
  <r>
    <d v="2005-04-25T00:00:00"/>
    <n v="2005"/>
    <x v="3"/>
    <s v="20054"/>
    <x v="1"/>
    <s v="Neutro4"/>
    <n v="9.1027164457699961"/>
    <n v="3950.3109195849929"/>
  </r>
  <r>
    <d v="2005-04-26T00:00:00"/>
    <n v="2005"/>
    <x v="3"/>
    <s v="20054"/>
    <x v="1"/>
    <s v="Neutro4"/>
    <n v="12.741352763931086"/>
    <n v="2822.1932819727394"/>
  </r>
  <r>
    <d v="2005-04-27T00:00:00"/>
    <n v="2005"/>
    <x v="3"/>
    <s v="20054"/>
    <x v="1"/>
    <s v="Neutro4"/>
    <n v="12.141039027938179"/>
    <n v="2961.7366430390002"/>
  </r>
  <r>
    <d v="2005-04-28T00:00:00"/>
    <n v="2005"/>
    <x v="3"/>
    <s v="20054"/>
    <x v="1"/>
    <s v="Neutro4"/>
    <n v="14.732189133295318"/>
    <n v="2440.815811435883"/>
  </r>
  <r>
    <d v="2005-04-29T00:00:00"/>
    <n v="2005"/>
    <x v="3"/>
    <s v="20054"/>
    <x v="1"/>
    <s v="Neutro4"/>
    <n v="8.8760673821808389"/>
    <n v="4051.1815227766028"/>
  </r>
  <r>
    <d v="2005-04-30T00:00:00"/>
    <n v="2005"/>
    <x v="3"/>
    <s v="20054"/>
    <x v="1"/>
    <s v="Neutro4"/>
    <n v="7.52229865101316"/>
    <n v="4780.2622365662046"/>
  </r>
  <r>
    <d v="2005-05-01T00:00:00"/>
    <n v="2005"/>
    <x v="4"/>
    <s v="20055"/>
    <x v="1"/>
    <s v="Neutro5"/>
    <n v="16.916348036490987"/>
    <n v="2125.6692104018753"/>
  </r>
  <r>
    <d v="2005-05-02T00:00:00"/>
    <n v="2005"/>
    <x v="4"/>
    <s v="20055"/>
    <x v="1"/>
    <s v="Neutro5"/>
    <n v="19.491020305266563"/>
    <n v="1844.8782880747881"/>
  </r>
  <r>
    <d v="2005-05-03T00:00:00"/>
    <n v="2005"/>
    <x v="4"/>
    <s v="20055"/>
    <x v="1"/>
    <s v="Neutro5"/>
    <n v="24.906710249932431"/>
    <n v="1443.7298146875364"/>
  </r>
  <r>
    <d v="2005-05-04T00:00:00"/>
    <n v="2005"/>
    <x v="4"/>
    <s v="20055"/>
    <x v="1"/>
    <s v="Neutro5"/>
    <n v="14.088989099427094"/>
    <n v="2552.2455812726344"/>
  </r>
  <r>
    <d v="2005-05-05T00:00:00"/>
    <n v="2005"/>
    <x v="4"/>
    <s v="20055"/>
    <x v="1"/>
    <s v="Neutro5"/>
    <n v="13.057754318034222"/>
    <n v="2753.8089090823455"/>
  </r>
  <r>
    <d v="2005-05-06T00:00:00"/>
    <n v="2005"/>
    <x v="4"/>
    <s v="20055"/>
    <x v="1"/>
    <s v="Neutro5"/>
    <m/>
    <m/>
  </r>
  <r>
    <d v="2005-05-07T00:00:00"/>
    <n v="2005"/>
    <x v="4"/>
    <s v="20055"/>
    <x v="1"/>
    <s v="Neutro5"/>
    <n v="13.050924948621024"/>
    <n v="2755.2499393853718"/>
  </r>
  <r>
    <d v="2005-05-08T00:00:00"/>
    <n v="2005"/>
    <x v="4"/>
    <s v="20055"/>
    <x v="1"/>
    <s v="Neutro5"/>
    <m/>
    <m/>
  </r>
  <r>
    <d v="2005-05-09T00:00:00"/>
    <n v="2005"/>
    <x v="4"/>
    <s v="20055"/>
    <x v="1"/>
    <s v="Neutro5"/>
    <n v="25.432571694748663"/>
    <n v="1413.8782583688089"/>
  </r>
  <r>
    <d v="2005-05-10T00:00:00"/>
    <n v="2005"/>
    <x v="4"/>
    <s v="20055"/>
    <x v="1"/>
    <s v="Neutro5"/>
    <n v="16.697808215268658"/>
    <n v="2153.4898299245169"/>
  </r>
  <r>
    <d v="2005-05-11T00:00:00"/>
    <n v="2005"/>
    <x v="4"/>
    <s v="20055"/>
    <x v="1"/>
    <s v="Neutro5"/>
    <n v="9.7864863691124704"/>
    <n v="3674.3074906946572"/>
  </r>
  <r>
    <d v="2005-05-12T00:00:00"/>
    <n v="2005"/>
    <x v="4"/>
    <s v="20055"/>
    <x v="1"/>
    <s v="Neutro5"/>
    <n v="8.0313384299206305"/>
    <n v="4477.281151501229"/>
  </r>
  <r>
    <d v="2005-05-13T00:00:00"/>
    <n v="2005"/>
    <x v="4"/>
    <s v="20055"/>
    <x v="1"/>
    <s v="Neutro5"/>
    <n v="7.9288978887226635"/>
    <n v="4535.1271612105475"/>
  </r>
  <r>
    <d v="2005-05-14T00:00:00"/>
    <n v="2005"/>
    <x v="4"/>
    <s v="20055"/>
    <x v="1"/>
    <s v="Neutro5"/>
    <m/>
    <m/>
  </r>
  <r>
    <d v="2005-05-15T00:00:00"/>
    <n v="2005"/>
    <x v="4"/>
    <s v="20055"/>
    <x v="1"/>
    <s v="Neutro5"/>
    <n v="16.035359382188471"/>
    <n v="2242.4542734946531"/>
  </r>
  <r>
    <d v="2005-05-16T00:00:00"/>
    <n v="2005"/>
    <x v="4"/>
    <s v="20055"/>
    <x v="1"/>
    <s v="Neutro5"/>
    <m/>
    <m/>
  </r>
  <r>
    <d v="2005-05-17T00:00:00"/>
    <n v="2005"/>
    <x v="4"/>
    <s v="20055"/>
    <x v="1"/>
    <s v="Neutro5"/>
    <n v="20.904699773798516"/>
    <n v="1720.1184691817848"/>
  </r>
  <r>
    <d v="2005-05-18T00:00:00"/>
    <n v="2005"/>
    <x v="4"/>
    <s v="20055"/>
    <x v="1"/>
    <s v="Neutro5"/>
    <n v="13.822643692312379"/>
    <n v="2601.4242263663264"/>
  </r>
  <r>
    <d v="2005-05-19T00:00:00"/>
    <n v="2005"/>
    <x v="4"/>
    <s v="20055"/>
    <x v="1"/>
    <s v="Neutro5"/>
    <m/>
    <m/>
  </r>
  <r>
    <d v="2005-05-20T00:00:00"/>
    <n v="2005"/>
    <x v="4"/>
    <s v="20055"/>
    <x v="1"/>
    <s v="Neutro5"/>
    <n v="14.689973607788501"/>
    <n v="2447.8301414065295"/>
  </r>
  <r>
    <d v="2005-05-21T00:00:00"/>
    <n v="2005"/>
    <x v="4"/>
    <s v="20055"/>
    <x v="1"/>
    <s v="Neutro5"/>
    <n v="11.801150346005825"/>
    <n v="3047.0385614383363"/>
  </r>
  <r>
    <d v="2005-05-22T00:00:00"/>
    <n v="2005"/>
    <x v="4"/>
    <s v="20055"/>
    <x v="1"/>
    <s v="Neutro5"/>
    <n v="8.7415928488932035"/>
    <n v="4113.5020579417542"/>
  </r>
  <r>
    <d v="2005-05-23T00:00:00"/>
    <n v="2005"/>
    <x v="4"/>
    <s v="20055"/>
    <x v="1"/>
    <s v="Neutro5"/>
    <n v="9.6225815031957218"/>
    <n v="3736.8932818775334"/>
  </r>
  <r>
    <d v="2005-05-24T00:00:00"/>
    <n v="2005"/>
    <x v="4"/>
    <s v="20055"/>
    <x v="1"/>
    <s v="Neutro5"/>
    <n v="12.053837014294144"/>
    <n v="2983.1629655328302"/>
  </r>
  <r>
    <d v="2005-05-25T00:00:00"/>
    <n v="2005"/>
    <x v="4"/>
    <s v="20055"/>
    <x v="1"/>
    <s v="Neutro5"/>
    <n v="16.479268394046329"/>
    <n v="2182.0483357502876"/>
  </r>
  <r>
    <d v="2005-05-26T00:00:00"/>
    <n v="2005"/>
    <x v="4"/>
    <s v="20055"/>
    <x v="1"/>
    <s v="Neutro5"/>
    <n v="14.013866035881916"/>
    <n v="2565.9272096322834"/>
  </r>
  <r>
    <d v="2005-05-27T00:00:00"/>
    <n v="2005"/>
    <x v="4"/>
    <s v="20055"/>
    <x v="1"/>
    <s v="Neutro5"/>
    <n v="19.55931399939854"/>
    <n v="1838.4366739404488"/>
  </r>
  <r>
    <d v="2005-05-28T00:00:00"/>
    <n v="2005"/>
    <x v="4"/>
    <s v="20055"/>
    <x v="1"/>
    <s v="Neutro5"/>
    <n v="9.5952640255429298"/>
    <n v="3747.5321239611712"/>
  </r>
  <r>
    <d v="2005-05-29T00:00:00"/>
    <n v="2005"/>
    <x v="4"/>
    <s v="20055"/>
    <x v="1"/>
    <s v="Neutro5"/>
    <n v="9.1035494277926894"/>
    <n v="3949.9494629898304"/>
  </r>
  <r>
    <d v="2005-05-30T00:00:00"/>
    <n v="2005"/>
    <x v="4"/>
    <s v="20055"/>
    <x v="1"/>
    <s v="Neutro5"/>
    <n v="7.3415721191876511"/>
    <n v="4897.9373341073915"/>
  </r>
  <r>
    <d v="2005-05-31T00:00:00"/>
    <n v="2005"/>
    <x v="4"/>
    <s v="20055"/>
    <x v="1"/>
    <s v="Neutro5"/>
    <n v="16.492927132872722"/>
    <n v="2180.2412563832067"/>
  </r>
  <r>
    <d v="2005-06-01T00:00:00"/>
    <n v="2005"/>
    <x v="5"/>
    <s v="20056"/>
    <x v="1"/>
    <s v="Neutro6"/>
    <n v="11.313358117925048"/>
    <n v="3178.4161518442384"/>
  </r>
  <r>
    <d v="2005-06-02T00:00:00"/>
    <n v="2005"/>
    <x v="5"/>
    <s v="20056"/>
    <x v="1"/>
    <s v="Neutro6"/>
    <m/>
    <m/>
  </r>
  <r>
    <d v="2005-06-03T00:00:00"/>
    <n v="2005"/>
    <x v="5"/>
    <s v="20056"/>
    <x v="1"/>
    <s v="Neutro6"/>
    <m/>
    <m/>
  </r>
  <r>
    <d v="2005-06-04T00:00:00"/>
    <n v="2005"/>
    <x v="5"/>
    <s v="20056"/>
    <x v="1"/>
    <s v="Neutro6"/>
    <n v="16.498012813959338"/>
    <n v="2179.5691747302899"/>
  </r>
  <r>
    <d v="2005-06-05T00:00:00"/>
    <n v="2005"/>
    <x v="5"/>
    <s v="20056"/>
    <x v="1"/>
    <s v="Neutro6"/>
    <m/>
    <m/>
  </r>
  <r>
    <d v="2005-06-06T00:00:00"/>
    <n v="2005"/>
    <x v="5"/>
    <s v="20056"/>
    <x v="1"/>
    <s v="Neutro6"/>
    <m/>
    <m/>
  </r>
  <r>
    <d v="2005-06-07T00:00:00"/>
    <n v="2005"/>
    <x v="5"/>
    <s v="20056"/>
    <x v="1"/>
    <s v="Neutro6"/>
    <m/>
    <m/>
  </r>
  <r>
    <d v="2005-06-08T00:00:00"/>
    <n v="2005"/>
    <x v="5"/>
    <s v="20056"/>
    <x v="1"/>
    <s v="Neutro6"/>
    <m/>
    <m/>
  </r>
  <r>
    <d v="2005-06-09T00:00:00"/>
    <n v="2005"/>
    <x v="5"/>
    <s v="20056"/>
    <x v="1"/>
    <s v="Neutro6"/>
    <n v="23.73064418140806"/>
    <n v="1515.2795642093479"/>
  </r>
  <r>
    <d v="2005-06-10T00:00:00"/>
    <n v="2005"/>
    <x v="5"/>
    <s v="20056"/>
    <x v="1"/>
    <s v="Neutro6"/>
    <n v="17.815113052452634"/>
    <n v="2018.4300861711702"/>
  </r>
  <r>
    <d v="2005-06-11T00:00:00"/>
    <n v="2005"/>
    <x v="5"/>
    <s v="20056"/>
    <x v="1"/>
    <s v="Neutro6"/>
    <m/>
    <m/>
  </r>
  <r>
    <d v="2005-06-12T00:00:00"/>
    <n v="2005"/>
    <x v="5"/>
    <s v="20056"/>
    <x v="1"/>
    <s v="Neutro6"/>
    <n v="22.34502427732841"/>
    <n v="1609.2423855674747"/>
  </r>
  <r>
    <d v="2005-06-13T00:00:00"/>
    <n v="2005"/>
    <x v="5"/>
    <s v="20056"/>
    <x v="1"/>
    <s v="Neutro6"/>
    <n v="15.69861671545185"/>
    <n v="2290.5559658780498"/>
  </r>
  <r>
    <d v="2005-06-14T00:00:00"/>
    <n v="2005"/>
    <x v="5"/>
    <s v="20056"/>
    <x v="1"/>
    <s v="Neutro6"/>
    <m/>
    <m/>
  </r>
  <r>
    <d v="2005-06-15T00:00:00"/>
    <n v="2005"/>
    <x v="5"/>
    <s v="20056"/>
    <x v="1"/>
    <s v="Neutro6"/>
    <m/>
    <m/>
  </r>
  <r>
    <d v="2005-06-16T00:00:00"/>
    <n v="2005"/>
    <x v="5"/>
    <s v="20056"/>
    <x v="1"/>
    <s v="Neutro6"/>
    <n v="16.581759071898222"/>
    <n v="2168.5612496053886"/>
  </r>
  <r>
    <d v="2005-06-17T00:00:00"/>
    <n v="2005"/>
    <x v="5"/>
    <s v="20056"/>
    <x v="1"/>
    <s v="Neutro6"/>
    <n v="13.582120378451068"/>
    <n v="2647.4923776011988"/>
  </r>
  <r>
    <d v="2005-06-18T00:00:00"/>
    <n v="2005"/>
    <x v="5"/>
    <s v="20056"/>
    <x v="1"/>
    <s v="Neutro6"/>
    <n v="7.5752296953805001"/>
    <n v="4746.8607051663712"/>
  </r>
  <r>
    <d v="2005-06-19T00:00:00"/>
    <n v="2005"/>
    <x v="5"/>
    <s v="20056"/>
    <x v="1"/>
    <s v="Neutro6"/>
    <n v="11.305744821748787"/>
    <n v="3180.5564994212377"/>
  </r>
  <r>
    <d v="2005-06-20T00:00:00"/>
    <n v="2005"/>
    <x v="5"/>
    <s v="20056"/>
    <x v="1"/>
    <s v="Neutro6"/>
    <n v="9.9429648061979226"/>
    <n v="3616.482696508835"/>
  </r>
  <r>
    <d v="2005-06-21T00:00:00"/>
    <n v="2005"/>
    <x v="5"/>
    <s v="20056"/>
    <x v="1"/>
    <s v="Neutro6"/>
    <n v="9.2273149656293132"/>
    <n v="3896.9689782512692"/>
  </r>
  <r>
    <d v="2005-06-22T00:00:00"/>
    <n v="2005"/>
    <x v="5"/>
    <s v="20056"/>
    <x v="1"/>
    <s v="Neutro6"/>
    <n v="10.925080012935696"/>
    <n v="3291.3772833731978"/>
  </r>
  <r>
    <d v="2005-06-23T00:00:00"/>
    <n v="2005"/>
    <x v="5"/>
    <s v="20056"/>
    <x v="1"/>
    <s v="Neutro6"/>
    <n v="8.2604263512440639"/>
    <n v="4353.1118909129382"/>
  </r>
  <r>
    <d v="2005-06-24T00:00:00"/>
    <n v="2005"/>
    <x v="5"/>
    <s v="20056"/>
    <x v="1"/>
    <s v="Neutro6"/>
    <n v="11.343811302630096"/>
    <n v="3169.8834910339183"/>
  </r>
  <r>
    <d v="2005-06-25T00:00:00"/>
    <n v="2005"/>
    <x v="5"/>
    <s v="20056"/>
    <x v="1"/>
    <s v="Neutro6"/>
    <n v="7.7655620997870454"/>
    <n v="4630.5160800397434"/>
  </r>
  <r>
    <d v="2005-06-26T00:00:00"/>
    <n v="2005"/>
    <x v="5"/>
    <s v="20056"/>
    <x v="1"/>
    <s v="Neutro6"/>
    <n v="7.0422989630421737"/>
    <n v="5106.0825963681491"/>
  </r>
  <r>
    <d v="2005-06-27T00:00:00"/>
    <n v="2005"/>
    <x v="5"/>
    <s v="20056"/>
    <x v="1"/>
    <s v="Neutro6"/>
    <n v="6.4180086765887046"/>
    <n v="5602.7596697989784"/>
  </r>
  <r>
    <d v="2005-06-28T00:00:00"/>
    <n v="2005"/>
    <x v="5"/>
    <s v="20056"/>
    <x v="1"/>
    <s v="Neutro6"/>
    <n v="16.414266556020461"/>
    <n v="2190.6894256217711"/>
  </r>
  <r>
    <d v="2005-06-29T00:00:00"/>
    <n v="2005"/>
    <x v="5"/>
    <s v="20056"/>
    <x v="1"/>
    <s v="Neutro6"/>
    <n v="22.291731204094578"/>
    <n v="1613.0896180466318"/>
  </r>
  <r>
    <d v="2005-06-30T00:00:00"/>
    <n v="2005"/>
    <x v="5"/>
    <s v="20056"/>
    <x v="1"/>
    <s v="Neutro6"/>
    <n v="7.8036285806683541"/>
    <n v="4607.928196722477"/>
  </r>
  <r>
    <d v="2005-07-01T00:00:00"/>
    <n v="2005"/>
    <x v="6"/>
    <s v="20057"/>
    <x v="1"/>
    <s v="Neutro7"/>
    <n v="5.7841334895765391"/>
    <n v="6216.7583508249336"/>
  </r>
  <r>
    <d v="2005-07-02T00:00:00"/>
    <n v="2005"/>
    <x v="6"/>
    <s v="20057"/>
    <x v="1"/>
    <s v="Neutro7"/>
    <n v="5.5338754287843797"/>
    <n v="6497.8983781552324"/>
  </r>
  <r>
    <d v="2005-07-03T00:00:00"/>
    <n v="2005"/>
    <x v="6"/>
    <s v="20057"/>
    <x v="1"/>
    <s v="Neutro7"/>
    <n v="17.200835727686478"/>
    <n v="2090.51238805404"/>
  </r>
  <r>
    <d v="2005-07-04T00:00:00"/>
    <n v="2005"/>
    <x v="6"/>
    <s v="20057"/>
    <x v="1"/>
    <s v="Neutro7"/>
    <n v="21.465797045412021"/>
    <n v="1675.1560679316442"/>
  </r>
  <r>
    <d v="2005-07-05T00:00:00"/>
    <n v="2005"/>
    <x v="6"/>
    <s v="20057"/>
    <x v="1"/>
    <s v="Neutro7"/>
    <n v="13.873460947576637"/>
    <n v="2591.8954404735046"/>
  </r>
  <r>
    <d v="2005-07-06T00:00:00"/>
    <n v="2005"/>
    <x v="6"/>
    <s v="20057"/>
    <x v="1"/>
    <s v="Neutro7"/>
    <n v="10.778720421160912"/>
    <n v="3336.0694747232551"/>
  </r>
  <r>
    <d v="2005-07-07T00:00:00"/>
    <n v="2005"/>
    <x v="6"/>
    <s v="20057"/>
    <x v="1"/>
    <s v="Neutro7"/>
    <n v="15.762733068486462"/>
    <n v="2281.2389207745337"/>
  </r>
  <r>
    <d v="2005-07-08T00:00:00"/>
    <n v="2005"/>
    <x v="6"/>
    <s v="20057"/>
    <x v="1"/>
    <s v="Neutro7"/>
    <n v="6.4855610120785085"/>
    <n v="5544.4024204911493"/>
  </r>
  <r>
    <d v="2005-07-09T00:00:00"/>
    <n v="2005"/>
    <x v="6"/>
    <s v="20057"/>
    <x v="1"/>
    <s v="Neutro7"/>
    <n v="9.7917872236707044"/>
    <n v="3672.3183778631083"/>
  </r>
  <r>
    <d v="2005-07-10T00:00:00"/>
    <n v="2005"/>
    <x v="6"/>
    <s v="20057"/>
    <x v="1"/>
    <s v="Neutro7"/>
    <n v="5.9533220377177178"/>
    <n v="6040.0831579062851"/>
  </r>
  <r>
    <d v="2005-07-11T00:00:00"/>
    <n v="2005"/>
    <x v="6"/>
    <s v="20057"/>
    <x v="1"/>
    <s v="Neutro7"/>
    <n v="4.749968489063586"/>
    <n v="7570.273414740067"/>
  </r>
  <r>
    <d v="2005-07-12T00:00:00"/>
    <n v="2005"/>
    <x v="6"/>
    <s v="20057"/>
    <x v="1"/>
    <s v="Neutro7"/>
    <n v="4.32699711871064"/>
    <n v="8310.2805911564956"/>
  </r>
  <r>
    <d v="2005-07-13T00:00:00"/>
    <n v="2005"/>
    <x v="6"/>
    <s v="20057"/>
    <x v="1"/>
    <s v="Neutro7"/>
    <n v="5.0791812056549626"/>
    <n v="7079.5978165882816"/>
  </r>
  <r>
    <d v="2005-07-14T00:00:00"/>
    <n v="2005"/>
    <x v="6"/>
    <s v="20057"/>
    <x v="1"/>
    <s v="Neutro7"/>
    <n v="14.507918003106056"/>
    <n v="2478.5472433682489"/>
  </r>
  <r>
    <d v="2005-07-15T00:00:00"/>
    <n v="2005"/>
    <x v="6"/>
    <s v="20057"/>
    <x v="1"/>
    <s v="Neutro7"/>
    <n v="15.36795978949038"/>
    <n v="2339.8395536017688"/>
  </r>
  <r>
    <d v="2005-07-16T00:00:00"/>
    <n v="2005"/>
    <x v="6"/>
    <s v="20057"/>
    <x v="1"/>
    <s v="Neutro7"/>
    <n v="23.83443671938852"/>
    <n v="1508.6809307458909"/>
  </r>
  <r>
    <d v="2005-07-17T00:00:00"/>
    <n v="2005"/>
    <x v="6"/>
    <s v="20057"/>
    <x v="1"/>
    <s v="Neutro7"/>
    <m/>
    <m/>
  </r>
  <r>
    <d v="2005-07-18T00:00:00"/>
    <n v="2005"/>
    <x v="6"/>
    <s v="20057"/>
    <x v="1"/>
    <s v="Neutro7"/>
    <m/>
    <m/>
  </r>
  <r>
    <d v="2005-07-19T00:00:00"/>
    <n v="2005"/>
    <x v="6"/>
    <s v="20057"/>
    <x v="1"/>
    <s v="Neutro7"/>
    <n v="21.465797045412021"/>
    <n v="1675.1560679316442"/>
  </r>
  <r>
    <d v="2005-07-20T00:00:00"/>
    <n v="2005"/>
    <x v="6"/>
    <s v="20057"/>
    <x v="1"/>
    <s v="Neutro7"/>
    <n v="7.4019989811765585"/>
    <n v="4857.9525970017694"/>
  </r>
  <r>
    <d v="2005-07-21T00:00:00"/>
    <n v="2005"/>
    <x v="6"/>
    <s v="20057"/>
    <x v="1"/>
    <s v="Neutro7"/>
    <n v="6.7322943114510609"/>
    <n v="5341.2044260228877"/>
  </r>
  <r>
    <d v="2005-07-22T00:00:00"/>
    <n v="2005"/>
    <x v="6"/>
    <s v="20057"/>
    <x v="1"/>
    <s v="Neutro7"/>
    <n v="6.1753820071530141"/>
    <n v="5822.8883868171888"/>
  </r>
  <r>
    <d v="2005-07-23T00:00:00"/>
    <n v="2005"/>
    <x v="6"/>
    <s v="20057"/>
    <x v="1"/>
    <s v="Neutro7"/>
    <n v="6.3445705552941929"/>
    <n v="5667.6113631687313"/>
  </r>
  <r>
    <d v="2005-07-24T00:00:00"/>
    <n v="2005"/>
    <x v="6"/>
    <s v="20057"/>
    <x v="1"/>
    <s v="Neutro7"/>
    <n v="5.3188649821882992"/>
    <n v="6760.5702145153828"/>
  </r>
  <r>
    <d v="2005-07-25T00:00:00"/>
    <n v="2005"/>
    <x v="6"/>
    <s v="20057"/>
    <x v="1"/>
    <s v="Neutro7"/>
    <n v="4.7795764849882918"/>
    <n v="7523.3779157107037"/>
  </r>
  <r>
    <d v="2005-07-26T00:00:00"/>
    <n v="2005"/>
    <x v="6"/>
    <s v="20057"/>
    <x v="1"/>
    <s v="Neutro7"/>
    <n v="4.5998136525882902"/>
    <n v="7817.394983681007"/>
  </r>
  <r>
    <d v="2005-07-27T00:00:00"/>
    <n v="2005"/>
    <x v="6"/>
    <s v="20057"/>
    <x v="1"/>
    <s v="Neutro7"/>
    <n v="4.4799717643216219"/>
    <n v="8026.5149124340787"/>
  </r>
  <r>
    <d v="2005-07-28T00:00:00"/>
    <n v="2005"/>
    <x v="6"/>
    <s v="20057"/>
    <x v="1"/>
    <s v="Neutro7"/>
    <n v="4.2980940750698551"/>
    <n v="8366.164059130484"/>
  </r>
  <r>
    <d v="2005-07-29T00:00:00"/>
    <n v="2005"/>
    <x v="6"/>
    <s v="20057"/>
    <x v="1"/>
    <s v="Neutro7"/>
    <n v="3.9829804041569101"/>
    <n v="9028.0534988528452"/>
  </r>
  <r>
    <d v="2005-07-30T00:00:00"/>
    <n v="2005"/>
    <x v="6"/>
    <s v="20057"/>
    <x v="1"/>
    <s v="Neutro7"/>
    <n v="3.8560889930510265"/>
    <n v="9325.1375262373986"/>
  </r>
  <r>
    <d v="2005-07-31T00:00:00"/>
    <n v="2005"/>
    <x v="6"/>
    <s v="20057"/>
    <x v="1"/>
    <s v="Neutro7"/>
    <n v="3.6340290236157293"/>
    <n v="9894.9567931170859"/>
  </r>
  <r>
    <d v="2005-08-01T00:00:00"/>
    <n v="2005"/>
    <x v="7"/>
    <s v="20058"/>
    <x v="1"/>
    <s v="Neutro8"/>
    <n v="3.3563670052518417"/>
    <n v="10713.536427138426"/>
  </r>
  <r>
    <d v="2005-08-02T00:00:00"/>
    <n v="2005"/>
    <x v="7"/>
    <s v="20058"/>
    <x v="1"/>
    <s v="Neutro8"/>
    <n v="3.1725497453293272"/>
    <n v="11334.277808109962"/>
  </r>
  <r>
    <d v="2005-08-03T00:00:00"/>
    <n v="2005"/>
    <x v="7"/>
    <s v="20058"/>
    <x v="1"/>
    <s v="Neutro8"/>
    <n v="5.2918946717692839"/>
    <n v="6795.0256768033496"/>
  </r>
  <r>
    <d v="2005-08-04T00:00:00"/>
    <n v="2005"/>
    <x v="7"/>
    <s v="20058"/>
    <x v="1"/>
    <s v="Neutro8"/>
    <n v="3.1112773253551556"/>
    <n v="11557.491156628541"/>
  </r>
  <r>
    <d v="2005-08-05T00:00:00"/>
    <n v="2005"/>
    <x v="7"/>
    <s v="20058"/>
    <x v="1"/>
    <s v="Neutro8"/>
    <n v="2.522381288936729"/>
    <n v="14255.798808580954"/>
  </r>
  <r>
    <d v="2005-08-06T00:00:00"/>
    <n v="2005"/>
    <x v="7"/>
    <s v="20058"/>
    <x v="1"/>
    <s v="Neutro8"/>
    <n v="5.963848877486031"/>
    <n v="6029.4217563689981"/>
  </r>
  <r>
    <d v="2005-08-07T00:00:00"/>
    <n v="2005"/>
    <x v="7"/>
    <s v="20058"/>
    <x v="1"/>
    <s v="Neutro8"/>
    <n v="5.3783568643995032"/>
    <n v="6685.7891880749921"/>
  </r>
  <r>
    <d v="2005-08-08T00:00:00"/>
    <n v="2005"/>
    <x v="7"/>
    <s v="20058"/>
    <x v="1"/>
    <s v="Neutro8"/>
    <n v="3.7240015250968712"/>
    <n v="9655.8929772929459"/>
  </r>
  <r>
    <d v="2005-08-09T00:00:00"/>
    <n v="2005"/>
    <x v="7"/>
    <s v="20058"/>
    <x v="1"/>
    <s v="Neutro8"/>
    <n v="2.522381288936729"/>
    <n v="14255.798808580954"/>
  </r>
  <r>
    <d v="2005-08-10T00:00:00"/>
    <n v="2005"/>
    <x v="7"/>
    <s v="20058"/>
    <x v="1"/>
    <s v="Neutro8"/>
    <n v="2.522381288936729"/>
    <n v="14255.798808580954"/>
  </r>
  <r>
    <d v="2005-08-11T00:00:00"/>
    <n v="2005"/>
    <x v="7"/>
    <s v="20058"/>
    <x v="1"/>
    <s v="Neutro8"/>
    <n v="2.2909077023676363"/>
    <n v="15696.20641479716"/>
  </r>
  <r>
    <d v="2005-08-12T00:00:00"/>
    <n v="2005"/>
    <x v="7"/>
    <s v="20058"/>
    <x v="1"/>
    <s v="Neutro8"/>
    <n v="2.0880279117864906"/>
    <n v="17221.302440753974"/>
  </r>
  <r>
    <d v="2005-08-13T00:00:00"/>
    <n v="2005"/>
    <x v="7"/>
    <s v="20058"/>
    <x v="1"/>
    <s v="Neutro8"/>
    <m/>
    <m/>
  </r>
  <r>
    <d v="2005-08-14T00:00:00"/>
    <n v="2005"/>
    <x v="7"/>
    <s v="20058"/>
    <x v="1"/>
    <s v="Neutro8"/>
    <n v="4.7622286413258896"/>
    <n v="7550.7840723077106"/>
  </r>
  <r>
    <d v="2005-08-15T00:00:00"/>
    <n v="2005"/>
    <x v="7"/>
    <s v="20058"/>
    <x v="1"/>
    <s v="Neutro8"/>
    <n v="4.9916598138958417"/>
    <n v="7203.7281213573988"/>
  </r>
  <r>
    <d v="2005-08-16T00:00:00"/>
    <n v="2005"/>
    <x v="7"/>
    <s v="20058"/>
    <x v="1"/>
    <s v="Neutro8"/>
    <n v="7.6658605434352403"/>
    <n v="4690.7401941201097"/>
  </r>
  <r>
    <d v="2005-08-17T00:00:00"/>
    <n v="2005"/>
    <x v="7"/>
    <s v="20058"/>
    <x v="1"/>
    <s v="Neutro8"/>
    <n v="11.335397695221737"/>
    <n v="3172.2363114590053"/>
  </r>
  <r>
    <d v="2005-08-18T00:00:00"/>
    <n v="2005"/>
    <x v="7"/>
    <s v="20058"/>
    <x v="1"/>
    <s v="Neutro8"/>
    <n v="3.5687780611623032"/>
    <n v="10075.87458714087"/>
  </r>
  <r>
    <d v="2005-08-19T00:00:00"/>
    <n v="2005"/>
    <x v="7"/>
    <s v="20058"/>
    <x v="1"/>
    <s v="Neutro8"/>
    <n v="15.07982336031"/>
    <n v="2384.5478368303579"/>
  </r>
  <r>
    <d v="2005-08-20T00:00:00"/>
    <n v="2005"/>
    <x v="7"/>
    <s v="20058"/>
    <x v="1"/>
    <s v="Neutro8"/>
    <n v="3.6320928951356137"/>
    <n v="9900.2314125196699"/>
  </r>
  <r>
    <d v="2005-08-21T00:00:00"/>
    <n v="2005"/>
    <x v="7"/>
    <s v="20058"/>
    <x v="1"/>
    <s v="Neutro8"/>
    <n v="4.1038905289367351"/>
    <n v="8762.0661223942298"/>
  </r>
  <r>
    <d v="2005-08-22T00:00:00"/>
    <n v="2005"/>
    <x v="7"/>
    <s v="20058"/>
    <x v="1"/>
    <s v="Neutro8"/>
    <n v="11.505598861816658"/>
    <n v="3125.3097388042856"/>
  </r>
  <r>
    <d v="2005-08-23T00:00:00"/>
    <n v="2005"/>
    <x v="7"/>
    <s v="20058"/>
    <x v="1"/>
    <s v="Neutro8"/>
    <n v="11.941313848299657"/>
    <n v="3011.273351527504"/>
  </r>
  <r>
    <d v="2005-08-24T00:00:00"/>
    <n v="2005"/>
    <x v="7"/>
    <s v="20058"/>
    <x v="1"/>
    <s v="Neutro8"/>
    <n v="9.7627389158846682"/>
    <n v="3683.2450896647438"/>
  </r>
  <r>
    <d v="2005-08-25T00:00:00"/>
    <n v="2005"/>
    <x v="7"/>
    <s v="20058"/>
    <x v="1"/>
    <s v="Neutro8"/>
    <n v="5.4021850277227914"/>
    <n v="6656.2992546682335"/>
  </r>
  <r>
    <d v="2005-08-26T00:00:00"/>
    <n v="2005"/>
    <x v="7"/>
    <s v="20058"/>
    <x v="1"/>
    <s v="Neutro8"/>
    <n v="4.8473292246233495"/>
    <n v="7418.2211496899481"/>
  </r>
  <r>
    <d v="2005-08-27T00:00:00"/>
    <n v="2005"/>
    <x v="7"/>
    <s v="20058"/>
    <x v="1"/>
    <s v="Neutro8"/>
    <n v="5.3395509984158611"/>
    <n v="6734.3790113212326"/>
  </r>
  <r>
    <d v="2005-08-28T00:00:00"/>
    <n v="2005"/>
    <x v="7"/>
    <s v="20058"/>
    <x v="1"/>
    <s v="Neutro8"/>
    <n v="12.240867901506718"/>
    <n v="2937.5825687315028"/>
  </r>
  <r>
    <d v="2005-08-29T00:00:00"/>
    <n v="2005"/>
    <x v="7"/>
    <s v="20058"/>
    <x v="1"/>
    <s v="Neutro8"/>
    <n v="4.5511791947481868"/>
    <n v="7900.9326231551886"/>
  </r>
  <r>
    <d v="2005-08-30T00:00:00"/>
    <n v="2005"/>
    <x v="7"/>
    <s v="20058"/>
    <x v="1"/>
    <s v="Neutro8"/>
    <n v="19.722911185019441"/>
    <n v="1823.1872483877266"/>
  </r>
  <r>
    <d v="2005-08-31T00:00:00"/>
    <n v="2005"/>
    <x v="7"/>
    <s v="20058"/>
    <x v="1"/>
    <s v="Neutro8"/>
    <n v="11.954929941627249"/>
    <n v="3007.8436552273597"/>
  </r>
  <r>
    <d v="2005-09-01T00:00:00"/>
    <n v="2005"/>
    <x v="8"/>
    <s v="20059"/>
    <x v="1"/>
    <s v="Neutro9"/>
    <n v="16.95181299075189"/>
    <n v="2121.2220895327482"/>
  </r>
  <r>
    <d v="2005-09-02T00:00:00"/>
    <n v="2005"/>
    <x v="8"/>
    <s v="20059"/>
    <x v="1"/>
    <s v="Neutro9"/>
    <n v="24.001804074151444"/>
    <n v="1498.1607241905788"/>
  </r>
  <r>
    <d v="2005-09-03T00:00:00"/>
    <n v="2005"/>
    <x v="8"/>
    <s v="20059"/>
    <x v="1"/>
    <s v="Neutro9"/>
    <n v="16.732951555425284"/>
    <n v="2148.9669682305603"/>
  </r>
  <r>
    <d v="2005-09-04T00:00:00"/>
    <n v="2005"/>
    <x v="8"/>
    <s v="20059"/>
    <x v="1"/>
    <s v="Neutro9"/>
    <n v="18.981255391053175"/>
    <n v="1894.4247592053471"/>
  </r>
  <r>
    <d v="2005-09-05T00:00:00"/>
    <n v="2005"/>
    <x v="8"/>
    <s v="20059"/>
    <x v="1"/>
    <s v="Neutro9"/>
    <n v="19.863333297066479"/>
    <n v="1810.2983842556605"/>
  </r>
  <r>
    <d v="2005-09-06T00:00:00"/>
    <n v="2005"/>
    <x v="8"/>
    <s v="20059"/>
    <x v="1"/>
    <s v="Neutro9"/>
    <n v="21.839718379712824"/>
    <n v="1646.4754512133929"/>
  </r>
  <r>
    <d v="2005-09-07T00:00:00"/>
    <n v="2005"/>
    <x v="8"/>
    <s v="20059"/>
    <x v="1"/>
    <s v="Neutro9"/>
    <m/>
    <m/>
  </r>
  <r>
    <d v="2005-09-08T00:00:00"/>
    <n v="2005"/>
    <x v="8"/>
    <s v="20059"/>
    <x v="1"/>
    <s v="Neutro9"/>
    <n v="22.343762897434711"/>
    <n v="1609.3332326642042"/>
  </r>
  <r>
    <d v="2005-09-09T00:00:00"/>
    <n v="2005"/>
    <x v="8"/>
    <s v="20059"/>
    <x v="1"/>
    <s v="Neutro9"/>
    <n v="15.174392849311554"/>
    <n v="2369.6869147052898"/>
  </r>
  <r>
    <d v="2005-09-10T00:00:00"/>
    <n v="2005"/>
    <x v="8"/>
    <s v="20059"/>
    <x v="1"/>
    <s v="Neutro9"/>
    <n v="12.097068425325293"/>
    <n v="2972.5020070426008"/>
  </r>
  <r>
    <d v="2005-09-11T00:00:00"/>
    <n v="2005"/>
    <x v="8"/>
    <s v="20059"/>
    <x v="1"/>
    <s v="Neutro9"/>
    <n v="12.143493578273361"/>
    <n v="2961.1379906311881"/>
  </r>
  <r>
    <d v="2005-09-12T00:00:00"/>
    <n v="2005"/>
    <x v="8"/>
    <s v="20059"/>
    <x v="1"/>
    <s v="Neutro9"/>
    <n v="11.553230919362203"/>
    <n v="3112.4246043890384"/>
  </r>
  <r>
    <d v="2005-09-13T00:00:00"/>
    <n v="2005"/>
    <x v="8"/>
    <s v="20059"/>
    <x v="1"/>
    <s v="Neutro9"/>
    <n v="11.195094025191391"/>
    <n v="3211.992690074469"/>
  </r>
  <r>
    <d v="2005-09-14T00:00:00"/>
    <n v="2005"/>
    <x v="8"/>
    <s v="20059"/>
    <x v="1"/>
    <s v="Neutro9"/>
    <n v="12.223079554755767"/>
    <n v="2941.8576564545328"/>
  </r>
  <r>
    <d v="2005-09-15T00:00:00"/>
    <n v="2005"/>
    <x v="8"/>
    <s v="20059"/>
    <x v="1"/>
    <s v="Neutro9"/>
    <n v="18.19202779093601"/>
    <n v="1976.6108861996731"/>
  </r>
  <r>
    <d v="2005-09-16T00:00:00"/>
    <n v="2005"/>
    <x v="8"/>
    <s v="20059"/>
    <x v="1"/>
    <s v="Neutro9"/>
    <n v="20.572974920701238"/>
    <n v="1747.8541782223417"/>
  </r>
  <r>
    <d v="2005-09-17T00:00:00"/>
    <n v="2005"/>
    <x v="8"/>
    <s v="20059"/>
    <x v="1"/>
    <s v="Neutro9"/>
    <n v="9.8156037661630666"/>
    <n v="3663.4078789497999"/>
  </r>
  <r>
    <d v="2005-09-18T00:00:00"/>
    <n v="2005"/>
    <x v="8"/>
    <s v="20059"/>
    <x v="1"/>
    <s v="Neutro9"/>
    <n v="9.5834780014227245"/>
    <n v="3752.1409417617328"/>
  </r>
  <r>
    <d v="2005-09-19T00:00:00"/>
    <n v="2005"/>
    <x v="8"/>
    <s v="20059"/>
    <x v="1"/>
    <s v="Neutro9"/>
    <n v="10.22016581328195"/>
    <n v="3518.393031048478"/>
  </r>
  <r>
    <d v="2005-09-20T00:00:00"/>
    <n v="2005"/>
    <x v="8"/>
    <s v="20059"/>
    <x v="1"/>
    <s v="Neutro9"/>
    <n v="9.9814078838347413"/>
    <n v="3602.5539274722282"/>
  </r>
  <r>
    <d v="2005-09-21T00:00:00"/>
    <n v="2005"/>
    <x v="8"/>
    <s v="20059"/>
    <x v="1"/>
    <s v="Neutro9"/>
    <n v="12.992410660752331"/>
    <n v="2767.6588365725893"/>
  </r>
  <r>
    <d v="2005-09-22T00:00:00"/>
    <n v="2005"/>
    <x v="8"/>
    <s v="20059"/>
    <x v="1"/>
    <s v="Neutro9"/>
    <n v="9.55031717788839"/>
    <n v="3765.1692089206276"/>
  </r>
  <r>
    <d v="2005-09-23T00:00:00"/>
    <n v="2005"/>
    <x v="8"/>
    <s v="20059"/>
    <x v="1"/>
    <s v="Neutro9"/>
    <n v="12.992410660752331"/>
    <n v="2767.6588365725893"/>
  </r>
  <r>
    <d v="2005-09-24T00:00:00"/>
    <n v="2005"/>
    <x v="8"/>
    <s v="20059"/>
    <x v="1"/>
    <s v="Neutro9"/>
    <n v="14.909106261036875"/>
    <n v="2411.8521622979106"/>
  </r>
  <r>
    <d v="2005-09-25T00:00:00"/>
    <n v="2005"/>
    <x v="8"/>
    <s v="20059"/>
    <x v="1"/>
    <s v="Neutro9"/>
    <n v="16.666629908356615"/>
    <n v="2157.5183688204147"/>
  </r>
  <r>
    <d v="2005-09-26T00:00:00"/>
    <n v="2005"/>
    <x v="8"/>
    <s v="20059"/>
    <x v="1"/>
    <s v="Neutro9"/>
    <n v="15.240714496380223"/>
    <n v="2359.3749612035263"/>
  </r>
  <r>
    <d v="2005-09-27T00:00:00"/>
    <n v="2005"/>
    <x v="8"/>
    <s v="20059"/>
    <x v="1"/>
    <s v="Neutro9"/>
    <n v="11.971057295894822"/>
    <n v="3003.7915018535755"/>
  </r>
  <r>
    <d v="2005-09-28T00:00:00"/>
    <n v="2005"/>
    <x v="8"/>
    <s v="20059"/>
    <x v="1"/>
    <s v="Neutro9"/>
    <n v="21.269352214922268"/>
    <n v="1690.6278954928916"/>
  </r>
  <r>
    <d v="2005-09-29T00:00:00"/>
    <n v="2005"/>
    <x v="8"/>
    <s v="20059"/>
    <x v="1"/>
    <s v="Neutro9"/>
    <n v="13.118421790182802"/>
    <n v="2741.0736404679997"/>
  </r>
  <r>
    <d v="2005-09-30T00:00:00"/>
    <n v="2005"/>
    <x v="8"/>
    <s v="20059"/>
    <x v="1"/>
    <s v="Neutro9"/>
    <n v="6.8642904716072799"/>
    <n v="5238.4962906721776"/>
  </r>
  <r>
    <d v="2005-10-01T00:00:00"/>
    <n v="2005"/>
    <x v="9"/>
    <s v="200510"/>
    <x v="1"/>
    <s v="Neutro10"/>
    <n v="8.6626809509342593"/>
    <n v="4150.9736278274249"/>
  </r>
  <r>
    <d v="2005-10-02T00:00:00"/>
    <n v="2005"/>
    <x v="9"/>
    <s v="200510"/>
    <x v="1"/>
    <s v="Neutro10"/>
    <n v="10.757205648663437"/>
    <n v="3342.7417256895983"/>
  </r>
  <r>
    <d v="2005-10-03T00:00:00"/>
    <n v="2005"/>
    <x v="9"/>
    <s v="200510"/>
    <x v="1"/>
    <s v="Neutro10"/>
    <n v="15.213762274538288"/>
    <n v="2363.5547555381004"/>
  </r>
  <r>
    <d v="2005-10-04T00:00:00"/>
    <n v="2005"/>
    <x v="9"/>
    <s v="200510"/>
    <x v="1"/>
    <s v="Neutro10"/>
    <m/>
    <m/>
  </r>
  <r>
    <d v="2005-10-05T00:00:00"/>
    <n v="2005"/>
    <x v="9"/>
    <s v="200510"/>
    <x v="1"/>
    <s v="Neutro10"/>
    <n v="10.239266117431493"/>
    <n v="3511.8298285454925"/>
  </r>
  <r>
    <d v="2005-10-06T00:00:00"/>
    <n v="2005"/>
    <x v="9"/>
    <s v="200510"/>
    <x v="1"/>
    <s v="Neutro10"/>
    <m/>
    <m/>
  </r>
  <r>
    <d v="2005-10-07T00:00:00"/>
    <n v="2005"/>
    <x v="9"/>
    <s v="200510"/>
    <x v="1"/>
    <s v="Neutro10"/>
    <m/>
    <m/>
  </r>
  <r>
    <d v="2005-10-08T00:00:00"/>
    <n v="2005"/>
    <x v="9"/>
    <s v="200510"/>
    <x v="1"/>
    <s v="Neutro10"/>
    <n v="10.853963583069403"/>
    <n v="3312.9427695612694"/>
  </r>
  <r>
    <d v="2005-10-09T00:00:00"/>
    <n v="2005"/>
    <x v="9"/>
    <s v="200510"/>
    <x v="1"/>
    <s v="Neutro10"/>
    <n v="12.982638140000686"/>
    <n v="2769.7421576296979"/>
  </r>
  <r>
    <d v="2005-10-10T00:00:00"/>
    <n v="2005"/>
    <x v="9"/>
    <s v="200510"/>
    <x v="1"/>
    <s v="Neutro10"/>
    <n v="10.967796447076424"/>
    <n v="3278.5583090572604"/>
  </r>
  <r>
    <d v="2005-10-11T00:00:00"/>
    <n v="2005"/>
    <x v="9"/>
    <s v="200510"/>
    <x v="1"/>
    <s v="Neutro10"/>
    <n v="10.797047151065893"/>
    <n v="3330.4068853734011"/>
  </r>
  <r>
    <d v="2005-10-12T00:00:00"/>
    <n v="2005"/>
    <x v="9"/>
    <s v="200510"/>
    <x v="1"/>
    <s v="Neutro10"/>
    <n v="8.4236319365195165"/>
    <n v="4268.7715280765815"/>
  </r>
  <r>
    <d v="2005-10-13T00:00:00"/>
    <n v="2005"/>
    <x v="9"/>
    <s v="200510"/>
    <x v="1"/>
    <s v="Neutro10"/>
    <n v="10.142508183025525"/>
    <n v="3545.3321333071503"/>
  </r>
  <r>
    <d v="2005-10-14T00:00:00"/>
    <n v="2005"/>
    <x v="9"/>
    <s v="200510"/>
    <x v="1"/>
    <s v="Neutro10"/>
    <n v="7.7577096820784472"/>
    <n v="4635.2031265981959"/>
  </r>
  <r>
    <d v="2005-10-15T00:00:00"/>
    <n v="2005"/>
    <x v="9"/>
    <s v="200510"/>
    <x v="1"/>
    <s v="Neutro10"/>
    <n v="8.1276664901012641"/>
    <n v="4424.2169898832908"/>
  </r>
  <r>
    <d v="2005-10-16T00:00:00"/>
    <n v="2005"/>
    <x v="9"/>
    <s v="200510"/>
    <x v="1"/>
    <s v="Neutro10"/>
    <n v="11.303603395897134"/>
    <n v="3181.1590440852674"/>
  </r>
  <r>
    <d v="2005-10-17T00:00:00"/>
    <n v="2005"/>
    <x v="9"/>
    <s v="200510"/>
    <x v="1"/>
    <s v="Neutro10"/>
    <n v="9.5335023605879652"/>
    <n v="3771.8100665990096"/>
  </r>
  <r>
    <d v="2005-10-18T00:00:00"/>
    <n v="2005"/>
    <x v="9"/>
    <s v="200510"/>
    <x v="1"/>
    <s v="Neutro10"/>
    <n v="11.61664377191644"/>
    <n v="3095.434523054063"/>
  </r>
  <r>
    <d v="2005-10-19T00:00:00"/>
    <n v="2005"/>
    <x v="9"/>
    <s v="200510"/>
    <x v="1"/>
    <s v="Neutro10"/>
    <m/>
    <m/>
  </r>
  <r>
    <d v="2005-10-20T00:00:00"/>
    <n v="2005"/>
    <x v="9"/>
    <s v="200510"/>
    <x v="1"/>
    <s v="Neutro10"/>
    <m/>
    <m/>
  </r>
  <r>
    <d v="2005-10-21T00:00:00"/>
    <n v="2005"/>
    <x v="9"/>
    <s v="200510"/>
    <x v="1"/>
    <s v="Neutro10"/>
    <n v="11.462969405506964"/>
    <n v="3136.9324039490275"/>
  </r>
  <r>
    <d v="2005-10-22T00:00:00"/>
    <n v="2005"/>
    <x v="9"/>
    <s v="200510"/>
    <x v="1"/>
    <s v="Neutro10"/>
    <n v="12.544381613573657"/>
    <n v="2866.5071967120421"/>
  </r>
  <r>
    <d v="2005-10-23T00:00:00"/>
    <n v="2005"/>
    <x v="9"/>
    <s v="200510"/>
    <x v="1"/>
    <s v="Neutro10"/>
    <n v="11.309295039097485"/>
    <n v="3179.5580581546765"/>
  </r>
  <r>
    <d v="2005-10-24T00:00:00"/>
    <n v="2005"/>
    <x v="9"/>
    <s v="200510"/>
    <x v="1"/>
    <s v="Neutro10"/>
    <n v="14.95194668732214"/>
    <n v="2404.9417059586381"/>
  </r>
  <r>
    <d v="2005-10-25T00:00:00"/>
    <n v="2005"/>
    <x v="9"/>
    <s v="200510"/>
    <x v="1"/>
    <s v="Neutro10"/>
    <n v="16.790347441035522"/>
    <n v="2141.6209700180821"/>
  </r>
  <r>
    <d v="2005-10-26T00:00:00"/>
    <n v="2005"/>
    <x v="9"/>
    <s v="200510"/>
    <x v="1"/>
    <s v="Neutro10"/>
    <n v="13.648560394441757"/>
    <n v="2634.6046128245789"/>
  </r>
  <r>
    <d v="2005-10-27T00:00:00"/>
    <n v="2005"/>
    <x v="9"/>
    <s v="200510"/>
    <x v="1"/>
    <s v="Neutro10"/>
    <n v="11.058862738282041"/>
    <n v="3251.5604022405259"/>
  </r>
  <r>
    <d v="2005-10-28T00:00:00"/>
    <n v="2005"/>
    <x v="9"/>
    <s v="200510"/>
    <x v="1"/>
    <s v="Neutro10"/>
    <n v="17.325361901868519"/>
    <n v="2075.4868139137125"/>
  </r>
  <r>
    <d v="2005-10-29T00:00:00"/>
    <n v="2005"/>
    <x v="9"/>
    <s v="200510"/>
    <x v="1"/>
    <s v="Neutro10"/>
    <n v="10.791355507865541"/>
    <n v="3332.1634290893153"/>
  </r>
  <r>
    <d v="2005-10-30T00:00:00"/>
    <n v="2005"/>
    <x v="9"/>
    <s v="200510"/>
    <x v="1"/>
    <s v="Neutro10"/>
    <n v="14.177883212074402"/>
    <n v="2536.2432202141076"/>
  </r>
  <r>
    <d v="2005-10-31T00:00:00"/>
    <n v="2005"/>
    <x v="9"/>
    <s v="200510"/>
    <x v="1"/>
    <s v="Neutro10"/>
    <n v="16.101658613793045"/>
    <n v="2233.2208771839314"/>
  </r>
  <r>
    <d v="2005-11-01T00:00:00"/>
    <n v="2005"/>
    <x v="10"/>
    <s v="200511"/>
    <x v="2"/>
    <s v="Niña11"/>
    <m/>
    <m/>
  </r>
  <r>
    <d v="2005-11-02T00:00:00"/>
    <n v="2005"/>
    <x v="10"/>
    <s v="200511"/>
    <x v="2"/>
    <s v="Niña11"/>
    <m/>
    <m/>
  </r>
  <r>
    <d v="2005-11-03T00:00:00"/>
    <n v="2005"/>
    <x v="10"/>
    <s v="200511"/>
    <x v="2"/>
    <s v="Niña11"/>
    <n v="14.491194214660243"/>
    <n v="2481.4076494284418"/>
  </r>
  <r>
    <d v="2005-11-04T00:00:00"/>
    <n v="2005"/>
    <x v="10"/>
    <s v="200511"/>
    <x v="2"/>
    <s v="Niña11"/>
    <m/>
    <m/>
  </r>
  <r>
    <d v="2005-11-05T00:00:00"/>
    <n v="2005"/>
    <x v="10"/>
    <s v="200511"/>
    <x v="2"/>
    <s v="Niña11"/>
    <n v="13.399252115386551"/>
    <n v="2683.624419031521"/>
  </r>
  <r>
    <d v="2005-11-06T00:00:00"/>
    <n v="2005"/>
    <x v="10"/>
    <s v="200511"/>
    <x v="2"/>
    <s v="Niña11"/>
    <n v="10.271399279616576"/>
    <n v="3500.8433802169761"/>
  </r>
  <r>
    <d v="2005-11-07T00:00:00"/>
    <n v="2005"/>
    <x v="10"/>
    <s v="200511"/>
    <x v="2"/>
    <s v="Niña11"/>
    <m/>
    <m/>
  </r>
  <r>
    <d v="2005-11-08T00:00:00"/>
    <n v="2005"/>
    <x v="10"/>
    <s v="200511"/>
    <x v="2"/>
    <s v="Niña11"/>
    <n v="8.8375874576730773"/>
    <n v="4068.820857030471"/>
  </r>
  <r>
    <d v="2005-11-09T00:00:00"/>
    <n v="2005"/>
    <x v="10"/>
    <s v="200511"/>
    <x v="2"/>
    <s v="Niña11"/>
    <n v="15.894390837558683"/>
    <n v="2262.3427686602804"/>
  </r>
  <r>
    <d v="2005-11-10T00:00:00"/>
    <n v="2005"/>
    <x v="10"/>
    <s v="200511"/>
    <x v="2"/>
    <s v="Niña11"/>
    <m/>
    <m/>
  </r>
  <r>
    <d v="2005-11-11T00:00:00"/>
    <n v="2005"/>
    <x v="10"/>
    <s v="200511"/>
    <x v="2"/>
    <s v="Niña11"/>
    <n v="13.802352236146465"/>
    <n v="2605.2486966272731"/>
  </r>
  <r>
    <d v="2005-11-12T00:00:00"/>
    <n v="2005"/>
    <x v="10"/>
    <s v="200511"/>
    <x v="2"/>
    <s v="Niña11"/>
    <n v="10.286706879139103"/>
    <n v="3495.6337918535592"/>
  </r>
  <r>
    <d v="2005-11-13T00:00:00"/>
    <n v="2005"/>
    <x v="10"/>
    <s v="200511"/>
    <x v="2"/>
    <s v="Niña11"/>
    <n v="14.511604347356947"/>
    <n v="2477.9176246050552"/>
  </r>
  <r>
    <d v="2005-11-14T00:00:00"/>
    <n v="2005"/>
    <x v="10"/>
    <s v="200511"/>
    <x v="2"/>
    <s v="Niña11"/>
    <n v="11.450084442851264"/>
    <n v="3140.4624440181701"/>
  </r>
  <r>
    <d v="2005-11-15T00:00:00"/>
    <n v="2005"/>
    <x v="10"/>
    <s v="200511"/>
    <x v="2"/>
    <s v="Niña11"/>
    <n v="12.802255734007941"/>
    <n v="2808.7675266547526"/>
  </r>
  <r>
    <d v="2005-11-16T00:00:00"/>
    <n v="2005"/>
    <x v="10"/>
    <s v="200511"/>
    <x v="2"/>
    <s v="Niña11"/>
    <n v="17.812943311048915"/>
    <n v="2018.6759451093592"/>
  </r>
  <r>
    <d v="2005-11-17T00:00:00"/>
    <n v="2005"/>
    <x v="10"/>
    <s v="200511"/>
    <x v="2"/>
    <s v="Niña11"/>
    <n v="10.842882995124302"/>
    <n v="3316.3283408831876"/>
  </r>
  <r>
    <d v="2005-11-18T00:00:00"/>
    <n v="2005"/>
    <x v="10"/>
    <s v="200511"/>
    <x v="2"/>
    <s v="Niña11"/>
    <n v="14.06258142802945"/>
    <n v="2557.0383615300339"/>
  </r>
  <r>
    <d v="2005-11-19T00:00:00"/>
    <n v="2005"/>
    <x v="10"/>
    <s v="200511"/>
    <x v="2"/>
    <s v="Niña11"/>
    <n v="12.26138721754527"/>
    <n v="2932.6665519670305"/>
  </r>
  <r>
    <d v="2005-11-20T00:00:00"/>
    <n v="2005"/>
    <x v="10"/>
    <s v="200511"/>
    <x v="2"/>
    <s v="Niña11"/>
    <n v="11.123522319703991"/>
    <n v="3232.6595065948509"/>
  </r>
  <r>
    <d v="2005-11-21T00:00:00"/>
    <n v="2005"/>
    <x v="10"/>
    <s v="200511"/>
    <x v="2"/>
    <s v="Niña11"/>
    <n v="15.047370330645442"/>
    <n v="2389.6906491613345"/>
  </r>
  <r>
    <d v="2005-11-22T00:00:00"/>
    <n v="2005"/>
    <x v="10"/>
    <s v="200511"/>
    <x v="2"/>
    <s v="Niña11"/>
    <m/>
    <m/>
  </r>
  <r>
    <d v="2005-11-23T00:00:00"/>
    <n v="2005"/>
    <x v="10"/>
    <s v="200511"/>
    <x v="2"/>
    <s v="Niña11"/>
    <n v="10.837780461950127"/>
    <n v="3317.8897007423607"/>
  </r>
  <r>
    <d v="2005-11-24T00:00:00"/>
    <n v="2005"/>
    <x v="10"/>
    <s v="200511"/>
    <x v="2"/>
    <s v="Niña11"/>
    <n v="16.843462007955448"/>
    <n v="2134.8675323770899"/>
  </r>
  <r>
    <d v="2005-11-25T00:00:00"/>
    <n v="2005"/>
    <x v="10"/>
    <s v="200511"/>
    <x v="2"/>
    <s v="Niña11"/>
    <n v="11.659288302992485"/>
    <n v="3084.1127896616085"/>
  </r>
  <r>
    <d v="2005-11-26T00:00:00"/>
    <n v="2005"/>
    <x v="10"/>
    <s v="200511"/>
    <x v="2"/>
    <s v="Niña11"/>
    <n v="11.378648978412798"/>
    <n v="3160.1783517384638"/>
  </r>
  <r>
    <d v="2005-11-27T00:00:00"/>
    <n v="2005"/>
    <x v="10"/>
    <s v="200511"/>
    <x v="2"/>
    <s v="Niña11"/>
    <n v="11.43987937650291"/>
    <n v="3143.2639270190784"/>
  </r>
  <r>
    <d v="2005-11-28T00:00:00"/>
    <n v="2005"/>
    <x v="10"/>
    <s v="200511"/>
    <x v="2"/>
    <s v="Niña11"/>
    <n v="10.358142343577569"/>
    <n v="3471.5259725993965"/>
  </r>
  <r>
    <d v="2005-11-29T00:00:00"/>
    <n v="2005"/>
    <x v="10"/>
    <s v="200511"/>
    <x v="2"/>
    <s v="Niña11"/>
    <n v="11.404161644283677"/>
    <n v="3153.1086015108613"/>
  </r>
  <r>
    <d v="2005-11-30T00:00:00"/>
    <n v="2005"/>
    <x v="10"/>
    <s v="200511"/>
    <x v="2"/>
    <s v="Niña11"/>
    <n v="8.2099758772494127"/>
    <n v="4379.8618548022223"/>
  </r>
  <r>
    <d v="2005-12-01T00:00:00"/>
    <n v="2005"/>
    <x v="11"/>
    <s v="200512"/>
    <x v="2"/>
    <s v="Niña12"/>
    <n v="10.651967105127047"/>
    <n v="3375.7671065566278"/>
  </r>
  <r>
    <d v="2005-12-02T00:00:00"/>
    <n v="2005"/>
    <x v="11"/>
    <s v="200512"/>
    <x v="2"/>
    <s v="Niña12"/>
    <n v="8.7715632363372507"/>
    <n v="4099.4471800247038"/>
  </r>
  <r>
    <d v="2005-12-03T00:00:00"/>
    <n v="2005"/>
    <x v="11"/>
    <s v="200512"/>
    <x v="2"/>
    <s v="Niña12"/>
    <n v="7.3352197563870254"/>
    <n v="4902.1789895661641"/>
  </r>
  <r>
    <d v="2005-12-04T00:00:00"/>
    <n v="2005"/>
    <x v="11"/>
    <s v="200512"/>
    <x v="2"/>
    <s v="Niña12"/>
    <n v="15.481809112135245"/>
    <n v="2322.632963186802"/>
  </r>
  <r>
    <d v="2005-12-05T00:00:00"/>
    <n v="2005"/>
    <x v="11"/>
    <s v="200512"/>
    <x v="2"/>
    <s v="Niña12"/>
    <n v="11.342727709988607"/>
    <n v="3170.1863161138367"/>
  </r>
  <r>
    <d v="2005-12-06T00:00:00"/>
    <n v="2005"/>
    <x v="11"/>
    <s v="200512"/>
    <x v="2"/>
    <s v="Niña12"/>
    <n v="10.591662607877229"/>
    <n v="3394.9873126498592"/>
  </r>
  <r>
    <d v="2005-12-07T00:00:00"/>
    <n v="2005"/>
    <x v="11"/>
    <s v="200512"/>
    <x v="2"/>
    <s v="Niña12"/>
    <n v="8.4974518852017109"/>
    <n v="4231.6874116384051"/>
  </r>
  <r>
    <d v="2005-12-08T00:00:00"/>
    <n v="2005"/>
    <x v="11"/>
    <s v="200512"/>
    <x v="2"/>
    <s v="Niña12"/>
    <n v="16.616630105836379"/>
    <n v="2164.0103886636507"/>
  </r>
  <r>
    <d v="2005-12-09T00:00:00"/>
    <n v="2005"/>
    <x v="11"/>
    <s v="200512"/>
    <x v="2"/>
    <s v="Niña12"/>
    <n v="10.931560683285298"/>
    <n v="3289.4260220860215"/>
  </r>
  <r>
    <d v="2005-12-10T00:00:00"/>
    <n v="2005"/>
    <x v="11"/>
    <s v="200512"/>
    <x v="2"/>
    <s v="Niña12"/>
    <n v="9.1443546738815833"/>
    <n v="3932.3234340764552"/>
  </r>
  <r>
    <d v="2005-12-11T00:00:00"/>
    <n v="2005"/>
    <x v="11"/>
    <s v="200512"/>
    <x v="2"/>
    <s v="Niña12"/>
    <n v="9.2539992143357992"/>
    <n v="3885.7319241940327"/>
  </r>
  <r>
    <d v="2005-12-12T00:00:00"/>
    <n v="2005"/>
    <x v="11"/>
    <s v="200512"/>
    <x v="2"/>
    <s v="Niña12"/>
    <m/>
    <m/>
  </r>
  <r>
    <d v="2005-12-13T00:00:00"/>
    <n v="2005"/>
    <x v="11"/>
    <s v="200512"/>
    <x v="2"/>
    <s v="Niña12"/>
    <n v="9.3307503926537496"/>
    <n v="3853.7693819268666"/>
  </r>
  <r>
    <d v="2005-12-14T00:00:00"/>
    <n v="2005"/>
    <x v="11"/>
    <s v="200512"/>
    <x v="2"/>
    <s v="Niña12"/>
    <n v="16.808508051631257"/>
    <n v="2139.3070737245685"/>
  </r>
  <r>
    <d v="2005-12-15T00:00:00"/>
    <n v="2005"/>
    <x v="11"/>
    <s v="200512"/>
    <x v="2"/>
    <s v="Niña12"/>
    <n v="10.520393656581989"/>
    <n v="3417.9861844916768"/>
  </r>
  <r>
    <d v="2005-12-16T00:00:00"/>
    <n v="2005"/>
    <x v="11"/>
    <s v="200512"/>
    <x v="2"/>
    <s v="Niña12"/>
    <n v="14.001607816003336"/>
    <n v="2568.1736444947246"/>
  </r>
  <r>
    <d v="2005-12-17T00:00:00"/>
    <n v="2005"/>
    <x v="11"/>
    <s v="200512"/>
    <x v="2"/>
    <s v="Niña12"/>
    <n v="10.679378240240602"/>
    <n v="3367.1024065911329"/>
  </r>
  <r>
    <d v="2005-12-18T00:00:00"/>
    <n v="2005"/>
    <x v="11"/>
    <s v="200512"/>
    <x v="2"/>
    <s v="Niña12"/>
    <n v="14.473079339956461"/>
    <n v="2484.5134424392149"/>
  </r>
  <r>
    <d v="2005-12-19T00:00:00"/>
    <n v="2005"/>
    <x v="11"/>
    <s v="200512"/>
    <x v="2"/>
    <s v="Niña12"/>
    <n v="10.306586802696268"/>
    <n v="3488.8912170423018"/>
  </r>
  <r>
    <d v="2005-12-20T00:00:00"/>
    <n v="2005"/>
    <x v="11"/>
    <s v="200512"/>
    <x v="2"/>
    <s v="Niña12"/>
    <n v="6.9898394539562458"/>
    <n v="5144.4043043447273"/>
  </r>
  <r>
    <d v="2005-12-21T00:00:00"/>
    <n v="2005"/>
    <x v="11"/>
    <s v="200512"/>
    <x v="2"/>
    <s v="Niña12"/>
    <n v="8.3713606636793614"/>
    <n v="4295.4259908575823"/>
  </r>
  <r>
    <d v="2005-12-22T00:00:00"/>
    <n v="2005"/>
    <x v="11"/>
    <s v="200512"/>
    <x v="2"/>
    <s v="Niña12"/>
    <m/>
    <m/>
  </r>
  <r>
    <d v="2005-12-23T00:00:00"/>
    <n v="2005"/>
    <x v="11"/>
    <s v="200512"/>
    <x v="2"/>
    <s v="Niña12"/>
    <n v="15.328306755499344"/>
    <n v="2345.8925207580569"/>
  </r>
  <r>
    <d v="2005-12-24T00:00:00"/>
    <n v="2005"/>
    <x v="11"/>
    <s v="200512"/>
    <x v="2"/>
    <s v="Niña12"/>
    <m/>
    <m/>
  </r>
  <r>
    <d v="2005-12-25T00:00:00"/>
    <n v="2005"/>
    <x v="11"/>
    <s v="200512"/>
    <x v="2"/>
    <s v="Niña12"/>
    <m/>
    <m/>
  </r>
  <r>
    <d v="2005-12-26T00:00:00"/>
    <n v="2005"/>
    <x v="11"/>
    <s v="200512"/>
    <x v="2"/>
    <s v="Niña12"/>
    <n v="18.540891790807862"/>
    <n v="1939.4191271553896"/>
  </r>
  <r>
    <d v="2005-12-27T00:00:00"/>
    <n v="2005"/>
    <x v="11"/>
    <s v="200512"/>
    <x v="2"/>
    <s v="Niña12"/>
    <n v="11.64973242326041"/>
    <n v="3086.6425826068366"/>
  </r>
  <r>
    <d v="2005-12-28T00:00:00"/>
    <n v="2005"/>
    <x v="11"/>
    <s v="200512"/>
    <x v="2"/>
    <s v="Niña12"/>
    <n v="9.6213084248574212"/>
    <n v="3737.3877424726652"/>
  </r>
  <r>
    <d v="2005-12-29T00:00:00"/>
    <n v="2005"/>
    <x v="11"/>
    <s v="200512"/>
    <x v="2"/>
    <s v="Niña12"/>
    <n v="9.8460797327885619"/>
    <n v="3652.068757260316"/>
  </r>
  <r>
    <d v="2005-12-30T00:00:00"/>
    <n v="2005"/>
    <x v="11"/>
    <s v="200512"/>
    <x v="2"/>
    <s v="Niña12"/>
    <n v="7.4229353887503979"/>
    <n v="4844.2507297190004"/>
  </r>
  <r>
    <d v="2005-12-31T00:00:00"/>
    <n v="2005"/>
    <x v="11"/>
    <s v="200512"/>
    <x v="2"/>
    <s v="Niña12"/>
    <n v="6.7047636487752849"/>
    <n v="5363.136130858159"/>
  </r>
  <r>
    <d v="2006-01-01T00:00:00"/>
    <n v="2006"/>
    <x v="0"/>
    <s v="20061"/>
    <x v="2"/>
    <s v="Niña1"/>
    <n v="7.0056092182269678"/>
    <n v="5132.8241489769798"/>
  </r>
  <r>
    <d v="2006-01-02T00:00:00"/>
    <n v="2006"/>
    <x v="0"/>
    <s v="20061"/>
    <x v="2"/>
    <s v="Niña1"/>
    <n v="5.6532606033160651"/>
    <n v="6360.6762003008835"/>
  </r>
  <r>
    <d v="2006-01-03T00:00:00"/>
    <n v="2006"/>
    <x v="0"/>
    <s v="20061"/>
    <x v="2"/>
    <s v="Niña1"/>
    <n v="10.646974136245255"/>
    <n v="3377.350194850027"/>
  </r>
  <r>
    <d v="2006-01-04T00:00:00"/>
    <n v="2006"/>
    <x v="0"/>
    <s v="20061"/>
    <x v="2"/>
    <s v="Niña1"/>
    <n v="11.683405246853201"/>
    <n v="3077.7465485326848"/>
  </r>
  <r>
    <d v="2006-01-05T00:00:00"/>
    <n v="2006"/>
    <x v="0"/>
    <s v="20061"/>
    <x v="2"/>
    <s v="Niña1"/>
    <n v="10.004054302926958"/>
    <n v="3594.3987392282002"/>
  </r>
  <r>
    <d v="2006-01-06T00:00:00"/>
    <n v="2006"/>
    <x v="0"/>
    <s v="20061"/>
    <x v="2"/>
    <s v="Niña1"/>
    <n v="9.2502862224848172"/>
    <n v="3887.2916263073098"/>
  </r>
  <r>
    <d v="2006-01-07T00:00:00"/>
    <n v="2006"/>
    <x v="0"/>
    <s v="20061"/>
    <x v="2"/>
    <s v="Niña1"/>
    <n v="14.02784567352251"/>
    <n v="2563.3701004768473"/>
  </r>
  <r>
    <d v="2006-01-08T00:00:00"/>
    <n v="2006"/>
    <x v="0"/>
    <s v="20061"/>
    <x v="2"/>
    <s v="Niña1"/>
    <n v="14.133151508290164"/>
    <n v="2544.2704801203531"/>
  </r>
  <r>
    <d v="2006-01-09T00:00:00"/>
    <n v="2006"/>
    <x v="0"/>
    <s v="20061"/>
    <x v="2"/>
    <s v="Niña1"/>
    <n v="14.282796641907353"/>
    <n v="2517.613397092317"/>
  </r>
  <r>
    <d v="2006-01-10T00:00:00"/>
    <n v="2006"/>
    <x v="0"/>
    <s v="20061"/>
    <x v="2"/>
    <s v="Niña1"/>
    <n v="7.4822566808594981"/>
    <n v="4805.8442402273349"/>
  </r>
  <r>
    <d v="2006-01-11T00:00:00"/>
    <n v="2006"/>
    <x v="0"/>
    <s v="20061"/>
    <x v="2"/>
    <s v="Niña1"/>
    <n v="13.357213778423253"/>
    <n v="2692.0704250236104"/>
  </r>
  <r>
    <d v="2006-01-12T00:00:00"/>
    <n v="2006"/>
    <x v="0"/>
    <s v="20061"/>
    <x v="2"/>
    <s v="Niña1"/>
    <n v="6.4846224567448987"/>
    <n v="5545.2048925700001"/>
  </r>
  <r>
    <d v="2006-01-13T00:00:00"/>
    <n v="2006"/>
    <x v="0"/>
    <s v="20061"/>
    <x v="2"/>
    <s v="Niña1"/>
    <n v="4.6971944718729075"/>
    <n v="7655.3271083267273"/>
  </r>
  <r>
    <d v="2006-01-14T00:00:00"/>
    <n v="2006"/>
    <x v="0"/>
    <s v="20061"/>
    <x v="2"/>
    <s v="Niña1"/>
    <n v="5.1616486273218154"/>
    <n v="6966.4874093277149"/>
  </r>
  <r>
    <d v="2006-01-15T00:00:00"/>
    <n v="2006"/>
    <x v="0"/>
    <s v="20061"/>
    <x v="2"/>
    <s v="Niña1"/>
    <n v="10.004054302926958"/>
    <n v="3594.3987392282002"/>
  </r>
  <r>
    <d v="2006-01-16T00:00:00"/>
    <n v="2006"/>
    <x v="0"/>
    <s v="20061"/>
    <x v="2"/>
    <s v="Niña1"/>
    <n v="6.2684683748534011"/>
    <n v="5736.4188543827604"/>
  </r>
  <r>
    <d v="2006-01-17T00:00:00"/>
    <n v="2006"/>
    <x v="0"/>
    <s v="20061"/>
    <x v="2"/>
    <s v="Niña1"/>
    <n v="12.958160088777413"/>
    <n v="2774.9742191218565"/>
  </r>
  <r>
    <d v="2006-01-18T00:00:00"/>
    <n v="2006"/>
    <x v="0"/>
    <s v="20061"/>
    <x v="2"/>
    <s v="Niña1"/>
    <m/>
    <m/>
  </r>
  <r>
    <d v="2006-01-19T00:00:00"/>
    <n v="2006"/>
    <x v="0"/>
    <s v="20061"/>
    <x v="2"/>
    <s v="Niña1"/>
    <m/>
    <m/>
  </r>
  <r>
    <d v="2006-01-20T00:00:00"/>
    <n v="2006"/>
    <x v="0"/>
    <s v="20061"/>
    <x v="2"/>
    <s v="Niña1"/>
    <m/>
    <m/>
  </r>
  <r>
    <d v="2006-01-21T00:00:00"/>
    <n v="2006"/>
    <x v="0"/>
    <s v="20061"/>
    <x v="2"/>
    <s v="Niña1"/>
    <m/>
    <m/>
  </r>
  <r>
    <d v="2006-01-22T00:00:00"/>
    <n v="2006"/>
    <x v="0"/>
    <s v="20061"/>
    <x v="2"/>
    <s v="Niña1"/>
    <n v="3.4745383060969033"/>
    <n v="10349.162106088532"/>
  </r>
  <r>
    <d v="2006-01-23T00:00:00"/>
    <n v="2006"/>
    <x v="0"/>
    <s v="20061"/>
    <x v="2"/>
    <s v="Niña1"/>
    <n v="4.4998845919924637"/>
    <n v="7990.9960885662049"/>
  </r>
  <r>
    <d v="2006-01-24T00:00:00"/>
    <n v="2006"/>
    <x v="0"/>
    <s v="20061"/>
    <x v="2"/>
    <s v="Niña1"/>
    <n v="7.9422769064234533"/>
    <n v="4527.487595468876"/>
  </r>
  <r>
    <d v="2006-01-25T00:00:00"/>
    <n v="2006"/>
    <x v="0"/>
    <s v="20061"/>
    <x v="2"/>
    <s v="Niña1"/>
    <n v="6.5123345185258597"/>
    <n v="5521.6082760058734"/>
  </r>
  <r>
    <d v="2006-01-26T00:00:00"/>
    <n v="2006"/>
    <x v="0"/>
    <s v="20061"/>
    <x v="2"/>
    <s v="Niña1"/>
    <n v="5.2763765630949946"/>
    <n v="6815.010214608089"/>
  </r>
  <r>
    <d v="2006-01-27T00:00:00"/>
    <n v="2006"/>
    <x v="0"/>
    <s v="20061"/>
    <x v="2"/>
    <s v="Niña1"/>
    <n v="5.6532606033160651"/>
    <n v="6360.6762003008835"/>
  </r>
  <r>
    <d v="2006-01-28T00:00:00"/>
    <n v="2006"/>
    <x v="0"/>
    <s v="20061"/>
    <x v="2"/>
    <s v="Niña1"/>
    <n v="3.7167417260625033"/>
    <n v="9674.7535405709823"/>
  </r>
  <r>
    <d v="2006-01-29T00:00:00"/>
    <n v="2006"/>
    <x v="0"/>
    <s v="20061"/>
    <x v="2"/>
    <s v="Niña1"/>
    <m/>
    <m/>
  </r>
  <r>
    <d v="2006-01-30T00:00:00"/>
    <n v="2006"/>
    <x v="0"/>
    <s v="20061"/>
    <x v="2"/>
    <s v="Niña1"/>
    <n v="7.7815469480938786"/>
    <n v="4621.004077141667"/>
  </r>
  <r>
    <d v="2006-01-31T00:00:00"/>
    <n v="2006"/>
    <x v="0"/>
    <s v="20061"/>
    <x v="2"/>
    <s v="Niña1"/>
    <n v="18.267791126009563"/>
    <n v="1968.4131445105888"/>
  </r>
  <r>
    <d v="2006-02-01T00:00:00"/>
    <n v="2006"/>
    <x v="1"/>
    <s v="20062"/>
    <x v="2"/>
    <s v="Niña2"/>
    <n v="14.619351736347671"/>
    <n v="2459.6549027689357"/>
  </r>
  <r>
    <d v="2006-02-02T00:00:00"/>
    <n v="2006"/>
    <x v="1"/>
    <s v="20062"/>
    <x v="2"/>
    <s v="Niña2"/>
    <m/>
    <m/>
  </r>
  <r>
    <d v="2006-02-03T00:00:00"/>
    <n v="2006"/>
    <x v="1"/>
    <s v="20062"/>
    <x v="2"/>
    <s v="Niña2"/>
    <m/>
    <m/>
  </r>
  <r>
    <d v="2006-02-04T00:00:00"/>
    <n v="2006"/>
    <x v="1"/>
    <s v="20062"/>
    <x v="2"/>
    <s v="Niña2"/>
    <m/>
    <m/>
  </r>
  <r>
    <d v="2006-02-05T00:00:00"/>
    <n v="2006"/>
    <x v="1"/>
    <s v="20062"/>
    <x v="2"/>
    <s v="Niña2"/>
    <n v="16.123867546107725"/>
    <n v="2230.1448502218345"/>
  </r>
  <r>
    <d v="2006-02-06T00:00:00"/>
    <n v="2006"/>
    <x v="1"/>
    <s v="20062"/>
    <x v="2"/>
    <s v="Niña2"/>
    <n v="10.049030125567137"/>
    <n v="3578.3115110904009"/>
  </r>
  <r>
    <d v="2006-02-07T00:00:00"/>
    <n v="2006"/>
    <x v="1"/>
    <s v="20062"/>
    <x v="2"/>
    <s v="Niña2"/>
    <n v="9.3790947838626604"/>
    <n v="3833.9051904540024"/>
  </r>
  <r>
    <d v="2006-02-08T00:00:00"/>
    <n v="2006"/>
    <x v="1"/>
    <s v="20062"/>
    <x v="2"/>
    <s v="Niña2"/>
    <n v="10.247739760818465"/>
    <n v="3508.9259693241061"/>
  </r>
  <r>
    <d v="2006-02-09T00:00:00"/>
    <n v="2006"/>
    <x v="1"/>
    <s v="20062"/>
    <x v="2"/>
    <s v="Niña2"/>
    <n v="8.1187079545542407"/>
    <n v="4429.0988633776296"/>
  </r>
  <r>
    <d v="2006-02-10T00:00:00"/>
    <n v="2006"/>
    <x v="1"/>
    <s v="20062"/>
    <x v="2"/>
    <s v="Niña2"/>
    <n v="6.9434823974963891"/>
    <n v="5178.7501019051597"/>
  </r>
  <r>
    <d v="2006-02-11T00:00:00"/>
    <n v="2006"/>
    <x v="1"/>
    <s v="20062"/>
    <x v="2"/>
    <s v="Niña2"/>
    <n v="4.6838699737812926"/>
    <n v="7677.1046965212245"/>
  </r>
  <r>
    <d v="2006-02-12T00:00:00"/>
    <n v="2006"/>
    <x v="1"/>
    <s v="20062"/>
    <x v="2"/>
    <s v="Niña2"/>
    <n v="5.0954827896590427"/>
    <n v="7056.9486068300957"/>
  </r>
  <r>
    <d v="2006-02-13T00:00:00"/>
    <n v="2006"/>
    <x v="1"/>
    <s v="20062"/>
    <x v="2"/>
    <s v="Niña2"/>
    <n v="8.2379337357050364"/>
    <n v="4364.9975014679612"/>
  </r>
  <r>
    <d v="2006-02-14T00:00:00"/>
    <n v="2006"/>
    <x v="1"/>
    <s v="20062"/>
    <x v="2"/>
    <s v="Niña2"/>
    <n v="4.4567732477797755"/>
    <n v="8068.2947447516062"/>
  </r>
  <r>
    <d v="2006-02-15T00:00:00"/>
    <n v="2006"/>
    <x v="1"/>
    <s v="20062"/>
    <x v="2"/>
    <s v="Niña2"/>
    <n v="4.6327732104309511"/>
    <n v="7761.7786453799154"/>
  </r>
  <r>
    <d v="2006-02-16T00:00:00"/>
    <n v="2006"/>
    <x v="1"/>
    <s v="20062"/>
    <x v="2"/>
    <s v="Niña2"/>
    <n v="3.5591734382587785"/>
    <n v="10103.064882166231"/>
  </r>
  <r>
    <d v="2006-02-17T00:00:00"/>
    <n v="2006"/>
    <x v="1"/>
    <s v="20062"/>
    <x v="2"/>
    <s v="Niña2"/>
    <n v="5.2124376035498248"/>
    <n v="6898.6073136150853"/>
  </r>
  <r>
    <d v="2006-02-18T00:00:00"/>
    <n v="2006"/>
    <x v="1"/>
    <s v="20062"/>
    <x v="2"/>
    <s v="Niña2"/>
    <n v="5.0387086081586636"/>
    <n v="7136.4635207098718"/>
  </r>
  <r>
    <d v="2006-02-19T00:00:00"/>
    <n v="2006"/>
    <x v="1"/>
    <s v="20062"/>
    <x v="2"/>
    <s v="Niña2"/>
    <n v="6.6709663262945682"/>
    <n v="5390.3075528766049"/>
  </r>
  <r>
    <d v="2006-02-20T00:00:00"/>
    <n v="2006"/>
    <x v="1"/>
    <s v="20062"/>
    <x v="2"/>
    <s v="Niña2"/>
    <n v="4.6327732104309511"/>
    <n v="7761.7786453799154"/>
  </r>
  <r>
    <d v="2006-02-21T00:00:00"/>
    <n v="2006"/>
    <x v="1"/>
    <s v="20062"/>
    <x v="2"/>
    <s v="Niña2"/>
    <n v="3.9316120689012672"/>
    <n v="9146.0092052418913"/>
  </r>
  <r>
    <d v="2006-02-22T00:00:00"/>
    <n v="2006"/>
    <x v="1"/>
    <s v="20062"/>
    <x v="2"/>
    <s v="Niña2"/>
    <n v="3.5591734382587785"/>
    <n v="10103.064882166231"/>
  </r>
  <r>
    <d v="2006-02-23T00:00:00"/>
    <n v="2006"/>
    <x v="1"/>
    <s v="20062"/>
    <x v="2"/>
    <s v="Niña2"/>
    <n v="3.037418710270293"/>
    <n v="11838.525933887871"/>
  </r>
  <r>
    <d v="2006-02-24T00:00:00"/>
    <n v="2006"/>
    <x v="1"/>
    <s v="20062"/>
    <x v="2"/>
    <s v="Niña2"/>
    <n v="3.1367735278959565"/>
    <n v="11463.549999330337"/>
  </r>
  <r>
    <d v="2006-02-25T00:00:00"/>
    <n v="2006"/>
    <x v="1"/>
    <s v="20062"/>
    <x v="2"/>
    <s v="Niña2"/>
    <n v="8.5161272250568967"/>
    <n v="4222.4075830866732"/>
  </r>
  <r>
    <d v="2006-02-26T00:00:00"/>
    <n v="2006"/>
    <x v="1"/>
    <s v="20062"/>
    <x v="2"/>
    <s v="Niña2"/>
    <n v="11.581933026077378"/>
    <n v="3104.7114581519668"/>
  </r>
  <r>
    <d v="2006-02-27T00:00:00"/>
    <n v="2006"/>
    <x v="1"/>
    <s v="20062"/>
    <x v="2"/>
    <s v="Niña2"/>
    <m/>
    <m/>
  </r>
  <r>
    <d v="2006-02-28T00:00:00"/>
    <n v="2006"/>
    <x v="1"/>
    <s v="20062"/>
    <x v="2"/>
    <s v="Niña2"/>
    <n v="5.1380634257843276"/>
    <n v="6998.4656073259785"/>
  </r>
  <r>
    <d v="2006-03-01T00:00:00"/>
    <n v="2006"/>
    <x v="2"/>
    <s v="20063"/>
    <x v="2"/>
    <s v="Niña3"/>
    <n v="3.9103536595939028"/>
    <n v="9195.7309501630789"/>
  </r>
  <r>
    <d v="2006-03-02T00:00:00"/>
    <n v="2006"/>
    <x v="2"/>
    <s v="20063"/>
    <x v="2"/>
    <s v="Niña3"/>
    <n v="9.7654565392258394"/>
    <n v="3682.2200814854818"/>
  </r>
  <r>
    <d v="2006-03-03T00:00:00"/>
    <n v="2006"/>
    <x v="2"/>
    <s v="20063"/>
    <x v="2"/>
    <s v="Niña3"/>
    <n v="7.7425002459959273"/>
    <n v="4644.3085606884233"/>
  </r>
  <r>
    <d v="2006-03-04T00:00:00"/>
    <n v="2006"/>
    <x v="2"/>
    <s v="20063"/>
    <x v="2"/>
    <s v="Niña3"/>
    <n v="4.6793898793140372"/>
    <n v="7684.4548330053576"/>
  </r>
  <r>
    <d v="2006-03-05T00:00:00"/>
    <n v="2006"/>
    <x v="2"/>
    <s v="20063"/>
    <x v="2"/>
    <s v="Niña3"/>
    <n v="4.2231819523614149"/>
    <n v="8514.5656945954433"/>
  </r>
  <r>
    <d v="2006-03-06T00:00:00"/>
    <n v="2006"/>
    <x v="2"/>
    <s v="20063"/>
    <x v="2"/>
    <s v="Niña3"/>
    <m/>
    <m/>
  </r>
  <r>
    <d v="2006-03-07T00:00:00"/>
    <n v="2006"/>
    <x v="2"/>
    <s v="20063"/>
    <x v="2"/>
    <s v="Niña3"/>
    <n v="16.41827156541493"/>
    <n v="2190.1550373522737"/>
  </r>
  <r>
    <d v="2006-03-08T00:00:00"/>
    <n v="2006"/>
    <x v="2"/>
    <s v="20063"/>
    <x v="2"/>
    <s v="Niña3"/>
    <n v="11.913544149562757"/>
    <n v="3018.2924344080125"/>
  </r>
  <r>
    <d v="2006-03-09T00:00:00"/>
    <n v="2006"/>
    <x v="2"/>
    <s v="20063"/>
    <x v="2"/>
    <s v="Niña3"/>
    <n v="12.982374149851758"/>
    <n v="2769.7984789647826"/>
  </r>
  <r>
    <d v="2006-03-10T00:00:00"/>
    <n v="2006"/>
    <x v="2"/>
    <s v="20063"/>
    <x v="2"/>
    <s v="Niña3"/>
    <n v="12.591338783892366"/>
    <n v="2855.8170652680374"/>
  </r>
  <r>
    <d v="2006-03-11T00:00:00"/>
    <n v="2006"/>
    <x v="2"/>
    <s v="20063"/>
    <x v="2"/>
    <s v="Niña3"/>
    <n v="13.196140149909557"/>
    <n v="2724.9301511743615"/>
  </r>
  <r>
    <d v="2006-03-12T00:00:00"/>
    <n v="2006"/>
    <x v="2"/>
    <s v="20063"/>
    <x v="2"/>
    <s v="Niña3"/>
    <n v="9.9322982953685131"/>
    <n v="3620.3665158122353"/>
  </r>
  <r>
    <d v="2006-03-13T00:00:00"/>
    <n v="2006"/>
    <x v="2"/>
    <s v="20063"/>
    <x v="2"/>
    <s v="Niña3"/>
    <n v="8.5610676120709162"/>
    <n v="4200.2425168223563"/>
  </r>
  <r>
    <d v="2006-03-14T00:00:00"/>
    <n v="2006"/>
    <x v="2"/>
    <s v="20063"/>
    <x v="2"/>
    <s v="Niña3"/>
    <n v="6.6476012213096345"/>
    <n v="5409.2535000959288"/>
  </r>
  <r>
    <d v="2006-03-15T00:00:00"/>
    <n v="2006"/>
    <x v="2"/>
    <s v="20063"/>
    <x v="2"/>
    <s v="Niña3"/>
    <n v="9.5934009782037073"/>
    <n v="3748.2598981642986"/>
  </r>
  <r>
    <d v="2006-03-16T00:00:00"/>
    <n v="2006"/>
    <x v="2"/>
    <s v="20063"/>
    <x v="2"/>
    <s v="Niña3"/>
    <n v="9.5308353196502065"/>
    <n v="3772.8655430100157"/>
  </r>
  <r>
    <d v="2006-03-17T00:00:00"/>
    <n v="2006"/>
    <x v="2"/>
    <s v="20063"/>
    <x v="2"/>
    <s v="Niña3"/>
    <n v="13.733162052493785"/>
    <n v="2618.3744163334504"/>
  </r>
  <r>
    <d v="2006-03-18T00:00:00"/>
    <n v="2006"/>
    <x v="2"/>
    <s v="20063"/>
    <x v="2"/>
    <s v="Niña3"/>
    <n v="10.860355563912133"/>
    <n v="3310.9929009228558"/>
  </r>
  <r>
    <d v="2006-03-19T00:00:00"/>
    <n v="2006"/>
    <x v="2"/>
    <s v="20063"/>
    <x v="2"/>
    <s v="Niña3"/>
    <n v="10.552741076024079"/>
    <n v="3407.50899833118"/>
  </r>
  <r>
    <d v="2006-03-20T00:00:00"/>
    <n v="2006"/>
    <x v="2"/>
    <s v="20063"/>
    <x v="2"/>
    <s v="Niña3"/>
    <n v="11.027197320054805"/>
    <n v="3260.8975000578293"/>
  </r>
  <r>
    <d v="2006-03-21T00:00:00"/>
    <n v="2006"/>
    <x v="2"/>
    <s v="20063"/>
    <x v="2"/>
    <s v="Niña3"/>
    <n v="12.122096344741099"/>
    <n v="2966.3648226332507"/>
  </r>
  <r>
    <d v="2006-03-22T00:00:00"/>
    <n v="2006"/>
    <x v="2"/>
    <s v="20063"/>
    <x v="2"/>
    <s v="Niña3"/>
    <n v="15.00533044308167"/>
    <n v="2396.3857583816225"/>
  </r>
  <r>
    <d v="2006-03-23T00:00:00"/>
    <n v="2006"/>
    <x v="2"/>
    <s v="20063"/>
    <x v="2"/>
    <s v="Niña3"/>
    <n v="13.592389320748405"/>
    <n v="2645.492218113659"/>
  </r>
  <r>
    <d v="2006-03-24T00:00:00"/>
    <n v="2006"/>
    <x v="2"/>
    <s v="20063"/>
    <x v="2"/>
    <s v="Niña3"/>
    <n v="15.876035857951244"/>
    <n v="2264.9583621091328"/>
  </r>
  <r>
    <d v="2006-03-25T00:00:00"/>
    <n v="2006"/>
    <x v="2"/>
    <s v="20063"/>
    <x v="2"/>
    <s v="Niña3"/>
    <n v="10.672658588251624"/>
    <n v="3369.2223803724032"/>
  </r>
  <r>
    <d v="2006-03-26T00:00:00"/>
    <n v="2006"/>
    <x v="2"/>
    <s v="20063"/>
    <x v="2"/>
    <s v="Niña3"/>
    <n v="12.059530686187596"/>
    <n v="2981.7545233991827"/>
  </r>
  <r>
    <d v="2006-03-27T00:00:00"/>
    <n v="2006"/>
    <x v="2"/>
    <s v="20063"/>
    <x v="2"/>
    <s v="Niña3"/>
    <n v="7.5860860996121708"/>
    <n v="4740.0675000840611"/>
  </r>
  <r>
    <d v="2006-03-28T00:00:00"/>
    <n v="2006"/>
    <x v="2"/>
    <s v="20063"/>
    <x v="2"/>
    <s v="Niña3"/>
    <m/>
    <m/>
  </r>
  <r>
    <d v="2006-03-29T00:00:00"/>
    <n v="2006"/>
    <x v="2"/>
    <s v="20063"/>
    <x v="2"/>
    <s v="Niña3"/>
    <n v="7.6434379532862149"/>
    <n v="4704.5008271639217"/>
  </r>
  <r>
    <d v="2006-03-30T00:00:00"/>
    <n v="2006"/>
    <x v="2"/>
    <s v="20063"/>
    <x v="2"/>
    <s v="Niña3"/>
    <n v="7.1950507336527814"/>
    <n v="4997.6798642190643"/>
  </r>
  <r>
    <d v="2006-03-31T00:00:00"/>
    <n v="2006"/>
    <x v="2"/>
    <s v="20063"/>
    <x v="2"/>
    <s v="Niña3"/>
    <m/>
    <m/>
  </r>
  <r>
    <d v="2006-04-01T00:00:00"/>
    <n v="2006"/>
    <x v="3"/>
    <s v="20064"/>
    <x v="1"/>
    <s v="Neutro4"/>
    <n v="12.171667279774551"/>
    <n v="2954.2838583307998"/>
  </r>
  <r>
    <d v="2006-04-02T00:00:00"/>
    <n v="2006"/>
    <x v="3"/>
    <s v="20064"/>
    <x v="1"/>
    <s v="Neutro4"/>
    <n v="13.819467228571408"/>
    <n v="2602.0221748684835"/>
  </r>
  <r>
    <d v="2006-04-03T00:00:00"/>
    <n v="2006"/>
    <x v="3"/>
    <s v="20064"/>
    <x v="1"/>
    <s v="Neutro4"/>
    <n v="8.1777432403115391"/>
    <n v="4397.1251134856166"/>
  </r>
  <r>
    <d v="2006-04-04T00:00:00"/>
    <n v="2006"/>
    <x v="3"/>
    <s v="20064"/>
    <x v="1"/>
    <s v="Neutro4"/>
    <n v="13.5805668642477"/>
    <n v="2647.7952307186729"/>
  </r>
  <r>
    <d v="2006-04-05T00:00:00"/>
    <n v="2006"/>
    <x v="3"/>
    <s v="20064"/>
    <x v="1"/>
    <s v="Neutro4"/>
    <m/>
    <m/>
  </r>
  <r>
    <d v="2006-04-06T00:00:00"/>
    <n v="2006"/>
    <x v="3"/>
    <s v="20064"/>
    <x v="1"/>
    <s v="Neutro4"/>
    <m/>
    <m/>
  </r>
  <r>
    <d v="2006-04-07T00:00:00"/>
    <n v="2006"/>
    <x v="3"/>
    <s v="20064"/>
    <x v="1"/>
    <s v="Neutro4"/>
    <m/>
    <m/>
  </r>
  <r>
    <d v="2006-04-08T00:00:00"/>
    <n v="2006"/>
    <x v="3"/>
    <s v="20064"/>
    <x v="1"/>
    <s v="Neutro4"/>
    <n v="20.71082389175529"/>
    <n v="1736.2206526185441"/>
  </r>
  <r>
    <d v="2006-04-09T00:00:00"/>
    <n v="2006"/>
    <x v="3"/>
    <s v="20064"/>
    <x v="1"/>
    <s v="Neutro4"/>
    <n v="17.580616554077988"/>
    <n v="2045.3526224750176"/>
  </r>
  <r>
    <d v="2006-04-10T00:00:00"/>
    <n v="2006"/>
    <x v="3"/>
    <s v="20064"/>
    <x v="1"/>
    <s v="Neutro4"/>
    <n v="11.577479194148919"/>
    <n v="3105.9058341287296"/>
  </r>
  <r>
    <d v="2006-04-11T00:00:00"/>
    <n v="2006"/>
    <x v="3"/>
    <s v="20064"/>
    <x v="1"/>
    <s v="Neutro4"/>
    <n v="16.171716969604841"/>
    <n v="2223.5462221603407"/>
  </r>
  <r>
    <d v="2006-04-12T00:00:00"/>
    <n v="2006"/>
    <x v="3"/>
    <s v="20064"/>
    <x v="1"/>
    <s v="Neutro4"/>
    <n v="11.516222690476173"/>
    <n v="3122.4266098421804"/>
  </r>
  <r>
    <d v="2006-04-13T00:00:00"/>
    <n v="2006"/>
    <x v="3"/>
    <s v="20064"/>
    <x v="1"/>
    <s v="Neutro4"/>
    <m/>
    <m/>
  </r>
  <r>
    <d v="2006-04-14T00:00:00"/>
    <n v="2006"/>
    <x v="3"/>
    <s v="20064"/>
    <x v="1"/>
    <s v="Neutro4"/>
    <m/>
    <m/>
  </r>
  <r>
    <d v="2006-04-15T00:00:00"/>
    <n v="2006"/>
    <x v="3"/>
    <s v="20064"/>
    <x v="1"/>
    <s v="Neutro4"/>
    <m/>
    <m/>
  </r>
  <r>
    <d v="2006-04-16T00:00:00"/>
    <n v="2006"/>
    <x v="3"/>
    <s v="20064"/>
    <x v="1"/>
    <s v="Neutro4"/>
    <m/>
    <m/>
  </r>
  <r>
    <d v="2006-04-17T00:00:00"/>
    <n v="2006"/>
    <x v="3"/>
    <s v="20064"/>
    <x v="1"/>
    <s v="Neutro4"/>
    <n v="17.133444077266944"/>
    <n v="2098.7350827684304"/>
  </r>
  <r>
    <d v="2006-04-18T00:00:00"/>
    <n v="2006"/>
    <x v="3"/>
    <s v="20064"/>
    <x v="1"/>
    <s v="Neutro4"/>
    <n v="8.5575335630825613"/>
    <n v="4201.9771127439508"/>
  </r>
  <r>
    <d v="2006-04-19T00:00:00"/>
    <n v="2006"/>
    <x v="3"/>
    <s v="20064"/>
    <x v="1"/>
    <s v="Neutro4"/>
    <n v="13.672451619756819"/>
    <n v="2630.0009079315855"/>
  </r>
  <r>
    <d v="2006-04-20T00:00:00"/>
    <n v="2006"/>
    <x v="3"/>
    <s v="20064"/>
    <x v="1"/>
    <s v="Neutro4"/>
    <n v="11.28344797651974"/>
    <n v="3186.8414910441356"/>
  </r>
  <r>
    <d v="2006-04-21T00:00:00"/>
    <n v="2006"/>
    <x v="3"/>
    <s v="20064"/>
    <x v="1"/>
    <s v="Neutro4"/>
    <n v="11.001668059625111"/>
    <n v="3268.4643800129725"/>
  </r>
  <r>
    <d v="2006-04-22T00:00:00"/>
    <n v="2006"/>
    <x v="3"/>
    <s v="20064"/>
    <x v="1"/>
    <s v="Neutro4"/>
    <n v="7.7428220642350452"/>
    <n v="4644.1155272969127"/>
  </r>
  <r>
    <d v="2006-04-23T00:00:00"/>
    <n v="2006"/>
    <x v="3"/>
    <s v="20064"/>
    <x v="1"/>
    <s v="Neutro4"/>
    <n v="11.124181066970602"/>
    <n v="3232.4680762683361"/>
  </r>
  <r>
    <d v="2006-04-24T00:00:00"/>
    <n v="2006"/>
    <x v="3"/>
    <s v="20064"/>
    <x v="1"/>
    <s v="Neutro4"/>
    <n v="6.5544458929837797"/>
    <n v="5486.1327350498113"/>
  </r>
  <r>
    <d v="2006-04-25T00:00:00"/>
    <n v="2006"/>
    <x v="3"/>
    <s v="20064"/>
    <x v="1"/>
    <s v="Neutro4"/>
    <n v="11.969520817654491"/>
    <n v="3004.1770862350554"/>
  </r>
  <r>
    <d v="2006-04-26T00:00:00"/>
    <n v="2006"/>
    <x v="3"/>
    <s v="20064"/>
    <x v="1"/>
    <s v="Neutro4"/>
    <n v="16.753653754495922"/>
    <n v="2146.3115270578792"/>
  </r>
  <r>
    <d v="2006-04-27T00:00:00"/>
    <n v="2006"/>
    <x v="3"/>
    <s v="20064"/>
    <x v="1"/>
    <s v="Neutro4"/>
    <n v="9.6662762795592574"/>
    <n v="3720.001284222622"/>
  </r>
  <r>
    <d v="2006-04-28T00:00:00"/>
    <n v="2006"/>
    <x v="3"/>
    <s v="20064"/>
    <x v="1"/>
    <s v="Neutro4"/>
    <n v="14.16862929950606"/>
    <n v="2537.8997088211404"/>
  </r>
  <r>
    <d v="2006-04-29T00:00:00"/>
    <n v="2006"/>
    <x v="3"/>
    <s v="20064"/>
    <x v="1"/>
    <s v="Neutro4"/>
    <n v="10.59737513538499"/>
    <n v="3393.1572407533517"/>
  </r>
  <r>
    <d v="2006-04-30T00:00:00"/>
    <n v="2006"/>
    <x v="3"/>
    <s v="20064"/>
    <x v="1"/>
    <s v="Neutro4"/>
    <n v="15.246743764146382"/>
    <n v="2358.4419552042182"/>
  </r>
  <r>
    <d v="2006-05-01T00:00:00"/>
    <n v="2006"/>
    <x v="4"/>
    <s v="20065"/>
    <x v="1"/>
    <s v="Neutro5"/>
    <n v="8.7074460018272148"/>
    <n v="4129.6334385611335"/>
  </r>
  <r>
    <d v="2006-05-02T00:00:00"/>
    <n v="2006"/>
    <x v="4"/>
    <s v="20065"/>
    <x v="1"/>
    <s v="Neutro5"/>
    <n v="18.951500121623937"/>
    <n v="1897.3991474470072"/>
  </r>
  <r>
    <d v="2006-05-03T00:00:00"/>
    <n v="2006"/>
    <x v="4"/>
    <s v="20065"/>
    <x v="1"/>
    <s v="Neutro5"/>
    <n v="12.09481323077333"/>
    <n v="2973.0562587043732"/>
  </r>
  <r>
    <d v="2006-05-04T00:00:00"/>
    <n v="2006"/>
    <x v="4"/>
    <s v="20065"/>
    <x v="1"/>
    <s v="Neutro5"/>
    <n v="17.244157768324484"/>
    <n v="2085.2604491744337"/>
  </r>
  <r>
    <d v="2006-05-05T00:00:00"/>
    <n v="2006"/>
    <x v="4"/>
    <s v="20065"/>
    <x v="1"/>
    <s v="Neutro5"/>
    <n v="14.512410003045357"/>
    <n v="2477.7800631366799"/>
  </r>
  <r>
    <d v="2006-05-06T00:00:00"/>
    <n v="2006"/>
    <x v="4"/>
    <s v="20065"/>
    <x v="1"/>
    <s v="Neutro5"/>
    <n v="11.712368543634254"/>
    <n v="3070.1356467436995"/>
  </r>
  <r>
    <d v="2006-05-07T00:00:00"/>
    <n v="2006"/>
    <x v="4"/>
    <s v="20065"/>
    <x v="1"/>
    <s v="Neutro5"/>
    <n v="14.949489645490019"/>
    <n v="2405.3369731226335"/>
  </r>
  <r>
    <d v="2006-05-08T00:00:00"/>
    <n v="2006"/>
    <x v="4"/>
    <s v="20065"/>
    <x v="1"/>
    <s v="Neutro5"/>
    <n v="13.870449278204763"/>
    <n v="2592.4582147540345"/>
  </r>
  <r>
    <d v="2006-05-09T00:00:00"/>
    <n v="2006"/>
    <x v="4"/>
    <s v="20065"/>
    <x v="1"/>
    <s v="Neutro5"/>
    <m/>
    <m/>
  </r>
  <r>
    <d v="2006-05-10T00:00:00"/>
    <n v="2006"/>
    <x v="4"/>
    <s v="20065"/>
    <x v="1"/>
    <s v="Neutro5"/>
    <n v="16.547562088178307"/>
    <n v="2173.0427710133899"/>
  </r>
  <r>
    <d v="2006-05-11T00:00:00"/>
    <n v="2006"/>
    <x v="4"/>
    <s v="20065"/>
    <x v="1"/>
    <s v="Neutro5"/>
    <n v="14.765096671333676"/>
    <n v="2435.3758714918799"/>
  </r>
  <r>
    <d v="2006-05-12T00:00:00"/>
    <n v="2006"/>
    <x v="4"/>
    <s v="20065"/>
    <x v="1"/>
    <s v="Neutro5"/>
    <n v="14.696802977201697"/>
    <n v="2446.6926738687016"/>
  </r>
  <r>
    <d v="2006-05-13T00:00:00"/>
    <n v="2006"/>
    <x v="4"/>
    <s v="20065"/>
    <x v="1"/>
    <s v="Neutro5"/>
    <n v="17.244157768324484"/>
    <n v="2085.2604491744337"/>
  </r>
  <r>
    <d v="2006-05-14T00:00:00"/>
    <n v="2006"/>
    <x v="4"/>
    <s v="20065"/>
    <x v="1"/>
    <s v="Neutro5"/>
    <n v="13.105559903926608"/>
    <n v="2743.7637489137278"/>
  </r>
  <r>
    <d v="2006-05-15T00:00:00"/>
    <n v="2006"/>
    <x v="4"/>
    <s v="20065"/>
    <x v="1"/>
    <s v="Neutro5"/>
    <n v="10.701621870480976"/>
    <n v="3360.1037869594415"/>
  </r>
  <r>
    <d v="2006-05-16T00:00:00"/>
    <n v="2006"/>
    <x v="4"/>
    <s v="20065"/>
    <x v="1"/>
    <s v="Neutro5"/>
    <n v="10.47625267984545"/>
    <n v="3432.3876363529621"/>
  </r>
  <r>
    <d v="2006-05-17T00:00:00"/>
    <n v="2006"/>
    <x v="4"/>
    <s v="20065"/>
    <x v="1"/>
    <s v="Neutro5"/>
    <n v="17.039276685928549"/>
    <n v="2110.3337211083945"/>
  </r>
  <r>
    <d v="2006-05-18T00:00:00"/>
    <n v="2006"/>
    <x v="4"/>
    <s v="20065"/>
    <x v="1"/>
    <s v="Neutro5"/>
    <n v="12.654821522655553"/>
    <n v="2841.4908980925225"/>
  </r>
  <r>
    <d v="2006-05-19T00:00:00"/>
    <n v="2006"/>
    <x v="4"/>
    <s v="20065"/>
    <x v="1"/>
    <s v="Neutro5"/>
    <n v="17.025617947102155"/>
    <n v="2112.0267285059949"/>
  </r>
  <r>
    <d v="2006-05-20T00:00:00"/>
    <n v="2006"/>
    <x v="4"/>
    <s v="20065"/>
    <x v="1"/>
    <s v="Neutro5"/>
    <n v="13.194341706298179"/>
    <n v="2725.3015704790082"/>
  </r>
  <r>
    <d v="2006-05-21T00:00:00"/>
    <n v="2006"/>
    <x v="4"/>
    <s v="20065"/>
    <x v="1"/>
    <s v="Neutro5"/>
    <n v="10.47625267984545"/>
    <n v="3432.3876363529621"/>
  </r>
  <r>
    <d v="2006-05-22T00:00:00"/>
    <n v="2006"/>
    <x v="4"/>
    <s v="20065"/>
    <x v="1"/>
    <s v="Neutro5"/>
    <n v="14.853878473705247"/>
    <n v="2420.8196019151474"/>
  </r>
  <r>
    <d v="2006-05-23T00:00:00"/>
    <n v="2006"/>
    <x v="4"/>
    <s v="20065"/>
    <x v="1"/>
    <s v="Neutro5"/>
    <n v="13.829473061725576"/>
    <n v="2600.1395724273807"/>
  </r>
  <r>
    <d v="2006-05-24T00:00:00"/>
    <n v="2006"/>
    <x v="4"/>
    <s v="20065"/>
    <x v="1"/>
    <s v="Neutro5"/>
    <n v="9.9367324962028221"/>
    <n v="3618.7509513164568"/>
  </r>
  <r>
    <d v="2006-05-25T00:00:00"/>
    <n v="2006"/>
    <x v="4"/>
    <s v="20065"/>
    <x v="1"/>
    <s v="Neutro5"/>
    <n v="8.1679258181845871"/>
    <n v="4402.4102292353209"/>
  </r>
  <r>
    <d v="2006-05-26T00:00:00"/>
    <n v="2006"/>
    <x v="4"/>
    <s v="20065"/>
    <x v="1"/>
    <s v="Neutro5"/>
    <n v="12.210912510797694"/>
    <n v="2944.7889452826876"/>
  </r>
  <r>
    <d v="2006-05-27T00:00:00"/>
    <n v="2006"/>
    <x v="4"/>
    <s v="20065"/>
    <x v="1"/>
    <s v="Neutro5"/>
    <n v="9.0694025807266989"/>
    <n v="3964.8212606667507"/>
  </r>
  <r>
    <d v="2006-05-28T00:00:00"/>
    <n v="2006"/>
    <x v="4"/>
    <s v="20065"/>
    <x v="1"/>
    <s v="Neutro5"/>
    <n v="8.1679258181845871"/>
    <n v="4402.4102292353209"/>
  </r>
  <r>
    <d v="2006-05-29T00:00:00"/>
    <n v="2006"/>
    <x v="4"/>
    <s v="20065"/>
    <x v="1"/>
    <s v="Neutro5"/>
    <n v="13.378734680454521"/>
    <n v="2687.7399868123762"/>
  </r>
  <r>
    <d v="2006-05-30T00:00:00"/>
    <n v="2006"/>
    <x v="4"/>
    <s v="20065"/>
    <x v="1"/>
    <s v="Neutro5"/>
    <n v="6.4537540954719352"/>
    <n v="5571.7276552015292"/>
  </r>
  <r>
    <d v="2006-05-31T00:00:00"/>
    <n v="2006"/>
    <x v="4"/>
    <s v="20065"/>
    <x v="1"/>
    <s v="Neutro5"/>
    <n v="14.341675767715412"/>
    <n v="2507.2774448406885"/>
  </r>
  <r>
    <d v="2006-06-01T00:00:00"/>
    <n v="2006"/>
    <x v="5"/>
    <s v="20066"/>
    <x v="1"/>
    <s v="Neutro6"/>
    <n v="12.942603499645076"/>
    <n v="2778.3096480238469"/>
  </r>
  <r>
    <d v="2006-06-02T00:00:00"/>
    <n v="2006"/>
    <x v="5"/>
    <s v="20066"/>
    <x v="1"/>
    <s v="Neutro6"/>
    <n v="21.104057000597734"/>
    <n v="1703.8695532613776"/>
  </r>
  <r>
    <d v="2006-06-03T00:00:00"/>
    <n v="2006"/>
    <x v="5"/>
    <s v="20066"/>
    <x v="1"/>
    <s v="Neutro6"/>
    <m/>
    <m/>
  </r>
  <r>
    <d v="2006-06-04T00:00:00"/>
    <n v="2006"/>
    <x v="5"/>
    <s v="20066"/>
    <x v="1"/>
    <s v="Neutro6"/>
    <n v="22.649556124378883"/>
    <n v="1587.6055131564835"/>
  </r>
  <r>
    <d v="2006-06-05T00:00:00"/>
    <n v="2006"/>
    <x v="5"/>
    <s v="20066"/>
    <x v="1"/>
    <s v="Neutro6"/>
    <n v="22.801822047904118"/>
    <n v="1577.0038068916658"/>
  </r>
  <r>
    <d v="2006-06-06T00:00:00"/>
    <n v="2006"/>
    <x v="5"/>
    <s v="20066"/>
    <x v="1"/>
    <s v="Neutro6"/>
    <n v="23.02260763701571"/>
    <n v="1561.8804238229295"/>
  </r>
  <r>
    <d v="2006-06-07T00:00:00"/>
    <n v="2006"/>
    <x v="5"/>
    <s v="20066"/>
    <x v="1"/>
    <s v="Neutro6"/>
    <n v="14.115051110789395"/>
    <n v="2547.5331184684669"/>
  </r>
  <r>
    <d v="2006-06-08T00:00:00"/>
    <n v="2006"/>
    <x v="5"/>
    <s v="20066"/>
    <x v="1"/>
    <s v="Neutro6"/>
    <n v="13.604960266979852"/>
    <n v="2643.0477905095349"/>
  </r>
  <r>
    <d v="2006-06-09T00:00:00"/>
    <n v="2006"/>
    <x v="5"/>
    <s v="20066"/>
    <x v="1"/>
    <s v="Neutro6"/>
    <n v="14.389129773134819"/>
    <n v="2499.008678116687"/>
  </r>
  <r>
    <d v="2006-06-10T00:00:00"/>
    <n v="2006"/>
    <x v="5"/>
    <s v="20066"/>
    <x v="1"/>
    <s v="Neutro6"/>
    <m/>
    <m/>
  </r>
  <r>
    <d v="2006-06-11T00:00:00"/>
    <n v="2006"/>
    <x v="5"/>
    <s v="20066"/>
    <x v="1"/>
    <s v="Neutro6"/>
    <n v="16.802544661009811"/>
    <n v="2140.0663351339094"/>
  </r>
  <r>
    <d v="2006-06-12T00:00:00"/>
    <n v="2006"/>
    <x v="5"/>
    <s v="20066"/>
    <x v="1"/>
    <s v="Neutro6"/>
    <n v="15.226592352523619"/>
    <n v="2361.5632008202692"/>
  </r>
  <r>
    <d v="2006-06-13T00:00:00"/>
    <n v="2006"/>
    <x v="5"/>
    <s v="20066"/>
    <x v="1"/>
    <s v="Neutro6"/>
    <n v="11.473237337626546"/>
    <n v="3134.1250176778622"/>
  </r>
  <r>
    <d v="2006-06-14T00:00:00"/>
    <n v="2006"/>
    <x v="5"/>
    <s v="20066"/>
    <x v="1"/>
    <s v="Neutro6"/>
    <n v="13.772452782857613"/>
    <n v="2610.9045890771358"/>
  </r>
  <r>
    <d v="2006-06-15T00:00:00"/>
    <n v="2006"/>
    <x v="5"/>
    <s v="20066"/>
    <x v="1"/>
    <s v="Neutro6"/>
    <n v="9.7069526247338072"/>
    <n v="3704.4128640317949"/>
  </r>
  <r>
    <d v="2006-06-16T00:00:00"/>
    <n v="2006"/>
    <x v="5"/>
    <s v="20066"/>
    <x v="1"/>
    <s v="Neutro6"/>
    <n v="14.031304852850516"/>
    <n v="2562.7381452200425"/>
  </r>
  <r>
    <d v="2006-06-17T00:00:00"/>
    <n v="2006"/>
    <x v="5"/>
    <s v="20066"/>
    <x v="1"/>
    <s v="Neutro6"/>
    <n v="8.4126922747692987"/>
    <n v="4274.3225354213018"/>
  </r>
  <r>
    <d v="2006-06-18T00:00:00"/>
    <n v="2006"/>
    <x v="5"/>
    <s v="20066"/>
    <x v="1"/>
    <s v="Neutro6"/>
    <n v="6.8139000777543197"/>
    <n v="5277.236202950322"/>
  </r>
  <r>
    <d v="2006-06-19T00:00:00"/>
    <n v="2006"/>
    <x v="5"/>
    <s v="20066"/>
    <x v="1"/>
    <s v="Neutro6"/>
    <n v="5.7716398312240775"/>
    <n v="6230.2155410111309"/>
  </r>
  <r>
    <d v="2006-06-20T00:00:00"/>
    <n v="2006"/>
    <x v="5"/>
    <s v="20066"/>
    <x v="1"/>
    <s v="Neutro6"/>
    <n v="8.9456230071076259"/>
    <n v="4019.682043949394"/>
  </r>
  <r>
    <d v="2006-06-21T00:00:00"/>
    <n v="2006"/>
    <x v="5"/>
    <s v="20066"/>
    <x v="1"/>
    <s v="Neutro6"/>
    <n v="6.1096701814501015"/>
    <n v="5885.5157652841599"/>
  </r>
  <r>
    <d v="2006-06-22T00:00:00"/>
    <n v="2006"/>
    <x v="5"/>
    <s v="20066"/>
    <x v="1"/>
    <s v="Neutro6"/>
    <n v="7.2706978483300277"/>
    <n v="4945.6820959586785"/>
  </r>
  <r>
    <d v="2006-06-23T00:00:00"/>
    <n v="2006"/>
    <x v="5"/>
    <s v="20066"/>
    <x v="1"/>
    <s v="Neutro6"/>
    <n v="6.4865283421750615"/>
    <n v="5543.575588779976"/>
  </r>
  <r>
    <d v="2006-06-24T00:00:00"/>
    <n v="2006"/>
    <x v="5"/>
    <s v="20066"/>
    <x v="1"/>
    <s v="Neutro6"/>
    <n v="6.7377671159917014"/>
    <n v="5336.8659905542809"/>
  </r>
  <r>
    <d v="2006-06-25T00:00:00"/>
    <n v="2006"/>
    <x v="5"/>
    <s v="20066"/>
    <x v="1"/>
    <s v="Neutro6"/>
    <n v="6.2124496798296356"/>
    <n v="5788.1451000496809"/>
  </r>
  <r>
    <d v="2006-06-26T00:00:00"/>
    <n v="2006"/>
    <x v="5"/>
    <s v="20066"/>
    <x v="1"/>
    <s v="Neutro6"/>
    <n v="5.2722076020613029"/>
    <n v="6820.3991359430156"/>
  </r>
  <r>
    <d v="2006-06-27T00:00:00"/>
    <n v="2006"/>
    <x v="5"/>
    <s v="20066"/>
    <x v="1"/>
    <s v="Neutro6"/>
    <n v="9.2120883732767886"/>
    <n v="3903.4102492897014"/>
  </r>
  <r>
    <d v="2006-06-28T00:00:00"/>
    <n v="2006"/>
    <x v="5"/>
    <s v="20066"/>
    <x v="1"/>
    <s v="Neutro6"/>
    <n v="6.4522685093818835"/>
    <n v="5573.0105034106655"/>
  </r>
  <r>
    <d v="2006-06-29T00:00:00"/>
    <n v="2006"/>
    <x v="5"/>
    <s v="20066"/>
    <x v="1"/>
    <s v="Neutro6"/>
    <n v="5.3719417819703326"/>
    <n v="6693.7732449554114"/>
  </r>
  <r>
    <d v="2006-06-30T00:00:00"/>
    <n v="2006"/>
    <x v="5"/>
    <s v="20066"/>
    <x v="1"/>
    <s v="Neutro6"/>
    <n v="5.1054764158011698"/>
    <n v="7043.1351053393055"/>
  </r>
  <r>
    <d v="2006-07-01T00:00:00"/>
    <n v="2006"/>
    <x v="6"/>
    <s v="20067"/>
    <x v="1"/>
    <s v="Neutro7"/>
    <n v="4.2339434172329922"/>
    <n v="8492.9241206324605"/>
  </r>
  <r>
    <d v="2006-07-02T00:00:00"/>
    <n v="2006"/>
    <x v="6"/>
    <s v="20067"/>
    <x v="1"/>
    <s v="Neutro7"/>
    <n v="3.9568971696518118"/>
    <n v="9087.5649863742346"/>
  </r>
  <r>
    <d v="2006-07-03T00:00:00"/>
    <n v="2006"/>
    <x v="6"/>
    <s v="20067"/>
    <x v="1"/>
    <s v="Neutro7"/>
    <n v="3.6171101688016121"/>
    <n v="9941.2399665793346"/>
  </r>
  <r>
    <d v="2006-07-04T00:00:00"/>
    <n v="2006"/>
    <x v="6"/>
    <s v="20067"/>
    <x v="1"/>
    <s v="Neutro7"/>
    <n v="3.5557793201004344"/>
    <n v="10112.708617866489"/>
  </r>
  <r>
    <d v="2006-07-05T00:00:00"/>
    <n v="2006"/>
    <x v="6"/>
    <s v="20067"/>
    <x v="1"/>
    <s v="Neutro7"/>
    <n v="3.0312948208627812"/>
    <n v="11862.442388027574"/>
  </r>
  <r>
    <d v="2006-07-06T00:00:00"/>
    <n v="2006"/>
    <x v="6"/>
    <s v="20067"/>
    <x v="1"/>
    <s v="Neutro7"/>
    <n v="2.7316901001961109"/>
    <n v="13163.48445639189"/>
  </r>
  <r>
    <d v="2006-07-07T00:00:00"/>
    <n v="2006"/>
    <x v="6"/>
    <s v="20067"/>
    <x v="1"/>
    <s v="Neutro7"/>
    <n v="2.1324806588627703"/>
    <n v="16862.314799510274"/>
  </r>
  <r>
    <d v="2006-07-08T00:00:00"/>
    <n v="2006"/>
    <x v="6"/>
    <s v="20067"/>
    <x v="1"/>
    <s v="Neutro7"/>
    <n v="1.8328759381961002"/>
    <n v="19618.65471866099"/>
  </r>
  <r>
    <d v="2006-07-09T00:00:00"/>
    <n v="2006"/>
    <x v="6"/>
    <s v="20067"/>
    <x v="1"/>
    <s v="Neutro7"/>
    <n v="2.2826354953380665"/>
    <n v="15753.089026719754"/>
  </r>
  <r>
    <d v="2006-07-10T00:00:00"/>
    <n v="2006"/>
    <x v="6"/>
    <s v="20067"/>
    <x v="1"/>
    <s v="Neutro7"/>
    <n v="1.8328759381961002"/>
    <n v="19618.65471866099"/>
  </r>
  <r>
    <d v="2006-07-11T00:00:00"/>
    <n v="2006"/>
    <x v="6"/>
    <s v="20067"/>
    <x v="1"/>
    <s v="Neutro7"/>
    <n v="1.8328759381961002"/>
    <n v="19618.65471866099"/>
  </r>
  <r>
    <d v="2006-07-12T00:00:00"/>
    <n v="2006"/>
    <x v="6"/>
    <s v="20067"/>
    <x v="1"/>
    <s v="Neutro7"/>
    <n v="1.8328759381961002"/>
    <n v="19618.65471866099"/>
  </r>
  <r>
    <d v="2006-07-13T00:00:00"/>
    <n v="2006"/>
    <x v="6"/>
    <s v="20067"/>
    <x v="1"/>
    <s v="Neutro7"/>
    <n v="5.9526170854337961"/>
    <n v="6040.7984685597557"/>
  </r>
  <r>
    <d v="2006-07-14T00:00:00"/>
    <n v="2006"/>
    <x v="6"/>
    <s v="20067"/>
    <x v="1"/>
    <s v="Neutro7"/>
    <n v="11.349731771137391"/>
    <n v="3168.2299545663709"/>
  </r>
  <r>
    <d v="2006-07-15T00:00:00"/>
    <n v="2006"/>
    <x v="6"/>
    <s v="20067"/>
    <x v="1"/>
    <s v="Neutro7"/>
    <n v="19.654069675733567"/>
    <n v="1829.5732520989445"/>
  </r>
  <r>
    <d v="2006-07-16T00:00:00"/>
    <n v="2006"/>
    <x v="6"/>
    <s v="20067"/>
    <x v="1"/>
    <s v="Neutro7"/>
    <n v="9.3406177619608961"/>
    <n v="3849.6982844164959"/>
  </r>
  <r>
    <d v="2006-07-17T00:00:00"/>
    <n v="2006"/>
    <x v="6"/>
    <s v="20067"/>
    <x v="1"/>
    <s v="Neutro7"/>
    <n v="2.8818449366714072"/>
    <n v="12477.617971751115"/>
  </r>
  <r>
    <d v="2006-07-18T00:00:00"/>
    <n v="2006"/>
    <x v="6"/>
    <s v="20067"/>
    <x v="1"/>
    <s v="Neutro7"/>
    <n v="4.3883279674118167"/>
    <n v="8194.1369106053935"/>
  </r>
  <r>
    <d v="2006-07-19T00:00:00"/>
    <n v="2006"/>
    <x v="6"/>
    <s v="20067"/>
    <x v="1"/>
    <s v="Neutro7"/>
    <n v="1.8328759381961002"/>
    <n v="19618.65471866099"/>
  </r>
  <r>
    <d v="2006-07-20T00:00:00"/>
    <n v="2006"/>
    <x v="6"/>
    <s v="20067"/>
    <x v="1"/>
    <s v="Neutro7"/>
    <n v="1.8328759381961002"/>
    <n v="19618.65471866099"/>
  </r>
  <r>
    <d v="2006-07-21T00:00:00"/>
    <n v="2006"/>
    <x v="6"/>
    <s v="20067"/>
    <x v="1"/>
    <s v="Neutro7"/>
    <n v="1.8328759381961002"/>
    <n v="19618.65471866099"/>
  </r>
  <r>
    <d v="2006-07-22T00:00:00"/>
    <n v="2006"/>
    <x v="6"/>
    <s v="20067"/>
    <x v="1"/>
    <s v="Neutro7"/>
    <n v="5.0404088300392758"/>
    <n v="7134.0562613312695"/>
  </r>
  <r>
    <d v="2006-07-23T00:00:00"/>
    <n v="2006"/>
    <x v="6"/>
    <s v="20067"/>
    <x v="1"/>
    <s v="Neutro7"/>
    <n v="2.7408544798870915"/>
    <n v="13119.470748075762"/>
  </r>
  <r>
    <d v="2006-07-24T00:00:00"/>
    <n v="2006"/>
    <x v="6"/>
    <s v="20067"/>
    <x v="1"/>
    <s v="Neutro7"/>
    <n v="1.8328759381961002"/>
    <n v="19618.65471866099"/>
  </r>
  <r>
    <d v="2006-07-25T00:00:00"/>
    <n v="2006"/>
    <x v="6"/>
    <s v="20067"/>
    <x v="1"/>
    <s v="Neutro7"/>
    <n v="5.3491779303969258"/>
    <n v="6722.2591286924853"/>
  </r>
  <r>
    <d v="2006-07-26T00:00:00"/>
    <n v="2006"/>
    <x v="6"/>
    <s v="20067"/>
    <x v="1"/>
    <s v="Neutro7"/>
    <n v="5.6135350368675176"/>
    <n v="6405.6890956321204"/>
  </r>
  <r>
    <d v="2006-07-27T00:00:00"/>
    <n v="2006"/>
    <x v="6"/>
    <s v="20067"/>
    <x v="1"/>
    <s v="Neutro7"/>
    <m/>
    <m/>
  </r>
  <r>
    <d v="2006-07-28T00:00:00"/>
    <n v="2006"/>
    <x v="6"/>
    <s v="20067"/>
    <x v="1"/>
    <s v="Neutro7"/>
    <m/>
    <m/>
  </r>
  <r>
    <d v="2006-07-29T00:00:00"/>
    <n v="2006"/>
    <x v="6"/>
    <s v="20067"/>
    <x v="1"/>
    <s v="Neutro7"/>
    <m/>
    <m/>
  </r>
  <r>
    <d v="2006-07-30T00:00:00"/>
    <n v="2006"/>
    <x v="6"/>
    <s v="20067"/>
    <x v="1"/>
    <s v="Neutro7"/>
    <m/>
    <m/>
  </r>
  <r>
    <d v="2006-07-31T00:00:00"/>
    <n v="2006"/>
    <x v="6"/>
    <s v="20067"/>
    <x v="1"/>
    <s v="Neutro7"/>
    <m/>
    <m/>
  </r>
  <r>
    <d v="2006-08-01T00:00:00"/>
    <n v="2006"/>
    <x v="7"/>
    <s v="20068"/>
    <x v="1"/>
    <s v="Neutro8"/>
    <m/>
    <m/>
  </r>
  <r>
    <d v="2006-08-02T00:00:00"/>
    <n v="2006"/>
    <x v="7"/>
    <s v="20068"/>
    <x v="1"/>
    <s v="Neutro8"/>
    <m/>
    <m/>
  </r>
  <r>
    <d v="2006-08-03T00:00:00"/>
    <n v="2006"/>
    <x v="7"/>
    <s v="20068"/>
    <x v="1"/>
    <s v="Neutro8"/>
    <m/>
    <m/>
  </r>
  <r>
    <d v="2006-08-04T00:00:00"/>
    <n v="2006"/>
    <x v="7"/>
    <s v="20068"/>
    <x v="1"/>
    <s v="Neutro8"/>
    <m/>
    <m/>
  </r>
  <r>
    <d v="2006-08-05T00:00:00"/>
    <n v="2006"/>
    <x v="7"/>
    <s v="20068"/>
    <x v="1"/>
    <s v="Neutro8"/>
    <m/>
    <m/>
  </r>
  <r>
    <d v="2006-08-06T00:00:00"/>
    <n v="2006"/>
    <x v="7"/>
    <s v="20068"/>
    <x v="1"/>
    <s v="Neutro8"/>
    <m/>
    <m/>
  </r>
  <r>
    <d v="2006-08-07T00:00:00"/>
    <n v="2006"/>
    <x v="7"/>
    <s v="20068"/>
    <x v="1"/>
    <s v="Neutro8"/>
    <m/>
    <m/>
  </r>
  <r>
    <d v="2006-08-08T00:00:00"/>
    <n v="2006"/>
    <x v="7"/>
    <s v="20068"/>
    <x v="1"/>
    <s v="Neutro8"/>
    <m/>
    <m/>
  </r>
  <r>
    <d v="2006-08-09T00:00:00"/>
    <n v="2006"/>
    <x v="7"/>
    <s v="20068"/>
    <x v="1"/>
    <s v="Neutro8"/>
    <m/>
    <m/>
  </r>
  <r>
    <d v="2006-08-10T00:00:00"/>
    <n v="2006"/>
    <x v="7"/>
    <s v="20068"/>
    <x v="1"/>
    <s v="Neutro8"/>
    <m/>
    <m/>
  </r>
  <r>
    <d v="2006-08-11T00:00:00"/>
    <n v="2006"/>
    <x v="7"/>
    <s v="20068"/>
    <x v="1"/>
    <s v="Neutro8"/>
    <n v="4.1188682315970881"/>
    <n v="8730.2040637673417"/>
  </r>
  <r>
    <d v="2006-08-12T00:00:00"/>
    <n v="2006"/>
    <x v="7"/>
    <s v="20068"/>
    <x v="1"/>
    <s v="Neutro8"/>
    <n v="1.7700921325871781"/>
    <n v="20314.513302227861"/>
  </r>
  <r>
    <d v="2006-08-13T00:00:00"/>
    <n v="2006"/>
    <x v="7"/>
    <s v="20068"/>
    <x v="1"/>
    <s v="Neutro8"/>
    <n v="3.2256525093069426"/>
    <n v="11147.685644954079"/>
  </r>
  <r>
    <d v="2006-08-14T00:00:00"/>
    <n v="2006"/>
    <x v="7"/>
    <s v="20068"/>
    <x v="1"/>
    <s v="Neutro8"/>
    <n v="1.7700921325871781"/>
    <n v="20314.513302227861"/>
  </r>
  <r>
    <d v="2006-08-15T00:00:00"/>
    <n v="2006"/>
    <x v="7"/>
    <s v="20068"/>
    <x v="1"/>
    <s v="Neutro8"/>
    <n v="1.7700921325871781"/>
    <n v="20314.513302227861"/>
  </r>
  <r>
    <d v="2006-08-16T00:00:00"/>
    <n v="2006"/>
    <x v="7"/>
    <s v="20068"/>
    <x v="1"/>
    <s v="Neutro8"/>
    <n v="17.489871879294078"/>
    <n v="2055.9647561616362"/>
  </r>
  <r>
    <d v="2006-08-17T00:00:00"/>
    <n v="2006"/>
    <x v="7"/>
    <s v="20068"/>
    <x v="1"/>
    <s v="Neutro8"/>
    <n v="8.8504606629358911"/>
    <n v="4062.9026604455712"/>
  </r>
  <r>
    <d v="2006-08-18T00:00:00"/>
    <n v="2006"/>
    <x v="7"/>
    <s v="20068"/>
    <x v="1"/>
    <s v="Neutro8"/>
    <m/>
    <m/>
  </r>
  <r>
    <d v="2006-08-19T00:00:00"/>
    <n v="2006"/>
    <x v="7"/>
    <s v="20068"/>
    <x v="1"/>
    <s v="Neutro8"/>
    <n v="4.1188682315970881"/>
    <n v="8730.2040637673417"/>
  </r>
  <r>
    <d v="2006-08-20T00:00:00"/>
    <n v="2006"/>
    <x v="7"/>
    <s v="20068"/>
    <x v="1"/>
    <s v="Neutro8"/>
    <n v="5.5104329696771615"/>
    <n v="6525.5417081532541"/>
  </r>
  <r>
    <d v="2006-08-21T00:00:00"/>
    <n v="2006"/>
    <x v="7"/>
    <s v="20068"/>
    <x v="1"/>
    <s v="Neutro8"/>
    <n v="8.8504606629358911"/>
    <n v="4062.9026604455712"/>
  </r>
  <r>
    <d v="2006-08-22T00:00:00"/>
    <n v="2006"/>
    <x v="7"/>
    <s v="20068"/>
    <x v="1"/>
    <s v="Neutro8"/>
    <n v="5.3021067417649785"/>
    <n v="6781.9381851299986"/>
  </r>
  <r>
    <d v="2006-08-23T00:00:00"/>
    <n v="2006"/>
    <x v="7"/>
    <s v="20068"/>
    <x v="1"/>
    <s v="Neutro8"/>
    <n v="10.082717109083118"/>
    <n v="3566.3561502898337"/>
  </r>
  <r>
    <d v="2006-08-24T00:00:00"/>
    <n v="2006"/>
    <x v="7"/>
    <s v="20068"/>
    <x v="1"/>
    <s v="Neutro8"/>
    <n v="15.358953273525669"/>
    <n v="2341.2116394411541"/>
  </r>
  <r>
    <d v="2006-08-25T00:00:00"/>
    <n v="2006"/>
    <x v="7"/>
    <s v="20068"/>
    <x v="1"/>
    <s v="Neutro8"/>
    <n v="6.3403338579939961"/>
    <n v="5671.3985381501598"/>
  </r>
  <r>
    <d v="2006-08-26T00:00:00"/>
    <n v="2006"/>
    <x v="7"/>
    <s v="20068"/>
    <x v="1"/>
    <s v="Neutro8"/>
    <n v="18.313645525613499"/>
    <n v="1963.4845570926552"/>
  </r>
  <r>
    <d v="2006-08-27T00:00:00"/>
    <n v="2006"/>
    <x v="7"/>
    <s v="20068"/>
    <x v="1"/>
    <s v="Neutro8"/>
    <m/>
    <m/>
  </r>
  <r>
    <d v="2006-08-28T00:00:00"/>
    <n v="2006"/>
    <x v="7"/>
    <s v="20068"/>
    <x v="1"/>
    <s v="Neutro8"/>
    <n v="14.650916420490796"/>
    <n v="2454.3556963658193"/>
  </r>
  <r>
    <d v="2006-08-29T00:00:00"/>
    <n v="2006"/>
    <x v="7"/>
    <s v="20068"/>
    <x v="1"/>
    <s v="Neutro8"/>
    <n v="6.5486600859061799"/>
    <n v="5490.9797885219268"/>
  </r>
  <r>
    <d v="2006-08-30T00:00:00"/>
    <n v="2006"/>
    <x v="7"/>
    <s v="20068"/>
    <x v="1"/>
    <s v="Neutro8"/>
    <n v="15.665315373396528"/>
    <n v="2295.4252318901531"/>
  </r>
  <r>
    <d v="2006-08-31T00:00:00"/>
    <n v="2006"/>
    <x v="7"/>
    <s v="20068"/>
    <x v="1"/>
    <s v="Neutro8"/>
    <n v="6.4594746746104406"/>
    <n v="5566.7932742192697"/>
  </r>
  <r>
    <d v="2006-09-01T00:00:00"/>
    <n v="2006"/>
    <x v="8"/>
    <s v="20069"/>
    <x v="0"/>
    <s v="Niño9"/>
    <n v="16.326555530322015"/>
    <n v="2202.4584491706241"/>
  </r>
  <r>
    <d v="2006-09-02T00:00:00"/>
    <n v="2006"/>
    <x v="8"/>
    <s v="20069"/>
    <x v="0"/>
    <s v="Niño9"/>
    <n v="10.689063998998408"/>
    <n v="3364.0513497702427"/>
  </r>
  <r>
    <d v="2006-09-03T00:00:00"/>
    <n v="2006"/>
    <x v="8"/>
    <s v="20069"/>
    <x v="0"/>
    <s v="Niño9"/>
    <n v="15.703686615812478"/>
    <n v="2289.8164649696614"/>
  </r>
  <r>
    <d v="2006-09-04T00:00:00"/>
    <n v="2006"/>
    <x v="8"/>
    <s v="20069"/>
    <x v="0"/>
    <s v="Niño9"/>
    <n v="11.813395175189353"/>
    <n v="3043.880242754577"/>
  </r>
  <r>
    <d v="2006-09-05T00:00:00"/>
    <n v="2006"/>
    <x v="8"/>
    <s v="20069"/>
    <x v="0"/>
    <s v="Niño9"/>
    <n v="7.8967109839514169"/>
    <n v="4553.6122882919399"/>
  </r>
  <r>
    <d v="2006-09-06T00:00:00"/>
    <n v="2006"/>
    <x v="8"/>
    <s v="20069"/>
    <x v="0"/>
    <s v="Niño9"/>
    <n v="10.398743742235489"/>
    <n v="3457.9715651191586"/>
  </r>
  <r>
    <d v="2006-09-07T00:00:00"/>
    <n v="2006"/>
    <x v="8"/>
    <s v="20069"/>
    <x v="0"/>
    <s v="Niño9"/>
    <n v="9.8128246785866882"/>
    <n v="3664.4453917615606"/>
  </r>
  <r>
    <d v="2006-09-08T00:00:00"/>
    <n v="2006"/>
    <x v="8"/>
    <s v="20069"/>
    <x v="0"/>
    <s v="Niño9"/>
    <m/>
    <m/>
  </r>
  <r>
    <d v="2006-09-09T00:00:00"/>
    <n v="2006"/>
    <x v="8"/>
    <s v="20069"/>
    <x v="0"/>
    <s v="Niño9"/>
    <n v="11.053283957482799"/>
    <n v="3253.2015201932863"/>
  </r>
  <r>
    <d v="2006-09-10T00:00:00"/>
    <n v="2006"/>
    <x v="8"/>
    <s v="20069"/>
    <x v="0"/>
    <s v="Niño9"/>
    <n v="5.4369066266510426"/>
    <n v="6613.7902750337316"/>
  </r>
  <r>
    <d v="2006-09-11T00:00:00"/>
    <n v="2006"/>
    <x v="8"/>
    <s v="20069"/>
    <x v="0"/>
    <s v="Niño9"/>
    <n v="14.880232796630375"/>
    <n v="2416.5320976533321"/>
  </r>
  <r>
    <d v="2006-09-12T00:00:00"/>
    <n v="2006"/>
    <x v="8"/>
    <s v="20069"/>
    <x v="0"/>
    <s v="Niño9"/>
    <n v="9.5647328228074642"/>
    <n v="3759.4944720114472"/>
  </r>
  <r>
    <d v="2006-09-13T00:00:00"/>
    <n v="2006"/>
    <x v="8"/>
    <s v="20069"/>
    <x v="0"/>
    <s v="Niño9"/>
    <m/>
    <m/>
  </r>
  <r>
    <d v="2006-09-14T00:00:00"/>
    <n v="2006"/>
    <x v="8"/>
    <s v="20069"/>
    <x v="0"/>
    <s v="Niño9"/>
    <n v="7.711961729647741"/>
    <n v="4662.6995094351423"/>
  </r>
  <r>
    <d v="2006-09-15T00:00:00"/>
    <n v="2006"/>
    <x v="8"/>
    <s v="20069"/>
    <x v="0"/>
    <s v="Niño9"/>
    <n v="15.001639449458507"/>
    <n v="2396.975363576616"/>
  </r>
  <r>
    <d v="2006-09-16T00:00:00"/>
    <n v="2006"/>
    <x v="8"/>
    <s v="20069"/>
    <x v="0"/>
    <s v="Niño9"/>
    <n v="10.398743742235489"/>
    <n v="3457.9715651191586"/>
  </r>
  <r>
    <d v="2006-09-17T00:00:00"/>
    <n v="2006"/>
    <x v="8"/>
    <s v="20069"/>
    <x v="0"/>
    <s v="Niño9"/>
    <n v="7.0996499153841279"/>
    <n v="5064.835675304641"/>
  </r>
  <r>
    <d v="2006-09-18T00:00:00"/>
    <n v="2006"/>
    <x v="8"/>
    <s v="20069"/>
    <x v="0"/>
    <s v="Niño9"/>
    <n v="14.257363882120842"/>
    <n v="2522.1043995870937"/>
  </r>
  <r>
    <d v="2006-09-19T00:00:00"/>
    <n v="2006"/>
    <x v="8"/>
    <s v="20069"/>
    <x v="0"/>
    <s v="Niño9"/>
    <n v="6.8357224092360198"/>
    <n v="5260.3891762816538"/>
  </r>
  <r>
    <d v="2006-09-20T00:00:00"/>
    <n v="2006"/>
    <x v="8"/>
    <s v="20069"/>
    <x v="0"/>
    <s v="Niño9"/>
    <m/>
    <m/>
  </r>
  <r>
    <d v="2006-09-21T00:00:00"/>
    <n v="2006"/>
    <x v="8"/>
    <s v="20069"/>
    <x v="0"/>
    <s v="Niño9"/>
    <n v="10.055637984242948"/>
    <n v="3575.9600962124637"/>
  </r>
  <r>
    <d v="2006-09-22T00:00:00"/>
    <n v="2006"/>
    <x v="8"/>
    <s v="20069"/>
    <x v="0"/>
    <s v="Niño9"/>
    <n v="14.991082349212583"/>
    <n v="2398.6633743960365"/>
  </r>
  <r>
    <d v="2006-09-23T00:00:00"/>
    <n v="2006"/>
    <x v="8"/>
    <s v="20069"/>
    <x v="0"/>
    <s v="Niño9"/>
    <n v="8.9840923092816247"/>
    <n v="4002.470025431694"/>
  </r>
  <r>
    <d v="2006-09-24T00:00:00"/>
    <n v="2006"/>
    <x v="8"/>
    <s v="20069"/>
    <x v="0"/>
    <s v="Niño9"/>
    <n v="9.5647328228074642"/>
    <n v="3759.4944720114472"/>
  </r>
  <r>
    <d v="2006-09-25T00:00:00"/>
    <n v="2006"/>
    <x v="8"/>
    <s v="20069"/>
    <x v="0"/>
    <s v="Niño9"/>
    <n v="7.9442179350580764"/>
    <n v="4526.3813842423542"/>
  </r>
  <r>
    <d v="2006-09-26T00:00:00"/>
    <n v="2006"/>
    <x v="8"/>
    <s v="20069"/>
    <x v="0"/>
    <s v="Niño9"/>
    <n v="11.813395175189353"/>
    <n v="3043.880242754577"/>
  </r>
  <r>
    <d v="2006-09-27T00:00:00"/>
    <n v="2006"/>
    <x v="8"/>
    <s v="20069"/>
    <x v="0"/>
    <s v="Niño9"/>
    <n v="5.9647616389472597"/>
    <n v="6028.4991002519855"/>
  </r>
  <r>
    <d v="2006-09-28T00:00:00"/>
    <n v="2006"/>
    <x v="8"/>
    <s v="20069"/>
    <x v="0"/>
    <s v="Niño9"/>
    <n v="4.5210781803171054"/>
    <n v="7953.5364661818348"/>
  </r>
  <r>
    <d v="2006-09-29T00:00:00"/>
    <n v="2006"/>
    <x v="8"/>
    <s v="20069"/>
    <x v="0"/>
    <s v="Niño9"/>
    <n v="3.9816103577503705"/>
    <n v="9031.1599937488299"/>
  </r>
  <r>
    <d v="2006-09-30T00:00:00"/>
    <n v="2006"/>
    <x v="8"/>
    <s v="20069"/>
    <x v="0"/>
    <s v="Niño9"/>
    <n v="4.2392036037509246"/>
    <n v="8482.3857343851851"/>
  </r>
  <r>
    <d v="2006-10-01T00:00:00"/>
    <n v="2006"/>
    <x v="9"/>
    <s v="200610"/>
    <x v="0"/>
    <s v="Niño10"/>
    <m/>
    <m/>
  </r>
  <r>
    <d v="2006-10-02T00:00:00"/>
    <n v="2006"/>
    <x v="9"/>
    <s v="200610"/>
    <x v="0"/>
    <s v="Niño10"/>
    <m/>
    <m/>
  </r>
  <r>
    <d v="2006-10-03T00:00:00"/>
    <n v="2006"/>
    <x v="9"/>
    <s v="200610"/>
    <x v="0"/>
    <s v="Niño10"/>
    <n v="11.14624557890734"/>
    <n v="3226.0692552528621"/>
  </r>
  <r>
    <d v="2006-10-04T00:00:00"/>
    <n v="2006"/>
    <x v="9"/>
    <s v="200610"/>
    <x v="0"/>
    <s v="Niño10"/>
    <n v="9.6000790079201952"/>
    <n v="3745.6525247286827"/>
  </r>
  <r>
    <d v="2006-10-05T00:00:00"/>
    <n v="2006"/>
    <x v="9"/>
    <s v="200610"/>
    <x v="0"/>
    <s v="Niño10"/>
    <n v="11.457786604404751"/>
    <n v="3138.3513600949295"/>
  </r>
  <r>
    <d v="2006-10-06T00:00:00"/>
    <n v="2006"/>
    <x v="9"/>
    <s v="200610"/>
    <x v="0"/>
    <s v="Niño10"/>
    <n v="11.613557117153457"/>
    <n v="3096.2572285884398"/>
  </r>
  <r>
    <d v="2006-10-07T00:00:00"/>
    <n v="2006"/>
    <x v="9"/>
    <s v="200610"/>
    <x v="0"/>
    <s v="Niño10"/>
    <n v="9.7039260164193308"/>
    <n v="3705.5682527636914"/>
  </r>
  <r>
    <d v="2006-10-08T00:00:00"/>
    <n v="2006"/>
    <x v="9"/>
    <s v="200610"/>
    <x v="0"/>
    <s v="Niño10"/>
    <n v="6.2885132924477238"/>
    <n v="5718.1337625215856"/>
  </r>
  <r>
    <d v="2006-10-09T00:00:00"/>
    <n v="2006"/>
    <x v="9"/>
    <s v="200610"/>
    <x v="0"/>
    <s v="Niño10"/>
    <n v="5.1958119919068073"/>
    <n v="6920.6815469115354"/>
  </r>
  <r>
    <d v="2006-10-10T00:00:00"/>
    <n v="2006"/>
    <x v="9"/>
    <s v="200610"/>
    <x v="0"/>
    <s v="Niño10"/>
    <n v="11.486632995654512"/>
    <n v="3130.4700156446652"/>
  </r>
  <r>
    <d v="2006-10-11T00:00:00"/>
    <n v="2006"/>
    <x v="9"/>
    <s v="200610"/>
    <x v="0"/>
    <s v="Niño10"/>
    <m/>
    <m/>
  </r>
  <r>
    <d v="2006-10-12T00:00:00"/>
    <n v="2006"/>
    <x v="9"/>
    <s v="200610"/>
    <x v="0"/>
    <s v="Niño10"/>
    <n v="8.2442986191814658"/>
    <n v="4361.6275725322103"/>
  </r>
  <r>
    <d v="2006-10-13T00:00:00"/>
    <n v="2006"/>
    <x v="9"/>
    <s v="200610"/>
    <x v="0"/>
    <s v="Niño10"/>
    <m/>
    <m/>
  </r>
  <r>
    <d v="2006-10-14T00:00:00"/>
    <n v="2006"/>
    <x v="9"/>
    <s v="200610"/>
    <x v="0"/>
    <s v="Niño10"/>
    <n v="17.521298045104345"/>
    <n v="2052.2771818072206"/>
  </r>
  <r>
    <d v="2006-10-15T00:00:00"/>
    <n v="2006"/>
    <x v="9"/>
    <s v="200610"/>
    <x v="0"/>
    <s v="Niño10"/>
    <n v="12.940491114642427"/>
    <n v="2778.7631748321578"/>
  </r>
  <r>
    <d v="2006-10-16T00:00:00"/>
    <n v="2006"/>
    <x v="9"/>
    <s v="200610"/>
    <x v="0"/>
    <s v="Niño10"/>
    <n v="10.257776728414727"/>
    <n v="3505.4925765739749"/>
  </r>
  <r>
    <d v="2006-10-17T00:00:00"/>
    <n v="2006"/>
    <x v="9"/>
    <s v="200610"/>
    <x v="0"/>
    <s v="Niño10"/>
    <n v="12.888567610392858"/>
    <n v="2789.9578339966556"/>
  </r>
  <r>
    <d v="2006-10-18T00:00:00"/>
    <n v="2006"/>
    <x v="9"/>
    <s v="200610"/>
    <x v="0"/>
    <s v="Niño10"/>
    <n v="5.702931550077591"/>
    <n v="6305.2764806763071"/>
  </r>
  <r>
    <d v="2006-10-19T00:00:00"/>
    <n v="2006"/>
    <x v="9"/>
    <s v="200610"/>
    <x v="0"/>
    <s v="Niño10"/>
    <n v="11.434709491404943"/>
    <n v="3144.6850661697931"/>
  </r>
  <r>
    <d v="2006-10-20T00:00:00"/>
    <n v="2006"/>
    <x v="9"/>
    <s v="200610"/>
    <x v="0"/>
    <s v="Niño10"/>
    <n v="7.5000617249376527"/>
    <n v="4794.4352316527138"/>
  </r>
  <r>
    <d v="2006-10-21T00:00:00"/>
    <n v="2006"/>
    <x v="9"/>
    <s v="200610"/>
    <x v="0"/>
    <s v="Niño10"/>
    <n v="11.302016091656046"/>
    <n v="3181.6058198818423"/>
  </r>
  <r>
    <d v="2006-10-22T00:00:00"/>
    <n v="2006"/>
    <x v="9"/>
    <s v="200610"/>
    <x v="0"/>
    <s v="Niño10"/>
    <n v="17.544375158104156"/>
    <n v="2049.5777050800816"/>
  </r>
  <r>
    <d v="2006-10-23T00:00:00"/>
    <n v="2006"/>
    <x v="9"/>
    <s v="200610"/>
    <x v="0"/>
    <s v="Niño10"/>
    <n v="16.384750229863794"/>
    <n v="2194.6358454748347"/>
  </r>
  <r>
    <d v="2006-10-24T00:00:00"/>
    <n v="2006"/>
    <x v="9"/>
    <s v="200610"/>
    <x v="0"/>
    <s v="Niño10"/>
    <n v="9.6808489034195233"/>
    <n v="3714.4015501481108"/>
  </r>
  <r>
    <d v="2006-10-25T00:00:00"/>
    <n v="2006"/>
    <x v="9"/>
    <s v="200610"/>
    <x v="0"/>
    <s v="Niño10"/>
    <n v="7.9327575936840553"/>
    <n v="4532.9205826534753"/>
  </r>
  <r>
    <d v="2006-10-26T00:00:00"/>
    <n v="2006"/>
    <x v="9"/>
    <s v="200610"/>
    <x v="0"/>
    <s v="Niño10"/>
    <n v="17.111679289357753"/>
    <n v="2101.4045182564155"/>
  </r>
  <r>
    <d v="2006-10-27T00:00:00"/>
    <n v="2006"/>
    <x v="9"/>
    <s v="200610"/>
    <x v="0"/>
    <s v="Niño10"/>
    <n v="7.9962196544335278"/>
    <n v="4496.9450224736856"/>
  </r>
  <r>
    <d v="2006-10-28T00:00:00"/>
    <n v="2006"/>
    <x v="9"/>
    <s v="200610"/>
    <x v="0"/>
    <s v="Niño10"/>
    <n v="14.567427581128902"/>
    <n v="2468.422099464764"/>
  </r>
  <r>
    <d v="2006-10-29T00:00:00"/>
    <n v="2006"/>
    <x v="9"/>
    <s v="200610"/>
    <x v="0"/>
    <s v="Niño10"/>
    <n v="20.077088309833101"/>
    <n v="1791.0246555024507"/>
  </r>
  <r>
    <d v="2006-10-30T00:00:00"/>
    <n v="2006"/>
    <x v="9"/>
    <s v="200610"/>
    <x v="0"/>
    <s v="Niño10"/>
    <n v="15.046277675874922"/>
    <n v="2389.8641875569506"/>
  </r>
  <r>
    <d v="2006-10-31T00:00:00"/>
    <n v="2006"/>
    <x v="9"/>
    <s v="200610"/>
    <x v="0"/>
    <s v="Niño10"/>
    <n v="10.719318988410892"/>
    <n v="3354.5564053544285"/>
  </r>
  <r>
    <d v="2006-11-01T00:00:00"/>
    <n v="2006"/>
    <x v="10"/>
    <s v="200611"/>
    <x v="0"/>
    <s v="Niño11"/>
    <n v="8.0016796120454661"/>
    <n v="4493.8765255584931"/>
  </r>
  <r>
    <d v="2006-11-02T00:00:00"/>
    <n v="2006"/>
    <x v="10"/>
    <s v="200611"/>
    <x v="0"/>
    <s v="Niño11"/>
    <n v="7.1474810168045995"/>
    <n v="5030.9416826806737"/>
  </r>
  <r>
    <d v="2006-11-03T00:00:00"/>
    <n v="2006"/>
    <x v="10"/>
    <s v="200611"/>
    <x v="0"/>
    <s v="Niño11"/>
    <n v="6.972524678020326"/>
    <n v="5157.1793337590088"/>
  </r>
  <r>
    <d v="2006-11-04T00:00:00"/>
    <n v="2006"/>
    <x v="10"/>
    <s v="200611"/>
    <x v="0"/>
    <s v="Niño11"/>
    <n v="6.8181514379165549"/>
    <n v="5273.9456582969487"/>
  </r>
  <r>
    <d v="2006-11-05T00:00:00"/>
    <n v="2006"/>
    <x v="10"/>
    <s v="200611"/>
    <x v="0"/>
    <s v="Niño11"/>
    <n v="10.425339481674671"/>
    <n v="3449.1500479977572"/>
  </r>
  <r>
    <d v="2006-11-06T00:00:00"/>
    <n v="2006"/>
    <x v="10"/>
    <s v="200611"/>
    <x v="0"/>
    <s v="Niño11"/>
    <n v="8.6912134178423095"/>
    <n v="4137.3463571601287"/>
  </r>
  <r>
    <d v="2006-11-07T00:00:00"/>
    <n v="2006"/>
    <x v="10"/>
    <s v="200611"/>
    <x v="0"/>
    <s v="Niño11"/>
    <n v="7.5591429904146556"/>
    <n v="4756.9625576878534"/>
  </r>
  <r>
    <d v="2006-11-08T00:00:00"/>
    <n v="2006"/>
    <x v="10"/>
    <s v="200611"/>
    <x v="0"/>
    <s v="Niño11"/>
    <n v="12.0925704747954"/>
    <n v="2973.6076584014709"/>
  </r>
  <r>
    <d v="2006-11-09T00:00:00"/>
    <n v="2006"/>
    <x v="10"/>
    <s v="200611"/>
    <x v="0"/>
    <s v="Niño11"/>
    <n v="10.476797228375927"/>
    <n v="3432.2092324378477"/>
  </r>
  <r>
    <d v="2006-11-10T00:00:00"/>
    <n v="2006"/>
    <x v="10"/>
    <s v="200611"/>
    <x v="0"/>
    <s v="Niño11"/>
    <n v="18.056523317471086"/>
    <n v="1991.4442853358382"/>
  </r>
  <r>
    <d v="2006-11-11T00:00:00"/>
    <n v="2006"/>
    <x v="10"/>
    <s v="200611"/>
    <x v="0"/>
    <s v="Niño11"/>
    <m/>
    <m/>
  </r>
  <r>
    <d v="2006-11-12T00:00:00"/>
    <n v="2006"/>
    <x v="10"/>
    <s v="200611"/>
    <x v="0"/>
    <s v="Niño11"/>
    <m/>
    <m/>
  </r>
  <r>
    <d v="2006-11-13T00:00:00"/>
    <n v="2006"/>
    <x v="10"/>
    <s v="200611"/>
    <x v="0"/>
    <s v="Niño11"/>
    <n v="10.780397933913346"/>
    <n v="3335.5503566794546"/>
  </r>
  <r>
    <d v="2006-11-14T00:00:00"/>
    <n v="2006"/>
    <x v="10"/>
    <s v="200611"/>
    <x v="0"/>
    <s v="Niño11"/>
    <n v="11.341287372957046"/>
    <n v="3170.5889279689009"/>
  </r>
  <r>
    <d v="2006-11-15T00:00:00"/>
    <n v="2006"/>
    <x v="10"/>
    <s v="200611"/>
    <x v="0"/>
    <s v="Niño11"/>
    <n v="12.787250055262369"/>
    <n v="2812.0635803796604"/>
  </r>
  <r>
    <d v="2006-11-16T00:00:00"/>
    <n v="2006"/>
    <x v="10"/>
    <s v="200611"/>
    <x v="0"/>
    <s v="Niño11"/>
    <n v="19.718608535921689"/>
    <n v="1823.585072349545"/>
  </r>
  <r>
    <d v="2006-11-17T00:00:00"/>
    <n v="2006"/>
    <x v="10"/>
    <s v="200611"/>
    <x v="0"/>
    <s v="Niño11"/>
    <n v="11.058269766100134"/>
    <n v="3251.7347590709423"/>
  </r>
  <r>
    <d v="2006-11-18T00:00:00"/>
    <n v="2006"/>
    <x v="10"/>
    <s v="200611"/>
    <x v="0"/>
    <s v="Niño11"/>
    <n v="8.8198577845954524"/>
    <n v="4076.9999983917487"/>
  </r>
  <r>
    <d v="2006-11-19T00:00:00"/>
    <n v="2006"/>
    <x v="10"/>
    <s v="200611"/>
    <x v="0"/>
    <s v="Niño11"/>
    <n v="9.0668549687614863"/>
    <n v="3965.9352992301119"/>
  </r>
  <r>
    <d v="2006-11-20T00:00:00"/>
    <n v="2006"/>
    <x v="10"/>
    <s v="200611"/>
    <x v="0"/>
    <s v="Niño11"/>
    <m/>
    <m/>
  </r>
  <r>
    <d v="2006-11-21T00:00:00"/>
    <n v="2006"/>
    <x v="10"/>
    <s v="200611"/>
    <x v="0"/>
    <s v="Niño11"/>
    <n v="13.404743015677452"/>
    <n v="2682.5251428957613"/>
  </r>
  <r>
    <d v="2006-11-22T00:00:00"/>
    <n v="2006"/>
    <x v="10"/>
    <s v="200611"/>
    <x v="0"/>
    <s v="Niño11"/>
    <n v="11.104581738131264"/>
    <n v="3238.1733073417317"/>
  </r>
  <r>
    <d v="2006-11-23T00:00:00"/>
    <n v="2006"/>
    <x v="10"/>
    <s v="200611"/>
    <x v="0"/>
    <s v="Niño11"/>
    <n v="11.675762726515217"/>
    <n v="3079.7611270354591"/>
  </r>
  <r>
    <d v="2006-11-24T00:00:00"/>
    <n v="2006"/>
    <x v="10"/>
    <s v="200611"/>
    <x v="0"/>
    <s v="Niño11"/>
    <m/>
    <m/>
  </r>
  <r>
    <d v="2006-11-25T00:00:00"/>
    <n v="2006"/>
    <x v="10"/>
    <s v="200611"/>
    <x v="0"/>
    <s v="Niño11"/>
    <n v="10.641462017819952"/>
    <n v="3379.0996118198532"/>
  </r>
  <r>
    <d v="2006-11-26T00:00:00"/>
    <n v="2006"/>
    <x v="10"/>
    <s v="200611"/>
    <x v="0"/>
    <s v="Niño11"/>
    <n v="13.852425411978388"/>
    <n v="2595.8313511305564"/>
  </r>
  <r>
    <d v="2006-11-27T00:00:00"/>
    <n v="2006"/>
    <x v="10"/>
    <s v="200611"/>
    <x v="0"/>
    <s v="Niño11"/>
    <n v="8.8507324326162067"/>
    <n v="4062.7779053741033"/>
  </r>
  <r>
    <d v="2006-11-28T00:00:00"/>
    <n v="2006"/>
    <x v="10"/>
    <s v="200611"/>
    <x v="0"/>
    <s v="Niño11"/>
    <n v="11.783823994587857"/>
    <n v="3051.5187760888448"/>
  </r>
  <r>
    <d v="2006-11-29T00:00:00"/>
    <n v="2006"/>
    <x v="10"/>
    <s v="200611"/>
    <x v="0"/>
    <s v="Niño11"/>
    <n v="10.409902157664295"/>
    <n v="3454.2649516774377"/>
  </r>
  <r>
    <d v="2006-11-30T00:00:00"/>
    <n v="2006"/>
    <x v="10"/>
    <s v="200611"/>
    <x v="0"/>
    <s v="Niño11"/>
    <n v="11.933051460021503"/>
    <n v="3013.3583429251644"/>
  </r>
  <r>
    <d v="2006-12-01T00:00:00"/>
    <n v="2006"/>
    <x v="11"/>
    <s v="200612"/>
    <x v="0"/>
    <s v="Niño12"/>
    <n v="9.815819602008812"/>
    <n v="3663.3273258457371"/>
  </r>
  <r>
    <d v="2006-12-02T00:00:00"/>
    <n v="2006"/>
    <x v="11"/>
    <s v="200612"/>
    <x v="0"/>
    <s v="Niño12"/>
    <n v="9.8936200215755932"/>
    <n v="3634.5200336372518"/>
  </r>
  <r>
    <d v="2006-12-03T00:00:00"/>
    <n v="2006"/>
    <x v="11"/>
    <s v="200612"/>
    <x v="0"/>
    <s v="Niño12"/>
    <n v="7.2786614750254692"/>
    <n v="4940.2709958406576"/>
  </r>
  <r>
    <d v="2006-12-04T00:00:00"/>
    <n v="2006"/>
    <x v="11"/>
    <s v="200612"/>
    <x v="0"/>
    <s v="Niño12"/>
    <n v="8.3592228578974215"/>
    <n v="4301.6630594600156"/>
  </r>
  <r>
    <d v="2006-12-05T00:00:00"/>
    <n v="2006"/>
    <x v="11"/>
    <s v="200612"/>
    <x v="0"/>
    <s v="Niño12"/>
    <m/>
    <m/>
  </r>
  <r>
    <d v="2006-12-06T00:00:00"/>
    <n v="2006"/>
    <x v="11"/>
    <s v="200612"/>
    <x v="0"/>
    <s v="Niño12"/>
    <n v="10.395000503228179"/>
    <n v="3459.2167804555797"/>
  </r>
  <r>
    <d v="2006-12-07T00:00:00"/>
    <n v="2006"/>
    <x v="11"/>
    <s v="200612"/>
    <x v="0"/>
    <s v="Niño12"/>
    <n v="12.370266711118106"/>
    <n v="2906.8540730243431"/>
  </r>
  <r>
    <d v="2006-12-08T00:00:00"/>
    <n v="2006"/>
    <x v="11"/>
    <s v="200612"/>
    <x v="0"/>
    <s v="Niño12"/>
    <n v="8.4802457327790783"/>
    <n v="4240.2733725767939"/>
  </r>
  <r>
    <d v="2006-12-09T00:00:00"/>
    <n v="2006"/>
    <x v="11"/>
    <s v="200612"/>
    <x v="0"/>
    <s v="Niño12"/>
    <n v="7.0020377610102491"/>
    <n v="5135.442195676339"/>
  </r>
  <r>
    <d v="2006-12-10T00:00:00"/>
    <n v="2006"/>
    <x v="11"/>
    <s v="200612"/>
    <x v="0"/>
    <s v="Niño12"/>
    <n v="7.8794536039022747"/>
    <n v="4563.5854947864336"/>
  </r>
  <r>
    <d v="2006-12-11T00:00:00"/>
    <n v="2006"/>
    <x v="11"/>
    <s v="200612"/>
    <x v="0"/>
    <s v="Niño12"/>
    <m/>
    <m/>
  </r>
  <r>
    <d v="2006-12-12T00:00:00"/>
    <n v="2006"/>
    <x v="11"/>
    <s v="200612"/>
    <x v="0"/>
    <s v="Niño12"/>
    <n v="12.499934077062742"/>
    <n v="2876.6999851298992"/>
  </r>
  <r>
    <d v="2006-12-13T00:00:00"/>
    <n v="2006"/>
    <x v="11"/>
    <s v="200612"/>
    <x v="0"/>
    <s v="Niño12"/>
    <n v="9.0334931608095186"/>
    <n v="3980.5819889931436"/>
  </r>
  <r>
    <d v="2006-12-14T00:00:00"/>
    <n v="2006"/>
    <x v="11"/>
    <s v="200612"/>
    <x v="0"/>
    <s v="Niño12"/>
    <n v="7.5682519256351517"/>
    <n v="4751.2372113053516"/>
  </r>
  <r>
    <d v="2006-12-15T00:00:00"/>
    <n v="2006"/>
    <x v="11"/>
    <s v="200612"/>
    <x v="0"/>
    <s v="Niño12"/>
    <n v="6.198100092153517"/>
    <n v="5801.5455767054882"/>
  </r>
  <r>
    <d v="2006-12-16T00:00:00"/>
    <n v="2006"/>
    <x v="11"/>
    <s v="200612"/>
    <x v="0"/>
    <s v="Niño12"/>
    <m/>
    <m/>
  </r>
  <r>
    <d v="2006-12-17T00:00:00"/>
    <n v="2006"/>
    <x v="11"/>
    <s v="200612"/>
    <x v="0"/>
    <s v="Niño12"/>
    <n v="7.4126510865015911"/>
    <n v="4850.971636732168"/>
  </r>
  <r>
    <d v="2006-12-18T00:00:00"/>
    <n v="2006"/>
    <x v="11"/>
    <s v="200612"/>
    <x v="0"/>
    <s v="Niño12"/>
    <m/>
    <m/>
  </r>
  <r>
    <d v="2006-12-19T00:00:00"/>
    <n v="2006"/>
    <x v="11"/>
    <s v="200612"/>
    <x v="0"/>
    <s v="Niño12"/>
    <n v="7.8491978851818596"/>
    <n v="4581.1764080372632"/>
  </r>
  <r>
    <d v="2006-12-20T00:00:00"/>
    <n v="2006"/>
    <x v="11"/>
    <s v="200612"/>
    <x v="0"/>
    <s v="Niño12"/>
    <n v="11.181649189958959"/>
    <n v="3215.8547959009156"/>
  </r>
  <r>
    <d v="2006-12-21T00:00:00"/>
    <n v="2006"/>
    <x v="11"/>
    <s v="200612"/>
    <x v="0"/>
    <s v="Niño12"/>
    <n v="6.4487903329798097"/>
    <n v="5576.0163250641217"/>
  </r>
  <r>
    <d v="2006-12-22T00:00:00"/>
    <n v="2006"/>
    <x v="11"/>
    <s v="200612"/>
    <x v="0"/>
    <s v="Niño12"/>
    <n v="7.3910398588441524"/>
    <n v="4865.1557643249525"/>
  </r>
  <r>
    <d v="2006-12-23T00:00:00"/>
    <n v="2006"/>
    <x v="11"/>
    <s v="200612"/>
    <x v="0"/>
    <s v="Niño12"/>
    <n v="7.3262061758718353"/>
    <n v="4908.210240115438"/>
  </r>
  <r>
    <d v="2006-12-24T00:00:00"/>
    <n v="2006"/>
    <x v="11"/>
    <s v="200612"/>
    <x v="0"/>
    <s v="Niño12"/>
    <n v="5.5108630526469558"/>
    <n v="6525.0324368593465"/>
  </r>
  <r>
    <d v="2006-12-25T00:00:00"/>
    <n v="2006"/>
    <x v="11"/>
    <s v="200612"/>
    <x v="0"/>
    <s v="Niño12"/>
    <n v="8.0004764787839324"/>
    <n v="4494.5523268480119"/>
  </r>
  <r>
    <d v="2006-12-26T00:00:00"/>
    <n v="2006"/>
    <x v="11"/>
    <s v="200612"/>
    <x v="0"/>
    <s v="Niño12"/>
    <n v="11.497173113757571"/>
    <n v="3127.6001342088975"/>
  </r>
  <r>
    <d v="2006-12-27T00:00:00"/>
    <n v="2006"/>
    <x v="11"/>
    <s v="200612"/>
    <x v="0"/>
    <s v="Niño12"/>
    <n v="10.602468288739594"/>
    <n v="3391.5272551959515"/>
  </r>
  <r>
    <d v="2006-12-28T00:00:00"/>
    <n v="2006"/>
    <x v="11"/>
    <s v="200612"/>
    <x v="0"/>
    <s v="Niño12"/>
    <n v="11.103848770392178"/>
    <n v="3238.3870599438187"/>
  </r>
  <r>
    <d v="2006-12-29T00:00:00"/>
    <n v="2006"/>
    <x v="11"/>
    <s v="200612"/>
    <x v="0"/>
    <s v="Niño12"/>
    <n v="7.1706053367382738"/>
    <n v="5014.7175147653224"/>
  </r>
  <r>
    <d v="2006-12-30T00:00:00"/>
    <n v="2006"/>
    <x v="11"/>
    <s v="200612"/>
    <x v="0"/>
    <s v="Niño12"/>
    <n v="5.8307092219770533"/>
    <n v="6167.0988561865588"/>
  </r>
  <r>
    <d v="2006-12-31T00:00:00"/>
    <n v="2006"/>
    <x v="11"/>
    <s v="200612"/>
    <x v="0"/>
    <s v="Niño12"/>
    <n v="7.0928049171714926"/>
    <n v="5069.7235569748145"/>
  </r>
  <r>
    <d v="2007-01-01T00:00:00"/>
    <n v="2007"/>
    <x v="0"/>
    <s v="20071"/>
    <x v="0"/>
    <s v="Niño1"/>
    <n v="7.0700619543545962"/>
    <n v="5086.0318347653938"/>
  </r>
  <r>
    <d v="2007-01-02T00:00:00"/>
    <n v="2007"/>
    <x v="0"/>
    <s v="20071"/>
    <x v="0"/>
    <s v="Niño1"/>
    <n v="7.8843864052375441"/>
    <n v="4560.7303251555604"/>
  </r>
  <r>
    <d v="2007-01-03T00:00:00"/>
    <n v="2007"/>
    <x v="0"/>
    <s v="20071"/>
    <x v="0"/>
    <s v="Niño1"/>
    <n v="5.5546634729101712"/>
    <n v="6473.5803256091567"/>
  </r>
  <r>
    <d v="2007-01-04T00:00:00"/>
    <n v="2007"/>
    <x v="0"/>
    <s v="20071"/>
    <x v="0"/>
    <s v="Niño1"/>
    <n v="5.5978064901754934"/>
    <n v="6423.6876063366381"/>
  </r>
  <r>
    <d v="2007-01-05T00:00:00"/>
    <n v="2007"/>
    <x v="0"/>
    <s v="20071"/>
    <x v="0"/>
    <s v="Niño1"/>
    <n v="6.6602032903340405"/>
    <n v="5399.0184092124928"/>
  </r>
  <r>
    <d v="2007-01-06T00:00:00"/>
    <n v="2007"/>
    <x v="0"/>
    <s v="20071"/>
    <x v="0"/>
    <s v="Niño1"/>
    <n v="8.9306045739215953"/>
    <n v="4026.4418691892702"/>
  </r>
  <r>
    <d v="2007-01-07T00:00:00"/>
    <n v="2007"/>
    <x v="0"/>
    <s v="20071"/>
    <x v="0"/>
    <s v="Niño1"/>
    <n v="8.0677442286151617"/>
    <n v="4457.0773632202072"/>
  </r>
  <r>
    <d v="2007-01-08T00:00:00"/>
    <n v="2007"/>
    <x v="0"/>
    <s v="20071"/>
    <x v="0"/>
    <s v="Niño1"/>
    <n v="6.2179873633644931"/>
    <n v="5782.9902301625589"/>
  </r>
  <r>
    <d v="2007-01-09T00:00:00"/>
    <n v="2007"/>
    <x v="0"/>
    <s v="20071"/>
    <x v="0"/>
    <s v="Niño1"/>
    <m/>
    <m/>
  </r>
  <r>
    <d v="2007-01-10T00:00:00"/>
    <n v="2007"/>
    <x v="0"/>
    <s v="20071"/>
    <x v="0"/>
    <s v="Niño1"/>
    <n v="8.6016390672735188"/>
    <n v="4180.4311820548146"/>
  </r>
  <r>
    <d v="2007-01-11T00:00:00"/>
    <n v="2007"/>
    <x v="0"/>
    <s v="20071"/>
    <x v="0"/>
    <s v="Niño1"/>
    <n v="6.9891687969821188"/>
    <n v="5144.8979439640671"/>
  </r>
  <r>
    <d v="2007-01-12T00:00:00"/>
    <n v="2007"/>
    <x v="0"/>
    <s v="20071"/>
    <x v="0"/>
    <s v="Niño1"/>
    <m/>
    <m/>
  </r>
  <r>
    <d v="2007-01-13T00:00:00"/>
    <n v="2007"/>
    <x v="0"/>
    <s v="20071"/>
    <x v="0"/>
    <s v="Niño1"/>
    <n v="13.347370966458907"/>
    <n v="2694.0556506575472"/>
  </r>
  <r>
    <d v="2007-01-14T00:00:00"/>
    <n v="2007"/>
    <x v="0"/>
    <s v="20071"/>
    <x v="0"/>
    <s v="Niño1"/>
    <n v="14.868162325061498"/>
    <n v="2418.4939192518791"/>
  </r>
  <r>
    <d v="2007-01-15T00:00:00"/>
    <n v="2007"/>
    <x v="0"/>
    <s v="20071"/>
    <x v="0"/>
    <s v="Niño1"/>
    <n v="10.834290210753917"/>
    <n v="3318.9585541948386"/>
  </r>
  <r>
    <d v="2007-01-16T00:00:00"/>
    <n v="2007"/>
    <x v="0"/>
    <s v="20071"/>
    <x v="0"/>
    <s v="Niño1"/>
    <n v="14.285731591979653"/>
    <n v="2517.0961628453874"/>
  </r>
  <r>
    <d v="2007-01-17T00:00:00"/>
    <n v="2007"/>
    <x v="0"/>
    <s v="20071"/>
    <x v="0"/>
    <s v="Niño1"/>
    <m/>
    <m/>
  </r>
  <r>
    <d v="2007-01-18T00:00:00"/>
    <n v="2007"/>
    <x v="0"/>
    <s v="20071"/>
    <x v="0"/>
    <s v="Niño1"/>
    <m/>
    <m/>
  </r>
  <r>
    <d v="2007-01-19T00:00:00"/>
    <n v="2007"/>
    <x v="0"/>
    <s v="20071"/>
    <x v="0"/>
    <s v="Niño1"/>
    <m/>
    <m/>
  </r>
  <r>
    <d v="2007-01-20T00:00:00"/>
    <n v="2007"/>
    <x v="0"/>
    <s v="20071"/>
    <x v="0"/>
    <s v="Niño1"/>
    <n v="11.740293573325673"/>
    <n v="3062.8331352216032"/>
  </r>
  <r>
    <d v="2007-01-21T00:00:00"/>
    <n v="2007"/>
    <x v="0"/>
    <s v="20071"/>
    <x v="0"/>
    <s v="Niño1"/>
    <n v="12.689439953162752"/>
    <n v="2833.7389440618058"/>
  </r>
  <r>
    <d v="2007-01-22T00:00:00"/>
    <n v="2007"/>
    <x v="0"/>
    <s v="20071"/>
    <x v="0"/>
    <s v="Niño1"/>
    <m/>
    <m/>
  </r>
  <r>
    <d v="2007-01-23T00:00:00"/>
    <n v="2007"/>
    <x v="0"/>
    <s v="20071"/>
    <x v="0"/>
    <s v="Niño1"/>
    <n v="15.946737756694541"/>
    <n v="2254.9163799044404"/>
  </r>
  <r>
    <d v="2007-01-24T00:00:00"/>
    <n v="2007"/>
    <x v="0"/>
    <s v="20071"/>
    <x v="0"/>
    <s v="Niño1"/>
    <n v="10.348931266519047"/>
    <n v="3474.615807909031"/>
  </r>
  <r>
    <d v="2007-01-25T00:00:00"/>
    <n v="2007"/>
    <x v="0"/>
    <s v="20071"/>
    <x v="0"/>
    <s v="Niño1"/>
    <n v="16.755669330419323"/>
    <n v="2146.0533425740036"/>
  </r>
  <r>
    <d v="2007-01-26T00:00:00"/>
    <n v="2007"/>
    <x v="0"/>
    <s v="20071"/>
    <x v="0"/>
    <s v="Niño1"/>
    <n v="13.741050999004969"/>
    <n v="2616.8711677305455"/>
  </r>
  <r>
    <d v="2007-01-27T00:00:00"/>
    <n v="2007"/>
    <x v="0"/>
    <s v="20071"/>
    <x v="0"/>
    <s v="Niño1"/>
    <m/>
    <m/>
  </r>
  <r>
    <d v="2007-01-28T00:00:00"/>
    <n v="2007"/>
    <x v="0"/>
    <s v="20071"/>
    <x v="0"/>
    <s v="Niño1"/>
    <n v="10.440610178207857"/>
    <n v="3444.1052352156144"/>
  </r>
  <r>
    <d v="2007-01-29T00:00:00"/>
    <n v="2007"/>
    <x v="0"/>
    <s v="20071"/>
    <x v="0"/>
    <s v="Niño1"/>
    <n v="8.2511020519927794"/>
    <n v="4358.0311995930915"/>
  </r>
  <r>
    <d v="2007-01-30T00:00:00"/>
    <n v="2007"/>
    <x v="0"/>
    <s v="20071"/>
    <x v="0"/>
    <s v="Niño1"/>
    <n v="6.8112038507626664"/>
    <n v="5279.3252061579014"/>
  </r>
  <r>
    <d v="2007-01-31T00:00:00"/>
    <n v="2007"/>
    <x v="0"/>
    <s v="20071"/>
    <x v="0"/>
    <s v="Niño1"/>
    <n v="10.650932387376299"/>
    <n v="3376.0950558873064"/>
  </r>
  <r>
    <d v="2007-02-01T00:00:00"/>
    <n v="2007"/>
    <x v="1"/>
    <s v="20072"/>
    <x v="1"/>
    <s v="Neutro2"/>
    <n v="7.3520158528925439"/>
    <n v="4890.9796840908248"/>
  </r>
  <r>
    <d v="2007-02-02T00:00:00"/>
    <n v="2007"/>
    <x v="1"/>
    <s v="20072"/>
    <x v="1"/>
    <s v="Neutro2"/>
    <n v="3.7830646335559703"/>
    <n v="9505.1403178938308"/>
  </r>
  <r>
    <d v="2007-02-03T00:00:00"/>
    <n v="2007"/>
    <x v="1"/>
    <s v="20072"/>
    <x v="1"/>
    <s v="Neutro2"/>
    <n v="5.7372931434479222"/>
    <n v="6267.5131415720562"/>
  </r>
  <r>
    <d v="2007-02-04T00:00:00"/>
    <n v="2007"/>
    <x v="1"/>
    <s v="20072"/>
    <x v="1"/>
    <s v="Neutro2"/>
    <n v="5.0925870067099597"/>
    <n v="7060.961379006847"/>
  </r>
  <r>
    <d v="2007-02-05T00:00:00"/>
    <n v="2007"/>
    <x v="1"/>
    <s v="20072"/>
    <x v="1"/>
    <s v="Neutro2"/>
    <n v="4.7731913059406939"/>
    <n v="7533.4420660779379"/>
  </r>
  <r>
    <d v="2007-02-06T00:00:00"/>
    <n v="2007"/>
    <x v="1"/>
    <s v="20072"/>
    <x v="1"/>
    <s v="Neutro2"/>
    <n v="4.4396002406927941"/>
    <n v="8099.504059851979"/>
  </r>
  <r>
    <d v="2007-02-07T00:00:00"/>
    <n v="2007"/>
    <x v="1"/>
    <s v="20072"/>
    <x v="1"/>
    <s v="Neutro2"/>
    <n v="4.3349094276628684"/>
    <n v="8295.112221755895"/>
  </r>
  <r>
    <d v="2007-02-08T00:00:00"/>
    <n v="2007"/>
    <x v="1"/>
    <s v="20072"/>
    <x v="1"/>
    <s v="Neutro2"/>
    <n v="3.9924462596158223"/>
    <n v="9006.6485145553997"/>
  </r>
  <r>
    <d v="2007-02-09T00:00:00"/>
    <n v="2007"/>
    <x v="1"/>
    <s v="20072"/>
    <x v="1"/>
    <s v="Neutro2"/>
    <n v="3.7854305276357425"/>
    <n v="9499.1996051951501"/>
  </r>
  <r>
    <d v="2007-02-10T00:00:00"/>
    <n v="2007"/>
    <x v="1"/>
    <s v="20072"/>
    <x v="1"/>
    <s v="Neutro2"/>
    <n v="2.5510252915145246"/>
    <n v="14095.728604973094"/>
  </r>
  <r>
    <d v="2007-02-11T00:00:00"/>
    <n v="2007"/>
    <x v="1"/>
    <s v="20072"/>
    <x v="1"/>
    <s v="Neutro2"/>
    <n v="4.6962997483480935"/>
    <n v="7656.7855759759377"/>
  </r>
  <r>
    <d v="2007-02-12T00:00:00"/>
    <n v="2007"/>
    <x v="1"/>
    <s v="20072"/>
    <x v="1"/>
    <s v="Neutro2"/>
    <n v="2.4995670952794762"/>
    <n v="14385.915161677462"/>
  </r>
  <r>
    <d v="2007-02-13T00:00:00"/>
    <n v="2007"/>
    <x v="1"/>
    <s v="20072"/>
    <x v="1"/>
    <s v="Neutro2"/>
    <n v="4.7424346829036539"/>
    <n v="7582.2995102580371"/>
  </r>
  <r>
    <d v="2007-02-14T00:00:00"/>
    <n v="2007"/>
    <x v="1"/>
    <s v="20072"/>
    <x v="1"/>
    <s v="Neutro2"/>
    <n v="5.5645828756245415"/>
    <n v="6462.0405477518034"/>
  </r>
  <r>
    <d v="2007-02-15T00:00:00"/>
    <n v="2007"/>
    <x v="1"/>
    <s v="20072"/>
    <x v="1"/>
    <s v="Neutro2"/>
    <n v="3.2199818425701534"/>
    <n v="11167.317684285261"/>
  </r>
  <r>
    <d v="2007-02-16T00:00:00"/>
    <n v="2007"/>
    <x v="1"/>
    <s v="20072"/>
    <x v="1"/>
    <s v="Neutro2"/>
    <n v="3.0194723193094477"/>
    <n v="11908.888829235837"/>
  </r>
  <r>
    <d v="2007-02-17T00:00:00"/>
    <n v="2007"/>
    <x v="1"/>
    <s v="20072"/>
    <x v="1"/>
    <s v="Neutro2"/>
    <n v="3.4731325091057936"/>
    <n v="10353.351068332589"/>
  </r>
  <r>
    <d v="2007-02-18T00:00:00"/>
    <n v="2007"/>
    <x v="1"/>
    <s v="20072"/>
    <x v="1"/>
    <s v="Neutro2"/>
    <n v="3.3211238144804209"/>
    <n v="10827.226620347097"/>
  </r>
  <r>
    <d v="2007-02-19T00:00:00"/>
    <n v="2007"/>
    <x v="1"/>
    <s v="20072"/>
    <x v="1"/>
    <s v="Neutro2"/>
    <n v="5.4859168974721113"/>
    <n v="6554.7037707006957"/>
  </r>
  <r>
    <d v="2007-02-20T00:00:00"/>
    <n v="2007"/>
    <x v="1"/>
    <s v="20072"/>
    <x v="1"/>
    <s v="Neutro2"/>
    <n v="3.4039301072724526"/>
    <n v="10563.836224717455"/>
  </r>
  <r>
    <d v="2007-02-21T00:00:00"/>
    <n v="2007"/>
    <x v="1"/>
    <s v="20072"/>
    <x v="1"/>
    <s v="Neutro2"/>
    <n v="2.7503518677353442"/>
    <n v="13074.167198548161"/>
  </r>
  <r>
    <d v="2007-02-22T00:00:00"/>
    <n v="2007"/>
    <x v="1"/>
    <s v="20072"/>
    <x v="1"/>
    <s v="Neutro2"/>
    <n v="2.3422351389746159"/>
    <n v="15352.241786173978"/>
  </r>
  <r>
    <d v="2007-02-23T00:00:00"/>
    <n v="2007"/>
    <x v="1"/>
    <s v="20072"/>
    <x v="1"/>
    <s v="Neutro2"/>
    <n v="2.1914093913891288"/>
    <n v="16408.873811943038"/>
  </r>
  <r>
    <d v="2007-02-24T00:00:00"/>
    <n v="2007"/>
    <x v="1"/>
    <s v="20072"/>
    <x v="1"/>
    <s v="Neutro2"/>
    <n v="2.0908588929988046"/>
    <n v="17197.98514094737"/>
  </r>
  <r>
    <d v="2007-02-25T00:00:00"/>
    <n v="2007"/>
    <x v="1"/>
    <s v="20072"/>
    <x v="1"/>
    <s v="Neutro2"/>
    <n v="2.0352603821241546"/>
    <n v="17667.793511551572"/>
  </r>
  <r>
    <d v="2007-02-26T00:00:00"/>
    <n v="2007"/>
    <x v="1"/>
    <s v="20072"/>
    <x v="1"/>
    <s v="Neutro2"/>
    <n v="3.1673406992952189"/>
    <n v="11352.918295658066"/>
  </r>
  <r>
    <d v="2007-02-27T00:00:00"/>
    <n v="2007"/>
    <x v="1"/>
    <s v="20072"/>
    <x v="1"/>
    <s v="Neutro2"/>
    <n v="2.0405836438036427"/>
    <n v="17621.703615434475"/>
  </r>
  <r>
    <d v="2007-02-28T00:00:00"/>
    <n v="2007"/>
    <x v="1"/>
    <s v="20072"/>
    <x v="1"/>
    <s v="Neutro2"/>
    <n v="1.7389321486326692"/>
    <n v="20678.529752805767"/>
  </r>
  <r>
    <d v="2007-03-01T00:00:00"/>
    <n v="2007"/>
    <x v="2"/>
    <s v="20073"/>
    <x v="1"/>
    <s v="Neutro3"/>
    <n v="1.5644218109016579"/>
    <n v="22985.207648624077"/>
  </r>
  <r>
    <d v="2007-03-02T00:00:00"/>
    <n v="2007"/>
    <x v="2"/>
    <s v="20073"/>
    <x v="1"/>
    <s v="Neutro3"/>
    <n v="1.8086809784030322"/>
    <n v="19881.096004758441"/>
  </r>
  <r>
    <d v="2007-03-03T00:00:00"/>
    <n v="2007"/>
    <x v="2"/>
    <s v="20073"/>
    <x v="1"/>
    <s v="Neutro3"/>
    <n v="1.5969896999018414"/>
    <n v="22516.46342855016"/>
  </r>
  <r>
    <d v="2007-03-04T00:00:00"/>
    <n v="2007"/>
    <x v="2"/>
    <s v="20073"/>
    <x v="1"/>
    <s v="Neutro3"/>
    <m/>
    <m/>
  </r>
  <r>
    <d v="2007-03-05T00:00:00"/>
    <n v="2007"/>
    <x v="2"/>
    <s v="20073"/>
    <x v="1"/>
    <s v="Neutro3"/>
    <n v="6.280950021463906"/>
    <n v="5725.0193124813659"/>
  </r>
  <r>
    <d v="2007-03-06T00:00:00"/>
    <n v="2007"/>
    <x v="2"/>
    <s v="20073"/>
    <x v="1"/>
    <s v="Neutro3"/>
    <n v="3.021253274213425"/>
    <n v="11901.868830567611"/>
  </r>
  <r>
    <d v="2007-03-07T00:00:00"/>
    <n v="2007"/>
    <x v="2"/>
    <s v="20073"/>
    <x v="1"/>
    <s v="Neutro3"/>
    <n v="7.1067786353971236"/>
    <n v="5059.7552025203559"/>
  </r>
  <r>
    <d v="2007-03-08T00:00:00"/>
    <n v="2007"/>
    <x v="2"/>
    <s v="20073"/>
    <x v="1"/>
    <s v="Neutro3"/>
    <m/>
    <m/>
  </r>
  <r>
    <d v="2007-03-09T00:00:00"/>
    <n v="2007"/>
    <x v="2"/>
    <s v="20073"/>
    <x v="1"/>
    <s v="Neutro3"/>
    <m/>
    <m/>
  </r>
  <r>
    <d v="2007-03-10T00:00:00"/>
    <n v="2007"/>
    <x v="2"/>
    <s v="20073"/>
    <x v="1"/>
    <s v="Neutro3"/>
    <n v="7.3452221084341787"/>
    <n v="4895.5034501028313"/>
  </r>
  <r>
    <d v="2007-03-11T00:00:00"/>
    <n v="2007"/>
    <x v="2"/>
    <s v="20073"/>
    <x v="1"/>
    <s v="Neutro3"/>
    <n v="4.207073375487953"/>
    <n v="8547.1673451477418"/>
  </r>
  <r>
    <d v="2007-03-12T00:00:00"/>
    <n v="2007"/>
    <x v="2"/>
    <s v="20073"/>
    <x v="1"/>
    <s v="Neutro3"/>
    <n v="12.154801430425522"/>
    <n v="2958.3831853970687"/>
  </r>
  <r>
    <d v="2007-03-13T00:00:00"/>
    <n v="2007"/>
    <x v="2"/>
    <s v="20073"/>
    <x v="1"/>
    <s v="Neutro3"/>
    <n v="13.480779768290125"/>
    <n v="2667.3946753580135"/>
  </r>
  <r>
    <d v="2007-03-14T00:00:00"/>
    <n v="2007"/>
    <x v="2"/>
    <s v="20073"/>
    <x v="1"/>
    <s v="Neutro3"/>
    <n v="9.0259578086222056"/>
    <n v="3983.9051916751769"/>
  </r>
  <r>
    <d v="2007-03-15T00:00:00"/>
    <n v="2007"/>
    <x v="2"/>
    <s v="20073"/>
    <x v="1"/>
    <s v="Neutro3"/>
    <n v="6.5542876612868719"/>
    <n v="5486.2651796627115"/>
  </r>
  <r>
    <d v="2007-03-16T00:00:00"/>
    <n v="2007"/>
    <x v="2"/>
    <s v="20073"/>
    <x v="1"/>
    <s v="Neutro3"/>
    <n v="13.102759628109427"/>
    <n v="2744.3501364757544"/>
  </r>
  <r>
    <d v="2007-03-17T00:00:00"/>
    <n v="2007"/>
    <x v="2"/>
    <s v="20073"/>
    <x v="1"/>
    <s v="Neutro3"/>
    <n v="13.410991434718301"/>
    <n v="2681.2753067995991"/>
  </r>
  <r>
    <d v="2007-03-18T00:00:00"/>
    <n v="2007"/>
    <x v="2"/>
    <s v="20073"/>
    <x v="1"/>
    <s v="Neutro3"/>
    <m/>
    <m/>
  </r>
  <r>
    <d v="2007-03-19T00:00:00"/>
    <n v="2007"/>
    <x v="2"/>
    <s v="20073"/>
    <x v="1"/>
    <s v="Neutro3"/>
    <n v="11.712808651137321"/>
    <n v="3070.0202867328076"/>
  </r>
  <r>
    <d v="2007-03-20T00:00:00"/>
    <n v="2007"/>
    <x v="2"/>
    <s v="20073"/>
    <x v="1"/>
    <s v="Neutro3"/>
    <n v="11.97451490203165"/>
    <n v="3002.924165847438"/>
  </r>
  <r>
    <d v="2007-03-21T00:00:00"/>
    <n v="2007"/>
    <x v="2"/>
    <s v="20073"/>
    <x v="1"/>
    <s v="Neutro3"/>
    <n v="7.0311746073609838"/>
    <n v="5114.1611724399299"/>
  </r>
  <r>
    <d v="2007-03-22T00:00:00"/>
    <n v="2007"/>
    <x v="2"/>
    <s v="20073"/>
    <x v="1"/>
    <s v="Neutro3"/>
    <n v="8.9387223916574285"/>
    <n v="4022.785203305059"/>
  </r>
  <r>
    <d v="2007-03-23T00:00:00"/>
    <n v="2007"/>
    <x v="2"/>
    <s v="20073"/>
    <x v="1"/>
    <s v="Neutro3"/>
    <n v="12.736370876857364"/>
    <n v="2823.29719519629"/>
  </r>
  <r>
    <d v="2007-03-24T00:00:00"/>
    <n v="2007"/>
    <x v="2"/>
    <s v="20073"/>
    <x v="1"/>
    <s v="Neutro3"/>
    <m/>
    <m/>
  </r>
  <r>
    <d v="2007-03-25T00:00:00"/>
    <n v="2007"/>
    <x v="2"/>
    <s v="20073"/>
    <x v="1"/>
    <s v="Neutro3"/>
    <n v="6.5717347446798273"/>
    <n v="5471.6998738759967"/>
  </r>
  <r>
    <d v="2007-03-26T00:00:00"/>
    <n v="2007"/>
    <x v="2"/>
    <s v="20073"/>
    <x v="1"/>
    <s v="Neutro3"/>
    <n v="7.0137275239680275"/>
    <n v="5126.8829664012237"/>
  </r>
  <r>
    <d v="2007-03-27T00:00:00"/>
    <n v="2007"/>
    <x v="2"/>
    <s v="20073"/>
    <x v="1"/>
    <s v="Neutro3"/>
    <n v="8.9270910027287922"/>
    <n v="4028.0266172507327"/>
  </r>
  <r>
    <d v="2007-03-28T00:00:00"/>
    <n v="2007"/>
    <x v="2"/>
    <s v="20073"/>
    <x v="1"/>
    <s v="Neutro3"/>
    <n v="8.6072278071912791"/>
    <n v="4177.7167955945097"/>
  </r>
  <r>
    <d v="2007-03-29T00:00:00"/>
    <n v="2007"/>
    <x v="2"/>
    <s v="20073"/>
    <x v="1"/>
    <s v="Neutro3"/>
    <m/>
    <m/>
  </r>
  <r>
    <d v="2007-03-30T00:00:00"/>
    <n v="2007"/>
    <x v="2"/>
    <s v="20073"/>
    <x v="1"/>
    <s v="Neutro3"/>
    <n v="10.125124062378388"/>
    <n v="3551.419217392232"/>
  </r>
  <r>
    <d v="2007-03-31T00:00:00"/>
    <n v="2007"/>
    <x v="2"/>
    <s v="20073"/>
    <x v="1"/>
    <s v="Neutro3"/>
    <m/>
    <m/>
  </r>
  <r>
    <d v="2007-04-01T00:00:00"/>
    <n v="2007"/>
    <x v="3"/>
    <s v="20074"/>
    <x v="1"/>
    <s v="Neutro4"/>
    <n v="12.26355203528367"/>
    <n v="2932.1488643872622"/>
  </r>
  <r>
    <d v="2007-04-02T00:00:00"/>
    <n v="2007"/>
    <x v="3"/>
    <s v="20074"/>
    <x v="1"/>
    <s v="Neutro4"/>
    <m/>
    <m/>
  </r>
  <r>
    <d v="2007-04-03T00:00:00"/>
    <n v="2007"/>
    <x v="3"/>
    <s v="20074"/>
    <x v="1"/>
    <s v="Neutro4"/>
    <n v="11.546850942312547"/>
    <n v="3114.1443111423332"/>
  </r>
  <r>
    <d v="2007-04-04T00:00:00"/>
    <n v="2007"/>
    <x v="3"/>
    <s v="20074"/>
    <x v="1"/>
    <s v="Neutro4"/>
    <m/>
    <m/>
  </r>
  <r>
    <d v="2007-04-05T00:00:00"/>
    <n v="2007"/>
    <x v="3"/>
    <s v="20074"/>
    <x v="1"/>
    <s v="Neutro4"/>
    <n v="21.354017180319119"/>
    <n v="1683.9248498288291"/>
  </r>
  <r>
    <d v="2007-04-06T00:00:00"/>
    <n v="2007"/>
    <x v="3"/>
    <s v="20074"/>
    <x v="1"/>
    <s v="Neutro4"/>
    <n v="16.955800216615984"/>
    <n v="2120.7232754708448"/>
  </r>
  <r>
    <d v="2007-04-07T00:00:00"/>
    <n v="2007"/>
    <x v="3"/>
    <s v="20074"/>
    <x v="1"/>
    <s v="Neutro4"/>
    <n v="16.539255991641312"/>
    <n v="2174.134083890111"/>
  </r>
  <r>
    <d v="2007-04-08T00:00:00"/>
    <n v="2007"/>
    <x v="3"/>
    <s v="20074"/>
    <x v="1"/>
    <s v="Neutro4"/>
    <n v="16.245224774012133"/>
    <n v="2213.484927037443"/>
  </r>
  <r>
    <d v="2007-04-09T00:00:00"/>
    <n v="2007"/>
    <x v="3"/>
    <s v="20074"/>
    <x v="1"/>
    <s v="Neutro4"/>
    <m/>
    <m/>
  </r>
  <r>
    <d v="2007-04-10T00:00:00"/>
    <n v="2007"/>
    <x v="3"/>
    <s v="20074"/>
    <x v="1"/>
    <s v="Neutro4"/>
    <n v="11.932766915450845"/>
    <n v="3013.4301984103172"/>
  </r>
  <r>
    <d v="2007-04-11T00:00:00"/>
    <n v="2007"/>
    <x v="3"/>
    <s v="20074"/>
    <x v="1"/>
    <s v="Neutro4"/>
    <n v="15.589780184713756"/>
    <n v="2306.5469652272295"/>
  </r>
  <r>
    <d v="2007-04-12T00:00:00"/>
    <n v="2007"/>
    <x v="3"/>
    <s v="20074"/>
    <x v="1"/>
    <s v="Neutro4"/>
    <n v="10.419731274734028"/>
    <n v="3451.0064823652547"/>
  </r>
  <r>
    <d v="2007-04-13T00:00:00"/>
    <n v="2007"/>
    <x v="3"/>
    <s v="20074"/>
    <x v="1"/>
    <s v="Neutro4"/>
    <n v="15.234492463411831"/>
    <n v="2360.3385711714113"/>
  </r>
  <r>
    <d v="2007-04-14T00:00:00"/>
    <n v="2007"/>
    <x v="3"/>
    <s v="20074"/>
    <x v="1"/>
    <s v="Neutro4"/>
    <m/>
    <m/>
  </r>
  <r>
    <d v="2007-04-15T00:00:00"/>
    <n v="2007"/>
    <x v="3"/>
    <s v="20074"/>
    <x v="1"/>
    <s v="Neutro4"/>
    <n v="10.235961763715791"/>
    <n v="3512.9635107739673"/>
  </r>
  <r>
    <d v="2007-04-16T00:00:00"/>
    <n v="2007"/>
    <x v="3"/>
    <s v="20074"/>
    <x v="1"/>
    <s v="Neutro4"/>
    <n v="12.030777321327237"/>
    <n v="2988.8808688916993"/>
  </r>
  <r>
    <d v="2007-04-17T00:00:00"/>
    <n v="2007"/>
    <x v="3"/>
    <s v="20074"/>
    <x v="1"/>
    <s v="Neutro4"/>
    <n v="9.8316688394756699"/>
    <n v="3657.421823366541"/>
  </r>
  <r>
    <d v="2007-04-18T00:00:00"/>
    <n v="2007"/>
    <x v="3"/>
    <s v="20074"/>
    <x v="1"/>
    <s v="Neutro4"/>
    <m/>
    <m/>
  </r>
  <r>
    <d v="2007-04-19T00:00:00"/>
    <n v="2007"/>
    <x v="3"/>
    <s v="20074"/>
    <x v="1"/>
    <s v="Neutro4"/>
    <n v="10.964914157421463"/>
    <n v="3279.4201265381557"/>
  </r>
  <r>
    <d v="2007-04-20T00:00:00"/>
    <n v="2007"/>
    <x v="3"/>
    <s v="20074"/>
    <x v="1"/>
    <s v="Neutro4"/>
    <n v="8.3186331987588549"/>
    <n v="4322.6524495606018"/>
  </r>
  <r>
    <d v="2007-04-21T00:00:00"/>
    <n v="2007"/>
    <x v="3"/>
    <s v="20074"/>
    <x v="1"/>
    <s v="Neutro4"/>
    <n v="7.6448116583586518"/>
    <n v="4703.6554699545659"/>
  </r>
  <r>
    <d v="2007-04-22T00:00:00"/>
    <n v="2007"/>
    <x v="3"/>
    <s v="20074"/>
    <x v="1"/>
    <s v="Neutro4"/>
    <n v="13.170148289640306"/>
    <n v="2730.3079193038598"/>
  </r>
  <r>
    <d v="2007-04-23T00:00:00"/>
    <n v="2007"/>
    <x v="3"/>
    <s v="20074"/>
    <x v="1"/>
    <s v="Neutro4"/>
    <n v="7.8102042182750644"/>
    <n v="4604.0486482378819"/>
  </r>
  <r>
    <d v="2007-04-24T00:00:00"/>
    <n v="2007"/>
    <x v="3"/>
    <s v="20074"/>
    <x v="1"/>
    <s v="Neutro4"/>
    <n v="10.903657653748718"/>
    <n v="3297.8438351142122"/>
  </r>
  <r>
    <d v="2007-04-25T00:00:00"/>
    <n v="2007"/>
    <x v="3"/>
    <s v="20074"/>
    <x v="1"/>
    <s v="Neutro4"/>
    <n v="18.340197199620032"/>
    <n v="1960.6419594199399"/>
  </r>
  <r>
    <d v="2007-04-26T00:00:00"/>
    <n v="2007"/>
    <x v="3"/>
    <s v="20074"/>
    <x v="1"/>
    <s v="Neutro4"/>
    <n v="16.759779404863199"/>
    <n v="2145.5270564705038"/>
  </r>
  <r>
    <d v="2007-04-27T00:00:00"/>
    <n v="2007"/>
    <x v="3"/>
    <s v="20074"/>
    <x v="1"/>
    <s v="Neutro4"/>
    <n v="17.372344441590656"/>
    <n v="2069.8737752127281"/>
  </r>
  <r>
    <d v="2007-04-28T00:00:00"/>
    <n v="2007"/>
    <x v="3"/>
    <s v="20074"/>
    <x v="1"/>
    <s v="Neutro4"/>
    <n v="18.621977116514664"/>
    <n v="1930.9743508234533"/>
  </r>
  <r>
    <d v="2007-04-29T00:00:00"/>
    <n v="2007"/>
    <x v="3"/>
    <s v="20074"/>
    <x v="1"/>
    <s v="Neutro4"/>
    <n v="18.609725815780116"/>
    <n v="1932.2455650109605"/>
  </r>
  <r>
    <d v="2007-04-30T00:00:00"/>
    <n v="2007"/>
    <x v="3"/>
    <s v="20074"/>
    <x v="1"/>
    <s v="Neutro4"/>
    <n v="10.836275499708698"/>
    <n v="3318.3504954795353"/>
  </r>
  <r>
    <d v="2007-05-01T00:00:00"/>
    <n v="2007"/>
    <x v="4"/>
    <s v="20075"/>
    <x v="1"/>
    <s v="Neutro5"/>
    <n v="24.408166282768992"/>
    <n v="1473.2184203037054"/>
  </r>
  <r>
    <d v="2007-05-02T00:00:00"/>
    <n v="2007"/>
    <x v="4"/>
    <s v="20075"/>
    <x v="1"/>
    <s v="Neutro5"/>
    <n v="12.72311521678753"/>
    <n v="2826.2386656819353"/>
  </r>
  <r>
    <d v="2007-05-03T00:00:00"/>
    <n v="2007"/>
    <x v="4"/>
    <s v="20075"/>
    <x v="1"/>
    <s v="Neutro5"/>
    <m/>
    <m/>
  </r>
  <r>
    <d v="2007-05-04T00:00:00"/>
    <n v="2007"/>
    <x v="4"/>
    <s v="20075"/>
    <x v="1"/>
    <s v="Neutro5"/>
    <n v="13.788496845246389"/>
    <n v="2607.86658452969"/>
  </r>
  <r>
    <d v="2007-05-05T00:00:00"/>
    <n v="2007"/>
    <x v="4"/>
    <s v="20075"/>
    <x v="1"/>
    <s v="Neutro5"/>
    <n v="20.003223011256399"/>
    <n v="1797.638318253822"/>
  </r>
  <r>
    <d v="2007-05-06T00:00:00"/>
    <n v="2007"/>
    <x v="4"/>
    <s v="20075"/>
    <x v="1"/>
    <s v="Neutro5"/>
    <m/>
    <m/>
  </r>
  <r>
    <d v="2007-05-07T00:00:00"/>
    <n v="2007"/>
    <x v="4"/>
    <s v="20075"/>
    <x v="1"/>
    <s v="Neutro5"/>
    <m/>
    <m/>
  </r>
  <r>
    <d v="2007-05-08T00:00:00"/>
    <n v="2007"/>
    <x v="4"/>
    <s v="20075"/>
    <x v="1"/>
    <s v="Neutro5"/>
    <n v="25.910627553672509"/>
    <n v="1387.7919436387574"/>
  </r>
  <r>
    <d v="2007-05-09T00:00:00"/>
    <n v="2007"/>
    <x v="4"/>
    <s v="20075"/>
    <x v="1"/>
    <s v="Neutro5"/>
    <n v="14.580703697177336"/>
    <n v="2466.1745359088727"/>
  </r>
  <r>
    <d v="2007-05-10T00:00:00"/>
    <n v="2007"/>
    <x v="4"/>
    <s v="20075"/>
    <x v="1"/>
    <s v="Neutro5"/>
    <m/>
    <m/>
  </r>
  <r>
    <d v="2007-05-11T00:00:00"/>
    <n v="2007"/>
    <x v="4"/>
    <s v="20075"/>
    <x v="1"/>
    <s v="Neutro5"/>
    <n v="14.696802977201697"/>
    <n v="2446.6926738687016"/>
  </r>
  <r>
    <d v="2007-05-12T00:00:00"/>
    <n v="2007"/>
    <x v="4"/>
    <s v="20075"/>
    <x v="1"/>
    <s v="Neutro5"/>
    <n v="13.563127654610861"/>
    <n v="2651.1997150883412"/>
  </r>
  <r>
    <d v="2007-05-13T00:00:00"/>
    <n v="2007"/>
    <x v="4"/>
    <s v="20075"/>
    <x v="1"/>
    <s v="Neutro5"/>
    <n v="14.580703697177336"/>
    <n v="2466.1745359088727"/>
  </r>
  <r>
    <d v="2007-05-14T00:00:00"/>
    <n v="2007"/>
    <x v="4"/>
    <s v="20075"/>
    <x v="1"/>
    <s v="Neutro5"/>
    <n v="12.770920802679914"/>
    <n v="2815.6591626553177"/>
  </r>
  <r>
    <d v="2007-05-15T00:00:00"/>
    <n v="2007"/>
    <x v="4"/>
    <s v="20075"/>
    <x v="1"/>
    <s v="Neutro5"/>
    <n v="14.321187659475818"/>
    <n v="2510.8643939749381"/>
  </r>
  <r>
    <d v="2007-05-16T00:00:00"/>
    <n v="2007"/>
    <x v="4"/>
    <s v="20075"/>
    <x v="1"/>
    <s v="Neutro5"/>
    <n v="13.1260480121662"/>
    <n v="2739.4810791703671"/>
  </r>
  <r>
    <d v="2007-05-17T00:00:00"/>
    <n v="2007"/>
    <x v="4"/>
    <s v="20075"/>
    <x v="1"/>
    <s v="Neutro5"/>
    <n v="24.292067002744627"/>
    <n v="1480.2593854836787"/>
  </r>
  <r>
    <d v="2007-05-18T00:00:00"/>
    <n v="2007"/>
    <x v="4"/>
    <s v="20075"/>
    <x v="1"/>
    <s v="Neutro5"/>
    <n v="16.124141184560042"/>
    <n v="2230.1070030349197"/>
  </r>
  <r>
    <d v="2007-05-19T00:00:00"/>
    <n v="2007"/>
    <x v="4"/>
    <s v="20075"/>
    <x v="1"/>
    <s v="Neutro5"/>
    <n v="23.383760870789317"/>
    <n v="1537.7577786698148"/>
  </r>
  <r>
    <d v="2007-05-20T00:00:00"/>
    <n v="2007"/>
    <x v="4"/>
    <s v="20075"/>
    <x v="1"/>
    <s v="Neutro5"/>
    <m/>
    <m/>
  </r>
  <r>
    <d v="2007-05-21T00:00:00"/>
    <n v="2007"/>
    <x v="4"/>
    <s v="20075"/>
    <x v="1"/>
    <s v="Neutro5"/>
    <n v="19.600290215877731"/>
    <n v="1834.5932523224549"/>
  </r>
  <r>
    <d v="2007-05-22T00:00:00"/>
    <n v="2007"/>
    <x v="4"/>
    <s v="20075"/>
    <x v="1"/>
    <s v="Neutro5"/>
    <n v="16.335851636369174"/>
    <n v="2201.2051146176605"/>
  </r>
  <r>
    <d v="2007-05-23T00:00:00"/>
    <n v="2007"/>
    <x v="4"/>
    <s v="20075"/>
    <x v="1"/>
    <s v="Neutro5"/>
    <n v="14.724120454854489"/>
    <n v="2442.1533553643067"/>
  </r>
  <r>
    <d v="2007-05-24T00:00:00"/>
    <n v="2007"/>
    <x v="4"/>
    <s v="20075"/>
    <x v="1"/>
    <s v="Neutro5"/>
    <n v="14.129965315906281"/>
    <n v="2544.8441924434242"/>
  </r>
  <r>
    <d v="2007-05-25T00:00:00"/>
    <n v="2007"/>
    <x v="4"/>
    <s v="20075"/>
    <x v="1"/>
    <s v="Neutro5"/>
    <n v="16.923177405904188"/>
    <n v="2124.8113939327864"/>
  </r>
  <r>
    <d v="2007-05-26T00:00:00"/>
    <n v="2007"/>
    <x v="4"/>
    <s v="20075"/>
    <x v="1"/>
    <s v="Neutro5"/>
    <n v="21.512513651573119"/>
    <n v="1671.5182965604586"/>
  </r>
  <r>
    <d v="2007-05-27T00:00:00"/>
    <n v="2007"/>
    <x v="4"/>
    <s v="20075"/>
    <x v="1"/>
    <s v="Neutro5"/>
    <n v="15.147541358472756"/>
    <n v="2373.8875717607953"/>
  </r>
  <r>
    <d v="2007-05-28T00:00:00"/>
    <n v="2007"/>
    <x v="4"/>
    <s v="20075"/>
    <x v="1"/>
    <s v="Neutro5"/>
    <n v="16.759272539987439"/>
    <n v="2145.5919454626915"/>
  </r>
  <r>
    <d v="2007-05-29T00:00:00"/>
    <n v="2007"/>
    <x v="4"/>
    <s v="20075"/>
    <x v="1"/>
    <s v="Neutro5"/>
    <n v="19.771024451207676"/>
    <n v="1818.7504781227788"/>
  </r>
  <r>
    <d v="2007-05-30T00:00:00"/>
    <n v="2007"/>
    <x v="4"/>
    <s v="20075"/>
    <x v="1"/>
    <s v="Neutro5"/>
    <n v="15.529986045611832"/>
    <n v="2315.4277195098707"/>
  </r>
  <r>
    <d v="2007-05-31T00:00:00"/>
    <n v="2007"/>
    <x v="4"/>
    <s v="20075"/>
    <x v="1"/>
    <s v="Neutro5"/>
    <n v="16.622685151723484"/>
    <n v="2163.2221175700265"/>
  </r>
  <r>
    <d v="2007-06-01T00:00:00"/>
    <n v="2007"/>
    <x v="5"/>
    <s v="20076"/>
    <x v="1"/>
    <s v="Neutro6"/>
    <n v="17.213662654527951"/>
    <n v="2088.9546225743202"/>
  </r>
  <r>
    <d v="2007-06-02T00:00:00"/>
    <n v="2007"/>
    <x v="5"/>
    <s v="20076"/>
    <x v="1"/>
    <s v="Neutro6"/>
    <m/>
    <m/>
  </r>
  <r>
    <d v="2007-06-03T00:00:00"/>
    <n v="2007"/>
    <x v="5"/>
    <s v="20076"/>
    <x v="1"/>
    <s v="Neutro6"/>
    <n v="25.74055437194118"/>
    <n v="1396.9613728602599"/>
  </r>
  <r>
    <d v="2007-06-04T00:00:00"/>
    <n v="2007"/>
    <x v="5"/>
    <s v="20076"/>
    <x v="1"/>
    <s v="Neutro6"/>
    <n v="14.107437814613133"/>
    <n v="2548.9079339668315"/>
  </r>
  <r>
    <d v="2007-06-05T00:00:00"/>
    <n v="2007"/>
    <x v="5"/>
    <s v="20076"/>
    <x v="1"/>
    <s v="Neutro6"/>
    <n v="22.063332318806726"/>
    <n v="1629.7882683369696"/>
  </r>
  <r>
    <d v="2007-06-06T00:00:00"/>
    <n v="2007"/>
    <x v="5"/>
    <s v="20076"/>
    <x v="1"/>
    <s v="Neutro6"/>
    <n v="22.200371649979438"/>
    <n v="1619.7278469274822"/>
  </r>
  <r>
    <d v="2007-06-07T00:00:00"/>
    <n v="2007"/>
    <x v="5"/>
    <s v="20076"/>
    <x v="1"/>
    <s v="Neutro6"/>
    <n v="19.170279771827236"/>
    <n v="1875.7451952504127"/>
  </r>
  <r>
    <d v="2007-06-08T00:00:00"/>
    <n v="2007"/>
    <x v="5"/>
    <s v="20076"/>
    <x v="1"/>
    <s v="Neutro6"/>
    <n v="10.887013532054388"/>
    <n v="3302.8855955528243"/>
  </r>
  <r>
    <d v="2007-06-09T00:00:00"/>
    <n v="2007"/>
    <x v="5"/>
    <s v="20076"/>
    <x v="1"/>
    <s v="Neutro6"/>
    <n v="25.03251782754883"/>
    <n v="1436.4739664356864"/>
  </r>
  <r>
    <d v="2007-06-10T00:00:00"/>
    <n v="2007"/>
    <x v="5"/>
    <s v="20076"/>
    <x v="1"/>
    <s v="Neutro6"/>
    <n v="11.869128738792162"/>
    <n v="3029.5871723159321"/>
  </r>
  <r>
    <d v="2007-06-11T00:00:00"/>
    <n v="2007"/>
    <x v="5"/>
    <s v="20076"/>
    <x v="1"/>
    <s v="Neutro6"/>
    <n v="8.9075565262263172"/>
    <n v="4036.8601723423403"/>
  </r>
  <r>
    <d v="2007-06-12T00:00:00"/>
    <n v="2007"/>
    <x v="5"/>
    <s v="20076"/>
    <x v="1"/>
    <s v="Neutro6"/>
    <n v="8.7172241218197719"/>
    <n v="4125.0012241402083"/>
  </r>
  <r>
    <d v="2007-06-13T00:00:00"/>
    <n v="2007"/>
    <x v="5"/>
    <s v="20076"/>
    <x v="1"/>
    <s v="Neutro6"/>
    <n v="7.7274956189057367"/>
    <n v="4653.3265040793476"/>
  </r>
  <r>
    <d v="2007-06-14T00:00:00"/>
    <n v="2007"/>
    <x v="5"/>
    <s v="20076"/>
    <x v="1"/>
    <s v="Neutro6"/>
    <n v="6.8139000777543197"/>
    <n v="5277.236202950322"/>
  </r>
  <r>
    <d v="2007-06-15T00:00:00"/>
    <n v="2007"/>
    <x v="5"/>
    <s v="20076"/>
    <x v="1"/>
    <s v="Neutro6"/>
    <n v="6.2124496798296356"/>
    <n v="5788.1451000496809"/>
  </r>
  <r>
    <d v="2007-06-16T00:00:00"/>
    <n v="2007"/>
    <x v="5"/>
    <s v="20076"/>
    <x v="1"/>
    <s v="Neutro6"/>
    <n v="5.4054402851458843"/>
    <n v="6652.2907065359705"/>
  </r>
  <r>
    <d v="2007-06-17T00:00:00"/>
    <n v="2007"/>
    <x v="5"/>
    <s v="20076"/>
    <x v="1"/>
    <s v="Neutro6"/>
    <n v="7.917828023312282"/>
    <n v="4541.4676938851335"/>
  </r>
  <r>
    <d v="2007-06-18T00:00:00"/>
    <n v="2007"/>
    <x v="5"/>
    <s v="20076"/>
    <x v="1"/>
    <s v="Neutro6"/>
    <n v="10.871786939701865"/>
    <n v="3307.5114857426734"/>
  </r>
  <r>
    <d v="2007-06-19T00:00:00"/>
    <n v="2007"/>
    <x v="5"/>
    <s v="20076"/>
    <x v="1"/>
    <s v="Neutro6"/>
    <n v="10.468282242359988"/>
    <n v="3435.0010193749372"/>
  </r>
  <r>
    <d v="2007-06-20T00:00:00"/>
    <n v="2007"/>
    <x v="5"/>
    <s v="20076"/>
    <x v="1"/>
    <s v="Neutro6"/>
    <n v="6.2383348868289268"/>
    <n v="5764.1279004644121"/>
  </r>
  <r>
    <d v="2007-06-21T00:00:00"/>
    <n v="2007"/>
    <x v="5"/>
    <s v="20076"/>
    <x v="1"/>
    <s v="Neutro6"/>
    <n v="4.5398085099049172"/>
    <n v="7920.7217870879394"/>
  </r>
  <r>
    <d v="2007-06-22T00:00:00"/>
    <n v="2007"/>
    <x v="5"/>
    <s v="20076"/>
    <x v="1"/>
    <s v="Neutro6"/>
    <n v="7.0902627289526228"/>
    <n v="5071.5412881354441"/>
  </r>
  <r>
    <d v="2007-06-23T00:00:00"/>
    <n v="2007"/>
    <x v="5"/>
    <s v="20076"/>
    <x v="1"/>
    <s v="Neutro6"/>
    <n v="4.8390110496320062"/>
    <n v="7430.9729415364036"/>
  </r>
  <r>
    <d v="2007-06-24T00:00:00"/>
    <n v="2007"/>
    <x v="5"/>
    <s v="20076"/>
    <x v="1"/>
    <s v="Neutro6"/>
    <n v="4.2733431437357536"/>
    <n v="8414.6203485489732"/>
  </r>
  <r>
    <d v="2007-06-25T00:00:00"/>
    <n v="2007"/>
    <x v="5"/>
    <s v="20076"/>
    <x v="1"/>
    <s v="Neutro6"/>
    <n v="3.9398807712154862"/>
    <n v="9126.8143026870312"/>
  </r>
  <r>
    <d v="2007-06-26T00:00:00"/>
    <n v="2007"/>
    <x v="5"/>
    <s v="20076"/>
    <x v="1"/>
    <s v="Neutro6"/>
    <n v="3.8401465913064565"/>
    <n v="9363.8509152270817"/>
  </r>
  <r>
    <d v="2007-06-27T00:00:00"/>
    <n v="2007"/>
    <x v="5"/>
    <s v="20076"/>
    <x v="1"/>
    <s v="Neutro6"/>
    <n v="3.6071797283128455"/>
    <n v="9968.6078548766091"/>
  </r>
  <r>
    <d v="2007-06-28T00:00:00"/>
    <n v="2007"/>
    <x v="5"/>
    <s v="20076"/>
    <x v="1"/>
    <s v="Neutro6"/>
    <n v="3.7731495849553527"/>
    <n v="9530.1178402755013"/>
  </r>
  <r>
    <d v="2007-06-29T00:00:00"/>
    <n v="2007"/>
    <x v="5"/>
    <s v="20076"/>
    <x v="1"/>
    <s v="Neutro6"/>
    <n v="3.2737173557925781"/>
    <n v="10984.014887536136"/>
  </r>
  <r>
    <d v="2007-06-30T00:00:00"/>
    <n v="2007"/>
    <x v="5"/>
    <s v="20076"/>
    <x v="1"/>
    <s v="Neutro6"/>
    <n v="3.2090043382943523"/>
    <n v="11205.519339597957"/>
  </r>
  <r>
    <d v="2007-07-01T00:00:00"/>
    <n v="2007"/>
    <x v="6"/>
    <s v="20077"/>
    <x v="2"/>
    <s v="Niña7"/>
    <n v="2.888677937719903"/>
    <n v="12448.102886123053"/>
  </r>
  <r>
    <d v="2007-07-02T00:00:00"/>
    <n v="2007"/>
    <x v="6"/>
    <s v="20077"/>
    <x v="2"/>
    <s v="Niña7"/>
    <n v="2.5199258952080692"/>
    <n v="14269.689534121013"/>
  </r>
  <r>
    <d v="2007-07-03T00:00:00"/>
    <n v="2007"/>
    <x v="6"/>
    <s v="20077"/>
    <x v="2"/>
    <s v="Niña7"/>
    <n v="2.489617508152302"/>
    <n v="14443.407493666835"/>
  </r>
  <r>
    <d v="2007-07-04T00:00:00"/>
    <n v="2007"/>
    <x v="6"/>
    <s v="20077"/>
    <x v="2"/>
    <s v="Niña7"/>
    <n v="2.428279105777535"/>
    <n v="14808.248396181449"/>
  </r>
  <r>
    <d v="2007-07-05T00:00:00"/>
    <n v="2007"/>
    <x v="6"/>
    <s v="20077"/>
    <x v="2"/>
    <s v="Niña7"/>
    <n v="2.3669407034027681"/>
    <n v="15191.998735716643"/>
  </r>
  <r>
    <d v="2007-07-06T00:00:00"/>
    <n v="2007"/>
    <x v="6"/>
    <s v="20077"/>
    <x v="2"/>
    <s v="Niña7"/>
    <n v="2.1215870939037007"/>
    <n v="16948.896548690675"/>
  </r>
  <r>
    <d v="2007-07-07T00:00:00"/>
    <n v="2007"/>
    <x v="6"/>
    <s v="20077"/>
    <x v="2"/>
    <s v="Niña7"/>
    <n v="2.1215870939037007"/>
    <n v="16948.896548690675"/>
  </r>
  <r>
    <d v="2007-07-08T00:00:00"/>
    <n v="2007"/>
    <x v="6"/>
    <s v="20077"/>
    <x v="2"/>
    <s v="Niña7"/>
    <n v="4.4293542797213998"/>
    <n v="8118.239793605504"/>
  </r>
  <r>
    <d v="2007-07-09T00:00:00"/>
    <n v="2007"/>
    <x v="6"/>
    <s v="20077"/>
    <x v="2"/>
    <s v="Niña7"/>
    <n v="17.788136688682389"/>
    <n v="2021.4911096612811"/>
  </r>
  <r>
    <d v="2007-07-10T00:00:00"/>
    <n v="2007"/>
    <x v="6"/>
    <s v="20077"/>
    <x v="2"/>
    <s v="Niña7"/>
    <n v="3.955244510777614"/>
    <n v="9091.3621333972951"/>
  </r>
  <r>
    <d v="2007-07-11T00:00:00"/>
    <n v="2007"/>
    <x v="6"/>
    <s v="20077"/>
    <x v="2"/>
    <s v="Niña7"/>
    <n v="9.9801188805061862"/>
    <n v="3603.0192229320733"/>
  </r>
  <r>
    <d v="2007-07-12T00:00:00"/>
    <n v="2007"/>
    <x v="6"/>
    <s v="20077"/>
    <x v="2"/>
    <s v="Niña7"/>
    <n v="3.7026746186462209"/>
    <n v="9711.5096186222127"/>
  </r>
  <r>
    <d v="2007-07-13T00:00:00"/>
    <n v="2007"/>
    <x v="6"/>
    <s v="20077"/>
    <x v="2"/>
    <s v="Niña7"/>
    <n v="7.4760688070892307"/>
    <n v="4809.8219935473544"/>
  </r>
  <r>
    <d v="2007-07-14T00:00:00"/>
    <n v="2007"/>
    <x v="6"/>
    <s v="20077"/>
    <x v="2"/>
    <s v="Niña7"/>
    <n v="15.082030701560322"/>
    <n v="2384.1988446483529"/>
  </r>
  <r>
    <d v="2007-07-15T00:00:00"/>
    <n v="2007"/>
    <x v="6"/>
    <s v="20077"/>
    <x v="2"/>
    <s v="Niña7"/>
    <m/>
    <m/>
  </r>
  <r>
    <d v="2007-07-16T00:00:00"/>
    <n v="2007"/>
    <x v="6"/>
    <s v="20077"/>
    <x v="2"/>
    <s v="Niña7"/>
    <m/>
    <m/>
  </r>
  <r>
    <d v="2007-07-17T00:00:00"/>
    <n v="2007"/>
    <x v="6"/>
    <s v="20077"/>
    <x v="2"/>
    <s v="Niña7"/>
    <n v="14.620188613091489"/>
    <n v="2459.514109237442"/>
  </r>
  <r>
    <d v="2007-07-18T00:00:00"/>
    <n v="2007"/>
    <x v="6"/>
    <s v="20077"/>
    <x v="2"/>
    <s v="Niña7"/>
    <m/>
    <m/>
  </r>
  <r>
    <d v="2007-07-19T00:00:00"/>
    <n v="2007"/>
    <x v="6"/>
    <s v="20077"/>
    <x v="2"/>
    <s v="Niña7"/>
    <n v="8.3059413098066646"/>
    <n v="4329.257676207696"/>
  </r>
  <r>
    <d v="2007-07-20T00:00:00"/>
    <n v="2007"/>
    <x v="6"/>
    <s v="20077"/>
    <x v="2"/>
    <s v="Niña7"/>
    <n v="20.891138220582359"/>
    <n v="1721.2350899188457"/>
  </r>
  <r>
    <d v="2007-07-21T00:00:00"/>
    <n v="2007"/>
    <x v="6"/>
    <s v="20077"/>
    <x v="2"/>
    <s v="Niña7"/>
    <n v="12.794469107113136"/>
    <n v="2810.4769234715495"/>
  </r>
  <r>
    <d v="2007-07-22T00:00:00"/>
    <n v="2007"/>
    <x v="6"/>
    <s v="20077"/>
    <x v="2"/>
    <s v="Niña7"/>
    <n v="18.213897363989595"/>
    <n v="1974.2375536113543"/>
  </r>
  <r>
    <d v="2007-07-23T00:00:00"/>
    <n v="2007"/>
    <x v="6"/>
    <s v="20077"/>
    <x v="2"/>
    <s v="Niña7"/>
    <m/>
    <m/>
  </r>
  <r>
    <d v="2007-07-24T00:00:00"/>
    <n v="2007"/>
    <x v="6"/>
    <s v="20077"/>
    <x v="2"/>
    <s v="Niña7"/>
    <n v="19.260258345676792"/>
    <n v="1866.9822350374889"/>
  </r>
  <r>
    <d v="2007-07-25T00:00:00"/>
    <n v="2007"/>
    <x v="6"/>
    <s v="20077"/>
    <x v="2"/>
    <s v="Niña7"/>
    <n v="11.726459277528958"/>
    <n v="3066.4465140400357"/>
  </r>
  <r>
    <d v="2007-07-26T00:00:00"/>
    <n v="2007"/>
    <x v="6"/>
    <s v="20077"/>
    <x v="2"/>
    <s v="Niña7"/>
    <n v="9.2007603562150297"/>
    <n v="3908.2161453451436"/>
  </r>
  <r>
    <d v="2007-07-27T00:00:00"/>
    <n v="2007"/>
    <x v="6"/>
    <s v="20077"/>
    <x v="2"/>
    <s v="Niña7"/>
    <n v="13.682071870889173"/>
    <n v="2628.1516800184904"/>
  </r>
  <r>
    <d v="2007-07-28T00:00:00"/>
    <n v="2007"/>
    <x v="6"/>
    <s v="20077"/>
    <x v="2"/>
    <s v="Niña7"/>
    <n v="8.161615657160155"/>
    <n v="4405.8139569540745"/>
  </r>
  <r>
    <d v="2007-07-29T00:00:00"/>
    <n v="2007"/>
    <x v="6"/>
    <s v="20077"/>
    <x v="2"/>
    <s v="Niña7"/>
    <n v="7.5265827855155099"/>
    <n v="4777.5413090269012"/>
  </r>
  <r>
    <d v="2007-07-30T00:00:00"/>
    <n v="2007"/>
    <x v="6"/>
    <s v="20077"/>
    <x v="2"/>
    <s v="Niña7"/>
    <n v="5.8884866279776178"/>
    <n v="6106.5877271017871"/>
  </r>
  <r>
    <d v="2007-07-31T00:00:00"/>
    <n v="2007"/>
    <x v="6"/>
    <s v="20077"/>
    <x v="2"/>
    <s v="Niña7"/>
    <n v="5.1596420821127422"/>
    <n v="6969.1966228182628"/>
  </r>
  <r>
    <d v="2007-08-01T00:00:00"/>
    <n v="2007"/>
    <x v="7"/>
    <s v="20078"/>
    <x v="2"/>
    <s v="Niña8"/>
    <n v="4.0109285965149919"/>
    <n v="8965.1459277671329"/>
  </r>
  <r>
    <d v="2007-08-02T00:00:00"/>
    <n v="2007"/>
    <x v="7"/>
    <s v="20078"/>
    <x v="2"/>
    <s v="Niña8"/>
    <n v="4.2178927577499561"/>
    <n v="8525.2428733615507"/>
  </r>
  <r>
    <d v="2007-08-03T00:00:00"/>
    <n v="2007"/>
    <x v="7"/>
    <s v="20078"/>
    <x v="2"/>
    <s v="Niña8"/>
    <n v="9.0278135612877612"/>
    <n v="3983.0862621936831"/>
  </r>
  <r>
    <d v="2007-08-04T00:00:00"/>
    <n v="2007"/>
    <x v="7"/>
    <s v="20078"/>
    <x v="2"/>
    <s v="Niña8"/>
    <n v="3.8230026815657361"/>
    <n v="9405.8422577103829"/>
  </r>
  <r>
    <d v="2007-08-05T00:00:00"/>
    <n v="2007"/>
    <x v="7"/>
    <s v="20078"/>
    <x v="2"/>
    <s v="Niña8"/>
    <n v="4.8909868844963089"/>
    <n v="7352.0050294132507"/>
  </r>
  <r>
    <d v="2007-08-06T00:00:00"/>
    <n v="2007"/>
    <x v="7"/>
    <s v="20078"/>
    <x v="2"/>
    <s v="Niña8"/>
    <n v="4.5304884790217566"/>
    <n v="7937.0161385722004"/>
  </r>
  <r>
    <d v="2007-08-07T00:00:00"/>
    <n v="2007"/>
    <x v="7"/>
    <s v="20078"/>
    <x v="2"/>
    <s v="Niña8"/>
    <n v="12.202901732162436"/>
    <n v="2946.722096338558"/>
  </r>
  <r>
    <d v="2007-08-08T00:00:00"/>
    <n v="2007"/>
    <x v="7"/>
    <s v="20078"/>
    <x v="2"/>
    <s v="Niña8"/>
    <n v="4.5869890809019243"/>
    <n v="7839.2513126586073"/>
  </r>
  <r>
    <d v="2007-08-09T00:00:00"/>
    <n v="2007"/>
    <x v="7"/>
    <s v="20078"/>
    <x v="2"/>
    <s v="Niña8"/>
    <n v="7.9960634399977311"/>
    <n v="4497.0328766702878"/>
  </r>
  <r>
    <d v="2007-08-10T00:00:00"/>
    <n v="2007"/>
    <x v="7"/>
    <s v="20078"/>
    <x v="2"/>
    <s v="Niña8"/>
    <n v="5.6850659957034564"/>
    <n v="6325.0910720802785"/>
  </r>
  <r>
    <d v="2007-08-11T00:00:00"/>
    <n v="2007"/>
    <x v="7"/>
    <s v="20078"/>
    <x v="2"/>
    <s v="Niña8"/>
    <n v="6.8292031837768645"/>
    <n v="5265.4107962452463"/>
  </r>
  <r>
    <d v="2007-08-12T00:00:00"/>
    <n v="2007"/>
    <x v="7"/>
    <s v="20078"/>
    <x v="2"/>
    <s v="Niña8"/>
    <n v="5.3000021111505706"/>
    <n v="6784.6312924967706"/>
  </r>
  <r>
    <d v="2007-08-13T00:00:00"/>
    <n v="2007"/>
    <x v="7"/>
    <s v="20078"/>
    <x v="2"/>
    <s v="Niña8"/>
    <n v="5.5997009559062461"/>
    <n v="6421.5143731352418"/>
  </r>
  <r>
    <d v="2007-08-14T00:00:00"/>
    <n v="2007"/>
    <x v="7"/>
    <s v="20078"/>
    <x v="2"/>
    <s v="Niña8"/>
    <m/>
    <m/>
  </r>
  <r>
    <d v="2007-08-15T00:00:00"/>
    <n v="2007"/>
    <x v="7"/>
    <s v="20078"/>
    <x v="2"/>
    <s v="Niña8"/>
    <n v="11.293979006264077"/>
    <n v="3183.8699322592247"/>
  </r>
  <r>
    <d v="2007-08-16T00:00:00"/>
    <n v="2007"/>
    <x v="7"/>
    <s v="20078"/>
    <x v="2"/>
    <s v="Niña8"/>
    <n v="13.074976239443297"/>
    <n v="2750.1816840886395"/>
  </r>
  <r>
    <d v="2007-08-17T00:00:00"/>
    <n v="2007"/>
    <x v="7"/>
    <s v="20078"/>
    <x v="2"/>
    <s v="Niña8"/>
    <n v="16.901049605893824"/>
    <n v="2127.5933159246779"/>
  </r>
  <r>
    <d v="2007-08-18T00:00:00"/>
    <n v="2007"/>
    <x v="7"/>
    <s v="20078"/>
    <x v="2"/>
    <s v="Niña8"/>
    <m/>
    <m/>
  </r>
  <r>
    <d v="2007-08-19T00:00:00"/>
    <n v="2007"/>
    <x v="7"/>
    <s v="20078"/>
    <x v="2"/>
    <s v="Niña8"/>
    <m/>
    <m/>
  </r>
  <r>
    <d v="2007-08-20T00:00:00"/>
    <n v="2007"/>
    <x v="7"/>
    <s v="20078"/>
    <x v="2"/>
    <s v="Niña8"/>
    <m/>
    <m/>
  </r>
  <r>
    <d v="2007-08-21T00:00:00"/>
    <n v="2007"/>
    <x v="7"/>
    <s v="20078"/>
    <x v="2"/>
    <s v="Niña8"/>
    <n v="13.11796582783038"/>
    <n v="2741.1689163973379"/>
  </r>
  <r>
    <d v="2007-08-22T00:00:00"/>
    <n v="2007"/>
    <x v="7"/>
    <s v="20078"/>
    <x v="2"/>
    <s v="Niña8"/>
    <n v="9.7463538243290326"/>
    <n v="3689.4371804818611"/>
  </r>
  <r>
    <d v="2007-08-23T00:00:00"/>
    <n v="2007"/>
    <x v="7"/>
    <s v="20078"/>
    <x v="2"/>
    <s v="Niña8"/>
    <n v="9.1076513682923483"/>
    <n v="3948.1704689310268"/>
  </r>
  <r>
    <d v="2007-08-24T00:00:00"/>
    <n v="2007"/>
    <x v="7"/>
    <s v="20078"/>
    <x v="2"/>
    <s v="Niña8"/>
    <n v="10.471035457139887"/>
    <n v="3434.0978330936737"/>
  </r>
  <r>
    <d v="2007-08-25T00:00:00"/>
    <n v="2007"/>
    <x v="7"/>
    <s v="20078"/>
    <x v="2"/>
    <s v="Niña8"/>
    <m/>
    <m/>
  </r>
  <r>
    <d v="2007-08-26T00:00:00"/>
    <n v="2007"/>
    <x v="7"/>
    <s v="20078"/>
    <x v="2"/>
    <s v="Niña8"/>
    <n v="11.920398722761595"/>
    <n v="3016.5568291729592"/>
  </r>
  <r>
    <d v="2007-08-27T00:00:00"/>
    <n v="2007"/>
    <x v="7"/>
    <s v="20078"/>
    <x v="2"/>
    <s v="Niña8"/>
    <n v="12.356435976402025"/>
    <n v="2910.107756175305"/>
  </r>
  <r>
    <d v="2007-08-28T00:00:00"/>
    <n v="2007"/>
    <x v="7"/>
    <s v="20078"/>
    <x v="2"/>
    <s v="Niña8"/>
    <n v="9.8200502615640346"/>
    <n v="3661.7490965758061"/>
  </r>
  <r>
    <d v="2007-08-29T00:00:00"/>
    <n v="2007"/>
    <x v="7"/>
    <s v="20078"/>
    <x v="2"/>
    <s v="Niña8"/>
    <n v="11.889691873913678"/>
    <n v="3024.3475234631783"/>
  </r>
  <r>
    <d v="2007-08-30T00:00:00"/>
    <n v="2007"/>
    <x v="7"/>
    <s v="20078"/>
    <x v="2"/>
    <s v="Niña8"/>
    <n v="14.769994295848345"/>
    <n v="2434.5683182639145"/>
  </r>
  <r>
    <d v="2007-08-31T00:00:00"/>
    <n v="2007"/>
    <x v="7"/>
    <s v="20078"/>
    <x v="2"/>
    <s v="Niña8"/>
    <n v="14.014605814189572"/>
    <n v="2565.791763989796"/>
  </r>
  <r>
    <d v="2007-09-01T00:00:00"/>
    <n v="2007"/>
    <x v="8"/>
    <s v="20079"/>
    <x v="2"/>
    <s v="Niña9"/>
    <m/>
    <m/>
  </r>
  <r>
    <d v="2007-09-02T00:00:00"/>
    <n v="2007"/>
    <x v="8"/>
    <s v="20079"/>
    <x v="2"/>
    <s v="Niña9"/>
    <n v="11.818839847868114"/>
    <n v="3042.4779958497643"/>
  </r>
  <r>
    <d v="2007-09-03T00:00:00"/>
    <n v="2007"/>
    <x v="8"/>
    <s v="20079"/>
    <x v="2"/>
    <s v="Niña9"/>
    <n v="23.792835698305272"/>
    <n v="1511.3188116611248"/>
  </r>
  <r>
    <d v="2007-09-04T00:00:00"/>
    <n v="2007"/>
    <x v="8"/>
    <s v="20079"/>
    <x v="2"/>
    <s v="Niña9"/>
    <n v="11.751380716316355"/>
    <n v="3059.9434263655494"/>
  </r>
  <r>
    <d v="2007-09-05T00:00:00"/>
    <n v="2007"/>
    <x v="8"/>
    <s v="20079"/>
    <x v="2"/>
    <s v="Niña9"/>
    <n v="9.0327777147804831"/>
    <n v="3980.8972731357626"/>
  </r>
  <r>
    <d v="2007-09-06T00:00:00"/>
    <n v="2007"/>
    <x v="8"/>
    <s v="20079"/>
    <x v="2"/>
    <s v="Niña9"/>
    <n v="7.7375623889867171"/>
    <n v="4647.2724051689502"/>
  </r>
  <r>
    <d v="2007-09-07T00:00:00"/>
    <n v="2007"/>
    <x v="8"/>
    <s v="20079"/>
    <x v="2"/>
    <s v="Niña9"/>
    <m/>
    <m/>
  </r>
  <r>
    <d v="2007-09-08T00:00:00"/>
    <n v="2007"/>
    <x v="8"/>
    <s v="20079"/>
    <x v="2"/>
    <s v="Niña9"/>
    <n v="16.871528801094836"/>
    <n v="2131.3160530702867"/>
  </r>
  <r>
    <d v="2007-09-09T00:00:00"/>
    <n v="2007"/>
    <x v="8"/>
    <s v="20079"/>
    <x v="2"/>
    <s v="Niña9"/>
    <n v="17.721513858646993"/>
    <n v="2029.0907684540493"/>
  </r>
  <r>
    <d v="2007-09-10T00:00:00"/>
    <n v="2007"/>
    <x v="8"/>
    <s v="20079"/>
    <x v="2"/>
    <s v="Niña9"/>
    <n v="9.6668935513670142"/>
    <n v="3719.7637464960126"/>
  </r>
  <r>
    <d v="2007-09-11T00:00:00"/>
    <n v="2007"/>
    <x v="8"/>
    <s v="20079"/>
    <x v="2"/>
    <s v="Niña9"/>
    <m/>
    <m/>
  </r>
  <r>
    <d v="2007-09-12T00:00:00"/>
    <n v="2007"/>
    <x v="8"/>
    <s v="20079"/>
    <x v="2"/>
    <s v="Niña9"/>
    <n v="9.6466558119014856"/>
    <n v="3727.5674466634873"/>
  </r>
  <r>
    <d v="2007-09-13T00:00:00"/>
    <n v="2007"/>
    <x v="8"/>
    <s v="20079"/>
    <x v="2"/>
    <s v="Niña9"/>
    <n v="8.209776309849028"/>
    <n v="4379.9683227023716"/>
  </r>
  <r>
    <d v="2007-09-14T00:00:00"/>
    <n v="2007"/>
    <x v="8"/>
    <s v="20079"/>
    <x v="2"/>
    <s v="Niña9"/>
    <n v="9.9839514696602798"/>
    <n v="3601.6361140059366"/>
  </r>
  <r>
    <d v="2007-09-15T00:00:00"/>
    <n v="2007"/>
    <x v="8"/>
    <s v="20079"/>
    <x v="2"/>
    <s v="Niña9"/>
    <m/>
    <m/>
  </r>
  <r>
    <d v="2007-09-16T00:00:00"/>
    <n v="2007"/>
    <x v="8"/>
    <s v="20079"/>
    <x v="2"/>
    <s v="Niña9"/>
    <n v="20.649240167993323"/>
    <n v="1741.3987091567417"/>
  </r>
  <r>
    <d v="2007-09-17T00:00:00"/>
    <n v="2007"/>
    <x v="8"/>
    <s v="20079"/>
    <x v="2"/>
    <s v="Niña9"/>
    <n v="12.44620977129947"/>
    <n v="2889.1173163841663"/>
  </r>
  <r>
    <d v="2007-09-18T00:00:00"/>
    <n v="2007"/>
    <x v="8"/>
    <s v="20079"/>
    <x v="2"/>
    <s v="Niña9"/>
    <n v="10.415689911591535"/>
    <n v="3452.3454978813384"/>
  </r>
  <r>
    <d v="2007-09-19T00:00:00"/>
    <n v="2007"/>
    <x v="8"/>
    <s v="20079"/>
    <x v="2"/>
    <s v="Niña9"/>
    <n v="9.3835651988496274"/>
    <n v="3832.0786834858277"/>
  </r>
  <r>
    <d v="2007-09-20T00:00:00"/>
    <n v="2007"/>
    <x v="8"/>
    <s v="20079"/>
    <x v="2"/>
    <s v="Niña9"/>
    <n v="20.40638729440699"/>
    <n v="1762.1227929681941"/>
  </r>
  <r>
    <d v="2007-09-21T00:00:00"/>
    <n v="2007"/>
    <x v="8"/>
    <s v="20079"/>
    <x v="2"/>
    <s v="Niña9"/>
    <m/>
    <m/>
  </r>
  <r>
    <d v="2007-09-22T00:00:00"/>
    <n v="2007"/>
    <x v="8"/>
    <s v="20079"/>
    <x v="2"/>
    <s v="Niña9"/>
    <n v="18.294916476836942"/>
    <n v="1965.4946344870161"/>
  </r>
  <r>
    <d v="2007-09-23T00:00:00"/>
    <n v="2007"/>
    <x v="8"/>
    <s v="20079"/>
    <x v="2"/>
    <s v="Niña9"/>
    <m/>
    <m/>
  </r>
  <r>
    <d v="2007-09-24T00:00:00"/>
    <n v="2007"/>
    <x v="8"/>
    <s v="20079"/>
    <x v="2"/>
    <s v="Niña9"/>
    <m/>
    <m/>
  </r>
  <r>
    <d v="2007-09-25T00:00:00"/>
    <n v="2007"/>
    <x v="8"/>
    <s v="20079"/>
    <x v="2"/>
    <s v="Niña9"/>
    <m/>
    <m/>
  </r>
  <r>
    <d v="2007-09-26T00:00:00"/>
    <n v="2007"/>
    <x v="8"/>
    <s v="20079"/>
    <x v="2"/>
    <s v="Niña9"/>
    <m/>
    <m/>
  </r>
  <r>
    <d v="2007-09-27T00:00:00"/>
    <n v="2007"/>
    <x v="8"/>
    <s v="20079"/>
    <x v="2"/>
    <s v="Niña9"/>
    <n v="15.029894509731827"/>
    <n v="2392.4692319249489"/>
  </r>
  <r>
    <d v="2007-09-28T00:00:00"/>
    <n v="2007"/>
    <x v="8"/>
    <s v="20079"/>
    <x v="2"/>
    <s v="Niña9"/>
    <m/>
    <m/>
  </r>
  <r>
    <d v="2007-09-29T00:00:00"/>
    <n v="2007"/>
    <x v="8"/>
    <s v="20079"/>
    <x v="2"/>
    <s v="Niña9"/>
    <n v="13.910072925972631"/>
    <n v="2585.0734474921369"/>
  </r>
  <r>
    <d v="2007-09-30T00:00:00"/>
    <n v="2007"/>
    <x v="8"/>
    <s v="20079"/>
    <x v="2"/>
    <s v="Niña9"/>
    <n v="11.427576884867914"/>
    <n v="3146.6478445860607"/>
  </r>
  <r>
    <d v="2007-10-01T00:00:00"/>
    <n v="2007"/>
    <x v="9"/>
    <s v="200710"/>
    <x v="2"/>
    <s v="Niña10"/>
    <n v="15.511906491070858"/>
    <n v="2318.1264143327571"/>
  </r>
  <r>
    <d v="2007-10-02T00:00:00"/>
    <n v="2007"/>
    <x v="9"/>
    <s v="200710"/>
    <x v="2"/>
    <s v="Niña10"/>
    <n v="8.9717513218626035"/>
    <n v="4007.9755761828046"/>
  </r>
  <r>
    <d v="2007-10-03T00:00:00"/>
    <n v="2007"/>
    <x v="9"/>
    <s v="200710"/>
    <x v="2"/>
    <s v="Niña10"/>
    <m/>
    <m/>
  </r>
  <r>
    <d v="2007-10-04T00:00:00"/>
    <n v="2007"/>
    <x v="9"/>
    <s v="200710"/>
    <x v="2"/>
    <s v="Niña10"/>
    <m/>
    <m/>
  </r>
  <r>
    <d v="2007-10-05T00:00:00"/>
    <n v="2007"/>
    <x v="9"/>
    <s v="200710"/>
    <x v="2"/>
    <s v="Niña10"/>
    <m/>
    <m/>
  </r>
  <r>
    <d v="2007-10-06T00:00:00"/>
    <n v="2007"/>
    <x v="9"/>
    <s v="200710"/>
    <x v="2"/>
    <s v="Niña10"/>
    <n v="17.482337856152832"/>
    <n v="2056.8507753072427"/>
  </r>
  <r>
    <d v="2007-10-07T00:00:00"/>
    <n v="2007"/>
    <x v="9"/>
    <s v="200710"/>
    <x v="2"/>
    <s v="Niña10"/>
    <n v="16.507603191511215"/>
    <n v="2178.302916325385"/>
  </r>
  <r>
    <d v="2007-10-08T00:00:00"/>
    <n v="2007"/>
    <x v="9"/>
    <s v="200710"/>
    <x v="2"/>
    <s v="Niña10"/>
    <n v="18.205528091209512"/>
    <n v="1975.145131383121"/>
  </r>
  <r>
    <d v="2007-10-09T00:00:00"/>
    <n v="2007"/>
    <x v="9"/>
    <s v="200710"/>
    <x v="2"/>
    <s v="Niña10"/>
    <m/>
    <m/>
  </r>
  <r>
    <d v="2007-10-10T00:00:00"/>
    <n v="2007"/>
    <x v="9"/>
    <s v="200710"/>
    <x v="2"/>
    <s v="Niña10"/>
    <n v="15.957349751794176"/>
    <n v="2253.4168099917774"/>
  </r>
  <r>
    <d v="2007-10-11T00:00:00"/>
    <n v="2007"/>
    <x v="9"/>
    <s v="200710"/>
    <x v="2"/>
    <s v="Niña10"/>
    <m/>
    <m/>
  </r>
  <r>
    <d v="2007-10-12T00:00:00"/>
    <n v="2007"/>
    <x v="9"/>
    <s v="200710"/>
    <x v="2"/>
    <s v="Niña10"/>
    <m/>
    <m/>
  </r>
  <r>
    <d v="2007-10-13T00:00:00"/>
    <n v="2007"/>
    <x v="9"/>
    <s v="200710"/>
    <x v="2"/>
    <s v="Niña10"/>
    <n v="13.337095276951127"/>
    <n v="2696.1313109724797"/>
  </r>
  <r>
    <d v="2007-10-14T00:00:00"/>
    <n v="2007"/>
    <x v="9"/>
    <s v="200710"/>
    <x v="2"/>
    <s v="Niña10"/>
    <n v="14.762513711265745"/>
    <n v="2435.801983111453"/>
  </r>
  <r>
    <d v="2007-10-15T00:00:00"/>
    <n v="2007"/>
    <x v="9"/>
    <s v="200710"/>
    <x v="2"/>
    <s v="Niña10"/>
    <n v="14.222741289448075"/>
    <n v="2528.2439891027861"/>
  </r>
  <r>
    <d v="2007-10-16T00:00:00"/>
    <n v="2007"/>
    <x v="9"/>
    <s v="200710"/>
    <x v="2"/>
    <s v="Niña10"/>
    <n v="15.438539365775254"/>
    <n v="2329.1426294721527"/>
  </r>
  <r>
    <d v="2007-10-17T00:00:00"/>
    <n v="2007"/>
    <x v="9"/>
    <s v="200710"/>
    <x v="2"/>
    <s v="Niña10"/>
    <n v="10.481017899372201"/>
    <n v="3430.8270932124806"/>
  </r>
  <r>
    <d v="2007-10-18T00:00:00"/>
    <n v="2007"/>
    <x v="9"/>
    <s v="200710"/>
    <x v="2"/>
    <s v="Niña10"/>
    <m/>
    <m/>
  </r>
  <r>
    <d v="2007-10-19T00:00:00"/>
    <n v="2007"/>
    <x v="9"/>
    <s v="200710"/>
    <x v="2"/>
    <s v="Niña10"/>
    <n v="17.84917348263086"/>
    <n v="2014.5784458088553"/>
  </r>
  <r>
    <d v="2007-10-20T00:00:00"/>
    <n v="2007"/>
    <x v="9"/>
    <s v="200710"/>
    <x v="2"/>
    <s v="Niña10"/>
    <n v="19.997782152002159"/>
    <n v="1798.1274073440677"/>
  </r>
  <r>
    <d v="2007-10-21T00:00:00"/>
    <n v="2007"/>
    <x v="9"/>
    <s v="200710"/>
    <x v="2"/>
    <s v="Niña10"/>
    <n v="15.847299063850766"/>
    <n v="2269.0655378389424"/>
  </r>
  <r>
    <d v="2007-10-22T00:00:00"/>
    <n v="2007"/>
    <x v="9"/>
    <s v="200710"/>
    <x v="2"/>
    <s v="Niña10"/>
    <n v="16.292742324574085"/>
    <n v="2207.0293298246902"/>
  </r>
  <r>
    <d v="2007-10-23T00:00:00"/>
    <n v="2007"/>
    <x v="9"/>
    <s v="200710"/>
    <x v="2"/>
    <s v="Niña10"/>
    <n v="12.482892318152292"/>
    <n v="2880.6272822942747"/>
  </r>
  <r>
    <d v="2007-10-24T00:00:00"/>
    <n v="2007"/>
    <x v="9"/>
    <s v="200710"/>
    <x v="2"/>
    <s v="Niña10"/>
    <n v="12.220866870667987"/>
    <n v="2942.3903029266562"/>
  </r>
  <r>
    <d v="2007-10-25T00:00:00"/>
    <n v="2007"/>
    <x v="9"/>
    <s v="200710"/>
    <x v="2"/>
    <s v="Niña10"/>
    <n v="12.189423816969869"/>
    <n v="2949.9803037080665"/>
  </r>
  <r>
    <d v="2007-10-26T00:00:00"/>
    <n v="2007"/>
    <x v="9"/>
    <s v="200710"/>
    <x v="2"/>
    <s v="Niña10"/>
    <n v="13.211323062158659"/>
    <n v="2721.7985666104564"/>
  </r>
  <r>
    <d v="2007-10-27T00:00:00"/>
    <n v="2007"/>
    <x v="9"/>
    <s v="200710"/>
    <x v="2"/>
    <s v="Niña10"/>
    <n v="9.5639288331771333"/>
    <n v="3759.8105131095681"/>
  </r>
  <r>
    <d v="2007-10-28T00:00:00"/>
    <n v="2007"/>
    <x v="9"/>
    <s v="200710"/>
    <x v="2"/>
    <s v="Niña10"/>
    <n v="9.453878145233725"/>
    <n v="3803.5777086612866"/>
  </r>
  <r>
    <d v="2007-10-29T00:00:00"/>
    <n v="2007"/>
    <x v="9"/>
    <s v="200710"/>
    <x v="2"/>
    <s v="Niña10"/>
    <n v="15.260362061485925"/>
    <n v="2356.3372892942862"/>
  </r>
  <r>
    <d v="2007-10-30T00:00:00"/>
    <n v="2007"/>
    <x v="9"/>
    <s v="200710"/>
    <x v="2"/>
    <s v="Niña10"/>
    <n v="15.480463437372739"/>
    <n v="2322.8348633801493"/>
  </r>
  <r>
    <d v="2007-10-31T00:00:00"/>
    <n v="2007"/>
    <x v="9"/>
    <s v="200710"/>
    <x v="2"/>
    <s v="Niña10"/>
    <n v="11.628689359353457"/>
    <n v="3092.2281146574865"/>
  </r>
  <r>
    <d v="2007-11-01T00:00:00"/>
    <n v="2007"/>
    <x v="10"/>
    <s v="200711"/>
    <x v="2"/>
    <s v="Niña11"/>
    <n v="13.690096506314591"/>
    <n v="2626.6111533271614"/>
  </r>
  <r>
    <d v="2007-11-02T00:00:00"/>
    <n v="2007"/>
    <x v="10"/>
    <s v="200711"/>
    <x v="2"/>
    <s v="Niña11"/>
    <n v="10.174451149307227"/>
    <n v="3534.201466588152"/>
  </r>
  <r>
    <d v="2007-11-03T00:00:00"/>
    <n v="2007"/>
    <x v="10"/>
    <s v="200711"/>
    <x v="2"/>
    <s v="Niña11"/>
    <n v="8.9447406543307775"/>
    <n v="4020.0785649610812"/>
  </r>
  <r>
    <d v="2007-11-04T00:00:00"/>
    <n v="2007"/>
    <x v="10"/>
    <s v="200711"/>
    <x v="2"/>
    <s v="Niña11"/>
    <n v="11.674595902515014"/>
    <n v="3080.0689354793594"/>
  </r>
  <r>
    <d v="2007-11-05T00:00:00"/>
    <n v="2007"/>
    <x v="10"/>
    <s v="200711"/>
    <x v="2"/>
    <s v="Niña11"/>
    <n v="8.1793606782043575"/>
    <n v="4396.2555984883174"/>
  </r>
  <r>
    <d v="2007-11-06T00:00:00"/>
    <n v="2007"/>
    <x v="10"/>
    <s v="200711"/>
    <x v="2"/>
    <s v="Niña11"/>
    <m/>
    <m/>
  </r>
  <r>
    <d v="2007-11-07T00:00:00"/>
    <n v="2007"/>
    <x v="10"/>
    <s v="200711"/>
    <x v="2"/>
    <s v="Niña11"/>
    <m/>
    <m/>
  </r>
  <r>
    <d v="2007-11-08T00:00:00"/>
    <n v="2007"/>
    <x v="10"/>
    <s v="200711"/>
    <x v="2"/>
    <s v="Niña11"/>
    <n v="19.904981912461132"/>
    <n v="1806.5105676433666"/>
  </r>
  <r>
    <d v="2007-11-09T00:00:00"/>
    <n v="2007"/>
    <x v="10"/>
    <s v="200711"/>
    <x v="2"/>
    <s v="Niña11"/>
    <m/>
    <m/>
  </r>
  <r>
    <d v="2007-11-10T00:00:00"/>
    <n v="2007"/>
    <x v="10"/>
    <s v="200711"/>
    <x v="2"/>
    <s v="Niña11"/>
    <n v="12.996151994626635"/>
    <n v="2766.8620825978701"/>
  </r>
  <r>
    <d v="2007-11-11T00:00:00"/>
    <n v="2007"/>
    <x v="10"/>
    <s v="200711"/>
    <x v="2"/>
    <s v="Niña11"/>
    <n v="17.522098920120872"/>
    <n v="2052.1833792593984"/>
  </r>
  <r>
    <d v="2007-11-12T00:00:00"/>
    <n v="2007"/>
    <x v="10"/>
    <s v="200711"/>
    <x v="2"/>
    <s v="Niña11"/>
    <m/>
    <m/>
  </r>
  <r>
    <d v="2007-11-13T00:00:00"/>
    <n v="2007"/>
    <x v="10"/>
    <s v="200711"/>
    <x v="2"/>
    <s v="Niña11"/>
    <m/>
    <m/>
  </r>
  <r>
    <d v="2007-11-14T00:00:00"/>
    <n v="2007"/>
    <x v="10"/>
    <s v="200711"/>
    <x v="2"/>
    <s v="Niña11"/>
    <m/>
    <m/>
  </r>
  <r>
    <d v="2007-11-15T00:00:00"/>
    <n v="2007"/>
    <x v="10"/>
    <s v="200711"/>
    <x v="2"/>
    <s v="Niña11"/>
    <n v="16.047466832783968"/>
    <n v="2240.7623924886402"/>
  </r>
  <r>
    <d v="2007-11-16T00:00:00"/>
    <n v="2007"/>
    <x v="10"/>
    <s v="200711"/>
    <x v="2"/>
    <s v="Niña11"/>
    <m/>
    <m/>
  </r>
  <r>
    <d v="2007-11-17T00:00:00"/>
    <n v="2007"/>
    <x v="10"/>
    <s v="200711"/>
    <x v="2"/>
    <s v="Niña11"/>
    <m/>
    <m/>
  </r>
  <r>
    <d v="2007-11-18T00:00:00"/>
    <n v="2007"/>
    <x v="10"/>
    <s v="200711"/>
    <x v="2"/>
    <s v="Niña11"/>
    <m/>
    <m/>
  </r>
  <r>
    <d v="2007-11-19T00:00:00"/>
    <n v="2007"/>
    <x v="10"/>
    <s v="200711"/>
    <x v="2"/>
    <s v="Niña11"/>
    <m/>
    <m/>
  </r>
  <r>
    <d v="2007-11-20T00:00:00"/>
    <n v="2007"/>
    <x v="10"/>
    <s v="200711"/>
    <x v="2"/>
    <s v="Niña11"/>
    <m/>
    <m/>
  </r>
  <r>
    <d v="2007-11-21T00:00:00"/>
    <n v="2007"/>
    <x v="10"/>
    <s v="200711"/>
    <x v="2"/>
    <s v="Niña11"/>
    <m/>
    <m/>
  </r>
  <r>
    <d v="2007-11-22T00:00:00"/>
    <n v="2007"/>
    <x v="10"/>
    <s v="200711"/>
    <x v="2"/>
    <s v="Niña11"/>
    <m/>
    <m/>
  </r>
  <r>
    <d v="2007-11-23T00:00:00"/>
    <n v="2007"/>
    <x v="10"/>
    <s v="200711"/>
    <x v="2"/>
    <s v="Niña11"/>
    <m/>
    <m/>
  </r>
  <r>
    <d v="2007-11-24T00:00:00"/>
    <n v="2007"/>
    <x v="10"/>
    <s v="200711"/>
    <x v="2"/>
    <s v="Niña11"/>
    <m/>
    <m/>
  </r>
  <r>
    <d v="2007-11-25T00:00:00"/>
    <n v="2007"/>
    <x v="10"/>
    <s v="200711"/>
    <x v="2"/>
    <s v="Niña11"/>
    <m/>
    <m/>
  </r>
  <r>
    <d v="2007-11-26T00:00:00"/>
    <n v="2007"/>
    <x v="10"/>
    <s v="200711"/>
    <x v="2"/>
    <s v="Niña11"/>
    <m/>
    <m/>
  </r>
  <r>
    <d v="2007-11-27T00:00:00"/>
    <n v="2007"/>
    <x v="10"/>
    <s v="200711"/>
    <x v="2"/>
    <s v="Niña11"/>
    <m/>
    <m/>
  </r>
  <r>
    <d v="2007-11-28T00:00:00"/>
    <n v="2007"/>
    <x v="10"/>
    <s v="200711"/>
    <x v="2"/>
    <s v="Niña11"/>
    <m/>
    <m/>
  </r>
  <r>
    <d v="2007-11-29T00:00:00"/>
    <n v="2007"/>
    <x v="10"/>
    <s v="200711"/>
    <x v="2"/>
    <s v="Niña11"/>
    <m/>
    <m/>
  </r>
  <r>
    <d v="2007-11-30T00:00:00"/>
    <n v="2007"/>
    <x v="10"/>
    <s v="200711"/>
    <x v="2"/>
    <s v="Niña11"/>
    <m/>
    <m/>
  </r>
  <r>
    <d v="2007-12-01T00:00:00"/>
    <n v="2007"/>
    <x v="11"/>
    <s v="200712"/>
    <x v="2"/>
    <s v="Niña12"/>
    <n v="11.035722996716803"/>
    <n v="3258.3782851661831"/>
  </r>
  <r>
    <d v="2007-12-02T00:00:00"/>
    <n v="2007"/>
    <x v="11"/>
    <s v="200712"/>
    <x v="2"/>
    <s v="Niña12"/>
    <n v="10.158566673083078"/>
    <n v="3539.7277323472895"/>
  </r>
  <r>
    <d v="2007-12-03T00:00:00"/>
    <n v="2007"/>
    <x v="11"/>
    <s v="200712"/>
    <x v="2"/>
    <s v="Niña12"/>
    <n v="9.2868925764720629"/>
    <n v="3871.9690012039709"/>
  </r>
  <r>
    <d v="2007-12-04T00:00:00"/>
    <n v="2007"/>
    <x v="11"/>
    <s v="200712"/>
    <x v="2"/>
    <s v="Niña12"/>
    <n v="9.0347101334273674"/>
    <n v="3980.0458058492272"/>
  </r>
  <r>
    <d v="2007-12-05T00:00:00"/>
    <n v="2007"/>
    <x v="11"/>
    <s v="200712"/>
    <x v="2"/>
    <s v="Niña12"/>
    <n v="9.5938972897438664"/>
    <n v="3748.0659931654445"/>
  </r>
  <r>
    <d v="2007-12-06T00:00:00"/>
    <n v="2007"/>
    <x v="11"/>
    <s v="200712"/>
    <x v="2"/>
    <s v="Niña12"/>
    <n v="7.5380621562273245"/>
    <n v="4770.2658094832932"/>
  </r>
  <r>
    <d v="2007-12-07T00:00:00"/>
    <n v="2007"/>
    <x v="11"/>
    <s v="200712"/>
    <x v="2"/>
    <s v="Niña12"/>
    <n v="4.0365637568219475"/>
    <n v="8908.2106315897436"/>
  </r>
  <r>
    <d v="2007-12-08T00:00:00"/>
    <n v="2007"/>
    <x v="11"/>
    <s v="200712"/>
    <x v="2"/>
    <s v="Niña12"/>
    <n v="12.028006087827453"/>
    <n v="2989.569502296958"/>
  </r>
  <r>
    <d v="2007-12-09T00:00:00"/>
    <n v="2007"/>
    <x v="11"/>
    <s v="200712"/>
    <x v="2"/>
    <s v="Niña12"/>
    <n v="8.9798878632002594"/>
    <n v="4004.3440097921421"/>
  </r>
  <r>
    <d v="2007-12-10T00:00:00"/>
    <n v="2007"/>
    <x v="11"/>
    <s v="200712"/>
    <x v="2"/>
    <s v="Niña12"/>
    <n v="10.169531127128499"/>
    <n v="3535.9113143070231"/>
  </r>
  <r>
    <d v="2007-12-11T00:00:00"/>
    <n v="2007"/>
    <x v="11"/>
    <s v="200712"/>
    <x v="2"/>
    <s v="Niña12"/>
    <n v="17.296426256652513"/>
    <n v="2078.9589502502467"/>
  </r>
  <r>
    <d v="2007-12-12T00:00:00"/>
    <n v="2007"/>
    <x v="11"/>
    <s v="200712"/>
    <x v="2"/>
    <s v="Niña12"/>
    <n v="12.356939709190101"/>
    <n v="2909.9891251284507"/>
  </r>
  <r>
    <d v="2007-12-13T00:00:00"/>
    <n v="2007"/>
    <x v="11"/>
    <s v="200712"/>
    <x v="2"/>
    <s v="Niña12"/>
    <n v="8.387807344747495"/>
    <n v="4287.0035869539388"/>
  </r>
  <r>
    <d v="2007-12-14T00:00:00"/>
    <n v="2007"/>
    <x v="11"/>
    <s v="200712"/>
    <x v="2"/>
    <s v="Niña12"/>
    <n v="10.471053613377592"/>
    <n v="3434.0918785547265"/>
  </r>
  <r>
    <d v="2007-12-15T00:00:00"/>
    <n v="2007"/>
    <x v="11"/>
    <s v="200712"/>
    <x v="2"/>
    <s v="Niña12"/>
    <n v="12.252777395758596"/>
    <n v="2934.7272877134355"/>
  </r>
  <r>
    <d v="2007-12-16T00:00:00"/>
    <n v="2007"/>
    <x v="11"/>
    <s v="200712"/>
    <x v="2"/>
    <s v="Niña12"/>
    <n v="9.2539992143357992"/>
    <n v="3885.7319241940327"/>
  </r>
  <r>
    <d v="2007-12-17T00:00:00"/>
    <n v="2007"/>
    <x v="11"/>
    <s v="200712"/>
    <x v="2"/>
    <s v="Niña12"/>
    <n v="9.2868925764720629"/>
    <n v="3871.9690012039709"/>
  </r>
  <r>
    <d v="2007-12-18T00:00:00"/>
    <n v="2007"/>
    <x v="11"/>
    <s v="200712"/>
    <x v="2"/>
    <s v="Niña12"/>
    <n v="13.310847211141777"/>
    <n v="2701.4478945797068"/>
  </r>
  <r>
    <d v="2007-12-19T00:00:00"/>
    <n v="2007"/>
    <x v="11"/>
    <s v="200712"/>
    <x v="2"/>
    <s v="Niña12"/>
    <n v="11.041205223739514"/>
    <n v="3256.7604210722575"/>
  </r>
  <r>
    <d v="2007-12-20T00:00:00"/>
    <n v="2007"/>
    <x v="11"/>
    <s v="200712"/>
    <x v="2"/>
    <s v="Niña12"/>
    <n v="10.739682737490421"/>
    <n v="3348.1957570390646"/>
  </r>
  <r>
    <d v="2007-12-21T00:00:00"/>
    <n v="2007"/>
    <x v="11"/>
    <s v="200712"/>
    <x v="2"/>
    <s v="Niña12"/>
    <n v="11.457854477465533"/>
    <n v="3138.3327693969031"/>
  </r>
  <r>
    <d v="2007-12-22T00:00:00"/>
    <n v="2007"/>
    <x v="11"/>
    <s v="200712"/>
    <x v="2"/>
    <s v="Niña12"/>
    <n v="8.6838476039738772"/>
    <n v="4140.8557373986914"/>
  </r>
  <r>
    <d v="2007-12-23T00:00:00"/>
    <n v="2007"/>
    <x v="11"/>
    <s v="200712"/>
    <x v="2"/>
    <s v="Niña12"/>
    <n v="11.342727709988607"/>
    <n v="3170.1863161138367"/>
  </r>
  <r>
    <d v="2007-12-24T00:00:00"/>
    <n v="2007"/>
    <x v="11"/>
    <s v="200712"/>
    <x v="2"/>
    <s v="Niña12"/>
    <n v="17.839166731900882"/>
    <n v="2015.7085089242557"/>
  </r>
  <r>
    <d v="2007-12-25T00:00:00"/>
    <n v="2007"/>
    <x v="11"/>
    <s v="200712"/>
    <x v="2"/>
    <s v="Niña12"/>
    <n v="14.544348291251703"/>
    <n v="2472.3390456236439"/>
  </r>
  <r>
    <d v="2007-12-26T00:00:00"/>
    <n v="2007"/>
    <x v="11"/>
    <s v="200712"/>
    <x v="2"/>
    <s v="Niña12"/>
    <m/>
    <m/>
  </r>
  <r>
    <d v="2007-12-27T00:00:00"/>
    <n v="2007"/>
    <x v="11"/>
    <s v="200712"/>
    <x v="2"/>
    <s v="Niña12"/>
    <n v="15.942316182042951"/>
    <n v="2255.5417771800298"/>
  </r>
  <r>
    <d v="2007-12-28T00:00:00"/>
    <n v="2007"/>
    <x v="11"/>
    <s v="200712"/>
    <x v="2"/>
    <s v="Niña12"/>
    <n v="10.153084446060365"/>
    <n v="3541.6390324187519"/>
  </r>
  <r>
    <d v="2007-12-29T00:00:00"/>
    <n v="2007"/>
    <x v="11"/>
    <s v="200712"/>
    <x v="2"/>
    <s v="Niña12"/>
    <m/>
    <m/>
  </r>
  <r>
    <d v="2007-12-30T00:00:00"/>
    <n v="2007"/>
    <x v="11"/>
    <s v="200712"/>
    <x v="2"/>
    <s v="Niña12"/>
    <n v="17.170335035130165"/>
    <n v="2094.225890178649"/>
  </r>
  <r>
    <d v="2007-12-31T00:00:00"/>
    <n v="2007"/>
    <x v="11"/>
    <s v="200712"/>
    <x v="2"/>
    <s v="Niña12"/>
    <n v="10.153084446060365"/>
    <n v="3541.6390324187519"/>
  </r>
  <r>
    <d v="2008-01-01T00:00:00"/>
    <n v="2008"/>
    <x v="0"/>
    <s v="20081"/>
    <x v="2"/>
    <s v="Niña1"/>
    <n v="9.0563017900180895"/>
    <n v="3970.5567468218487"/>
  </r>
  <r>
    <d v="2008-01-02T00:00:00"/>
    <n v="2008"/>
    <x v="0"/>
    <s v="20081"/>
    <x v="2"/>
    <s v="Niña1"/>
    <n v="7.0665757541450818"/>
    <n v="5088.5409602407062"/>
  </r>
  <r>
    <d v="2008-01-03T00:00:00"/>
    <n v="2008"/>
    <x v="0"/>
    <s v="20081"/>
    <x v="2"/>
    <s v="Niña1"/>
    <n v="11.860762442251353"/>
    <n v="3031.7241702368701"/>
  </r>
  <r>
    <d v="2008-01-04T00:00:00"/>
    <n v="2008"/>
    <x v="0"/>
    <s v="20081"/>
    <x v="2"/>
    <s v="Niña1"/>
    <n v="7.9256496693548755"/>
    <n v="4536.9858211936371"/>
  </r>
  <r>
    <d v="2008-01-05T00:00:00"/>
    <n v="2008"/>
    <x v="0"/>
    <s v="20081"/>
    <x v="2"/>
    <s v="Niña1"/>
    <n v="7.0665757541450818"/>
    <n v="5088.5409602407062"/>
  </r>
  <r>
    <d v="2008-01-06T00:00:00"/>
    <n v="2008"/>
    <x v="0"/>
    <s v="20081"/>
    <x v="2"/>
    <s v="Niña1"/>
    <n v="5.9303812211256766"/>
    <n v="6063.4483404737402"/>
  </r>
  <r>
    <d v="2008-01-07T00:00:00"/>
    <n v="2008"/>
    <x v="0"/>
    <s v="20081"/>
    <x v="2"/>
    <s v="Niña1"/>
    <n v="10.03176636470792"/>
    <n v="3584.4694609430398"/>
  </r>
  <r>
    <d v="2008-01-08T00:00:00"/>
    <n v="2008"/>
    <x v="0"/>
    <s v="20081"/>
    <x v="2"/>
    <s v="Niña1"/>
    <n v="11.156876073014942"/>
    <n v="3222.9953921047691"/>
  </r>
  <r>
    <d v="2008-01-09T00:00:00"/>
    <n v="2008"/>
    <x v="0"/>
    <s v="20081"/>
    <x v="2"/>
    <s v="Niña1"/>
    <n v="14.659680682128425"/>
    <n v="2452.8883645772785"/>
  </r>
  <r>
    <d v="2008-01-10T00:00:00"/>
    <n v="2008"/>
    <x v="0"/>
    <s v="20081"/>
    <x v="2"/>
    <s v="Niña1"/>
    <n v="11.766541432196085"/>
    <n v="3056.0008122029681"/>
  </r>
  <r>
    <d v="2008-01-11T00:00:00"/>
    <n v="2008"/>
    <x v="0"/>
    <s v="20081"/>
    <x v="2"/>
    <s v="Niña1"/>
    <n v="10.563837950902373"/>
    <n v="3403.9295510529387"/>
  </r>
  <r>
    <d v="2008-01-12T00:00:00"/>
    <n v="2008"/>
    <x v="0"/>
    <s v="20081"/>
    <x v="2"/>
    <s v="Niña1"/>
    <n v="9.6659671491992327"/>
    <n v="3720.1202547631319"/>
  </r>
  <r>
    <d v="2008-01-13T00:00:00"/>
    <n v="2008"/>
    <x v="0"/>
    <s v="20081"/>
    <x v="2"/>
    <s v="Niña1"/>
    <n v="12.769718068666878"/>
    <n v="2815.924359508203"/>
  </r>
  <r>
    <d v="2008-01-14T00:00:00"/>
    <n v="2008"/>
    <x v="0"/>
    <s v="20081"/>
    <x v="2"/>
    <s v="Niña1"/>
    <n v="11.777626256908469"/>
    <n v="3053.1245761444243"/>
  </r>
  <r>
    <d v="2008-01-15T00:00:00"/>
    <n v="2008"/>
    <x v="0"/>
    <s v="20081"/>
    <x v="2"/>
    <s v="Niña1"/>
    <n v="15.951062761121213"/>
    <n v="2254.3049771740448"/>
  </r>
  <r>
    <d v="2008-01-16T00:00:00"/>
    <n v="2008"/>
    <x v="0"/>
    <s v="20081"/>
    <x v="2"/>
    <s v="Niña1"/>
    <n v="11.860762442251353"/>
    <n v="3031.7241702368701"/>
  </r>
  <r>
    <d v="2008-01-17T00:00:00"/>
    <n v="2008"/>
    <x v="0"/>
    <s v="20081"/>
    <x v="2"/>
    <s v="Niña1"/>
    <n v="13.62324957152048"/>
    <n v="2639.4994810036205"/>
  </r>
  <r>
    <d v="2008-01-18T00:00:00"/>
    <n v="2008"/>
    <x v="0"/>
    <s v="20081"/>
    <x v="2"/>
    <s v="Niña1"/>
    <n v="11.777626256908469"/>
    <n v="3053.1245761444243"/>
  </r>
  <r>
    <d v="2008-01-19T00:00:00"/>
    <n v="2008"/>
    <x v="0"/>
    <s v="20081"/>
    <x v="2"/>
    <s v="Niña1"/>
    <n v="8.779181172208478"/>
    <n v="4095.8899774664783"/>
  </r>
  <r>
    <d v="2008-01-20T00:00:00"/>
    <n v="2008"/>
    <x v="0"/>
    <s v="20081"/>
    <x v="2"/>
    <s v="Niña1"/>
    <n v="8.4798909049740985"/>
    <n v="4240.4508002005887"/>
  </r>
  <r>
    <d v="2008-01-21T00:00:00"/>
    <n v="2008"/>
    <x v="0"/>
    <s v="20081"/>
    <x v="2"/>
    <s v="Niña1"/>
    <n v="12.492597450857266"/>
    <n v="2878.3894074121126"/>
  </r>
  <r>
    <d v="2008-01-22T00:00:00"/>
    <n v="2008"/>
    <x v="0"/>
    <s v="20081"/>
    <x v="2"/>
    <s v="Niña1"/>
    <n v="10.558295538546181"/>
    <n v="3405.7163907122845"/>
  </r>
  <r>
    <d v="2008-01-23T00:00:00"/>
    <n v="2008"/>
    <x v="0"/>
    <s v="20081"/>
    <x v="2"/>
    <s v="Niña1"/>
    <n v="19.924972420511033"/>
    <n v="1804.6981152453134"/>
  </r>
  <r>
    <d v="2008-01-24T00:00:00"/>
    <n v="2008"/>
    <x v="0"/>
    <s v="20081"/>
    <x v="2"/>
    <s v="Niña1"/>
    <n v="15.629602844462063"/>
    <n v="2300.6701150024473"/>
  </r>
  <r>
    <d v="2008-01-25T00:00:00"/>
    <n v="2008"/>
    <x v="0"/>
    <s v="20081"/>
    <x v="2"/>
    <s v="Niña1"/>
    <n v="12.664412233899224"/>
    <n v="2839.3390478367182"/>
  </r>
  <r>
    <d v="2008-01-26T00:00:00"/>
    <n v="2008"/>
    <x v="0"/>
    <s v="20081"/>
    <x v="2"/>
    <s v="Niña1"/>
    <n v="10.863128218136753"/>
    <n v="3310.1478185239289"/>
  </r>
  <r>
    <d v="2008-01-27T00:00:00"/>
    <n v="2008"/>
    <x v="0"/>
    <s v="20081"/>
    <x v="2"/>
    <s v="Niña1"/>
    <n v="12.8251421922288"/>
    <n v="2803.7552827601126"/>
  </r>
  <r>
    <d v="2008-01-28T00:00:00"/>
    <n v="2008"/>
    <x v="0"/>
    <s v="20081"/>
    <x v="2"/>
    <s v="Niña1"/>
    <n v="8.202770287164487"/>
    <n v="4383.7092731803386"/>
  </r>
  <r>
    <d v="2008-01-29T00:00:00"/>
    <n v="2008"/>
    <x v="0"/>
    <s v="20081"/>
    <x v="2"/>
    <s v="Niña1"/>
    <n v="7.0665757541450818"/>
    <n v="5088.5409602407062"/>
  </r>
  <r>
    <d v="2008-01-30T00:00:00"/>
    <n v="2008"/>
    <x v="0"/>
    <s v="20081"/>
    <x v="2"/>
    <s v="Niña1"/>
    <n v="5.6532606033160651"/>
    <n v="6360.6762003008835"/>
  </r>
  <r>
    <d v="2008-01-31T00:00:00"/>
    <n v="2008"/>
    <x v="0"/>
    <s v="20081"/>
    <x v="2"/>
    <s v="Niña1"/>
    <n v="5.3761399855064544"/>
    <n v="6688.5461075328876"/>
  </r>
  <r>
    <d v="2008-02-01T00:00:00"/>
    <n v="2008"/>
    <x v="1"/>
    <s v="20082"/>
    <x v="2"/>
    <s v="Niña2"/>
    <n v="6.074837420540586"/>
    <n v="5919.2629669439357"/>
  </r>
  <r>
    <d v="2008-02-02T00:00:00"/>
    <n v="2008"/>
    <x v="1"/>
    <s v="20082"/>
    <x v="2"/>
    <s v="Niña2"/>
    <n v="4.6838699737812926"/>
    <n v="7677.1046965212245"/>
  </r>
  <r>
    <d v="2008-02-03T00:00:00"/>
    <n v="2008"/>
    <x v="1"/>
    <s v="20082"/>
    <x v="2"/>
    <s v="Niña2"/>
    <n v="3.7045153428997497"/>
    <n v="9706.6840990498258"/>
  </r>
  <r>
    <d v="2008-02-04T00:00:00"/>
    <n v="2008"/>
    <x v="1"/>
    <s v="20082"/>
    <x v="2"/>
    <s v="Niña2"/>
    <n v="4.7690312460318616"/>
    <n v="7540.0135412262034"/>
  </r>
  <r>
    <d v="2008-02-05T00:00:00"/>
    <n v="2008"/>
    <x v="1"/>
    <s v="20082"/>
    <x v="2"/>
    <s v="Niña2"/>
    <n v="1.476128719009862"/>
    <n v="24360.043748576965"/>
  </r>
  <r>
    <d v="2008-02-06T00:00:00"/>
    <n v="2008"/>
    <x v="1"/>
    <s v="20082"/>
    <x v="2"/>
    <s v="Niña2"/>
    <n v="3.7754830697752237"/>
    <n v="9524.2276310225734"/>
  </r>
  <r>
    <d v="2008-02-07T00:00:00"/>
    <n v="2008"/>
    <x v="1"/>
    <s v="20082"/>
    <x v="2"/>
    <s v="Niña2"/>
    <n v="9.5834818372640278"/>
    <n v="3752.1394399466885"/>
  </r>
  <r>
    <d v="2008-02-08T00:00:00"/>
    <n v="2008"/>
    <x v="1"/>
    <s v="20082"/>
    <x v="2"/>
    <s v="Niña2"/>
    <n v="14.891867807549493"/>
    <n v="2414.6440620015287"/>
  </r>
  <r>
    <d v="2008-02-09T00:00:00"/>
    <n v="2008"/>
    <x v="1"/>
    <s v="20082"/>
    <x v="2"/>
    <s v="Niña2"/>
    <n v="7.5396113032503731"/>
    <n v="4769.2856736671774"/>
  </r>
  <r>
    <d v="2008-02-10T00:00:00"/>
    <n v="2008"/>
    <x v="1"/>
    <s v="20082"/>
    <x v="2"/>
    <s v="Niña2"/>
    <n v="9.5834818372640278"/>
    <n v="3752.1394399466885"/>
  </r>
  <r>
    <d v="2008-02-11T00:00:00"/>
    <n v="2008"/>
    <x v="1"/>
    <s v="20082"/>
    <x v="2"/>
    <s v="Niña2"/>
    <n v="6.9434823974963891"/>
    <n v="5178.7501019051597"/>
  </r>
  <r>
    <d v="2008-02-12T00:00:00"/>
    <n v="2008"/>
    <x v="1"/>
    <s v="20082"/>
    <x v="2"/>
    <s v="Niña2"/>
    <n v="5.7909665130386889"/>
    <n v="6209.4229163039336"/>
  </r>
  <r>
    <d v="2008-02-13T00:00:00"/>
    <n v="2008"/>
    <x v="1"/>
    <s v="20082"/>
    <x v="2"/>
    <s v="Niña2"/>
    <n v="9.1122561308108789"/>
    <n v="3946.1753112959568"/>
  </r>
  <r>
    <d v="2008-02-14T00:00:00"/>
    <n v="2008"/>
    <x v="1"/>
    <s v="20082"/>
    <x v="2"/>
    <s v="Niña2"/>
    <n v="20.421673085686436"/>
    <n v="1760.8038294773453"/>
  </r>
  <r>
    <d v="2008-02-15T00:00:00"/>
    <n v="2008"/>
    <x v="1"/>
    <s v="20082"/>
    <x v="2"/>
    <s v="Niña2"/>
    <n v="17.458060811366636"/>
    <n v="2059.7110161398409"/>
  </r>
  <r>
    <d v="2008-02-16T00:00:00"/>
    <n v="2008"/>
    <x v="1"/>
    <s v="20082"/>
    <x v="2"/>
    <s v="Niña2"/>
    <n v="14.079997012094069"/>
    <n v="2553.8755542862941"/>
  </r>
  <r>
    <d v="2008-02-17T00:00:00"/>
    <n v="2008"/>
    <x v="1"/>
    <s v="20082"/>
    <x v="2"/>
    <s v="Niña2"/>
    <n v="9.2996109297621317"/>
    <n v="3866.6736108852324"/>
  </r>
  <r>
    <d v="2008-02-18T00:00:00"/>
    <n v="2008"/>
    <x v="1"/>
    <s v="20082"/>
    <x v="2"/>
    <s v="Niña2"/>
    <n v="11.740900734278441"/>
    <n v="3062.6747459526164"/>
  </r>
  <r>
    <d v="2008-02-19T00:00:00"/>
    <n v="2008"/>
    <x v="1"/>
    <s v="20082"/>
    <x v="2"/>
    <s v="Niña2"/>
    <n v="14.335480828845775"/>
    <n v="2508.3609404475292"/>
  </r>
  <r>
    <d v="2008-02-20T00:00:00"/>
    <n v="2008"/>
    <x v="1"/>
    <s v="20082"/>
    <x v="2"/>
    <s v="Niña2"/>
    <n v="12.058836150680564"/>
    <n v="2981.9262592420014"/>
  </r>
  <r>
    <d v="2008-02-21T00:00:00"/>
    <n v="2008"/>
    <x v="1"/>
    <s v="20082"/>
    <x v="2"/>
    <s v="Niña2"/>
    <n v="13.994835739843499"/>
    <n v="2569.4163791602482"/>
  </r>
  <r>
    <d v="2008-02-22T00:00:00"/>
    <n v="2008"/>
    <x v="1"/>
    <s v="20082"/>
    <x v="2"/>
    <s v="Niña2"/>
    <n v="18.553802514323959"/>
    <n v="1938.0695760801746"/>
  </r>
  <r>
    <d v="2008-02-23T00:00:00"/>
    <n v="2008"/>
    <x v="1"/>
    <s v="20082"/>
    <x v="2"/>
    <s v="Niña2"/>
    <n v="10.2079978337682"/>
    <n v="3522.5869714293717"/>
  </r>
  <r>
    <d v="2008-02-24T00:00:00"/>
    <n v="2008"/>
    <x v="1"/>
    <s v="20082"/>
    <x v="2"/>
    <s v="Niña2"/>
    <n v="9.2996109297621317"/>
    <n v="3866.6736108852324"/>
  </r>
  <r>
    <d v="2008-02-25T00:00:00"/>
    <n v="2008"/>
    <x v="1"/>
    <s v="20082"/>
    <x v="2"/>
    <s v="Niña2"/>
    <n v="11.513804008276924"/>
    <n v="3123.0825318688417"/>
  </r>
  <r>
    <d v="2008-02-26T00:00:00"/>
    <n v="2008"/>
    <x v="1"/>
    <s v="20082"/>
    <x v="2"/>
    <s v="Niña2"/>
    <n v="10.531610668320361"/>
    <n v="3414.3457545175256"/>
  </r>
  <r>
    <d v="2008-02-27T00:00:00"/>
    <n v="2008"/>
    <x v="1"/>
    <s v="20082"/>
    <x v="2"/>
    <s v="Niña2"/>
    <n v="7.5396113032503731"/>
    <n v="4769.2856736671774"/>
  </r>
  <r>
    <d v="2008-02-28T00:00:00"/>
    <n v="2008"/>
    <x v="1"/>
    <s v="20082"/>
    <x v="2"/>
    <s v="Niña2"/>
    <n v="11.156126664824534"/>
    <n v="3223.2118954860107"/>
  </r>
  <r>
    <d v="2008-02-29T00:00:00"/>
    <n v="2008"/>
    <x v="1"/>
    <s v="20082"/>
    <x v="2"/>
    <s v="Niña2"/>
    <n v="8.4082562802061744"/>
    <n v="4276.5775655840725"/>
  </r>
  <r>
    <d v="2008-03-01T00:00:00"/>
    <n v="2008"/>
    <x v="2"/>
    <s v="20083"/>
    <x v="2"/>
    <s v="Niña3"/>
    <n v="7.4713823922640836"/>
    <n v="4812.8389480965161"/>
  </r>
  <r>
    <d v="2008-03-02T00:00:00"/>
    <n v="2008"/>
    <x v="2"/>
    <s v="20083"/>
    <x v="2"/>
    <s v="Niña3"/>
    <n v="7.1741955141349463"/>
    <n v="5012.2080033592365"/>
  </r>
  <r>
    <d v="2008-03-03T00:00:00"/>
    <n v="2008"/>
    <x v="2"/>
    <s v="20083"/>
    <x v="2"/>
    <s v="Niña3"/>
    <n v="8.8373992706822193"/>
    <n v="4068.9075000721591"/>
  </r>
  <r>
    <d v="2008-03-04T00:00:00"/>
    <n v="2008"/>
    <x v="2"/>
    <s v="20083"/>
    <x v="2"/>
    <s v="Niña3"/>
    <n v="12.273296686245397"/>
    <n v="2929.820820995033"/>
  </r>
  <r>
    <d v="2008-03-05T00:00:00"/>
    <n v="2008"/>
    <x v="2"/>
    <s v="20083"/>
    <x v="2"/>
    <s v="Niña3"/>
    <n v="14.942764784528167"/>
    <n v="2406.4194740482581"/>
  </r>
  <r>
    <d v="2008-03-06T00:00:00"/>
    <n v="2008"/>
    <x v="2"/>
    <s v="20083"/>
    <x v="2"/>
    <s v="Niña3"/>
    <n v="11.465156929929323"/>
    <n v="3136.3338847759474"/>
  </r>
  <r>
    <d v="2008-03-07T00:00:00"/>
    <n v="2008"/>
    <x v="2"/>
    <s v="20083"/>
    <x v="2"/>
    <s v="Niña3"/>
    <n v="10.641375758974874"/>
    <n v="3379.1270027546834"/>
  </r>
  <r>
    <d v="2008-03-08T00:00:00"/>
    <n v="2008"/>
    <x v="2"/>
    <s v="20083"/>
    <x v="2"/>
    <s v="Niña3"/>
    <n v="13.910431418395378"/>
    <n v="2585.0068263202056"/>
  </r>
  <r>
    <d v="2008-03-09T00:00:00"/>
    <n v="2008"/>
    <x v="2"/>
    <s v="20083"/>
    <x v="2"/>
    <s v="Niña3"/>
    <n v="11.981323612995718"/>
    <n v="3001.2176730297251"/>
  </r>
  <r>
    <d v="2008-03-10T00:00:00"/>
    <n v="2008"/>
    <x v="2"/>
    <s v="20083"/>
    <x v="2"/>
    <s v="Niña3"/>
    <n v="10.891638393188884"/>
    <n v="3301.4831080049344"/>
  </r>
  <r>
    <d v="2008-03-11T00:00:00"/>
    <n v="2008"/>
    <x v="2"/>
    <s v="20083"/>
    <x v="2"/>
    <s v="Niña3"/>
    <n v="12.898953271780421"/>
    <n v="2787.7114844875941"/>
  </r>
  <r>
    <d v="2008-03-12T00:00:00"/>
    <n v="2008"/>
    <x v="2"/>
    <s v="20083"/>
    <x v="2"/>
    <s v="Niña3"/>
    <n v="10.839500344394299"/>
    <n v="3317.3632576345876"/>
  </r>
  <r>
    <d v="2008-03-13T00:00:00"/>
    <n v="2008"/>
    <x v="2"/>
    <s v="20083"/>
    <x v="2"/>
    <s v="Niña3"/>
    <n v="13.608030735386782"/>
    <n v="2642.4514224606546"/>
  </r>
  <r>
    <d v="2008-03-14T00:00:00"/>
    <n v="2008"/>
    <x v="2"/>
    <s v="20083"/>
    <x v="2"/>
    <s v="Niña3"/>
    <n v="21.444379469212961"/>
    <n v="1676.8291302266739"/>
  </r>
  <r>
    <d v="2008-03-15T00:00:00"/>
    <n v="2008"/>
    <x v="2"/>
    <s v="20083"/>
    <x v="2"/>
    <s v="Niña3"/>
    <n v="13.102291662079304"/>
    <n v="2744.4481546447705"/>
  </r>
  <r>
    <d v="2008-03-16T00:00:00"/>
    <n v="2008"/>
    <x v="2"/>
    <s v="20083"/>
    <x v="2"/>
    <s v="Niña3"/>
    <n v="10.239912783256568"/>
    <n v="3511.6080512333542"/>
  </r>
  <r>
    <d v="2008-03-17T00:00:00"/>
    <n v="2008"/>
    <x v="2"/>
    <s v="20083"/>
    <x v="2"/>
    <s v="Niña3"/>
    <n v="12.017820247151928"/>
    <n v="2992.1033460400472"/>
  </r>
  <r>
    <d v="2008-03-18T00:00:00"/>
    <n v="2008"/>
    <x v="2"/>
    <s v="20083"/>
    <x v="2"/>
    <s v="Niña3"/>
    <n v="8.0292595143661476"/>
    <n v="4478.4403978066939"/>
  </r>
  <r>
    <d v="2008-03-19T00:00:00"/>
    <n v="2008"/>
    <x v="2"/>
    <s v="20083"/>
    <x v="2"/>
    <s v="Niña3"/>
    <n v="12.356717564316732"/>
    <n v="2910.0414399250249"/>
  </r>
  <r>
    <d v="2008-03-20T00:00:00"/>
    <n v="2008"/>
    <x v="2"/>
    <s v="20083"/>
    <x v="2"/>
    <s v="Niña3"/>
    <n v="8.675771319419006"/>
    <n v="4144.7104643162911"/>
  </r>
  <r>
    <d v="2008-03-21T00:00:00"/>
    <n v="2008"/>
    <x v="2"/>
    <s v="20083"/>
    <x v="2"/>
    <s v="Niña3"/>
    <n v="11.642426295830914"/>
    <n v="3088.5795846942719"/>
  </r>
  <r>
    <d v="2008-03-22T00:00:00"/>
    <n v="2008"/>
    <x v="2"/>
    <s v="20083"/>
    <x v="2"/>
    <s v="Niña3"/>
    <n v="9.8853740514533861"/>
    <n v="3637.5517999062808"/>
  </r>
  <r>
    <d v="2008-03-23T00:00:00"/>
    <n v="2008"/>
    <x v="2"/>
    <s v="20083"/>
    <x v="2"/>
    <s v="Niña3"/>
    <n v="12.315007125281063"/>
    <n v="2919.8976344717653"/>
  </r>
  <r>
    <d v="2008-03-24T00:00:00"/>
    <n v="2008"/>
    <x v="2"/>
    <s v="20083"/>
    <x v="2"/>
    <s v="Niña3"/>
    <n v="13.733162052493785"/>
    <n v="2618.3744163334504"/>
  </r>
  <r>
    <d v="2008-03-25T00:00:00"/>
    <n v="2008"/>
    <x v="2"/>
    <s v="20083"/>
    <x v="2"/>
    <s v="Niña3"/>
    <n v="13.837438150082956"/>
    <n v="2598.6428834296571"/>
  </r>
  <r>
    <d v="2008-03-26T00:00:00"/>
    <n v="2008"/>
    <x v="2"/>
    <s v="20083"/>
    <x v="2"/>
    <s v="Niña3"/>
    <n v="12.586124979012908"/>
    <n v="2857.0000880788361"/>
  </r>
  <r>
    <d v="2008-03-27T00:00:00"/>
    <n v="2008"/>
    <x v="2"/>
    <s v="20083"/>
    <x v="2"/>
    <s v="Niña3"/>
    <n v="10.933348832224551"/>
    <n v="3288.8880365390128"/>
  </r>
  <r>
    <d v="2008-03-28T00:00:00"/>
    <n v="2008"/>
    <x v="2"/>
    <s v="20083"/>
    <x v="2"/>
    <s v="Niña3"/>
    <n v="14.3223220038726"/>
    <n v="2510.6655306233383"/>
  </r>
  <r>
    <d v="2008-03-29T00:00:00"/>
    <n v="2008"/>
    <x v="2"/>
    <s v="20083"/>
    <x v="2"/>
    <s v="Niña3"/>
    <n v="13.310843857257645"/>
    <n v="2701.4485752535484"/>
  </r>
  <r>
    <d v="2008-03-30T00:00:00"/>
    <n v="2008"/>
    <x v="2"/>
    <s v="20083"/>
    <x v="2"/>
    <s v="Niña3"/>
    <n v="12.659118247325328"/>
    <n v="2840.5264467142956"/>
  </r>
  <r>
    <d v="2008-03-31T00:00:00"/>
    <n v="2008"/>
    <x v="2"/>
    <s v="20083"/>
    <x v="2"/>
    <s v="Niña3"/>
    <n v="10.672658588251624"/>
    <n v="3369.2223803724032"/>
  </r>
  <r>
    <d v="2008-04-01T00:00:00"/>
    <n v="2008"/>
    <x v="3"/>
    <s v="20084"/>
    <x v="2"/>
    <s v="Niña4"/>
    <n v="12.530240335888124"/>
    <n v="2869.7422563094378"/>
  </r>
  <r>
    <d v="2008-04-02T00:00:00"/>
    <n v="2008"/>
    <x v="3"/>
    <s v="20084"/>
    <x v="2"/>
    <s v="Niña4"/>
    <n v="11.303982339777859"/>
    <n v="3181.0524019553409"/>
  </r>
  <r>
    <d v="2008-04-03T00:00:00"/>
    <n v="2008"/>
    <x v="3"/>
    <s v="20084"/>
    <x v="2"/>
    <s v="Niña4"/>
    <n v="10.407631317240407"/>
    <n v="3455.018637530442"/>
  </r>
  <r>
    <d v="2008-04-04T00:00:00"/>
    <n v="2008"/>
    <x v="3"/>
    <s v="20084"/>
    <x v="2"/>
    <s v="Niña4"/>
    <n v="8.9012636265871912"/>
    <n v="4039.7140992663622"/>
  </r>
  <r>
    <d v="2008-04-05T00:00:00"/>
    <n v="2008"/>
    <x v="3"/>
    <s v="20084"/>
    <x v="2"/>
    <s v="Niña4"/>
    <n v="10.027927064637737"/>
    <n v="3585.8418137497815"/>
  </r>
  <r>
    <d v="2008-04-06T00:00:00"/>
    <n v="2008"/>
    <x v="3"/>
    <s v="20084"/>
    <x v="2"/>
    <s v="Niña4"/>
    <n v="10.015477744880274"/>
    <n v="3590.2990440962694"/>
  </r>
  <r>
    <d v="2008-04-07T00:00:00"/>
    <n v="2008"/>
    <x v="3"/>
    <s v="20084"/>
    <x v="2"/>
    <s v="Niña4"/>
    <n v="11.123467203294622"/>
    <n v="3232.6755243149969"/>
  </r>
  <r>
    <d v="2008-04-08T00:00:00"/>
    <n v="2008"/>
    <x v="3"/>
    <s v="20084"/>
    <x v="2"/>
    <s v="Niña4"/>
    <n v="11.391127578080111"/>
    <n v="3156.716481940382"/>
  </r>
  <r>
    <d v="2008-04-09T00:00:00"/>
    <n v="2008"/>
    <x v="3"/>
    <s v="20084"/>
    <x v="2"/>
    <s v="Niña4"/>
    <n v="19.20307572588915"/>
    <n v="1872.541705656693"/>
  </r>
  <r>
    <d v="2008-04-10T00:00:00"/>
    <n v="2008"/>
    <x v="3"/>
    <s v="20084"/>
    <x v="2"/>
    <s v="Niña4"/>
    <n v="18.96653865049732"/>
    <n v="1895.8947036268128"/>
  </r>
  <r>
    <d v="2008-04-11T00:00:00"/>
    <n v="2008"/>
    <x v="3"/>
    <s v="20084"/>
    <x v="2"/>
    <s v="Niña4"/>
    <n v="15.791962112343848"/>
    <n v="2277.0166188217968"/>
  </r>
  <r>
    <d v="2008-04-12T00:00:00"/>
    <n v="2008"/>
    <x v="3"/>
    <s v="20084"/>
    <x v="2"/>
    <s v="Niña4"/>
    <n v="10.17109424184858"/>
    <n v="3535.3679081706846"/>
  </r>
  <r>
    <d v="2008-04-13T00:00:00"/>
    <n v="2008"/>
    <x v="3"/>
    <s v="20084"/>
    <x v="2"/>
    <s v="Niña4"/>
    <n v="17.678034055599735"/>
    <n v="2034.0813950531337"/>
  </r>
  <r>
    <d v="2008-04-14T00:00:00"/>
    <n v="2008"/>
    <x v="3"/>
    <s v="20084"/>
    <x v="2"/>
    <s v="Niña4"/>
    <n v="16.184115684703983"/>
    <n v="2221.8427545964992"/>
  </r>
  <r>
    <d v="2008-04-15T00:00:00"/>
    <n v="2008"/>
    <x v="3"/>
    <s v="20084"/>
    <x v="2"/>
    <s v="Niña4"/>
    <n v="23.896469274453302"/>
    <n v="1504.7645641966394"/>
  </r>
  <r>
    <d v="2008-04-16T00:00:00"/>
    <n v="2008"/>
    <x v="3"/>
    <s v="20084"/>
    <x v="2"/>
    <s v="Niña4"/>
    <n v="16.763009053426089"/>
    <n v="2145.1136880619747"/>
  </r>
  <r>
    <d v="2008-04-17T00:00:00"/>
    <n v="2008"/>
    <x v="3"/>
    <s v="20084"/>
    <x v="2"/>
    <s v="Niña4"/>
    <n v="12.312377240132493"/>
    <n v="2920.5213154453481"/>
  </r>
  <r>
    <d v="2008-04-18T00:00:00"/>
    <n v="2008"/>
    <x v="3"/>
    <s v="20084"/>
    <x v="2"/>
    <s v="Niña4"/>
    <n v="9.8972092071843587"/>
    <n v="3633.2019886483645"/>
  </r>
  <r>
    <d v="2008-04-19T00:00:00"/>
    <n v="2008"/>
    <x v="3"/>
    <s v="20084"/>
    <x v="2"/>
    <s v="Niña4"/>
    <n v="7.9986879441710075"/>
    <n v="4495.5573244754069"/>
  </r>
  <r>
    <d v="2008-04-20T00:00:00"/>
    <n v="2008"/>
    <x v="3"/>
    <s v="20084"/>
    <x v="2"/>
    <s v="Niña4"/>
    <n v="9.9034338670630913"/>
    <n v="3630.9183921752979"/>
  </r>
  <r>
    <d v="2008-04-21T00:00:00"/>
    <n v="2008"/>
    <x v="3"/>
    <s v="20084"/>
    <x v="2"/>
    <s v="Niña4"/>
    <n v="11.328880979292789"/>
    <n v="3174.0610779949989"/>
  </r>
  <r>
    <d v="2008-04-22T00:00:00"/>
    <n v="2008"/>
    <x v="3"/>
    <s v="20084"/>
    <x v="2"/>
    <s v="Niña4"/>
    <n v="9.6295488323988696"/>
    <n v="3734.1895035235279"/>
  </r>
  <r>
    <d v="2008-04-23T00:00:00"/>
    <n v="2008"/>
    <x v="3"/>
    <s v="20084"/>
    <x v="2"/>
    <s v="Niña4"/>
    <n v="16.843929631849608"/>
    <n v="2134.8082638399478"/>
  </r>
  <r>
    <d v="2008-04-24T00:00:00"/>
    <n v="2008"/>
    <x v="3"/>
    <s v="20084"/>
    <x v="2"/>
    <s v="Niña4"/>
    <n v="13.725375032604724"/>
    <n v="2619.8599373926982"/>
  </r>
  <r>
    <d v="2008-04-25T00:00:00"/>
    <n v="2008"/>
    <x v="3"/>
    <s v="20084"/>
    <x v="2"/>
    <s v="Niña4"/>
    <n v="18.362746642260287"/>
    <n v="1958.2342921867455"/>
  </r>
  <r>
    <d v="2008-04-26T00:00:00"/>
    <n v="2008"/>
    <x v="3"/>
    <s v="20084"/>
    <x v="2"/>
    <s v="Niña4"/>
    <n v="10.115072302939989"/>
    <n v="3554.9484073543995"/>
  </r>
  <r>
    <d v="2008-04-27T00:00:00"/>
    <n v="2008"/>
    <x v="3"/>
    <s v="20084"/>
    <x v="2"/>
    <s v="Niña4"/>
    <n v="19.887788312549702"/>
    <n v="1808.072351158341"/>
  </r>
  <r>
    <d v="2008-04-28T00:00:00"/>
    <n v="2008"/>
    <x v="3"/>
    <s v="20084"/>
    <x v="2"/>
    <s v="Niña4"/>
    <n v="10.998974005719976"/>
    <n v="3269.2649473406327"/>
  </r>
  <r>
    <d v="2008-04-29T00:00:00"/>
    <n v="2008"/>
    <x v="3"/>
    <s v="20084"/>
    <x v="2"/>
    <s v="Niña4"/>
    <n v="19.794418414368717"/>
    <n v="1816.6009943241822"/>
  </r>
  <r>
    <d v="2008-04-30T00:00:00"/>
    <n v="2008"/>
    <x v="3"/>
    <s v="20084"/>
    <x v="2"/>
    <s v="Niña4"/>
    <n v="15.835534731494974"/>
    <n v="2270.7512429052276"/>
  </r>
  <r>
    <d v="2008-05-01T00:00:00"/>
    <n v="2008"/>
    <x v="4"/>
    <s v="20085"/>
    <x v="2"/>
    <s v="Niña5"/>
    <n v="19.210015847068739"/>
    <n v="1871.8652009388131"/>
  </r>
  <r>
    <d v="2008-05-02T00:00:00"/>
    <n v="2008"/>
    <x v="4"/>
    <s v="20085"/>
    <x v="2"/>
    <s v="Niña5"/>
    <n v="15.32823470838937"/>
    <n v="2345.9035471273455"/>
  </r>
  <r>
    <d v="2008-05-03T00:00:00"/>
    <n v="2008"/>
    <x v="4"/>
    <s v="20085"/>
    <x v="2"/>
    <s v="Niña5"/>
    <n v="15.883754623995427"/>
    <n v="2263.8576976811819"/>
  </r>
  <r>
    <d v="2008-05-04T00:00:00"/>
    <n v="2008"/>
    <x v="4"/>
    <s v="20085"/>
    <x v="2"/>
    <s v="Niña5"/>
    <n v="17.420007230115882"/>
    <n v="2064.2104046573299"/>
  </r>
  <r>
    <d v="2008-05-05T00:00:00"/>
    <n v="2008"/>
    <x v="4"/>
    <s v="20085"/>
    <x v="2"/>
    <s v="Niña5"/>
    <n v="14.573824946455218"/>
    <n v="2467.338554272761"/>
  </r>
  <r>
    <d v="2008-05-06T00:00:00"/>
    <n v="2008"/>
    <x v="4"/>
    <s v="20085"/>
    <x v="2"/>
    <s v="Niña5"/>
    <n v="18.373306838378131"/>
    <n v="1957.1087823178859"/>
  </r>
  <r>
    <d v="2008-05-07T00:00:00"/>
    <n v="2008"/>
    <x v="4"/>
    <s v="20085"/>
    <x v="2"/>
    <s v="Niña5"/>
    <n v="12.818107682317555"/>
    <n v="2805.293968876199"/>
  </r>
  <r>
    <d v="2008-05-08T00:00:00"/>
    <n v="2008"/>
    <x v="4"/>
    <s v="20085"/>
    <x v="2"/>
    <s v="Niña5"/>
    <n v="11.652201686601137"/>
    <n v="3085.988480182235"/>
  </r>
  <r>
    <d v="2008-05-09T00:00:00"/>
    <n v="2008"/>
    <x v="4"/>
    <s v="20085"/>
    <x v="2"/>
    <s v="Niña5"/>
    <n v="9.4232637536138686"/>
    <n v="3815.9348091918596"/>
  </r>
  <r>
    <d v="2008-05-10T00:00:00"/>
    <n v="2008"/>
    <x v="4"/>
    <s v="20085"/>
    <x v="2"/>
    <s v="Niña5"/>
    <n v="8.3876648985951672"/>
    <n v="4287.0763923381992"/>
  </r>
  <r>
    <d v="2008-05-11T00:00:00"/>
    <n v="2008"/>
    <x v="4"/>
    <s v="20085"/>
    <x v="2"/>
    <s v="Niña5"/>
    <n v="6.6525224461466168"/>
    <n v="5405.2519874532127"/>
  </r>
  <r>
    <d v="2008-05-12T00:00:00"/>
    <n v="2008"/>
    <x v="4"/>
    <s v="20085"/>
    <x v="2"/>
    <s v="Niña5"/>
    <n v="12.756383247250215"/>
    <n v="2818.8679719514066"/>
  </r>
  <r>
    <d v="2008-05-13T00:00:00"/>
    <n v="2008"/>
    <x v="4"/>
    <s v="20085"/>
    <x v="2"/>
    <s v="Niña5"/>
    <n v="10.863500571851796"/>
    <n v="3310.0343610035447"/>
  </r>
  <r>
    <d v="2008-05-14T00:00:00"/>
    <n v="2008"/>
    <x v="4"/>
    <s v="20085"/>
    <x v="2"/>
    <s v="Niña5"/>
    <n v="7.6812630306022793"/>
    <n v="4681.334310562158"/>
  </r>
  <r>
    <d v="2008-05-15T00:00:00"/>
    <n v="2008"/>
    <x v="4"/>
    <s v="20085"/>
    <x v="2"/>
    <s v="Niña5"/>
    <n v="15.314518167263294"/>
    <n v="2348.0046698744363"/>
  </r>
  <r>
    <d v="2008-05-16T00:00:00"/>
    <n v="2008"/>
    <x v="4"/>
    <s v="20085"/>
    <x v="2"/>
    <s v="Niña5"/>
    <n v="18.97683464792545"/>
    <n v="1894.8660743872847"/>
  </r>
  <r>
    <d v="2008-05-17T00:00:00"/>
    <n v="2008"/>
    <x v="4"/>
    <s v="20085"/>
    <x v="2"/>
    <s v="Niña5"/>
    <n v="15.396817414019747"/>
    <n v="2335.4540881200965"/>
  </r>
  <r>
    <d v="2008-05-18T00:00:00"/>
    <n v="2008"/>
    <x v="4"/>
    <s v="20085"/>
    <x v="2"/>
    <s v="Niña5"/>
    <n v="10.307980656245737"/>
    <n v="3488.4194463270906"/>
  </r>
  <r>
    <d v="2008-05-19T00:00:00"/>
    <n v="2008"/>
    <x v="4"/>
    <s v="20085"/>
    <x v="2"/>
    <s v="Niña5"/>
    <n v="14.292635853370671"/>
    <n v="2515.880243680238"/>
  </r>
  <r>
    <d v="2008-05-20T00:00:00"/>
    <n v="2008"/>
    <x v="4"/>
    <s v="20085"/>
    <x v="2"/>
    <s v="Niña5"/>
    <n v="21.397804156677779"/>
    <n v="1680.478983278723"/>
  </r>
  <r>
    <d v="2008-05-21T00:00:00"/>
    <n v="2008"/>
    <x v="4"/>
    <s v="20085"/>
    <x v="2"/>
    <s v="Niña5"/>
    <n v="23.729616148110612"/>
    <n v="1515.3452103553805"/>
  </r>
  <r>
    <d v="2008-05-22T00:00:00"/>
    <n v="2008"/>
    <x v="4"/>
    <s v="20085"/>
    <x v="2"/>
    <s v="Niña5"/>
    <n v="24.62119132130552"/>
    <n v="1460.4719854678599"/>
  </r>
  <r>
    <d v="2008-05-23T00:00:00"/>
    <n v="2008"/>
    <x v="4"/>
    <s v="20085"/>
    <x v="2"/>
    <s v="Niña5"/>
    <n v="19.395189152270756"/>
    <n v="1853.9937863612504"/>
  </r>
  <r>
    <d v="2008-05-24T00:00:00"/>
    <n v="2008"/>
    <x v="4"/>
    <s v="20085"/>
    <x v="2"/>
    <s v="Niña5"/>
    <n v="14.10746254816865"/>
    <n v="2548.9034651578108"/>
  </r>
  <r>
    <d v="2008-05-25T00:00:00"/>
    <n v="2008"/>
    <x v="4"/>
    <s v="20085"/>
    <x v="2"/>
    <s v="Niña5"/>
    <n v="21.404662427240819"/>
    <n v="1679.9405407976981"/>
  </r>
  <r>
    <d v="2008-05-26T00:00:00"/>
    <n v="2008"/>
    <x v="4"/>
    <s v="20085"/>
    <x v="2"/>
    <s v="Niña5"/>
    <n v="13.908572701840557"/>
    <n v="2585.3522819672662"/>
  </r>
  <r>
    <d v="2008-05-27T00:00:00"/>
    <n v="2008"/>
    <x v="4"/>
    <s v="20085"/>
    <x v="2"/>
    <s v="Niña5"/>
    <n v="17.728629405452583"/>
    <n v="2028.2763744021725"/>
  </r>
  <r>
    <d v="2008-05-28T00:00:00"/>
    <n v="2008"/>
    <x v="4"/>
    <s v="20085"/>
    <x v="2"/>
    <s v="Niña5"/>
    <n v="24.799506355944505"/>
    <n v="1449.9708041564204"/>
  </r>
  <r>
    <d v="2008-05-29T00:00:00"/>
    <n v="2008"/>
    <x v="4"/>
    <s v="20085"/>
    <x v="2"/>
    <s v="Niña5"/>
    <n v="28.262932990278568"/>
    <n v="1272.2869274034499"/>
  </r>
  <r>
    <d v="2008-05-30T00:00:00"/>
    <n v="2008"/>
    <x v="4"/>
    <s v="20085"/>
    <x v="2"/>
    <s v="Niña5"/>
    <n v="17.646330158696131"/>
    <n v="2037.7358833383662"/>
  </r>
  <r>
    <d v="2008-05-31T00:00:00"/>
    <n v="2008"/>
    <x v="4"/>
    <s v="20085"/>
    <x v="2"/>
    <s v="Niña5"/>
    <n v="14.560108405329142"/>
    <n v="2469.6629429249251"/>
  </r>
  <r>
    <d v="2008-06-01T00:00:00"/>
    <n v="2008"/>
    <x v="5"/>
    <s v="20086"/>
    <x v="2"/>
    <s v="Niña6"/>
    <n v="12.455167566903748"/>
    <n v="2887.0394541428163"/>
  </r>
  <r>
    <d v="2008-06-02T00:00:00"/>
    <n v="2008"/>
    <x v="5"/>
    <s v="20086"/>
    <x v="2"/>
    <s v="Niña6"/>
    <n v="20.848550394483496"/>
    <n v="1724.7510974732184"/>
  </r>
  <r>
    <d v="2008-06-03T00:00:00"/>
    <n v="2008"/>
    <x v="5"/>
    <s v="20086"/>
    <x v="2"/>
    <s v="Niña6"/>
    <n v="30.138880300944493"/>
    <n v="1193.0954240686983"/>
  </r>
  <r>
    <d v="2008-06-04T00:00:00"/>
    <n v="2008"/>
    <x v="5"/>
    <s v="20086"/>
    <x v="2"/>
    <s v="Niña6"/>
    <n v="13.242730855677522"/>
    <n v="2715.3432751519445"/>
  </r>
  <r>
    <d v="2008-06-05T00:00:00"/>
    <n v="2008"/>
    <x v="5"/>
    <s v="20086"/>
    <x v="2"/>
    <s v="Niña6"/>
    <n v="18.967149204635042"/>
    <n v="1895.8336746158902"/>
  </r>
  <r>
    <d v="2008-06-06T00:00:00"/>
    <n v="2008"/>
    <x v="5"/>
    <s v="20086"/>
    <x v="2"/>
    <s v="Niña6"/>
    <n v="15.561667205955855"/>
    <n v="2310.7138648903142"/>
  </r>
  <r>
    <d v="2008-06-07T00:00:00"/>
    <n v="2008"/>
    <x v="5"/>
    <s v="20086"/>
    <x v="2"/>
    <s v="Niña6"/>
    <n v="16.115878409167028"/>
    <n v="2231.250401663317"/>
  </r>
  <r>
    <d v="2008-06-08T00:00:00"/>
    <n v="2008"/>
    <x v="5"/>
    <s v="20086"/>
    <x v="2"/>
    <s v="Niña6"/>
    <n v="27.455331316974597"/>
    <n v="1309.7113911489855"/>
  </r>
  <r>
    <d v="2008-06-09T00:00:00"/>
    <n v="2008"/>
    <x v="5"/>
    <s v="20086"/>
    <x v="2"/>
    <s v="Niña6"/>
    <n v="22.190324886468446"/>
    <n v="1620.4611855655376"/>
  </r>
  <r>
    <d v="2008-06-10T00:00:00"/>
    <n v="2008"/>
    <x v="5"/>
    <s v="20086"/>
    <x v="2"/>
    <s v="Niña6"/>
    <n v="27.586591865103561"/>
    <n v="1303.479616091972"/>
  </r>
  <r>
    <d v="2008-06-11T00:00:00"/>
    <n v="2008"/>
    <x v="5"/>
    <s v="20086"/>
    <x v="2"/>
    <s v="Niña6"/>
    <n v="14.868903201941887"/>
    <n v="2418.3734122981514"/>
  </r>
  <r>
    <d v="2008-06-12T00:00:00"/>
    <n v="2008"/>
    <x v="5"/>
    <s v="20086"/>
    <x v="2"/>
    <s v="Niña6"/>
    <n v="18.354599980033218"/>
    <n v="1959.1034515994954"/>
  </r>
  <r>
    <d v="2008-06-13T00:00:00"/>
    <n v="2008"/>
    <x v="5"/>
    <s v="20086"/>
    <x v="2"/>
    <s v="Niña6"/>
    <n v="27.856405214035316"/>
    <n v="1290.8542899675213"/>
  </r>
  <r>
    <d v="2008-06-14T00:00:00"/>
    <n v="2008"/>
    <x v="5"/>
    <s v="20086"/>
    <x v="2"/>
    <s v="Niña6"/>
    <n v="24.92491963915516"/>
    <n v="1442.6750695365511"/>
  </r>
  <r>
    <d v="2008-06-15T00:00:00"/>
    <n v="2008"/>
    <x v="5"/>
    <s v="20086"/>
    <x v="2"/>
    <s v="Niña6"/>
    <n v="13.629220247390577"/>
    <n v="2638.3431715762067"/>
  </r>
  <r>
    <d v="2008-06-16T00:00:00"/>
    <n v="2008"/>
    <x v="5"/>
    <s v="20086"/>
    <x v="2"/>
    <s v="Niña6"/>
    <n v="21.410053850368506"/>
    <n v="1679.5175026144179"/>
  </r>
  <r>
    <d v="2008-06-17T00:00:00"/>
    <n v="2008"/>
    <x v="5"/>
    <s v="20086"/>
    <x v="2"/>
    <s v="Niña6"/>
    <n v="13.388575909154145"/>
    <n v="2685.7643723725114"/>
  </r>
  <r>
    <d v="2008-06-18T00:00:00"/>
    <n v="2008"/>
    <x v="5"/>
    <s v="20086"/>
    <x v="2"/>
    <s v="Niña6"/>
    <n v="15.53249819526053"/>
    <n v="2315.0532336506712"/>
  </r>
  <r>
    <d v="2008-06-19T00:00:00"/>
    <n v="2008"/>
    <x v="5"/>
    <s v="20086"/>
    <x v="2"/>
    <s v="Niña6"/>
    <n v="11.769695815563612"/>
    <n v="3055.181776750886"/>
  </r>
  <r>
    <d v="2008-06-20T00:00:00"/>
    <n v="2008"/>
    <x v="5"/>
    <s v="20086"/>
    <x v="2"/>
    <s v="Niña6"/>
    <n v="22.897673395830076"/>
    <n v="1570.4023527630354"/>
  </r>
  <r>
    <d v="2008-06-21T00:00:00"/>
    <n v="2008"/>
    <x v="5"/>
    <s v="20086"/>
    <x v="2"/>
    <s v="Niña6"/>
    <n v="19.455730133781735"/>
    <n v="1848.2246580494491"/>
  </r>
  <r>
    <d v="2008-06-22T00:00:00"/>
    <n v="2008"/>
    <x v="5"/>
    <s v="20086"/>
    <x v="2"/>
    <s v="Niña6"/>
    <n v="14.883487707289548"/>
    <n v="2416.0036196354386"/>
  </r>
  <r>
    <d v="2008-06-23T00:00:00"/>
    <n v="2008"/>
    <x v="5"/>
    <s v="20086"/>
    <x v="2"/>
    <s v="Niña6"/>
    <n v="24.82282810172152"/>
    <n v="1448.6085157684872"/>
  </r>
  <r>
    <d v="2008-06-24T00:00:00"/>
    <n v="2008"/>
    <x v="5"/>
    <s v="20086"/>
    <x v="2"/>
    <s v="Niña6"/>
    <n v="21.986141811601172"/>
    <n v="1635.5102446686335"/>
  </r>
  <r>
    <d v="2008-06-25T00:00:00"/>
    <n v="2008"/>
    <x v="5"/>
    <s v="20086"/>
    <x v="2"/>
    <s v="Niña6"/>
    <n v="16.115878409167028"/>
    <n v="2231.250401663317"/>
  </r>
  <r>
    <d v="2008-06-26T00:00:00"/>
    <n v="2008"/>
    <x v="5"/>
    <s v="20086"/>
    <x v="2"/>
    <s v="Niña6"/>
    <n v="17.1367937835034"/>
    <n v="2098.3248458195449"/>
  </r>
  <r>
    <d v="2008-06-27T00:00:00"/>
    <n v="2008"/>
    <x v="5"/>
    <s v="20086"/>
    <x v="2"/>
    <s v="Niña6"/>
    <n v="14.599089853010129"/>
    <n v="2463.0686252127525"/>
  </r>
  <r>
    <d v="2008-06-28T00:00:00"/>
    <n v="2008"/>
    <x v="5"/>
    <s v="20086"/>
    <x v="2"/>
    <s v="Niña6"/>
    <n v="10.86545648400854"/>
    <n v="3309.4385152187456"/>
  </r>
  <r>
    <d v="2008-06-29T00:00:00"/>
    <n v="2008"/>
    <x v="5"/>
    <s v="20086"/>
    <x v="2"/>
    <s v="Niña6"/>
    <n v="9.9466326471058046"/>
    <n v="3615.1491111993623"/>
  </r>
  <r>
    <d v="2008-06-30T00:00:00"/>
    <n v="2008"/>
    <x v="5"/>
    <s v="20086"/>
    <x v="2"/>
    <s v="Niña6"/>
    <n v="8.7215341979021552"/>
    <n v="4122.9626987256952"/>
  </r>
  <r>
    <d v="2008-07-01T00:00:00"/>
    <n v="2008"/>
    <x v="6"/>
    <s v="20087"/>
    <x v="1"/>
    <s v="Neutro7"/>
    <n v="9.0656863712314806"/>
    <n v="3966.4465216577423"/>
  </r>
  <r>
    <d v="2008-07-02T00:00:00"/>
    <n v="2008"/>
    <x v="6"/>
    <s v="20087"/>
    <x v="1"/>
    <s v="Neutro7"/>
    <n v="12.724388724784465"/>
    <n v="2825.9558043500592"/>
  </r>
  <r>
    <d v="2008-07-03T00:00:00"/>
    <n v="2008"/>
    <x v="6"/>
    <s v="20087"/>
    <x v="1"/>
    <s v="Neutro7"/>
    <n v="20.979379969506134"/>
    <n v="1713.9953719260272"/>
  </r>
  <r>
    <d v="2008-07-04T00:00:00"/>
    <n v="2008"/>
    <x v="6"/>
    <s v="20087"/>
    <x v="1"/>
    <s v="Neutro7"/>
    <n v="25.357133652659126"/>
    <n v="1418.0845779404663"/>
  </r>
  <r>
    <d v="2008-07-05T00:00:00"/>
    <n v="2008"/>
    <x v="6"/>
    <s v="20087"/>
    <x v="1"/>
    <s v="Neutro7"/>
    <n v="14.775799870996254"/>
    <n v="2433.6117494522218"/>
  </r>
  <r>
    <d v="2008-07-06T00:00:00"/>
    <n v="2008"/>
    <x v="6"/>
    <s v="20087"/>
    <x v="1"/>
    <s v="Neutro7"/>
    <n v="15.001384601851159"/>
    <n v="2397.0160840469257"/>
  </r>
  <r>
    <d v="2008-07-07T00:00:00"/>
    <n v="2008"/>
    <x v="6"/>
    <s v="20087"/>
    <x v="1"/>
    <s v="Neutro7"/>
    <n v="16.947052905474713"/>
    <n v="2121.817898024899"/>
  </r>
  <r>
    <d v="2008-07-08T00:00:00"/>
    <n v="2008"/>
    <x v="6"/>
    <s v="20087"/>
    <x v="1"/>
    <s v="Neutro7"/>
    <n v="20.986429492345348"/>
    <n v="1713.4196260839292"/>
  </r>
  <r>
    <d v="2008-07-09T00:00:00"/>
    <n v="2008"/>
    <x v="6"/>
    <s v="20087"/>
    <x v="1"/>
    <s v="Neutro7"/>
    <n v="23.453762486070868"/>
    <n v="1533.1680874216584"/>
  </r>
  <r>
    <d v="2008-07-10T00:00:00"/>
    <n v="2008"/>
    <x v="6"/>
    <s v="20087"/>
    <x v="1"/>
    <s v="Neutro7"/>
    <n v="26.111432596455213"/>
    <n v="1377.1193916986656"/>
  </r>
  <r>
    <d v="2008-07-11T00:00:00"/>
    <n v="2008"/>
    <x v="6"/>
    <s v="20087"/>
    <x v="1"/>
    <s v="Neutro7"/>
    <n v="14.684156074086451"/>
    <n v="2448.7999168755914"/>
  </r>
  <r>
    <d v="2008-07-12T00:00:00"/>
    <n v="2008"/>
    <x v="6"/>
    <s v="20087"/>
    <x v="1"/>
    <s v="Neutro7"/>
    <n v="16.326694895623724"/>
    <n v="2202.439648899765"/>
  </r>
  <r>
    <d v="2008-07-13T00:00:00"/>
    <n v="2008"/>
    <x v="6"/>
    <s v="20087"/>
    <x v="1"/>
    <s v="Neutro7"/>
    <n v="12.583398268000149"/>
    <n v="2857.6191747069233"/>
  </r>
  <r>
    <d v="2008-07-14T00:00:00"/>
    <n v="2008"/>
    <x v="6"/>
    <s v="20087"/>
    <x v="1"/>
    <s v="Neutro7"/>
    <n v="20.718547624455148"/>
    <n v="1735.5734014467018"/>
  </r>
  <r>
    <d v="2008-07-15T00:00:00"/>
    <n v="2008"/>
    <x v="6"/>
    <s v="20087"/>
    <x v="1"/>
    <s v="Neutro7"/>
    <n v="26.499156352612079"/>
    <n v="1356.969999162505"/>
  </r>
  <r>
    <d v="2008-07-16T00:00:00"/>
    <n v="2008"/>
    <x v="6"/>
    <s v="20087"/>
    <x v="1"/>
    <s v="Neutro7"/>
    <n v="27.902011397616018"/>
    <n v="1288.7443726255326"/>
  </r>
  <r>
    <d v="2008-07-17T00:00:00"/>
    <n v="2008"/>
    <x v="6"/>
    <s v="20087"/>
    <x v="1"/>
    <s v="Neutro7"/>
    <n v="22.396334060188501"/>
    <n v="1605.5556269599804"/>
  </r>
  <r>
    <d v="2008-07-18T00:00:00"/>
    <n v="2008"/>
    <x v="6"/>
    <s v="20087"/>
    <x v="1"/>
    <s v="Neutro7"/>
    <n v="17.348875707310011"/>
    <n v="2072.673802052766"/>
  </r>
  <r>
    <d v="2008-07-19T00:00:00"/>
    <n v="2008"/>
    <x v="6"/>
    <s v="20087"/>
    <x v="1"/>
    <s v="Neutro7"/>
    <n v="14.190689475341346"/>
    <n v="2533.9544097624726"/>
  </r>
  <r>
    <d v="2008-07-20T00:00:00"/>
    <n v="2008"/>
    <x v="6"/>
    <s v="20087"/>
    <x v="1"/>
    <s v="Neutro7"/>
    <n v="11.370880339655038"/>
    <n v="3162.337400404127"/>
  </r>
  <r>
    <d v="2008-07-21T00:00:00"/>
    <n v="2008"/>
    <x v="6"/>
    <s v="20087"/>
    <x v="1"/>
    <s v="Neutro7"/>
    <n v="10.327550959451104"/>
    <n v="3481.80902856782"/>
  </r>
  <r>
    <d v="2008-07-22T00:00:00"/>
    <n v="2008"/>
    <x v="6"/>
    <s v="20087"/>
    <x v="1"/>
    <s v="Neutro7"/>
    <n v="9.2066768280157962"/>
    <n v="3905.7046147410847"/>
  </r>
  <r>
    <d v="2008-07-23T00:00:00"/>
    <n v="2008"/>
    <x v="6"/>
    <s v="20087"/>
    <x v="1"/>
    <s v="Neutro7"/>
    <n v="11.61761363902759"/>
    <n v="3095.1761085266116"/>
  </r>
  <r>
    <d v="2008-07-24T00:00:00"/>
    <n v="2008"/>
    <x v="6"/>
    <s v="20087"/>
    <x v="1"/>
    <s v="Neutro7"/>
    <n v="7.3315037527844007"/>
    <n v="4904.6636796652474"/>
  </r>
  <r>
    <d v="2008-07-25T00:00:00"/>
    <n v="2008"/>
    <x v="6"/>
    <s v="20087"/>
    <x v="1"/>
    <s v="Neutro7"/>
    <n v="8.8753492545726544"/>
    <n v="4051.509314417679"/>
  </r>
  <r>
    <d v="2008-07-26T00:00:00"/>
    <n v="2008"/>
    <x v="6"/>
    <s v="20087"/>
    <x v="1"/>
    <s v="Neutro7"/>
    <n v="2.6118482119294426"/>
    <n v="13767.476995551573"/>
  </r>
  <r>
    <d v="2008-07-27T00:00:00"/>
    <n v="2008"/>
    <x v="6"/>
    <s v="20087"/>
    <x v="1"/>
    <s v="Neutro7"/>
    <n v="17.976283240000214"/>
    <n v="2000.3334222948461"/>
  </r>
  <r>
    <d v="2008-07-28T00:00:00"/>
    <n v="2008"/>
    <x v="6"/>
    <s v="20087"/>
    <x v="1"/>
    <s v="Neutro7"/>
    <n v="8.0364560367059781"/>
    <n v="4474.4300235542605"/>
  </r>
  <r>
    <d v="2008-07-29T00:00:00"/>
    <n v="2008"/>
    <x v="6"/>
    <s v="20087"/>
    <x v="1"/>
    <s v="Neutro7"/>
    <n v="21.078073289255151"/>
    <n v="1705.9699755357383"/>
  </r>
  <r>
    <d v="2008-07-30T00:00:00"/>
    <n v="2008"/>
    <x v="6"/>
    <s v="20087"/>
    <x v="1"/>
    <s v="Neutro7"/>
    <n v="19.654069675733567"/>
    <n v="1829.5732520989445"/>
  </r>
  <r>
    <d v="2008-07-31T00:00:00"/>
    <n v="2008"/>
    <x v="6"/>
    <s v="20087"/>
    <x v="1"/>
    <s v="Neutro7"/>
    <n v="11.279236542745233"/>
    <n v="3188.0313917824105"/>
  </r>
  <r>
    <d v="2008-08-01T00:00:00"/>
    <n v="2008"/>
    <x v="7"/>
    <s v="20088"/>
    <x v="1"/>
    <s v="Neutro8"/>
    <n v="8.6053709830392044"/>
    <n v="4178.6182425468696"/>
  </r>
  <r>
    <d v="2008-08-02T00:00:00"/>
    <n v="2008"/>
    <x v="7"/>
    <s v="20088"/>
    <x v="1"/>
    <s v="Neutro8"/>
    <n v="19.77056751166602"/>
    <n v="1818.7925132848634"/>
  </r>
  <r>
    <d v="2008-08-03T00:00:00"/>
    <n v="2008"/>
    <x v="7"/>
    <s v="20088"/>
    <x v="1"/>
    <s v="Neutro8"/>
    <n v="14.501139393887268"/>
    <n v="2479.7058490982363"/>
  </r>
  <r>
    <d v="2008-08-04T00:00:00"/>
    <n v="2008"/>
    <x v="7"/>
    <s v="20088"/>
    <x v="1"/>
    <s v="Neutro8"/>
    <n v="20.362867571416349"/>
    <n v="1765.8888193177006"/>
  </r>
  <r>
    <d v="2008-08-05T00:00:00"/>
    <n v="2008"/>
    <x v="7"/>
    <s v="20088"/>
    <x v="1"/>
    <s v="Neutro8"/>
    <n v="14.909622193715078"/>
    <n v="2411.7687025475998"/>
  </r>
  <r>
    <d v="2008-08-06T00:00:00"/>
    <n v="2008"/>
    <x v="7"/>
    <s v="20088"/>
    <x v="1"/>
    <s v="Neutro8"/>
    <n v="18.313645525613499"/>
    <n v="1963.4845570926552"/>
  </r>
  <r>
    <d v="2008-08-07T00:00:00"/>
    <n v="2008"/>
    <x v="7"/>
    <s v="20088"/>
    <x v="1"/>
    <s v="Neutro8"/>
    <n v="10.525240142229913"/>
    <n v="3416.4123276709206"/>
  </r>
  <r>
    <d v="2008-08-08T00:00:00"/>
    <n v="2008"/>
    <x v="7"/>
    <s v="20088"/>
    <x v="1"/>
    <s v="Neutro8"/>
    <n v="8.326241069823535"/>
    <n v="4318.7027461809021"/>
  </r>
  <r>
    <d v="2008-08-09T00:00:00"/>
    <n v="2008"/>
    <x v="7"/>
    <s v="20088"/>
    <x v="1"/>
    <s v="Neutro8"/>
    <n v="7.4548110968575392"/>
    <n v="4823.5374050951996"/>
  </r>
  <r>
    <d v="2008-08-10T00:00:00"/>
    <n v="2008"/>
    <x v="7"/>
    <s v="20088"/>
    <x v="1"/>
    <s v="Neutro8"/>
    <n v="11.035843642014676"/>
    <n v="3258.3426641451229"/>
  </r>
  <r>
    <d v="2008-08-11T00:00:00"/>
    <n v="2008"/>
    <x v="7"/>
    <s v="20088"/>
    <x v="1"/>
    <s v="Neutro8"/>
    <n v="20.53306873801127"/>
    <n v="1751.2511467437805"/>
  </r>
  <r>
    <d v="2008-08-12T00:00:00"/>
    <n v="2008"/>
    <x v="7"/>
    <s v="20088"/>
    <x v="1"/>
    <s v="Neutro8"/>
    <n v="9.08874229616878"/>
    <n v="3956.3846131679734"/>
  </r>
  <r>
    <d v="2008-08-13T00:00:00"/>
    <n v="2008"/>
    <x v="7"/>
    <s v="20088"/>
    <x v="1"/>
    <s v="Neutro8"/>
    <n v="10.845218335428365"/>
    <n v="3315.6142238413322"/>
  </r>
  <r>
    <d v="2008-08-14T00:00:00"/>
    <n v="2008"/>
    <x v="7"/>
    <s v="20088"/>
    <x v="1"/>
    <s v="Neutro8"/>
    <n v="18.926369725355212"/>
    <n v="1899.9185102803037"/>
  </r>
  <r>
    <d v="2008-08-15T00:00:00"/>
    <n v="2008"/>
    <x v="7"/>
    <s v="20088"/>
    <x v="1"/>
    <s v="Neutro8"/>
    <n v="17.591992579251031"/>
    <n v="2044.0299762303575"/>
  </r>
  <r>
    <d v="2008-08-16T00:00:00"/>
    <n v="2008"/>
    <x v="7"/>
    <s v="20088"/>
    <x v="1"/>
    <s v="Neutro8"/>
    <n v="25.257853122686274"/>
    <n v="1423.6586141723026"/>
  </r>
  <r>
    <d v="2008-08-17T00:00:00"/>
    <n v="2008"/>
    <x v="7"/>
    <s v="20088"/>
    <x v="1"/>
    <s v="Neutro8"/>
    <n v="19.525477831769336"/>
    <n v="1841.6225448323719"/>
  </r>
  <r>
    <d v="2008-08-18T00:00:00"/>
    <n v="2008"/>
    <x v="7"/>
    <s v="20088"/>
    <x v="1"/>
    <s v="Neutro8"/>
    <n v="20.396907804735331"/>
    <n v="1762.9417418488797"/>
  </r>
  <r>
    <d v="2008-08-19T00:00:00"/>
    <n v="2008"/>
    <x v="7"/>
    <s v="20088"/>
    <x v="1"/>
    <s v="Neutro8"/>
    <n v="23.930284023245889"/>
    <n v="1502.6382527963708"/>
  </r>
  <r>
    <d v="2008-08-20T00:00:00"/>
    <n v="2008"/>
    <x v="7"/>
    <s v="20088"/>
    <x v="1"/>
    <s v="Neutro8"/>
    <n v="12.989753034524369"/>
    <n v="2768.2250831128108"/>
  </r>
  <r>
    <d v="2008-08-21T00:00:00"/>
    <n v="2008"/>
    <x v="7"/>
    <s v="20088"/>
    <x v="1"/>
    <s v="Neutro8"/>
    <n v="18.463422552217029"/>
    <n v="1947.5565850218445"/>
  </r>
  <r>
    <d v="2008-08-22T00:00:00"/>
    <n v="2008"/>
    <x v="7"/>
    <s v="20088"/>
    <x v="1"/>
    <s v="Neutro8"/>
    <m/>
    <m/>
  </r>
  <r>
    <d v="2008-08-23T00:00:00"/>
    <n v="2008"/>
    <x v="7"/>
    <s v="20088"/>
    <x v="1"/>
    <s v="Neutro8"/>
    <n v="30.466008820490856"/>
    <n v="1180.2845717495516"/>
  </r>
  <r>
    <d v="2008-08-24T00:00:00"/>
    <n v="2008"/>
    <x v="7"/>
    <s v="20088"/>
    <x v="1"/>
    <s v="Neutro8"/>
    <n v="26.721583155402595"/>
    <n v="1345.6747665170046"/>
  </r>
  <r>
    <d v="2008-08-25T00:00:00"/>
    <n v="2008"/>
    <x v="7"/>
    <s v="20088"/>
    <x v="1"/>
    <s v="Neutro8"/>
    <n v="17.38094313267333"/>
    <n v="2068.8497683428295"/>
  </r>
  <r>
    <d v="2008-08-26T00:00:00"/>
    <n v="2008"/>
    <x v="7"/>
    <s v="20088"/>
    <x v="1"/>
    <s v="Neutro8"/>
    <n v="24.611088689625575"/>
    <n v="1461.0714961491683"/>
  </r>
  <r>
    <d v="2008-08-27T00:00:00"/>
    <n v="2008"/>
    <x v="7"/>
    <s v="20088"/>
    <x v="1"/>
    <s v="Neutro8"/>
    <n v="16.86353158622477"/>
    <n v="2132.326789898766"/>
  </r>
  <r>
    <d v="2008-08-28T00:00:00"/>
    <n v="2008"/>
    <x v="7"/>
    <s v="20088"/>
    <x v="1"/>
    <s v="Neutro8"/>
    <n v="21.506619410934213"/>
    <n v="1671.976403475544"/>
  </r>
  <r>
    <d v="2008-08-29T00:00:00"/>
    <n v="2008"/>
    <x v="7"/>
    <s v="20088"/>
    <x v="1"/>
    <s v="Neutro8"/>
    <n v="23.011197723633316"/>
    <n v="1562.6548694021428"/>
  </r>
  <r>
    <d v="2008-08-30T00:00:00"/>
    <n v="2008"/>
    <x v="7"/>
    <s v="20088"/>
    <x v="1"/>
    <s v="Neutro8"/>
    <m/>
    <m/>
  </r>
  <r>
    <d v="2008-08-31T00:00:00"/>
    <n v="2008"/>
    <x v="7"/>
    <s v="20088"/>
    <x v="1"/>
    <s v="Neutro8"/>
    <n v="22.262312590615664"/>
    <n v="1615.2212411557318"/>
  </r>
  <r>
    <d v="2008-09-01T00:00:00"/>
    <n v="2008"/>
    <x v="8"/>
    <s v="20089"/>
    <x v="1"/>
    <s v="Neutro9"/>
    <n v="17.933373367368198"/>
    <n v="2005.1196970583228"/>
  </r>
  <r>
    <d v="2008-09-02T00:00:00"/>
    <n v="2008"/>
    <x v="8"/>
    <s v="20089"/>
    <x v="1"/>
    <s v="Neutro9"/>
    <n v="23.696724497635568"/>
    <n v="1517.4485476758198"/>
  </r>
  <r>
    <d v="2008-09-03T00:00:00"/>
    <n v="2008"/>
    <x v="8"/>
    <s v="20089"/>
    <x v="1"/>
    <s v="Neutro9"/>
    <n v="19.777115155877205"/>
    <n v="1818.1903624566417"/>
  </r>
  <r>
    <d v="2008-09-04T00:00:00"/>
    <n v="2008"/>
    <x v="8"/>
    <s v="20089"/>
    <x v="1"/>
    <s v="Neutro9"/>
    <n v="18.059384496798671"/>
    <n v="1991.1287773946763"/>
  </r>
  <r>
    <d v="2008-09-05T00:00:00"/>
    <n v="2008"/>
    <x v="8"/>
    <s v="20089"/>
    <x v="1"/>
    <s v="Neutro9"/>
    <n v="15.59221922584417"/>
    <n v="2306.1861594409629"/>
  </r>
  <r>
    <d v="2008-09-06T00:00:00"/>
    <n v="2008"/>
    <x v="8"/>
    <s v="20089"/>
    <x v="1"/>
    <s v="Neutro9"/>
    <n v="11.460380613466068"/>
    <n v="3137.6410074338564"/>
  </r>
  <r>
    <d v="2008-09-07T00:00:00"/>
    <n v="2008"/>
    <x v="8"/>
    <s v="20089"/>
    <x v="1"/>
    <s v="Neutro9"/>
    <n v="19.863333297066479"/>
    <n v="1810.2983842556605"/>
  </r>
  <r>
    <d v="2008-09-08T00:00:00"/>
    <n v="2008"/>
    <x v="8"/>
    <s v="20089"/>
    <x v="1"/>
    <s v="Neutro9"/>
    <n v="12.574584284219712"/>
    <n v="2859.6221839903505"/>
  </r>
  <r>
    <d v="2008-09-09T00:00:00"/>
    <n v="2008"/>
    <x v="8"/>
    <s v="20089"/>
    <x v="1"/>
    <s v="Neutro9"/>
    <n v="9.7161212955600629"/>
    <n v="3700.917174638706"/>
  </r>
  <r>
    <d v="2008-09-10T00:00:00"/>
    <n v="2008"/>
    <x v="8"/>
    <s v="20089"/>
    <x v="1"/>
    <s v="Neutro9"/>
    <n v="8.8075147307192942"/>
    <n v="4082.7136000344149"/>
  </r>
  <r>
    <d v="2008-09-11T00:00:00"/>
    <n v="2008"/>
    <x v="8"/>
    <s v="20089"/>
    <x v="1"/>
    <s v="Neutro9"/>
    <n v="7.9652298129471912"/>
    <n v="4514.441016524318"/>
  </r>
  <r>
    <d v="2008-09-12T00:00:00"/>
    <n v="2008"/>
    <x v="8"/>
    <s v="20089"/>
    <x v="1"/>
    <s v="Neutro9"/>
    <n v="7.5938285893626434"/>
    <n v="4735.234638293191"/>
  </r>
  <r>
    <d v="2008-09-13T00:00:00"/>
    <n v="2008"/>
    <x v="8"/>
    <s v="20089"/>
    <x v="1"/>
    <s v="Neutro9"/>
    <n v="6.9306121186759491"/>
    <n v="5188.3671395652673"/>
  </r>
  <r>
    <d v="2008-09-14T00:00:00"/>
    <n v="2008"/>
    <x v="8"/>
    <s v="20089"/>
    <x v="1"/>
    <s v="Neutro9"/>
    <n v="5.9092587538184409"/>
    <n v="6085.1219538111163"/>
  </r>
  <r>
    <d v="2008-09-15T00:00:00"/>
    <n v="2008"/>
    <x v="8"/>
    <s v="20089"/>
    <x v="1"/>
    <s v="Neutro9"/>
    <n v="22.19785527388364"/>
    <n v="1619.9114612625349"/>
  </r>
  <r>
    <d v="2008-09-16T00:00:00"/>
    <n v="2008"/>
    <x v="8"/>
    <s v="20089"/>
    <x v="1"/>
    <s v="Neutro9"/>
    <n v="7.4943461187596387"/>
    <n v="4798.0917352616843"/>
  </r>
  <r>
    <d v="2008-09-17T00:00:00"/>
    <n v="2008"/>
    <x v="8"/>
    <s v="20089"/>
    <x v="1"/>
    <s v="Neutro9"/>
    <n v="6.6321647068669369"/>
    <n v="5421.843660845705"/>
  </r>
  <r>
    <d v="2008-09-18T00:00:00"/>
    <n v="2008"/>
    <x v="8"/>
    <s v="20089"/>
    <x v="1"/>
    <s v="Neutro9"/>
    <n v="6.0352698832489127"/>
    <n v="5958.0699569733006"/>
  </r>
  <r>
    <d v="2008-09-19T00:00:00"/>
    <n v="2008"/>
    <x v="8"/>
    <s v="20089"/>
    <x v="1"/>
    <s v="Neutro9"/>
    <n v="11.274680001673794"/>
    <n v="3189.3198004974729"/>
  </r>
  <r>
    <d v="2008-09-20T00:00:00"/>
    <n v="2008"/>
    <x v="8"/>
    <s v="20089"/>
    <x v="1"/>
    <s v="Neutro9"/>
    <n v="6.698486353935607"/>
    <n v="5368.1620404412915"/>
  </r>
  <r>
    <d v="2008-09-21T00:00:00"/>
    <n v="2008"/>
    <x v="8"/>
    <s v="20089"/>
    <x v="1"/>
    <s v="Neutro9"/>
    <n v="11.626184731137743"/>
    <n v="3092.8942731578454"/>
  </r>
  <r>
    <d v="2008-09-22T00:00:00"/>
    <n v="2008"/>
    <x v="8"/>
    <s v="20089"/>
    <x v="1"/>
    <s v="Neutro9"/>
    <n v="12.428676660668641"/>
    <n v="2893.1929887116885"/>
  </r>
  <r>
    <d v="2008-09-23T00:00:00"/>
    <n v="2008"/>
    <x v="8"/>
    <s v="20089"/>
    <x v="1"/>
    <s v="Neutro9"/>
    <n v="7.9320689894128567"/>
    <n v="4533.3140976970772"/>
  </r>
  <r>
    <d v="2008-09-24T00:00:00"/>
    <n v="2008"/>
    <x v="8"/>
    <s v="20089"/>
    <x v="1"/>
    <s v="Neutro9"/>
    <n v="12.833238707787524"/>
    <n v="2801.9863880339549"/>
  </r>
  <r>
    <d v="2008-09-25T00:00:00"/>
    <n v="2008"/>
    <x v="8"/>
    <s v="20089"/>
    <x v="1"/>
    <s v="Neutro9"/>
    <n v="14.01376402560984"/>
    <n v="2565.9458877641755"/>
  </r>
  <r>
    <d v="2008-09-26T00:00:00"/>
    <n v="2008"/>
    <x v="8"/>
    <s v="20089"/>
    <x v="1"/>
    <s v="Neutro9"/>
    <n v="14.020396190316706"/>
    <n v="2564.7321006838706"/>
  </r>
  <r>
    <d v="2008-09-27T00:00:00"/>
    <n v="2008"/>
    <x v="8"/>
    <s v="20089"/>
    <x v="1"/>
    <s v="Neutro9"/>
    <n v="12.813342213666923"/>
    <n v="2806.3372985743808"/>
  </r>
  <r>
    <d v="2008-09-28T00:00:00"/>
    <n v="2008"/>
    <x v="8"/>
    <s v="20089"/>
    <x v="1"/>
    <s v="Neutro9"/>
    <n v="19.505196402895663"/>
    <n v="1843.5374569349553"/>
  </r>
  <r>
    <d v="2008-09-29T00:00:00"/>
    <n v="2008"/>
    <x v="8"/>
    <s v="20089"/>
    <x v="1"/>
    <s v="Neutro9"/>
    <n v="17.9134768732476"/>
    <n v="2007.3467829861916"/>
  </r>
  <r>
    <d v="2008-09-30T00:00:00"/>
    <n v="2008"/>
    <x v="8"/>
    <s v="20089"/>
    <x v="1"/>
    <s v="Neutro9"/>
    <n v="8.2902058835836723"/>
    <n v="4337.4749286765627"/>
  </r>
  <r>
    <d v="2008-10-01T00:00:00"/>
    <n v="2008"/>
    <x v="9"/>
    <s v="200810"/>
    <x v="1"/>
    <s v="Neutro10"/>
    <m/>
    <m/>
  </r>
  <r>
    <d v="2008-10-02T00:00:00"/>
    <n v="2008"/>
    <x v="9"/>
    <s v="200810"/>
    <x v="1"/>
    <s v="Neutro10"/>
    <n v="9.9546839574139412"/>
    <n v="3612.2251924261527"/>
  </r>
  <r>
    <d v="2008-10-03T00:00:00"/>
    <n v="2008"/>
    <x v="9"/>
    <s v="200810"/>
    <x v="1"/>
    <s v="Neutro10"/>
    <n v="14.075433634468084"/>
    <n v="2554.7035428844893"/>
  </r>
  <r>
    <d v="2008-10-04T00:00:00"/>
    <n v="2008"/>
    <x v="9"/>
    <s v="200810"/>
    <x v="1"/>
    <s v="Neutro10"/>
    <n v="14.001442272863519"/>
    <n v="2568.204008761521"/>
  </r>
  <r>
    <d v="2008-10-05T00:00:00"/>
    <n v="2008"/>
    <x v="9"/>
    <s v="200810"/>
    <x v="1"/>
    <s v="Neutro10"/>
    <n v="12.851730346392614"/>
    <n v="2797.9547659669361"/>
  </r>
  <r>
    <d v="2008-10-06T00:00:00"/>
    <n v="2008"/>
    <x v="9"/>
    <s v="200810"/>
    <x v="1"/>
    <s v="Neutro10"/>
    <n v="12.248416167155403"/>
    <n v="2935.7722404987653"/>
  </r>
  <r>
    <d v="2008-10-07T00:00:00"/>
    <n v="2008"/>
    <x v="9"/>
    <s v="200810"/>
    <x v="1"/>
    <s v="Neutro10"/>
    <n v="14.758430818510206"/>
    <n v="2436.475843252349"/>
  </r>
  <r>
    <d v="2008-10-08T00:00:00"/>
    <n v="2008"/>
    <x v="9"/>
    <s v="200810"/>
    <x v="1"/>
    <s v="Neutro10"/>
    <n v="10.415707056642374"/>
    <n v="3452.3398150564713"/>
  </r>
  <r>
    <d v="2008-10-09T00:00:00"/>
    <n v="2008"/>
    <x v="9"/>
    <s v="200810"/>
    <x v="1"/>
    <s v="Neutro10"/>
    <n v="14.05266706166668"/>
    <n v="2558.8423902605668"/>
  </r>
  <r>
    <d v="2008-10-10T00:00:00"/>
    <n v="2008"/>
    <x v="9"/>
    <s v="200810"/>
    <x v="1"/>
    <s v="Neutro10"/>
    <m/>
    <m/>
  </r>
  <r>
    <d v="2008-10-11T00:00:00"/>
    <n v="2008"/>
    <x v="9"/>
    <s v="200810"/>
    <x v="1"/>
    <s v="Neutro10"/>
    <n v="10.916571658273265"/>
    <n v="3293.9425764094581"/>
  </r>
  <r>
    <d v="2008-10-12T00:00:00"/>
    <n v="2008"/>
    <x v="9"/>
    <s v="200810"/>
    <x v="1"/>
    <s v="Neutro10"/>
    <n v="14.160808282473349"/>
    <n v="2539.3013912995739"/>
  </r>
  <r>
    <d v="2008-10-13T00:00:00"/>
    <n v="2008"/>
    <x v="9"/>
    <s v="200810"/>
    <x v="1"/>
    <s v="Neutro10"/>
    <n v="10.2847992630343"/>
    <n v="3496.2821591330062"/>
  </r>
  <r>
    <d v="2008-10-14T00:00:00"/>
    <n v="2008"/>
    <x v="9"/>
    <s v="200810"/>
    <x v="1"/>
    <s v="Neutro10"/>
    <n v="14.10958349367019"/>
    <n v="2548.5203152696008"/>
  </r>
  <r>
    <d v="2008-10-15T00:00:00"/>
    <n v="2008"/>
    <x v="9"/>
    <s v="200810"/>
    <x v="1"/>
    <s v="Neutro10"/>
    <n v="10.205116258229387"/>
    <n v="3523.5816294218303"/>
  </r>
  <r>
    <d v="2008-10-16T00:00:00"/>
    <n v="2008"/>
    <x v="9"/>
    <s v="200810"/>
    <x v="1"/>
    <s v="Neutro10"/>
    <n v="11.519885837510474"/>
    <n v="3121.4337260639031"/>
  </r>
  <r>
    <d v="2008-10-17T00:00:00"/>
    <n v="2008"/>
    <x v="9"/>
    <s v="200810"/>
    <x v="1"/>
    <s v="Neutro10"/>
    <n v="10.973488090276776"/>
    <n v="3276.8578120089937"/>
  </r>
  <r>
    <d v="2008-10-18T00:00:00"/>
    <n v="2008"/>
    <x v="9"/>
    <s v="200810"/>
    <x v="1"/>
    <s v="Neutro10"/>
    <n v="13.244453727216833"/>
    <n v="2714.9900565334515"/>
  </r>
  <r>
    <d v="2008-10-19T00:00:00"/>
    <n v="2008"/>
    <x v="9"/>
    <s v="200810"/>
    <x v="1"/>
    <s v="Neutro10"/>
    <n v="20.376082657256667"/>
    <n v="1764.7435367467433"/>
  </r>
  <r>
    <d v="2008-10-20T00:00:00"/>
    <n v="2008"/>
    <x v="9"/>
    <s v="200810"/>
    <x v="1"/>
    <s v="Neutro10"/>
    <n v="15.082854480930214"/>
    <n v="2384.0686270012611"/>
  </r>
  <r>
    <d v="2008-10-21T00:00:00"/>
    <n v="2008"/>
    <x v="9"/>
    <s v="200810"/>
    <x v="1"/>
    <s v="Neutro10"/>
    <n v="14.50230687449441"/>
    <n v="2479.5062250994274"/>
  </r>
  <r>
    <d v="2008-10-22T00:00:00"/>
    <n v="2008"/>
    <x v="9"/>
    <s v="200810"/>
    <x v="1"/>
    <s v="Neutro10"/>
    <n v="17.860376362701516"/>
    <n v="2013.3148061036779"/>
  </r>
  <r>
    <d v="2008-10-23T00:00:00"/>
    <n v="2008"/>
    <x v="9"/>
    <s v="200810"/>
    <x v="1"/>
    <s v="Neutro10"/>
    <n v="12.61837297517822"/>
    <n v="2849.6986294782773"/>
  </r>
  <r>
    <d v="2008-10-24T00:00:00"/>
    <n v="2008"/>
    <x v="9"/>
    <s v="200810"/>
    <x v="1"/>
    <s v="Neutro10"/>
    <n v="22.112033833363729"/>
    <n v="1626.1986773625074"/>
  </r>
  <r>
    <d v="2008-10-25T00:00:00"/>
    <n v="2008"/>
    <x v="9"/>
    <s v="200810"/>
    <x v="1"/>
    <s v="Neutro10"/>
    <n v="20.922480404490368"/>
    <n v="1718.6566543942711"/>
  </r>
  <r>
    <d v="2008-10-26T00:00:00"/>
    <n v="2008"/>
    <x v="9"/>
    <s v="200810"/>
    <x v="1"/>
    <s v="Neutro10"/>
    <n v="11.411744616703803"/>
    <n v="3151.0133972834615"/>
  </r>
  <r>
    <d v="2008-10-27T00:00:00"/>
    <n v="2008"/>
    <x v="9"/>
    <s v="200810"/>
    <x v="1"/>
    <s v="Neutro10"/>
    <n v="17.609944061886068"/>
    <n v="2041.9463030230579"/>
  </r>
  <r>
    <d v="2008-10-28T00:00:00"/>
    <n v="2008"/>
    <x v="9"/>
    <s v="200810"/>
    <x v="1"/>
    <s v="Neutro10"/>
    <n v="20.563906882868253"/>
    <n v="1748.6249270836815"/>
  </r>
  <r>
    <d v="2008-10-29T00:00:00"/>
    <n v="2008"/>
    <x v="9"/>
    <s v="200810"/>
    <x v="1"/>
    <s v="Neutro10"/>
    <n v="14.268949503280018"/>
    <n v="2520.0565861800328"/>
  </r>
  <r>
    <d v="2008-10-30T00:00:00"/>
    <n v="2008"/>
    <x v="9"/>
    <s v="200810"/>
    <x v="1"/>
    <s v="Neutro10"/>
    <n v="14.075433634468084"/>
    <n v="2554.7035428844893"/>
  </r>
  <r>
    <d v="2008-10-31T00:00:00"/>
    <n v="2008"/>
    <x v="9"/>
    <s v="200810"/>
    <x v="1"/>
    <s v="Neutro10"/>
    <n v="15.475577861754434"/>
    <n v="2323.5681726933949"/>
  </r>
  <r>
    <d v="2008-11-01T00:00:00"/>
    <n v="2008"/>
    <x v="10"/>
    <s v="200811"/>
    <x v="2"/>
    <s v="Niña11"/>
    <n v="14.914704468116865"/>
    <n v="2410.9468779941071"/>
  </r>
  <r>
    <d v="2008-11-02T00:00:00"/>
    <n v="2008"/>
    <x v="10"/>
    <s v="200811"/>
    <x v="2"/>
    <s v="Niña11"/>
    <n v="13.960530764545927"/>
    <n v="2575.7301624184115"/>
  </r>
  <r>
    <d v="2008-11-03T00:00:00"/>
    <n v="2008"/>
    <x v="10"/>
    <s v="200811"/>
    <x v="2"/>
    <s v="Niña11"/>
    <n v="14.725910740672347"/>
    <n v="2441.8564533530052"/>
  </r>
  <r>
    <d v="2008-11-04T00:00:00"/>
    <n v="2008"/>
    <x v="10"/>
    <s v="200811"/>
    <x v="2"/>
    <s v="Niña11"/>
    <n v="14.567732212272887"/>
    <n v="2468.3704813929157"/>
  </r>
  <r>
    <d v="2008-11-05T00:00:00"/>
    <n v="2008"/>
    <x v="10"/>
    <s v="200811"/>
    <x v="2"/>
    <s v="Niña11"/>
    <n v="13.011459594149162"/>
    <n v="2763.6069507359903"/>
  </r>
  <r>
    <d v="2008-11-06T00:00:00"/>
    <n v="2008"/>
    <x v="10"/>
    <s v="200811"/>
    <x v="2"/>
    <s v="Niña11"/>
    <m/>
    <m/>
  </r>
  <r>
    <d v="2008-11-07T00:00:00"/>
    <n v="2008"/>
    <x v="10"/>
    <s v="200811"/>
    <x v="2"/>
    <s v="Niña11"/>
    <n v="20.481568161143034"/>
    <n v="1755.6546398547018"/>
  </r>
  <r>
    <d v="2008-11-08T00:00:00"/>
    <n v="2008"/>
    <x v="10"/>
    <s v="200811"/>
    <x v="2"/>
    <s v="Niña11"/>
    <n v="15.373932453792717"/>
    <n v="2338.930542441678"/>
  </r>
  <r>
    <d v="2008-11-09T00:00:00"/>
    <n v="2008"/>
    <x v="10"/>
    <s v="200811"/>
    <x v="2"/>
    <s v="Niña11"/>
    <n v="13.674788906792061"/>
    <n v="2629.551389692826"/>
  </r>
  <r>
    <d v="2008-11-10T00:00:00"/>
    <n v="2008"/>
    <x v="10"/>
    <s v="200811"/>
    <x v="2"/>
    <s v="Niña11"/>
    <n v="13.766634503927232"/>
    <n v="2612.0080520299389"/>
  </r>
  <r>
    <d v="2008-11-11T00:00:00"/>
    <n v="2008"/>
    <x v="10"/>
    <s v="200811"/>
    <x v="2"/>
    <s v="Niña11"/>
    <n v="13.863582634236579"/>
    <n v="2593.7422614563025"/>
  </r>
  <r>
    <d v="2008-11-12T00:00:00"/>
    <n v="2008"/>
    <x v="10"/>
    <s v="200811"/>
    <x v="2"/>
    <s v="Niña11"/>
    <n v="14.955524733510273"/>
    <n v="2404.3663338030615"/>
  </r>
  <r>
    <d v="2008-11-13T00:00:00"/>
    <n v="2008"/>
    <x v="10"/>
    <s v="200811"/>
    <x v="2"/>
    <s v="Niña11"/>
    <n v="11.113317253355639"/>
    <n v="3235.6279726247813"/>
  </r>
  <r>
    <d v="2008-11-14T00:00:00"/>
    <n v="2008"/>
    <x v="10"/>
    <s v="200811"/>
    <x v="2"/>
    <s v="Niña11"/>
    <n v="9.6488902323670853"/>
    <n v="3726.704243456782"/>
  </r>
  <r>
    <d v="2008-11-15T00:00:00"/>
    <n v="2008"/>
    <x v="10"/>
    <s v="200811"/>
    <x v="2"/>
    <s v="Niña11"/>
    <n v="16.965922804135673"/>
    <n v="2119.4579622185788"/>
  </r>
  <r>
    <d v="2008-11-16T00:00:00"/>
    <n v="2008"/>
    <x v="10"/>
    <s v="200811"/>
    <x v="2"/>
    <s v="Niña11"/>
    <n v="15.154523527303143"/>
    <n v="2372.7938465915063"/>
  </r>
  <r>
    <d v="2008-11-17T00:00:00"/>
    <n v="2008"/>
    <x v="10"/>
    <s v="200811"/>
    <x v="2"/>
    <s v="Niña11"/>
    <n v="13.057382392716748"/>
    <n v="2753.8873483301186"/>
  </r>
  <r>
    <d v="2008-11-18T00:00:00"/>
    <n v="2008"/>
    <x v="10"/>
    <s v="200811"/>
    <x v="2"/>
    <s v="Niña11"/>
    <n v="14.756525939717402"/>
    <n v="2436.7903611261327"/>
  </r>
  <r>
    <d v="2008-11-19T00:00:00"/>
    <n v="2008"/>
    <x v="10"/>
    <s v="200811"/>
    <x v="2"/>
    <s v="Niña11"/>
    <n v="18.037454770712664"/>
    <n v="1993.5495684234156"/>
  </r>
  <r>
    <d v="2008-11-20T00:00:00"/>
    <n v="2008"/>
    <x v="10"/>
    <s v="200811"/>
    <x v="2"/>
    <s v="Niña11"/>
    <n v="16.399541621802122"/>
    <n v="2192.656417043178"/>
  </r>
  <r>
    <d v="2008-11-21T00:00:00"/>
    <n v="2008"/>
    <x v="10"/>
    <s v="200811"/>
    <x v="2"/>
    <s v="Niña11"/>
    <n v="19.624342587881443"/>
    <n v="1832.3447021260465"/>
  </r>
  <r>
    <d v="2008-11-22T00:00:00"/>
    <n v="2008"/>
    <x v="10"/>
    <s v="200811"/>
    <x v="2"/>
    <s v="Niña11"/>
    <n v="13.822762368843168"/>
    <n v="2601.4018916119512"/>
  </r>
  <r>
    <d v="2008-11-23T00:00:00"/>
    <n v="2008"/>
    <x v="10"/>
    <s v="200811"/>
    <x v="2"/>
    <s v="Niña11"/>
    <n v="17.149613998406014"/>
    <n v="2096.7562405167432"/>
  </r>
  <r>
    <d v="2008-11-24T00:00:00"/>
    <n v="2008"/>
    <x v="10"/>
    <s v="200811"/>
    <x v="2"/>
    <s v="Niña11"/>
    <n v="16.81284680891039"/>
    <n v="2138.754999810857"/>
  </r>
  <r>
    <d v="2008-11-25T00:00:00"/>
    <n v="2008"/>
    <x v="10"/>
    <s v="200811"/>
    <x v="2"/>
    <s v="Niña11"/>
    <n v="19.093679137767126"/>
    <n v="1883.2703699563801"/>
  </r>
  <r>
    <d v="2008-11-26T00:00:00"/>
    <n v="2008"/>
    <x v="10"/>
    <s v="200811"/>
    <x v="2"/>
    <s v="Niña11"/>
    <n v="20.231544035608405"/>
    <n v="1777.351254571696"/>
  </r>
  <r>
    <d v="2008-11-27T00:00:00"/>
    <n v="2008"/>
    <x v="10"/>
    <s v="200811"/>
    <x v="2"/>
    <s v="Niña11"/>
    <n v="12.59305187386672"/>
    <n v="2855.428575517331"/>
  </r>
  <r>
    <d v="2008-11-28T00:00:00"/>
    <n v="2008"/>
    <x v="10"/>
    <s v="200811"/>
    <x v="2"/>
    <s v="Niña11"/>
    <n v="14.700398074801468"/>
    <n v="2446.0943159933267"/>
  </r>
  <r>
    <d v="2008-11-29T00:00:00"/>
    <n v="2008"/>
    <x v="10"/>
    <s v="200811"/>
    <x v="2"/>
    <s v="Niña11"/>
    <n v="17.84355851009397"/>
    <n v="2015.2123890125179"/>
  </r>
  <r>
    <d v="2008-11-30T00:00:00"/>
    <n v="2008"/>
    <x v="10"/>
    <s v="200811"/>
    <x v="2"/>
    <s v="Niña11"/>
    <n v="11.990952959313935"/>
    <n v="2998.8075422879892"/>
  </r>
  <r>
    <d v="2008-12-01T00:00:00"/>
    <n v="2008"/>
    <x v="11"/>
    <s v="200812"/>
    <x v="2"/>
    <s v="Niña12"/>
    <n v="21.073680675300242"/>
    <n v="1706.3255692090343"/>
  </r>
  <r>
    <d v="2008-12-02T00:00:00"/>
    <n v="2008"/>
    <x v="11"/>
    <s v="200812"/>
    <x v="2"/>
    <s v="Niña12"/>
    <n v="12.186990671486067"/>
    <n v="2950.569270373157"/>
  </r>
  <r>
    <d v="2008-12-03T00:00:00"/>
    <n v="2008"/>
    <x v="11"/>
    <s v="200812"/>
    <x v="2"/>
    <s v="Niña12"/>
    <n v="15.520184701294223"/>
    <n v="2316.8899639842903"/>
  </r>
  <r>
    <d v="2008-12-04T00:00:00"/>
    <n v="2008"/>
    <x v="11"/>
    <s v="200812"/>
    <x v="2"/>
    <s v="Niña12"/>
    <n v="17.203228397266432"/>
    <n v="2090.2216341744825"/>
  </r>
  <r>
    <d v="2008-12-05T00:00:00"/>
    <n v="2008"/>
    <x v="11"/>
    <s v="200812"/>
    <x v="2"/>
    <s v="Niña12"/>
    <n v="14.829424096432662"/>
    <n v="2424.8116406800473"/>
  </r>
  <r>
    <d v="2008-12-06T00:00:00"/>
    <n v="2008"/>
    <x v="11"/>
    <s v="200812"/>
    <x v="2"/>
    <s v="Niña12"/>
    <n v="14.061912313253153"/>
    <n v="2557.1600343234022"/>
  </r>
  <r>
    <d v="2008-12-07T00:00:00"/>
    <n v="2008"/>
    <x v="11"/>
    <s v="200812"/>
    <x v="2"/>
    <s v="Niña12"/>
    <n v="14.582723880410677"/>
    <n v="2465.8328902404237"/>
  </r>
  <r>
    <d v="2008-12-08T00:00:00"/>
    <n v="2008"/>
    <x v="11"/>
    <s v="200812"/>
    <x v="2"/>
    <s v="Niña12"/>
    <n v="14.007090043026047"/>
    <n v="2567.1684884694823"/>
  </r>
  <r>
    <d v="2008-12-09T00:00:00"/>
    <n v="2008"/>
    <x v="11"/>
    <s v="200812"/>
    <x v="2"/>
    <s v="Niña12"/>
    <n v="10.460089159332171"/>
    <n v="3437.6915555762721"/>
  </r>
  <r>
    <d v="2008-12-10T00:00:00"/>
    <n v="2008"/>
    <x v="11"/>
    <s v="200812"/>
    <x v="2"/>
    <s v="Niña12"/>
    <n v="9.1662835819724258"/>
    <n v="3922.9159617461287"/>
  </r>
  <r>
    <d v="2008-12-11T00:00:00"/>
    <n v="2008"/>
    <x v="11"/>
    <s v="200812"/>
    <x v="2"/>
    <s v="Niña12"/>
    <n v="9.1662835819724258"/>
    <n v="3922.9159617461287"/>
  </r>
  <r>
    <d v="2008-12-12T00:00:00"/>
    <n v="2008"/>
    <x v="11"/>
    <s v="200812"/>
    <x v="2"/>
    <s v="Niña12"/>
    <n v="18.820485368966111"/>
    <n v="1910.6074826797344"/>
  </r>
  <r>
    <d v="2008-12-13T00:00:00"/>
    <n v="2008"/>
    <x v="11"/>
    <s v="200812"/>
    <x v="2"/>
    <s v="Niña12"/>
    <n v="12.828411233143228"/>
    <n v="2803.0408068544989"/>
  </r>
  <r>
    <d v="2008-12-14T00:00:00"/>
    <n v="2008"/>
    <x v="11"/>
    <s v="200812"/>
    <x v="2"/>
    <s v="Niña12"/>
    <n v="12.477548703689738"/>
    <n v="2881.8609349910043"/>
  </r>
  <r>
    <d v="2008-12-15T00:00:00"/>
    <n v="2008"/>
    <x v="11"/>
    <s v="200812"/>
    <x v="2"/>
    <s v="Niña12"/>
    <n v="16.764650235449569"/>
    <n v="2144.90369131443"/>
  </r>
  <r>
    <d v="2008-12-16T00:00:00"/>
    <n v="2008"/>
    <x v="11"/>
    <s v="200812"/>
    <x v="2"/>
    <s v="Niña12"/>
    <n v="11.117956402057464"/>
    <n v="3234.2778540628833"/>
  </r>
  <r>
    <d v="2008-12-17T00:00:00"/>
    <n v="2008"/>
    <x v="11"/>
    <s v="200812"/>
    <x v="2"/>
    <s v="Niña12"/>
    <n v="8.9798878632002594"/>
    <n v="4004.3440097921421"/>
  </r>
  <r>
    <d v="2008-12-18T00:00:00"/>
    <n v="2008"/>
    <x v="11"/>
    <s v="200812"/>
    <x v="2"/>
    <s v="Niña12"/>
    <n v="7.5599910643181678"/>
    <n v="4756.4289253368579"/>
  </r>
  <r>
    <d v="2008-12-19T00:00:00"/>
    <n v="2008"/>
    <x v="11"/>
    <s v="200812"/>
    <x v="2"/>
    <s v="Niña12"/>
    <n v="11.287905439761499"/>
    <n v="3185.5830442154092"/>
  </r>
  <r>
    <d v="2008-12-20T00:00:00"/>
    <n v="2008"/>
    <x v="11"/>
    <s v="200812"/>
    <x v="2"/>
    <s v="Niña12"/>
    <n v="8.8483144146552011"/>
    <n v="4063.8881586366333"/>
  </r>
  <r>
    <d v="2008-12-21T00:00:00"/>
    <n v="2008"/>
    <x v="11"/>
    <s v="200812"/>
    <x v="2"/>
    <s v="Niña12"/>
    <n v="7.3352197563870254"/>
    <n v="4902.1789895661641"/>
  </r>
  <r>
    <d v="2008-12-22T00:00:00"/>
    <n v="2008"/>
    <x v="11"/>
    <s v="200812"/>
    <x v="2"/>
    <s v="Niña12"/>
    <n v="7.3023263942507599"/>
    <n v="4924.2608769065519"/>
  </r>
  <r>
    <d v="2008-12-23T00:00:00"/>
    <n v="2008"/>
    <x v="11"/>
    <s v="200812"/>
    <x v="2"/>
    <s v="Niña12"/>
    <n v="13.146380400460453"/>
    <n v="2735.2441568138147"/>
  </r>
  <r>
    <d v="2008-12-24T00:00:00"/>
    <n v="2008"/>
    <x v="11"/>
    <s v="200812"/>
    <x v="2"/>
    <s v="Niña12"/>
    <n v="6.8144081892295008"/>
    <n v="5276.842709605412"/>
  </r>
  <r>
    <d v="2008-12-25T00:00:00"/>
    <n v="2008"/>
    <x v="11"/>
    <s v="200812"/>
    <x v="2"/>
    <s v="Niña12"/>
    <n v="9.7364351923343477"/>
    <n v="3693.1956576799134"/>
  </r>
  <r>
    <d v="2008-12-26T00:00:00"/>
    <n v="2008"/>
    <x v="11"/>
    <s v="200812"/>
    <x v="2"/>
    <s v="Niña12"/>
    <n v="12.450137568576183"/>
    <n v="2888.205851184292"/>
  </r>
  <r>
    <d v="2008-12-27T00:00:00"/>
    <n v="2008"/>
    <x v="11"/>
    <s v="200812"/>
    <x v="2"/>
    <s v="Niña12"/>
    <n v="14.653992831705919"/>
    <n v="2453.8404369770024"/>
  </r>
  <r>
    <d v="2008-12-28T00:00:00"/>
    <n v="2008"/>
    <x v="11"/>
    <s v="200812"/>
    <x v="2"/>
    <s v="Niña12"/>
    <n v="11.496230066624507"/>
    <n v="3127.856694344076"/>
  </r>
  <r>
    <d v="2008-12-29T00:00:00"/>
    <n v="2008"/>
    <x v="11"/>
    <s v="200812"/>
    <x v="2"/>
    <s v="Niña12"/>
    <n v="10.03247545156073"/>
    <n v="3584.2161136828013"/>
  </r>
  <r>
    <d v="2008-12-30T00:00:00"/>
    <n v="2008"/>
    <x v="11"/>
    <s v="200812"/>
    <x v="2"/>
    <s v="Niña12"/>
    <n v="14.659475058728628"/>
    <n v="2452.9227703962333"/>
  </r>
  <r>
    <d v="2008-12-31T00:00:00"/>
    <n v="2008"/>
    <x v="11"/>
    <s v="200812"/>
    <x v="2"/>
    <s v="Niña12"/>
    <n v="16.523432246450295"/>
    <n v="2176.2161539613562"/>
  </r>
  <r>
    <d v="2009-01-01T00:00:00"/>
    <n v="2009"/>
    <x v="0"/>
    <s v="20091"/>
    <x v="2"/>
    <s v="Niña1"/>
    <n v="18.400809022558175"/>
    <n v="1954.183651899669"/>
  </r>
  <r>
    <d v="2009-01-02T00:00:00"/>
    <n v="2009"/>
    <x v="0"/>
    <s v="20091"/>
    <x v="2"/>
    <s v="Niña1"/>
    <n v="11.749914195127507"/>
    <n v="3060.3253416541988"/>
  </r>
  <r>
    <d v="2009-01-03T00:00:00"/>
    <n v="2009"/>
    <x v="0"/>
    <s v="20091"/>
    <x v="2"/>
    <s v="Niña1"/>
    <n v="20.307398873088296"/>
    <n v="1770.7122610007918"/>
  </r>
  <r>
    <d v="2009-01-04T00:00:00"/>
    <n v="2009"/>
    <x v="0"/>
    <s v="20091"/>
    <x v="2"/>
    <s v="Niña1"/>
    <m/>
    <m/>
  </r>
  <r>
    <d v="2009-01-05T00:00:00"/>
    <n v="2009"/>
    <x v="0"/>
    <s v="20091"/>
    <x v="2"/>
    <s v="Niña1"/>
    <m/>
    <m/>
  </r>
  <r>
    <d v="2009-01-06T00:00:00"/>
    <n v="2009"/>
    <x v="0"/>
    <s v="20091"/>
    <x v="2"/>
    <s v="Niña1"/>
    <n v="16.765797377481469"/>
    <n v="2144.7569336551737"/>
  </r>
  <r>
    <d v="2009-01-07T00:00:00"/>
    <n v="2009"/>
    <x v="0"/>
    <s v="20091"/>
    <x v="2"/>
    <s v="Niña1"/>
    <n v="10.3310566319423"/>
    <n v="3480.6275344994101"/>
  </r>
  <r>
    <d v="2009-01-08T00:00:00"/>
    <n v="2009"/>
    <x v="0"/>
    <s v="20091"/>
    <x v="2"/>
    <s v="Niña1"/>
    <n v="12.819599779872608"/>
    <n v="2804.967455385603"/>
  </r>
  <r>
    <d v="2009-01-09T00:00:00"/>
    <n v="2009"/>
    <x v="0"/>
    <s v="20091"/>
    <x v="2"/>
    <s v="Niña1"/>
    <n v="13.545655798533788"/>
    <n v="2654.6193634643614"/>
  </r>
  <r>
    <d v="2009-01-10T00:00:00"/>
    <n v="2009"/>
    <x v="0"/>
    <s v="20091"/>
    <x v="2"/>
    <s v="Niña1"/>
    <n v="16.566270532658546"/>
    <n v="2170.5887334583149"/>
  </r>
  <r>
    <d v="2009-01-11T00:00:00"/>
    <n v="2009"/>
    <x v="0"/>
    <s v="20091"/>
    <x v="2"/>
    <s v="Niña1"/>
    <n v="13.72855540628813"/>
    <n v="2619.2530174836102"/>
  </r>
  <r>
    <d v="2009-01-12T00:00:00"/>
    <n v="2009"/>
    <x v="0"/>
    <s v="20091"/>
    <x v="2"/>
    <s v="Niña1"/>
    <n v="20.700910150377943"/>
    <n v="1737.0521350219281"/>
  </r>
  <r>
    <d v="2009-01-13T00:00:00"/>
    <n v="2009"/>
    <x v="0"/>
    <s v="20091"/>
    <x v="2"/>
    <s v="Niña1"/>
    <n v="22.535448640277572"/>
    <n v="1595.644300124668"/>
  </r>
  <r>
    <d v="2009-01-14T00:00:00"/>
    <n v="2009"/>
    <x v="0"/>
    <s v="20091"/>
    <x v="2"/>
    <s v="Niña1"/>
    <n v="26.30983145484447"/>
    <n v="1366.734721783632"/>
  </r>
  <r>
    <d v="2009-01-15T00:00:00"/>
    <n v="2009"/>
    <x v="0"/>
    <s v="20091"/>
    <x v="2"/>
    <s v="Niña1"/>
    <n v="13.141059696531755"/>
    <n v="2736.351634039182"/>
  </r>
  <r>
    <d v="2009-01-16T00:00:00"/>
    <n v="2009"/>
    <x v="0"/>
    <s v="20091"/>
    <x v="2"/>
    <s v="Niña1"/>
    <m/>
    <m/>
  </r>
  <r>
    <d v="2009-01-17T00:00:00"/>
    <n v="2009"/>
    <x v="0"/>
    <s v="20091"/>
    <x v="2"/>
    <s v="Niña1"/>
    <m/>
    <m/>
  </r>
  <r>
    <d v="2009-01-18T00:00:00"/>
    <n v="2009"/>
    <x v="0"/>
    <s v="20091"/>
    <x v="2"/>
    <s v="Niña1"/>
    <n v="12.764175656310686"/>
    <n v="2817.147079594833"/>
  </r>
  <r>
    <d v="2009-01-19T00:00:00"/>
    <n v="2009"/>
    <x v="0"/>
    <s v="20091"/>
    <x v="2"/>
    <s v="Niña1"/>
    <n v="19.126865041219357"/>
    <n v="1880.0028178229211"/>
  </r>
  <r>
    <d v="2009-01-20T00:00:00"/>
    <n v="2009"/>
    <x v="0"/>
    <s v="20091"/>
    <x v="2"/>
    <s v="Niña1"/>
    <n v="19.764242462181461"/>
    <n v="1819.3745721556086"/>
  </r>
  <r>
    <d v="2009-01-21T00:00:00"/>
    <n v="2009"/>
    <x v="0"/>
    <s v="20091"/>
    <x v="2"/>
    <s v="Niña1"/>
    <n v="12.819599779872608"/>
    <n v="2804.967455385603"/>
  </r>
  <r>
    <d v="2009-01-22T00:00:00"/>
    <n v="2009"/>
    <x v="0"/>
    <s v="20091"/>
    <x v="2"/>
    <s v="Niña1"/>
    <n v="17.486310983786456"/>
    <n v="2056.3834308421242"/>
  </r>
  <r>
    <d v="2009-01-23T00:00:00"/>
    <n v="2009"/>
    <x v="0"/>
    <s v="20091"/>
    <x v="2"/>
    <s v="Niña1"/>
    <n v="14.964513361718996"/>
    <n v="2402.9221201136675"/>
  </r>
  <r>
    <d v="2009-01-24T00:00:00"/>
    <n v="2009"/>
    <x v="0"/>
    <s v="20091"/>
    <x v="2"/>
    <s v="Niña1"/>
    <n v="11.112536774165402"/>
    <n v="3235.8552240932181"/>
  </r>
  <r>
    <d v="2009-01-25T00:00:00"/>
    <n v="2009"/>
    <x v="0"/>
    <s v="20091"/>
    <x v="2"/>
    <s v="Niña1"/>
    <n v="14.288339054263545"/>
    <n v="2516.6368209103575"/>
  </r>
  <r>
    <d v="2009-01-26T00:00:00"/>
    <n v="2009"/>
    <x v="0"/>
    <s v="20091"/>
    <x v="2"/>
    <s v="Niña1"/>
    <n v="9.5329492526506208"/>
    <n v="3772.0289094807567"/>
  </r>
  <r>
    <d v="2009-01-27T00:00:00"/>
    <n v="2009"/>
    <x v="0"/>
    <s v="20091"/>
    <x v="2"/>
    <s v="Niña1"/>
    <n v="8.4078395443435987"/>
    <n v="4276.7895348100856"/>
  </r>
  <r>
    <d v="2009-01-28T00:00:00"/>
    <n v="2009"/>
    <x v="0"/>
    <s v="20091"/>
    <x v="2"/>
    <s v="Niña1"/>
    <n v="8.5574846779607885"/>
    <n v="4202.0011167790817"/>
  </r>
  <r>
    <d v="2009-01-29T00:00:00"/>
    <n v="2009"/>
    <x v="0"/>
    <s v="20091"/>
    <x v="2"/>
    <s v="Niña1"/>
    <n v="8.8623173575513619"/>
    <n v="4057.4669945634155"/>
  </r>
  <r>
    <d v="2009-01-30T00:00:00"/>
    <n v="2009"/>
    <x v="0"/>
    <s v="20091"/>
    <x v="2"/>
    <s v="Niña1"/>
    <n v="14.493408311442657"/>
    <n v="2481.0285752607656"/>
  </r>
  <r>
    <d v="2009-01-31T00:00:00"/>
    <n v="2009"/>
    <x v="0"/>
    <s v="20091"/>
    <x v="2"/>
    <s v="Niña1"/>
    <n v="9.8156122828164225"/>
    <n v="3663.4047003426886"/>
  </r>
  <r>
    <d v="2009-02-01T00:00:00"/>
    <n v="2009"/>
    <x v="1"/>
    <s v="20092"/>
    <x v="2"/>
    <s v="Niña2"/>
    <n v="9.4699334742632697"/>
    <n v="3797.1291214808216"/>
  </r>
  <r>
    <d v="2009-02-02T00:00:00"/>
    <n v="2009"/>
    <x v="1"/>
    <s v="20092"/>
    <x v="2"/>
    <s v="Niña2"/>
    <n v="8.3458046805557586"/>
    <n v="4308.5791664149729"/>
  </r>
  <r>
    <d v="2009-02-03T00:00:00"/>
    <n v="2009"/>
    <x v="1"/>
    <s v="20092"/>
    <x v="2"/>
    <s v="Niña2"/>
    <n v="7.2670952320485513"/>
    <n v="4948.1338864296958"/>
  </r>
  <r>
    <d v="2009-02-04T00:00:00"/>
    <n v="2009"/>
    <x v="1"/>
    <s v="20092"/>
    <x v="2"/>
    <s v="Niña2"/>
    <n v="11.43999757232643"/>
    <n v="3143.2314514292862"/>
  </r>
  <r>
    <d v="2009-02-05T00:00:00"/>
    <n v="2009"/>
    <x v="1"/>
    <s v="20092"/>
    <x v="2"/>
    <s v="Niña2"/>
    <n v="11.434320154176392"/>
    <n v="3144.792142318774"/>
  </r>
  <r>
    <d v="2009-02-06T00:00:00"/>
    <n v="2009"/>
    <x v="1"/>
    <s v="20092"/>
    <x v="2"/>
    <s v="Niña2"/>
    <n v="16.282835254308786"/>
    <n v="2208.3721668863354"/>
  </r>
  <r>
    <d v="2009-02-07T00:00:00"/>
    <n v="2009"/>
    <x v="1"/>
    <s v="20092"/>
    <x v="2"/>
    <s v="Niña2"/>
    <n v="10.889288011772752"/>
    <n v="3302.1957114859274"/>
  </r>
  <r>
    <d v="2009-02-08T00:00:00"/>
    <n v="2009"/>
    <x v="1"/>
    <s v="20092"/>
    <x v="2"/>
    <s v="Niña2"/>
    <m/>
    <m/>
  </r>
  <r>
    <d v="2009-02-09T00:00:00"/>
    <n v="2009"/>
    <x v="1"/>
    <s v="20092"/>
    <x v="2"/>
    <s v="Niña2"/>
    <n v="21.914834059146411"/>
    <n v="1640.8319623393813"/>
  </r>
  <r>
    <d v="2009-02-10T00:00:00"/>
    <n v="2009"/>
    <x v="1"/>
    <s v="20092"/>
    <x v="2"/>
    <s v="Niña2"/>
    <n v="19.025028220777106"/>
    <n v="1890.0660622590301"/>
  </r>
  <r>
    <d v="2009-02-11T00:00:00"/>
    <n v="2009"/>
    <x v="1"/>
    <s v="20092"/>
    <x v="2"/>
    <s v="Niña2"/>
    <m/>
    <m/>
  </r>
  <r>
    <d v="2009-02-12T00:00:00"/>
    <n v="2009"/>
    <x v="1"/>
    <s v="20092"/>
    <x v="2"/>
    <s v="Niña2"/>
    <n v="17.009544777513643"/>
    <n v="2114.0224881942622"/>
  </r>
  <r>
    <d v="2009-02-13T00:00:00"/>
    <n v="2009"/>
    <x v="1"/>
    <s v="20092"/>
    <x v="2"/>
    <s v="Niña2"/>
    <n v="21.068898754790762"/>
    <n v="1706.7128468418246"/>
  </r>
  <r>
    <d v="2009-02-14T00:00:00"/>
    <n v="2009"/>
    <x v="1"/>
    <s v="20092"/>
    <x v="2"/>
    <s v="Niña2"/>
    <n v="14.852125880499228"/>
    <n v="2421.1052655313497"/>
  </r>
  <r>
    <d v="2009-02-15T00:00:00"/>
    <n v="2009"/>
    <x v="1"/>
    <s v="20092"/>
    <x v="2"/>
    <s v="Niña2"/>
    <n v="11.996384551030149"/>
    <n v="2997.4497750260334"/>
  </r>
  <r>
    <d v="2009-02-16T00:00:00"/>
    <n v="2009"/>
    <x v="1"/>
    <s v="20092"/>
    <x v="2"/>
    <s v="Niña2"/>
    <n v="12.371094148932652"/>
    <n v="2906.6596487517259"/>
  </r>
  <r>
    <d v="2009-02-17T00:00:00"/>
    <n v="2009"/>
    <x v="1"/>
    <s v="20092"/>
    <x v="2"/>
    <s v="Niña2"/>
    <n v="14.891867807549493"/>
    <n v="2414.6440620015287"/>
  </r>
  <r>
    <d v="2009-02-18T00:00:00"/>
    <n v="2009"/>
    <x v="1"/>
    <s v="20092"/>
    <x v="2"/>
    <s v="Niña2"/>
    <n v="9.7538043817651658"/>
    <n v="3686.6189607858028"/>
  </r>
  <r>
    <d v="2009-02-19T00:00:00"/>
    <n v="2009"/>
    <x v="1"/>
    <s v="20092"/>
    <x v="2"/>
    <s v="Niña2"/>
    <n v="14.863480716799303"/>
    <n v="2419.2556816768565"/>
  </r>
  <r>
    <d v="2009-02-20T00:00:00"/>
    <n v="2009"/>
    <x v="1"/>
    <s v="20092"/>
    <x v="2"/>
    <s v="Niña2"/>
    <n v="12.984255309136747"/>
    <n v="2769.3971904809846"/>
  </r>
  <r>
    <d v="2009-02-21T00:00:00"/>
    <n v="2009"/>
    <x v="1"/>
    <s v="20092"/>
    <x v="2"/>
    <s v="Niña2"/>
    <n v="20.075350578534124"/>
    <n v="1791.1796873953649"/>
  </r>
  <r>
    <d v="2009-02-22T00:00:00"/>
    <n v="2009"/>
    <x v="1"/>
    <s v="20092"/>
    <x v="2"/>
    <s v="Niña2"/>
    <n v="15.828641802305752"/>
    <n v="2271.7400913307069"/>
  </r>
  <r>
    <d v="2009-02-23T00:00:00"/>
    <n v="2009"/>
    <x v="1"/>
    <s v="20092"/>
    <x v="2"/>
    <s v="Niña2"/>
    <n v="16.640512597761177"/>
    <n v="2160.9045972807944"/>
  </r>
  <r>
    <d v="2009-02-24T00:00:00"/>
    <n v="2009"/>
    <x v="1"/>
    <s v="20092"/>
    <x v="2"/>
    <s v="Niña2"/>
    <n v="14.290061483645472"/>
    <n v="2516.333482173226"/>
  </r>
  <r>
    <d v="2009-02-25T00:00:00"/>
    <n v="2009"/>
    <x v="1"/>
    <s v="20092"/>
    <x v="2"/>
    <s v="Niña2"/>
    <n v="15.811609547855637"/>
    <n v="2274.187208125677"/>
  </r>
  <r>
    <d v="2009-02-26T00:00:00"/>
    <n v="2009"/>
    <x v="1"/>
    <s v="20092"/>
    <x v="2"/>
    <s v="Niña2"/>
    <n v="12.938835963936445"/>
    <n v="2779.1186373979858"/>
  </r>
  <r>
    <d v="2009-02-27T00:00:00"/>
    <n v="2009"/>
    <x v="1"/>
    <s v="20092"/>
    <x v="2"/>
    <s v="Niña2"/>
    <n v="9.3620625294125475"/>
    <n v="3840.8801544148037"/>
  </r>
  <r>
    <d v="2009-02-28T00:00:00"/>
    <n v="2009"/>
    <x v="1"/>
    <s v="20092"/>
    <x v="2"/>
    <s v="Niña2"/>
    <n v="8.9135464955595509"/>
    <n v="4034.1473723758031"/>
  </r>
  <r>
    <d v="2009-03-01T00:00:00"/>
    <n v="2009"/>
    <x v="2"/>
    <s v="20093"/>
    <x v="2"/>
    <s v="Niña3"/>
    <m/>
    <m/>
  </r>
  <r>
    <d v="2009-03-02T00:00:00"/>
    <n v="2009"/>
    <x v="2"/>
    <s v="20093"/>
    <x v="2"/>
    <s v="Niña3"/>
    <m/>
    <m/>
  </r>
  <r>
    <d v="2009-03-03T00:00:00"/>
    <n v="2009"/>
    <x v="2"/>
    <s v="20093"/>
    <x v="2"/>
    <s v="Niña3"/>
    <n v="17.893778346301698"/>
    <n v="2009.5565887594144"/>
  </r>
  <r>
    <d v="2009-03-04T00:00:00"/>
    <n v="2009"/>
    <x v="2"/>
    <s v="20093"/>
    <x v="2"/>
    <s v="Niña3"/>
    <n v="16.183650345839297"/>
    <n v="2221.9066406644033"/>
  </r>
  <r>
    <d v="2009-03-05T00:00:00"/>
    <n v="2009"/>
    <x v="2"/>
    <s v="20093"/>
    <x v="2"/>
    <s v="Niña3"/>
    <n v="15.745690735964782"/>
    <n v="2283.7080174246062"/>
  </r>
  <r>
    <d v="2009-03-06T00:00:00"/>
    <n v="2009"/>
    <x v="2"/>
    <s v="20093"/>
    <x v="2"/>
    <s v="Niña3"/>
    <n v="15.146103174827049"/>
    <n v="2374.1129819698135"/>
  </r>
  <r>
    <d v="2009-03-07T00:00:00"/>
    <n v="2009"/>
    <x v="2"/>
    <s v="20093"/>
    <x v="2"/>
    <s v="Niña3"/>
    <m/>
    <m/>
  </r>
  <r>
    <d v="2009-03-08T00:00:00"/>
    <n v="2009"/>
    <x v="2"/>
    <s v="20093"/>
    <x v="2"/>
    <s v="Niña3"/>
    <n v="11.637212490951454"/>
    <n v="3089.9633569096368"/>
  </r>
  <r>
    <d v="2009-03-09T00:00:00"/>
    <n v="2009"/>
    <x v="2"/>
    <s v="20093"/>
    <x v="2"/>
    <s v="Niña3"/>
    <m/>
    <m/>
  </r>
  <r>
    <d v="2009-03-10T00:00:00"/>
    <n v="2009"/>
    <x v="2"/>
    <s v="20093"/>
    <x v="2"/>
    <s v="Niña3"/>
    <n v="13.842651954962415"/>
    <n v="2597.6641102155586"/>
  </r>
  <r>
    <d v="2009-03-11T00:00:00"/>
    <n v="2009"/>
    <x v="2"/>
    <s v="20093"/>
    <x v="2"/>
    <s v="Niña3"/>
    <n v="10.667444783372167"/>
    <n v="3370.8691166286944"/>
  </r>
  <r>
    <d v="2009-03-12T00:00:00"/>
    <n v="2009"/>
    <x v="2"/>
    <s v="20093"/>
    <x v="2"/>
    <s v="Niña3"/>
    <n v="9.5464767342885803"/>
    <n v="3766.6838954791428"/>
  </r>
  <r>
    <d v="2009-03-13T00:00:00"/>
    <n v="2009"/>
    <x v="2"/>
    <s v="20093"/>
    <x v="2"/>
    <s v="Niña3"/>
    <m/>
    <m/>
  </r>
  <r>
    <d v="2009-03-14T00:00:00"/>
    <n v="2009"/>
    <x v="2"/>
    <s v="20093"/>
    <x v="2"/>
    <s v="Niña3"/>
    <n v="11.157542442041269"/>
    <n v="3222.8029030945372"/>
  </r>
  <r>
    <d v="2009-03-15T00:00:00"/>
    <n v="2009"/>
    <x v="2"/>
    <s v="20093"/>
    <x v="2"/>
    <s v="Niña3"/>
    <n v="10.703941417528377"/>
    <n v="3359.3756515452064"/>
  </r>
  <r>
    <d v="2009-03-16T00:00:00"/>
    <n v="2009"/>
    <x v="2"/>
    <s v="20093"/>
    <x v="2"/>
    <s v="Niña3"/>
    <n v="14.056417955020217"/>
    <n v="2558.1595744148026"/>
  </r>
  <r>
    <d v="2009-03-17T00:00:00"/>
    <n v="2009"/>
    <x v="2"/>
    <s v="20093"/>
    <x v="2"/>
    <s v="Niña3"/>
    <n v="13.123146881597137"/>
    <n v="2740.0866955193919"/>
  </r>
  <r>
    <d v="2009-03-18T00:00:00"/>
    <n v="2009"/>
    <x v="2"/>
    <s v="20093"/>
    <x v="2"/>
    <s v="Niña3"/>
    <m/>
    <m/>
  </r>
  <r>
    <d v="2009-03-19T00:00:00"/>
    <n v="2009"/>
    <x v="2"/>
    <s v="20093"/>
    <x v="2"/>
    <s v="Niña3"/>
    <m/>
    <m/>
  </r>
  <r>
    <d v="2009-03-20T00:00:00"/>
    <n v="2009"/>
    <x v="2"/>
    <s v="20093"/>
    <x v="2"/>
    <s v="Niña3"/>
    <n v="15.406793418799976"/>
    <n v="2333.9418655236241"/>
  </r>
  <r>
    <d v="2009-03-21T00:00:00"/>
    <n v="2009"/>
    <x v="2"/>
    <s v="20093"/>
    <x v="2"/>
    <s v="Niña3"/>
    <m/>
    <m/>
  </r>
  <r>
    <d v="2009-03-22T00:00:00"/>
    <n v="2009"/>
    <x v="2"/>
    <s v="20093"/>
    <x v="2"/>
    <s v="Niña3"/>
    <m/>
    <m/>
  </r>
  <r>
    <d v="2009-03-23T00:00:00"/>
    <n v="2009"/>
    <x v="2"/>
    <s v="20093"/>
    <x v="2"/>
    <s v="Niña3"/>
    <n v="13.576747906110029"/>
    <n v="2648.5400202082596"/>
  </r>
  <r>
    <d v="2009-03-24T00:00:00"/>
    <n v="2009"/>
    <x v="2"/>
    <s v="20093"/>
    <x v="2"/>
    <s v="Niña3"/>
    <n v="14.911481955251416"/>
    <n v="2411.4679065112969"/>
  </r>
  <r>
    <d v="2009-03-25T00:00:00"/>
    <n v="2009"/>
    <x v="2"/>
    <s v="20093"/>
    <x v="2"/>
    <s v="Niña3"/>
    <n v="11.663281515348746"/>
    <n v="3083.0568675110903"/>
  </r>
  <r>
    <d v="2009-03-26T00:00:00"/>
    <n v="2009"/>
    <x v="2"/>
    <s v="20093"/>
    <x v="2"/>
    <s v="Niña3"/>
    <n v="9.5777595635653316"/>
    <n v="3754.381171813995"/>
  </r>
  <r>
    <d v="2009-03-27T00:00:00"/>
    <n v="2009"/>
    <x v="2"/>
    <s v="20093"/>
    <x v="2"/>
    <s v="Niña3"/>
    <n v="12.414069417990776"/>
    <n v="2896.5973173550224"/>
  </r>
  <r>
    <d v="2009-03-28T00:00:00"/>
    <n v="2009"/>
    <x v="2"/>
    <s v="20093"/>
    <x v="2"/>
    <s v="Niña3"/>
    <n v="12.273296686245397"/>
    <n v="2929.820820995033"/>
  </r>
  <r>
    <d v="2009-03-29T00:00:00"/>
    <n v="2009"/>
    <x v="2"/>
    <s v="20093"/>
    <x v="2"/>
    <s v="Niña3"/>
    <n v="8.8426130755616779"/>
    <n v="4066.5083800839088"/>
  </r>
  <r>
    <d v="2009-03-30T00:00:00"/>
    <n v="2009"/>
    <x v="2"/>
    <s v="20093"/>
    <x v="2"/>
    <s v="Niña3"/>
    <n v="7.4609547825051656"/>
    <n v="4819.5654875068549"/>
  </r>
  <r>
    <d v="2009-03-31T00:00:00"/>
    <n v="2009"/>
    <x v="2"/>
    <s v="20093"/>
    <x v="2"/>
    <s v="Niña3"/>
    <n v="10.714369027287294"/>
    <n v="3356.1061861909043"/>
  </r>
  <r>
    <d v="2009-04-01T00:00:00"/>
    <n v="2009"/>
    <x v="3"/>
    <s v="20094"/>
    <x v="1"/>
    <s v="Neutro4"/>
    <n v="16.275853025848505"/>
    <n v="2209.319543283139"/>
  </r>
  <r>
    <d v="2009-04-02T00:00:00"/>
    <n v="2009"/>
    <x v="3"/>
    <s v="20094"/>
    <x v="1"/>
    <s v="Neutro4"/>
    <n v="19.497945119034927"/>
    <n v="1844.2230683327984"/>
  </r>
  <r>
    <d v="2009-04-03T00:00:00"/>
    <n v="2009"/>
    <x v="3"/>
    <s v="20094"/>
    <x v="1"/>
    <s v="Neutro4"/>
    <n v="17.764386065096225"/>
    <n v="2024.1938022425168"/>
  </r>
  <r>
    <d v="2009-04-04T00:00:00"/>
    <n v="2009"/>
    <x v="3"/>
    <s v="20094"/>
    <x v="1"/>
    <s v="Neutro4"/>
    <n v="16.269727375481235"/>
    <n v="2210.1513654003384"/>
  </r>
  <r>
    <d v="2009-04-05T00:00:00"/>
    <n v="2009"/>
    <x v="3"/>
    <s v="20094"/>
    <x v="1"/>
    <s v="Neutro4"/>
    <n v="12.036902971694511"/>
    <n v="2987.3598099253422"/>
  </r>
  <r>
    <d v="2009-04-06T00:00:00"/>
    <n v="2009"/>
    <x v="3"/>
    <s v="20094"/>
    <x v="1"/>
    <s v="Neutro4"/>
    <n v="11.258945375050644"/>
    <n v="3193.7769458668649"/>
  </r>
  <r>
    <d v="2009-04-07T00:00:00"/>
    <n v="2009"/>
    <x v="3"/>
    <s v="20094"/>
    <x v="1"/>
    <s v="Neutro4"/>
    <n v="12.226798133080022"/>
    <n v="2940.9629391299095"/>
  </r>
  <r>
    <d v="2009-04-08T00:00:00"/>
    <n v="2009"/>
    <x v="3"/>
    <s v="20094"/>
    <x v="1"/>
    <s v="Neutro4"/>
    <n v="14.689309580724396"/>
    <n v="2447.9407950389068"/>
  </r>
  <r>
    <d v="2009-04-09T00:00:00"/>
    <n v="2009"/>
    <x v="3"/>
    <s v="20094"/>
    <x v="1"/>
    <s v="Neutro4"/>
    <m/>
    <m/>
  </r>
  <r>
    <d v="2009-04-10T00:00:00"/>
    <n v="2009"/>
    <x v="3"/>
    <s v="20094"/>
    <x v="1"/>
    <s v="Neutro4"/>
    <m/>
    <m/>
  </r>
  <r>
    <d v="2009-04-11T00:00:00"/>
    <n v="2009"/>
    <x v="3"/>
    <s v="20094"/>
    <x v="1"/>
    <s v="Neutro4"/>
    <m/>
    <m/>
  </r>
  <r>
    <d v="2009-04-12T00:00:00"/>
    <n v="2009"/>
    <x v="3"/>
    <s v="20094"/>
    <x v="1"/>
    <s v="Neutro4"/>
    <n v="18.683233620187409"/>
    <n v="1924.6432873781309"/>
  </r>
  <r>
    <d v="2009-04-13T00:00:00"/>
    <n v="2009"/>
    <x v="3"/>
    <s v="20094"/>
    <x v="1"/>
    <s v="Neutro4"/>
    <n v="11.301824927621565"/>
    <n v="3181.6596349611373"/>
  </r>
  <r>
    <d v="2009-04-14T00:00:00"/>
    <n v="2009"/>
    <x v="3"/>
    <s v="20094"/>
    <x v="1"/>
    <s v="Neutro4"/>
    <n v="15.332502869288225"/>
    <n v="2345.2505099893324"/>
  </r>
  <r>
    <d v="2009-04-15T00:00:00"/>
    <n v="2009"/>
    <x v="3"/>
    <s v="20094"/>
    <x v="1"/>
    <s v="Neutro4"/>
    <n v="9.6356480277228851"/>
    <n v="3731.8258274019699"/>
  </r>
  <r>
    <d v="2009-04-16T00:00:00"/>
    <n v="2009"/>
    <x v="3"/>
    <s v="20094"/>
    <x v="1"/>
    <s v="Neutro4"/>
    <n v="9.8745483920465915"/>
    <n v="3641.5397186745031"/>
  </r>
  <r>
    <d v="2009-04-17T00:00:00"/>
    <n v="2009"/>
    <x v="3"/>
    <s v="20094"/>
    <x v="1"/>
    <s v="Neutro4"/>
    <n v="11.828630859207177"/>
    <n v="3039.9596201467111"/>
  </r>
  <r>
    <d v="2009-04-18T00:00:00"/>
    <n v="2009"/>
    <x v="3"/>
    <s v="20094"/>
    <x v="1"/>
    <s v="Neutro4"/>
    <n v="11.975646468021766"/>
    <n v="3002.640422763835"/>
  </r>
  <r>
    <d v="2009-04-19T00:00:00"/>
    <n v="2009"/>
    <x v="3"/>
    <s v="20094"/>
    <x v="1"/>
    <s v="Neutro4"/>
    <n v="11.442714886068879"/>
    <n v="3142.4850248946996"/>
  </r>
  <r>
    <d v="2009-04-20T00:00:00"/>
    <n v="2009"/>
    <x v="3"/>
    <s v="20094"/>
    <x v="1"/>
    <s v="Neutro4"/>
    <n v="12.569834553647398"/>
    <n v="2860.702741960672"/>
  </r>
  <r>
    <d v="2009-04-21T00:00:00"/>
    <n v="2009"/>
    <x v="3"/>
    <s v="20094"/>
    <x v="1"/>
    <s v="Neutro4"/>
    <n v="15.791926646833819"/>
    <n v="2277.0217325458875"/>
  </r>
  <r>
    <d v="2009-04-22T00:00:00"/>
    <n v="2009"/>
    <x v="3"/>
    <s v="20094"/>
    <x v="1"/>
    <s v="Neutro4"/>
    <n v="9.5253863211119416"/>
    <n v="3775.023811256141"/>
  </r>
  <r>
    <d v="2009-04-23T00:00:00"/>
    <n v="2009"/>
    <x v="3"/>
    <s v="20094"/>
    <x v="1"/>
    <s v="Neutro4"/>
    <n v="15.614282786182855"/>
    <n v="2302.9274329161626"/>
  </r>
  <r>
    <d v="2009-04-24T00:00:00"/>
    <n v="2009"/>
    <x v="3"/>
    <s v="20094"/>
    <x v="1"/>
    <s v="Neutro4"/>
    <n v="16.888418062575962"/>
    <n v="2129.1846305779109"/>
  </r>
  <r>
    <d v="2009-04-25T00:00:00"/>
    <n v="2009"/>
    <x v="3"/>
    <s v="20094"/>
    <x v="1"/>
    <s v="Neutro4"/>
    <n v="9.3477424604609798"/>
    <n v="3846.7641064897107"/>
  </r>
  <r>
    <d v="2009-04-26T00:00:00"/>
    <n v="2009"/>
    <x v="3"/>
    <s v="20094"/>
    <x v="1"/>
    <s v="Neutro4"/>
    <n v="14.358524460891571"/>
    <n v="2504.3353355389499"/>
  </r>
  <r>
    <d v="2009-04-27T00:00:00"/>
    <n v="2009"/>
    <x v="3"/>
    <s v="20094"/>
    <x v="1"/>
    <s v="Neutro4"/>
    <n v="9.3967476633991769"/>
    <n v="3826.7027552172735"/>
  </r>
  <r>
    <d v="2009-04-28T00:00:00"/>
    <n v="2009"/>
    <x v="3"/>
    <s v="20094"/>
    <x v="1"/>
    <s v="Neutro4"/>
    <n v="11.28344797651974"/>
    <n v="3186.8414910441356"/>
  </r>
  <r>
    <d v="2009-04-29T00:00:00"/>
    <n v="2009"/>
    <x v="3"/>
    <s v="20094"/>
    <x v="1"/>
    <s v="Neutro4"/>
    <n v="16.839412859637765"/>
    <n v="2135.3808754104398"/>
  </r>
  <r>
    <d v="2009-04-30T00:00:00"/>
    <n v="2009"/>
    <x v="3"/>
    <s v="20094"/>
    <x v="1"/>
    <s v="Neutro4"/>
    <n v="19.234542153242121"/>
    <n v="1869.4783523895856"/>
  </r>
  <r>
    <d v="2009-05-01T00:00:00"/>
    <n v="2009"/>
    <x v="4"/>
    <s v="20095"/>
    <x v="1"/>
    <s v="Neutro5"/>
    <n v="11.992372689575364"/>
    <n v="2998.4525251511645"/>
  </r>
  <r>
    <d v="2009-05-02T00:00:00"/>
    <n v="2009"/>
    <x v="4"/>
    <s v="20095"/>
    <x v="1"/>
    <s v="Neutro5"/>
    <n v="14.266552704170236"/>
    <n v="2520.4799589111749"/>
  </r>
  <r>
    <d v="2009-05-03T00:00:00"/>
    <n v="2009"/>
    <x v="4"/>
    <s v="20095"/>
    <x v="1"/>
    <s v="Neutro5"/>
    <m/>
    <m/>
  </r>
  <r>
    <d v="2009-05-04T00:00:00"/>
    <n v="2009"/>
    <x v="4"/>
    <s v="20095"/>
    <x v="1"/>
    <s v="Neutro5"/>
    <m/>
    <m/>
  </r>
  <r>
    <d v="2009-05-05T00:00:00"/>
    <n v="2009"/>
    <x v="4"/>
    <s v="20095"/>
    <x v="1"/>
    <s v="Neutro5"/>
    <n v="14.915342798424028"/>
    <n v="2410.8436969621998"/>
  </r>
  <r>
    <d v="2009-05-06T00:00:00"/>
    <n v="2009"/>
    <x v="4"/>
    <s v="20095"/>
    <x v="1"/>
    <s v="Neutro5"/>
    <n v="15.939748210403701"/>
    <n v="2255.905156026326"/>
  </r>
  <r>
    <d v="2009-05-07T00:00:00"/>
    <n v="2009"/>
    <x v="4"/>
    <s v="20095"/>
    <x v="1"/>
    <s v="Neutro5"/>
    <n v="13.706544412288014"/>
    <n v="2623.4592098482535"/>
  </r>
  <r>
    <d v="2009-05-08T00:00:00"/>
    <n v="2009"/>
    <x v="4"/>
    <s v="20095"/>
    <x v="1"/>
    <s v="Neutro5"/>
    <m/>
    <m/>
  </r>
  <r>
    <d v="2009-05-09T00:00:00"/>
    <n v="2009"/>
    <x v="4"/>
    <s v="20095"/>
    <x v="1"/>
    <s v="Neutro5"/>
    <m/>
    <m/>
  </r>
  <r>
    <d v="2009-05-10T00:00:00"/>
    <n v="2009"/>
    <x v="4"/>
    <s v="20095"/>
    <x v="1"/>
    <s v="Neutro5"/>
    <n v="11.131872143512439"/>
    <n v="3230.2347448867758"/>
  </r>
  <r>
    <d v="2009-05-11T00:00:00"/>
    <n v="2009"/>
    <x v="4"/>
    <s v="20095"/>
    <x v="1"/>
    <s v="Neutro5"/>
    <n v="17.175864074192507"/>
    <n v="2093.5517432069355"/>
  </r>
  <r>
    <d v="2009-05-12T00:00:00"/>
    <n v="2009"/>
    <x v="4"/>
    <s v="20095"/>
    <x v="1"/>
    <s v="Neutro5"/>
    <n v="16.8753718200118"/>
    <n v="2130.8306896663071"/>
  </r>
  <r>
    <d v="2009-05-13T00:00:00"/>
    <n v="2009"/>
    <x v="4"/>
    <s v="20095"/>
    <x v="1"/>
    <s v="Neutro5"/>
    <m/>
    <m/>
  </r>
  <r>
    <d v="2009-05-14T00:00:00"/>
    <n v="2009"/>
    <x v="4"/>
    <s v="20095"/>
    <x v="1"/>
    <s v="Neutro5"/>
    <n v="12.217741880210891"/>
    <n v="2943.1428922109812"/>
  </r>
  <r>
    <d v="2009-05-15T00:00:00"/>
    <n v="2009"/>
    <x v="4"/>
    <s v="20095"/>
    <x v="1"/>
    <s v="Neutro5"/>
    <n v="17.066594163581339"/>
    <n v="2106.9558360005785"/>
  </r>
  <r>
    <d v="2009-05-16T00:00:00"/>
    <n v="2009"/>
    <x v="4"/>
    <s v="20095"/>
    <x v="1"/>
    <s v="Neutro5"/>
    <n v="13.392393419280916"/>
    <n v="2684.9987935570853"/>
  </r>
  <r>
    <d v="2009-05-17T00:00:00"/>
    <n v="2009"/>
    <x v="4"/>
    <s v="20095"/>
    <x v="1"/>
    <s v="Neutro5"/>
    <n v="19.880294361818841"/>
    <n v="1808.753910740448"/>
  </r>
  <r>
    <d v="2009-05-18T00:00:00"/>
    <n v="2009"/>
    <x v="4"/>
    <s v="20095"/>
    <x v="1"/>
    <s v="Neutro5"/>
    <n v="12.292864943756067"/>
    <n v="2925.1570189808026"/>
  </r>
  <r>
    <d v="2009-05-19T00:00:00"/>
    <n v="2009"/>
    <x v="4"/>
    <s v="20095"/>
    <x v="1"/>
    <s v="Neutro5"/>
    <n v="12.866531974464685"/>
    <n v="2794.7360053956709"/>
  </r>
  <r>
    <d v="2009-05-20T00:00:00"/>
    <n v="2009"/>
    <x v="4"/>
    <s v="20095"/>
    <x v="1"/>
    <s v="Neutro5"/>
    <n v="9.3084305101886233"/>
    <n v="3863.0100030560848"/>
  </r>
  <r>
    <d v="2009-05-21T00:00:00"/>
    <n v="2009"/>
    <x v="4"/>
    <s v="20095"/>
    <x v="1"/>
    <s v="Neutro5"/>
    <n v="8.6459816771084341"/>
    <n v="4158.9910222475864"/>
  </r>
  <r>
    <d v="2009-05-22T00:00:00"/>
    <n v="2009"/>
    <x v="4"/>
    <s v="20095"/>
    <x v="1"/>
    <s v="Neutro5"/>
    <n v="7.5123063545175972"/>
    <n v="4786.6205765140403"/>
  </r>
  <r>
    <d v="2009-05-23T00:00:00"/>
    <n v="2009"/>
    <x v="4"/>
    <s v="20095"/>
    <x v="1"/>
    <s v="Neutro5"/>
    <n v="7.3279133803612559"/>
    <n v="4907.0667606388115"/>
  </r>
  <r>
    <d v="2009-05-24T00:00:00"/>
    <n v="2009"/>
    <x v="4"/>
    <s v="20095"/>
    <x v="1"/>
    <s v="Neutro5"/>
    <n v="16.786590017640229"/>
    <n v="2142.1003393675528"/>
  </r>
  <r>
    <d v="2009-05-25T00:00:00"/>
    <n v="2009"/>
    <x v="4"/>
    <s v="20095"/>
    <x v="1"/>
    <s v="Neutro5"/>
    <n v="20.535913825485828"/>
    <n v="1751.0085248305438"/>
  </r>
  <r>
    <d v="2009-05-26T00:00:00"/>
    <n v="2009"/>
    <x v="4"/>
    <s v="20095"/>
    <x v="1"/>
    <s v="Neutro5"/>
    <n v="9.8274625855916558"/>
    <n v="3658.9872370850903"/>
  </r>
  <r>
    <d v="2009-05-27T00:00:00"/>
    <n v="2009"/>
    <x v="4"/>
    <s v="20095"/>
    <x v="1"/>
    <s v="Neutro5"/>
    <n v="13.549468915784466"/>
    <n v="2653.8722954462924"/>
  </r>
  <r>
    <d v="2009-05-28T00:00:00"/>
    <n v="2009"/>
    <x v="4"/>
    <s v="20095"/>
    <x v="1"/>
    <s v="Neutro5"/>
    <n v="8.4206124864729066"/>
    <n v="4270.3022174902226"/>
  </r>
  <r>
    <d v="2009-05-29T00:00:00"/>
    <n v="2009"/>
    <x v="4"/>
    <s v="20095"/>
    <x v="1"/>
    <s v="Neutro5"/>
    <n v="14.382651984194599"/>
    <n v="2500.1342042570959"/>
  </r>
  <r>
    <d v="2009-05-30T00:00:00"/>
    <n v="2009"/>
    <x v="4"/>
    <s v="20095"/>
    <x v="1"/>
    <s v="Neutro5"/>
    <n v="13.576786393437258"/>
    <n v="2648.5325121556561"/>
  </r>
  <r>
    <d v="2009-05-31T00:00:00"/>
    <n v="2009"/>
    <x v="4"/>
    <s v="20095"/>
    <x v="1"/>
    <s v="Neutro5"/>
    <n v="14.580703697177336"/>
    <n v="2466.1745359088727"/>
  </r>
  <r>
    <d v="2009-06-01T00:00:00"/>
    <n v="2009"/>
    <x v="5"/>
    <s v="20096"/>
    <x v="1"/>
    <s v="Neutro6"/>
    <n v="8.9760761918126732"/>
    <n v="4006.0444458359107"/>
  </r>
  <r>
    <d v="2009-06-02T00:00:00"/>
    <n v="2009"/>
    <x v="5"/>
    <s v="20096"/>
    <x v="1"/>
    <s v="Neutro6"/>
    <n v="7.6742025456719034"/>
    <n v="4685.6412714687885"/>
  </r>
  <r>
    <d v="2009-06-03T00:00:00"/>
    <n v="2009"/>
    <x v="5"/>
    <s v="20096"/>
    <x v="1"/>
    <s v="Neutro6"/>
    <n v="7.0171750856605097"/>
    <n v="5124.3641115770188"/>
  </r>
  <r>
    <d v="2009-06-04T00:00:00"/>
    <n v="2009"/>
    <x v="5"/>
    <s v="20096"/>
    <x v="1"/>
    <s v="Neutro6"/>
    <n v="6.3723288995311345"/>
    <n v="5642.9228215538096"/>
  </r>
  <r>
    <d v="2009-06-05T00:00:00"/>
    <n v="2009"/>
    <x v="5"/>
    <s v="20096"/>
    <x v="1"/>
    <s v="Neutro6"/>
    <n v="8.0624806506612572"/>
    <n v="4459.9871592450781"/>
  </r>
  <r>
    <d v="2009-06-06T00:00:00"/>
    <n v="2009"/>
    <x v="5"/>
    <s v="20096"/>
    <x v="1"/>
    <s v="Neutro6"/>
    <n v="12.356379694072917"/>
    <n v="2910.1210114852361"/>
  </r>
  <r>
    <d v="2009-06-07T00:00:00"/>
    <n v="2009"/>
    <x v="5"/>
    <s v="20096"/>
    <x v="1"/>
    <s v="Neutro6"/>
    <n v="15.112392909879691"/>
    <n v="2379.4087665695406"/>
  </r>
  <r>
    <d v="2009-06-08T00:00:00"/>
    <n v="2009"/>
    <x v="5"/>
    <s v="20096"/>
    <x v="1"/>
    <s v="Neutro6"/>
    <n v="8.0853205391900413"/>
    <n v="4447.3883254619013"/>
  </r>
  <r>
    <d v="2009-06-09T00:00:00"/>
    <n v="2009"/>
    <x v="5"/>
    <s v="20096"/>
    <x v="1"/>
    <s v="Neutro6"/>
    <n v="7.2676525298595225"/>
    <n v="4947.7544538451066"/>
  </r>
  <r>
    <d v="2009-06-10T00:00:00"/>
    <n v="2009"/>
    <x v="5"/>
    <s v="20096"/>
    <x v="1"/>
    <s v="Neutro6"/>
    <n v="23.684964404350492"/>
    <n v="1518.2019934556533"/>
  </r>
  <r>
    <d v="2009-06-11T00:00:00"/>
    <n v="2009"/>
    <x v="5"/>
    <s v="20096"/>
    <x v="1"/>
    <s v="Neutro6"/>
    <n v="12.75227109523853"/>
    <n v="2819.7769562033059"/>
  </r>
  <r>
    <d v="2009-06-12T00:00:00"/>
    <n v="2009"/>
    <x v="5"/>
    <s v="20096"/>
    <x v="1"/>
    <s v="Neutro6"/>
    <n v="19.893542908572108"/>
    <n v="1807.5493308995556"/>
  </r>
  <r>
    <d v="2009-06-13T00:00:00"/>
    <n v="2009"/>
    <x v="5"/>
    <s v="20096"/>
    <x v="1"/>
    <s v="Neutro6"/>
    <m/>
    <m/>
  </r>
  <r>
    <d v="2009-06-14T00:00:00"/>
    <n v="2009"/>
    <x v="5"/>
    <s v="20096"/>
    <x v="1"/>
    <s v="Neutro6"/>
    <n v="14.670821731656506"/>
    <n v="2451.0256365545088"/>
  </r>
  <r>
    <d v="2009-06-15T00:00:00"/>
    <n v="2009"/>
    <x v="5"/>
    <s v="20096"/>
    <x v="1"/>
    <s v="Neutro6"/>
    <n v="18.766775074485359"/>
    <n v="1916.0756193267905"/>
  </r>
  <r>
    <d v="2009-06-16T00:00:00"/>
    <n v="2009"/>
    <x v="5"/>
    <s v="20096"/>
    <x v="1"/>
    <s v="Neutro6"/>
    <n v="13.209068865814238"/>
    <n v="2722.2630557005991"/>
  </r>
  <r>
    <d v="2009-06-17T00:00:00"/>
    <n v="2009"/>
    <x v="5"/>
    <s v="20096"/>
    <x v="1"/>
    <s v="Neutro6"/>
    <n v="11.663569742033092"/>
    <n v="3082.9806799220228"/>
  </r>
  <r>
    <d v="2009-06-18T00:00:00"/>
    <n v="2009"/>
    <x v="5"/>
    <s v="20096"/>
    <x v="1"/>
    <s v="Neutro6"/>
    <n v="11.40471767204019"/>
    <n v="3152.954874259372"/>
  </r>
  <r>
    <d v="2009-06-19T00:00:00"/>
    <n v="2009"/>
    <x v="5"/>
    <s v="20096"/>
    <x v="1"/>
    <s v="Neutro6"/>
    <n v="9.1587953000429572"/>
    <n v="3926.1233596346951"/>
  </r>
  <r>
    <d v="2009-06-20T00:00:00"/>
    <n v="2009"/>
    <x v="5"/>
    <s v="20096"/>
    <x v="1"/>
    <s v="Neutro6"/>
    <n v="19.779343465928182"/>
    <n v="1817.9855279601761"/>
  </r>
  <r>
    <d v="2009-06-21T00:00:00"/>
    <n v="2009"/>
    <x v="5"/>
    <s v="20096"/>
    <x v="1"/>
    <s v="Neutro6"/>
    <n v="10.316016318834752"/>
    <n v="3485.7021414321316"/>
  </r>
  <r>
    <d v="2009-06-22T00:00:00"/>
    <n v="2009"/>
    <x v="5"/>
    <s v="20096"/>
    <x v="1"/>
    <s v="Neutro6"/>
    <n v="25.793847445175011"/>
    <n v="1394.075089032036"/>
  </r>
  <r>
    <d v="2009-06-23T00:00:00"/>
    <n v="2009"/>
    <x v="5"/>
    <s v="20096"/>
    <x v="1"/>
    <s v="Neutro6"/>
    <n v="13.589733674627329"/>
    <n v="2646.0091885941392"/>
  </r>
  <r>
    <d v="2009-06-24T00:00:00"/>
    <n v="2009"/>
    <x v="5"/>
    <s v="20096"/>
    <x v="1"/>
    <s v="Neutro6"/>
    <n v="11.511303818507855"/>
    <n v="3123.760847645859"/>
  </r>
  <r>
    <d v="2009-06-25T00:00:00"/>
    <n v="2009"/>
    <x v="5"/>
    <s v="20096"/>
    <x v="1"/>
    <s v="Neutro6"/>
    <n v="18.599282558607602"/>
    <n v="1933.3304959641989"/>
  </r>
  <r>
    <d v="2009-06-26T00:00:00"/>
    <n v="2009"/>
    <x v="5"/>
    <s v="20096"/>
    <x v="1"/>
    <s v="Neutro6"/>
    <n v="10.506348723241297"/>
    <n v="3422.5553635076362"/>
  </r>
  <r>
    <d v="2009-06-27T00:00:00"/>
    <n v="2009"/>
    <x v="5"/>
    <s v="20096"/>
    <x v="1"/>
    <s v="Neutro6"/>
    <n v="8.831423564463698"/>
    <n v="4071.6606910694304"/>
  </r>
  <r>
    <d v="2009-06-28T00:00:00"/>
    <n v="2009"/>
    <x v="5"/>
    <s v="20096"/>
    <x v="1"/>
    <s v="Neutro6"/>
    <n v="7.7503355074345217"/>
    <n v="4639.6133611400182"/>
  </r>
  <r>
    <d v="2009-06-29T00:00:00"/>
    <n v="2009"/>
    <x v="5"/>
    <s v="20096"/>
    <x v="1"/>
    <s v="Neutro6"/>
    <n v="8.3898523862405145"/>
    <n v="4285.9586221783466"/>
  </r>
  <r>
    <d v="2009-06-30T00:00:00"/>
    <n v="2009"/>
    <x v="5"/>
    <s v="20096"/>
    <x v="1"/>
    <s v="Neutro6"/>
    <m/>
    <m/>
  </r>
  <r>
    <d v="2009-07-01T00:00:00"/>
    <n v="2009"/>
    <x v="6"/>
    <s v="20097"/>
    <x v="0"/>
    <s v="Niño7"/>
    <m/>
    <m/>
  </r>
  <r>
    <d v="2009-07-02T00:00:00"/>
    <n v="2009"/>
    <x v="6"/>
    <s v="20097"/>
    <x v="0"/>
    <s v="Niño7"/>
    <m/>
    <m/>
  </r>
  <r>
    <d v="2009-07-03T00:00:00"/>
    <n v="2009"/>
    <x v="6"/>
    <s v="20097"/>
    <x v="0"/>
    <s v="Niño7"/>
    <n v="9.1329742950627519"/>
    <n v="3937.2234073898753"/>
  </r>
  <r>
    <d v="2009-07-04T00:00:00"/>
    <n v="2009"/>
    <x v="6"/>
    <s v="20097"/>
    <x v="0"/>
    <s v="Niño7"/>
    <n v="7.8003277682653334"/>
    <n v="4609.8781028028152"/>
  </r>
  <r>
    <d v="2009-07-05T00:00:00"/>
    <n v="2009"/>
    <x v="6"/>
    <s v="20097"/>
    <x v="0"/>
    <s v="Niño7"/>
    <n v="12.087973115352685"/>
    <n v="2974.7385959967828"/>
  </r>
  <r>
    <d v="2009-07-06T00:00:00"/>
    <n v="2009"/>
    <x v="6"/>
    <s v="20097"/>
    <x v="0"/>
    <s v="Niño7"/>
    <n v="10.175915055165081"/>
    <n v="3533.6930368104145"/>
  </r>
  <r>
    <d v="2009-07-07T00:00:00"/>
    <n v="2009"/>
    <x v="6"/>
    <s v="20097"/>
    <x v="0"/>
    <s v="Niño7"/>
    <n v="7.4309529157290912"/>
    <n v="4839.0240903690374"/>
  </r>
  <r>
    <d v="2009-07-08T00:00:00"/>
    <n v="2009"/>
    <x v="6"/>
    <s v="20097"/>
    <x v="0"/>
    <s v="Niño7"/>
    <n v="10.523561975199192"/>
    <n v="3416.9571346996781"/>
  </r>
  <r>
    <d v="2009-07-09T00:00:00"/>
    <n v="2009"/>
    <x v="6"/>
    <s v="20097"/>
    <x v="0"/>
    <s v="Niño7"/>
    <n v="7.5613205107418828"/>
    <n v="4755.5926405350883"/>
  </r>
  <r>
    <d v="2009-07-10T00:00:00"/>
    <n v="2009"/>
    <x v="6"/>
    <s v="20097"/>
    <x v="0"/>
    <s v="Niño7"/>
    <m/>
    <m/>
  </r>
  <r>
    <d v="2009-07-11T00:00:00"/>
    <n v="2009"/>
    <x v="6"/>
    <s v="20097"/>
    <x v="0"/>
    <s v="Niño7"/>
    <n v="10.863966251065923"/>
    <n v="3309.8924778124215"/>
  </r>
  <r>
    <d v="2009-07-12T00:00:00"/>
    <n v="2009"/>
    <x v="6"/>
    <s v="20097"/>
    <x v="0"/>
    <s v="Niño7"/>
    <n v="6.5473503273090641"/>
    <n v="5492.0782264586624"/>
  </r>
  <r>
    <d v="2009-07-13T00:00:00"/>
    <n v="2009"/>
    <x v="6"/>
    <s v="20097"/>
    <x v="0"/>
    <s v="Niño7"/>
    <n v="6.0266042116746359"/>
    <n v="5966.6370829451189"/>
  </r>
  <r>
    <d v="2009-07-14T00:00:00"/>
    <n v="2009"/>
    <x v="6"/>
    <s v="20097"/>
    <x v="0"/>
    <s v="Niño7"/>
    <n v="5.3081339102708105"/>
    <n v="6774.2375722726601"/>
  </r>
  <r>
    <d v="2009-07-15T00:00:00"/>
    <n v="2009"/>
    <x v="6"/>
    <s v="20097"/>
    <x v="0"/>
    <s v="Niño7"/>
    <n v="4.8924061350633536"/>
    <n v="7349.8722675331346"/>
  </r>
  <r>
    <d v="2009-07-16T00:00:00"/>
    <n v="2009"/>
    <x v="6"/>
    <s v="20097"/>
    <x v="0"/>
    <s v="Niño7"/>
    <n v="4.5795239070326552"/>
    <n v="7852.0302336211162"/>
  </r>
  <r>
    <d v="2009-07-17T00:00:00"/>
    <n v="2009"/>
    <x v="6"/>
    <s v="20097"/>
    <x v="0"/>
    <s v="Niño7"/>
    <n v="4.2659174145852194"/>
    <n v="8429.2677703202589"/>
  </r>
  <r>
    <d v="2009-07-18T00:00:00"/>
    <n v="2009"/>
    <x v="6"/>
    <s v="20097"/>
    <x v="0"/>
    <s v="Niño7"/>
    <n v="5.1335861858370171"/>
    <n v="7004.569295596265"/>
  </r>
  <r>
    <d v="2009-07-19T00:00:00"/>
    <n v="2009"/>
    <x v="6"/>
    <s v="20097"/>
    <x v="0"/>
    <s v="Niño7"/>
    <n v="3.9153734368841588"/>
    <n v="9183.9413923763077"/>
  </r>
  <r>
    <d v="2009-07-20T00:00:00"/>
    <n v="2009"/>
    <x v="6"/>
    <s v="20097"/>
    <x v="0"/>
    <s v="Niño7"/>
    <n v="3.674193386110495"/>
    <n v="9786.7902951283904"/>
  </r>
  <r>
    <d v="2009-07-21T00:00:00"/>
    <n v="2009"/>
    <x v="6"/>
    <s v="20097"/>
    <x v="0"/>
    <s v="Niño7"/>
    <n v="10.552532551868699"/>
    <n v="3407.5763326826577"/>
  </r>
  <r>
    <d v="2009-07-22T00:00:00"/>
    <n v="2009"/>
    <x v="6"/>
    <s v="20097"/>
    <x v="0"/>
    <s v="Niño7"/>
    <n v="6.0461593509265557"/>
    <n v="5947.3391431703776"/>
  </r>
  <r>
    <d v="2009-07-23T00:00:00"/>
    <n v="2009"/>
    <x v="6"/>
    <s v="20097"/>
    <x v="0"/>
    <s v="Niño7"/>
    <n v="11.131944085258882"/>
    <n v="3230.2138690427014"/>
  </r>
  <r>
    <d v="2009-07-24T00:00:00"/>
    <n v="2009"/>
    <x v="6"/>
    <s v="20097"/>
    <x v="0"/>
    <s v="Niño7"/>
    <n v="13.290252047137313"/>
    <n v="2705.6341780483003"/>
  </r>
  <r>
    <d v="2009-07-25T00:00:00"/>
    <n v="2009"/>
    <x v="6"/>
    <s v="20097"/>
    <x v="0"/>
    <s v="Niño7"/>
    <m/>
    <m/>
  </r>
  <r>
    <d v="2009-07-26T00:00:00"/>
    <n v="2009"/>
    <x v="6"/>
    <s v="20097"/>
    <x v="0"/>
    <s v="Niño7"/>
    <m/>
    <m/>
  </r>
  <r>
    <d v="2009-07-27T00:00:00"/>
    <n v="2009"/>
    <x v="6"/>
    <s v="20097"/>
    <x v="0"/>
    <s v="Niño7"/>
    <m/>
    <m/>
  </r>
  <r>
    <d v="2009-07-28T00:00:00"/>
    <n v="2009"/>
    <x v="6"/>
    <s v="20097"/>
    <x v="0"/>
    <s v="Niño7"/>
    <m/>
    <m/>
  </r>
  <r>
    <d v="2009-07-29T00:00:00"/>
    <n v="2009"/>
    <x v="6"/>
    <s v="20097"/>
    <x v="0"/>
    <s v="Niño7"/>
    <m/>
    <m/>
  </r>
  <r>
    <d v="2009-07-30T00:00:00"/>
    <n v="2009"/>
    <x v="6"/>
    <s v="20097"/>
    <x v="0"/>
    <s v="Niño7"/>
    <m/>
    <m/>
  </r>
  <r>
    <d v="2009-07-31T00:00:00"/>
    <n v="2009"/>
    <x v="6"/>
    <s v="20097"/>
    <x v="0"/>
    <s v="Niño7"/>
    <m/>
    <m/>
  </r>
  <r>
    <d v="2009-08-01T00:00:00"/>
    <n v="2009"/>
    <x v="7"/>
    <s v="20098"/>
    <x v="0"/>
    <s v="Niño8"/>
    <m/>
    <m/>
  </r>
  <r>
    <d v="2009-08-02T00:00:00"/>
    <n v="2009"/>
    <x v="7"/>
    <s v="20098"/>
    <x v="0"/>
    <s v="Niño8"/>
    <m/>
    <m/>
  </r>
  <r>
    <d v="2009-08-03T00:00:00"/>
    <n v="2009"/>
    <x v="7"/>
    <s v="20098"/>
    <x v="0"/>
    <s v="Niño8"/>
    <m/>
    <m/>
  </r>
  <r>
    <d v="2009-08-04T00:00:00"/>
    <n v="2009"/>
    <x v="7"/>
    <s v="20098"/>
    <x v="0"/>
    <s v="Niño8"/>
    <m/>
    <m/>
  </r>
  <r>
    <d v="2009-08-05T00:00:00"/>
    <n v="2009"/>
    <x v="7"/>
    <s v="20098"/>
    <x v="0"/>
    <s v="Niño8"/>
    <m/>
    <m/>
  </r>
  <r>
    <d v="2009-08-06T00:00:00"/>
    <n v="2009"/>
    <x v="7"/>
    <s v="20098"/>
    <x v="0"/>
    <s v="Niño8"/>
    <m/>
    <m/>
  </r>
  <r>
    <d v="2009-08-07T00:00:00"/>
    <n v="2009"/>
    <x v="7"/>
    <s v="20098"/>
    <x v="0"/>
    <s v="Niño8"/>
    <n v="11.887171768730729"/>
    <n v="3024.9886914396498"/>
  </r>
  <r>
    <d v="2009-08-08T00:00:00"/>
    <n v="2009"/>
    <x v="7"/>
    <s v="20098"/>
    <x v="0"/>
    <s v="Niño8"/>
    <n v="12.015681733798088"/>
    <n v="2992.6358712103483"/>
  </r>
  <r>
    <d v="2009-08-09T00:00:00"/>
    <n v="2009"/>
    <x v="7"/>
    <s v="20098"/>
    <x v="0"/>
    <s v="Niño8"/>
    <m/>
    <m/>
  </r>
  <r>
    <d v="2009-08-10T00:00:00"/>
    <n v="2009"/>
    <x v="7"/>
    <s v="20098"/>
    <x v="0"/>
    <s v="Niño8"/>
    <m/>
    <m/>
  </r>
  <r>
    <d v="2009-08-11T00:00:00"/>
    <n v="2009"/>
    <x v="7"/>
    <s v="20098"/>
    <x v="0"/>
    <s v="Niño8"/>
    <m/>
    <m/>
  </r>
  <r>
    <d v="2009-08-12T00:00:00"/>
    <n v="2009"/>
    <x v="7"/>
    <s v="20098"/>
    <x v="0"/>
    <s v="Niño8"/>
    <m/>
    <m/>
  </r>
  <r>
    <d v="2009-08-13T00:00:00"/>
    <n v="2009"/>
    <x v="7"/>
    <s v="20098"/>
    <x v="0"/>
    <s v="Niño8"/>
    <m/>
    <m/>
  </r>
  <r>
    <d v="2009-08-14T00:00:00"/>
    <n v="2009"/>
    <x v="7"/>
    <s v="20098"/>
    <x v="0"/>
    <s v="Niño8"/>
    <m/>
    <m/>
  </r>
  <r>
    <d v="2009-08-15T00:00:00"/>
    <n v="2009"/>
    <x v="7"/>
    <s v="20098"/>
    <x v="0"/>
    <s v="Niño8"/>
    <m/>
    <m/>
  </r>
  <r>
    <d v="2009-08-16T00:00:00"/>
    <n v="2009"/>
    <x v="7"/>
    <s v="20098"/>
    <x v="0"/>
    <s v="Niño8"/>
    <m/>
    <m/>
  </r>
  <r>
    <d v="2009-08-17T00:00:00"/>
    <n v="2009"/>
    <x v="7"/>
    <s v="20098"/>
    <x v="0"/>
    <s v="Niño8"/>
    <n v="15.369791822056163"/>
    <n v="2339.5606518241439"/>
  </r>
  <r>
    <d v="2009-08-18T00:00:00"/>
    <n v="2009"/>
    <x v="7"/>
    <s v="20098"/>
    <x v="0"/>
    <s v="Niño8"/>
    <n v="11.880746270477362"/>
    <n v="3026.6247047935913"/>
  </r>
  <r>
    <d v="2009-08-19T00:00:00"/>
    <n v="2009"/>
    <x v="7"/>
    <s v="20098"/>
    <x v="0"/>
    <s v="Niño8"/>
    <n v="5.500226504882975"/>
    <n v="6537.6507934151305"/>
  </r>
  <r>
    <d v="2009-08-20T00:00:00"/>
    <n v="2009"/>
    <x v="7"/>
    <s v="20098"/>
    <x v="0"/>
    <s v="Niño8"/>
    <n v="13.71201327268723"/>
    <n v="2622.4128768338101"/>
  </r>
  <r>
    <d v="2009-08-21T00:00:00"/>
    <n v="2009"/>
    <x v="7"/>
    <s v="20098"/>
    <x v="0"/>
    <s v="Niño8"/>
    <n v="13.647758290153551"/>
    <n v="2634.7594534667378"/>
  </r>
  <r>
    <d v="2009-08-22T00:00:00"/>
    <n v="2009"/>
    <x v="7"/>
    <s v="20098"/>
    <x v="0"/>
    <s v="Niño8"/>
    <n v="13.345759872245255"/>
    <n v="2694.3808758610262"/>
  </r>
  <r>
    <d v="2009-08-23T00:00:00"/>
    <n v="2009"/>
    <x v="7"/>
    <s v="20098"/>
    <x v="0"/>
    <s v="Niño8"/>
    <n v="10.78198606915144"/>
    <n v="3335.0590459853111"/>
  </r>
  <r>
    <d v="2009-08-24T00:00:00"/>
    <n v="2009"/>
    <x v="7"/>
    <s v="20098"/>
    <x v="0"/>
    <s v="Niño8"/>
    <n v="10.929772528978903"/>
    <n v="3289.9641852812174"/>
  </r>
  <r>
    <d v="2009-08-25T00:00:00"/>
    <n v="2009"/>
    <x v="7"/>
    <s v="20098"/>
    <x v="0"/>
    <s v="Niño8"/>
    <n v="16.956889890638049"/>
    <n v="2120.5869947568594"/>
  </r>
  <r>
    <d v="2009-08-26T00:00:00"/>
    <n v="2009"/>
    <x v="7"/>
    <s v="20098"/>
    <x v="0"/>
    <s v="Niño8"/>
    <n v="11.675130326369585"/>
    <n v="3079.927946705202"/>
  </r>
  <r>
    <d v="2009-08-27T00:00:00"/>
    <n v="2009"/>
    <x v="7"/>
    <s v="20098"/>
    <x v="0"/>
    <s v="Niño8"/>
    <n v="6.554008218435321"/>
    <n v="5486.4990972189726"/>
  </r>
  <r>
    <d v="2009-08-28T00:00:00"/>
    <n v="2009"/>
    <x v="7"/>
    <s v="20098"/>
    <x v="0"/>
    <s v="Niño8"/>
    <n v="5.3961334331784148"/>
    <n v="6663.7640856910575"/>
  </r>
  <r>
    <d v="2009-08-29T00:00:00"/>
    <n v="2009"/>
    <x v="7"/>
    <s v="20098"/>
    <x v="0"/>
    <s v="Niño8"/>
    <n v="4.9874717442642122"/>
    <n v="7209.7772212874925"/>
  </r>
  <r>
    <d v="2009-08-30T00:00:00"/>
    <n v="2009"/>
    <x v="7"/>
    <s v="20098"/>
    <x v="0"/>
    <s v="Niño8"/>
    <n v="11.360280911954558"/>
    <n v="3165.2879407032528"/>
  </r>
  <r>
    <d v="2009-08-31T00:00:00"/>
    <n v="2009"/>
    <x v="7"/>
    <s v="20098"/>
    <x v="0"/>
    <s v="Niño8"/>
    <m/>
    <m/>
  </r>
  <r>
    <d v="2009-09-01T00:00:00"/>
    <n v="2009"/>
    <x v="8"/>
    <s v="20099"/>
    <x v="0"/>
    <s v="Niño9"/>
    <n v="6.6668088053012298"/>
    <n v="5393.669028729013"/>
  </r>
  <r>
    <d v="2009-09-02T00:00:00"/>
    <n v="2009"/>
    <x v="8"/>
    <s v="20099"/>
    <x v="0"/>
    <s v="Niño9"/>
    <n v="4.6826018140797467"/>
    <n v="7679.1838386706613"/>
  </r>
  <r>
    <d v="2009-09-03T00:00:00"/>
    <n v="2009"/>
    <x v="8"/>
    <s v="20099"/>
    <x v="0"/>
    <s v="Niño9"/>
    <n v="4.3811966020586066"/>
    <n v="8207.4746786563155"/>
  </r>
  <r>
    <d v="2009-09-04T00:00:00"/>
    <n v="2009"/>
    <x v="8"/>
    <s v="20099"/>
    <x v="0"/>
    <s v="Niño9"/>
    <n v="5.8116836853813565"/>
    <n v="6187.2879048907753"/>
  </r>
  <r>
    <d v="2009-09-05T00:00:00"/>
    <n v="2009"/>
    <x v="8"/>
    <s v="20099"/>
    <x v="0"/>
    <s v="Niño9"/>
    <n v="5.494970678003626"/>
    <n v="6543.9039224637299"/>
  </r>
  <r>
    <d v="2009-09-06T00:00:00"/>
    <n v="2009"/>
    <x v="8"/>
    <s v="20099"/>
    <x v="0"/>
    <s v="Niño9"/>
    <n v="3.5540477977904339"/>
    <n v="10117.635501685343"/>
  </r>
  <r>
    <d v="2009-09-07T00:00:00"/>
    <n v="2009"/>
    <x v="8"/>
    <s v="20099"/>
    <x v="0"/>
    <s v="Niño9"/>
    <m/>
    <m/>
  </r>
  <r>
    <d v="2009-09-08T00:00:00"/>
    <n v="2009"/>
    <x v="8"/>
    <s v="20099"/>
    <x v="0"/>
    <s v="Niño9"/>
    <m/>
    <m/>
  </r>
  <r>
    <d v="2009-09-09T00:00:00"/>
    <n v="2009"/>
    <x v="8"/>
    <s v="20099"/>
    <x v="0"/>
    <s v="Niño9"/>
    <m/>
    <m/>
  </r>
  <r>
    <d v="2009-09-10T00:00:00"/>
    <n v="2009"/>
    <x v="8"/>
    <s v="20099"/>
    <x v="0"/>
    <s v="Niño9"/>
    <n v="10.2298301383007"/>
    <n v="3515.0691348218475"/>
  </r>
  <r>
    <d v="2009-09-11T00:00:00"/>
    <n v="2009"/>
    <x v="8"/>
    <s v="20099"/>
    <x v="0"/>
    <s v="Niño9"/>
    <n v="4.2249515184189272"/>
    <n v="8510.9994793662427"/>
  </r>
  <r>
    <d v="2009-09-12T00:00:00"/>
    <n v="2009"/>
    <x v="8"/>
    <s v="20099"/>
    <x v="0"/>
    <s v="Niño9"/>
    <n v="3.498623021499331"/>
    <n v="10277.917898739805"/>
  </r>
  <r>
    <d v="2009-09-13T00:00:00"/>
    <n v="2009"/>
    <x v="8"/>
    <s v="20099"/>
    <x v="0"/>
    <s v="Niño9"/>
    <n v="5.7747338345206218"/>
    <n v="6226.8774984321235"/>
  </r>
  <r>
    <d v="2009-09-14T00:00:00"/>
    <n v="2009"/>
    <x v="8"/>
    <s v="20099"/>
    <x v="0"/>
    <s v="Niño9"/>
    <n v="3.9166841912379358"/>
    <n v="9180.8679020009986"/>
  </r>
  <r>
    <d v="2009-09-15T00:00:00"/>
    <n v="2009"/>
    <x v="8"/>
    <s v="20099"/>
    <x v="0"/>
    <s v="Niño9"/>
    <n v="13.21221095777433"/>
    <n v="2721.615654528463"/>
  </r>
  <r>
    <d v="2009-09-16T00:00:00"/>
    <n v="2009"/>
    <x v="8"/>
    <s v="20099"/>
    <x v="0"/>
    <s v="Niño9"/>
    <n v="9.2269056149378859"/>
    <n v="3897.1418668677011"/>
  </r>
  <r>
    <d v="2009-09-17T00:00:00"/>
    <n v="2009"/>
    <x v="8"/>
    <s v="20099"/>
    <x v="0"/>
    <s v="Niño9"/>
    <n v="6.3712099984153481"/>
    <n v="5643.9138221083194"/>
  </r>
  <r>
    <d v="2009-09-18T00:00:00"/>
    <n v="2009"/>
    <x v="8"/>
    <s v="20099"/>
    <x v="0"/>
    <s v="Niño9"/>
    <n v="11.238033211786476"/>
    <n v="3199.7200485132653"/>
  </r>
  <r>
    <d v="2009-09-19T00:00:00"/>
    <n v="2009"/>
    <x v="8"/>
    <s v="20099"/>
    <x v="0"/>
    <s v="Niño9"/>
    <n v="12.594620593387754"/>
    <n v="2855.0729183925996"/>
  </r>
  <r>
    <d v="2009-09-20T00:00:00"/>
    <n v="2009"/>
    <x v="8"/>
    <s v="20099"/>
    <x v="0"/>
    <s v="Niño9"/>
    <n v="8.6884935023957439"/>
    <n v="4138.6415451304629"/>
  </r>
  <r>
    <d v="2009-09-21T00:00:00"/>
    <n v="2009"/>
    <x v="8"/>
    <s v="20099"/>
    <x v="0"/>
    <s v="Niño9"/>
    <n v="5.7008341327991516"/>
    <n v="6307.5962808192062"/>
  </r>
  <r>
    <d v="2009-09-22T00:00:00"/>
    <n v="2009"/>
    <x v="8"/>
    <s v="20099"/>
    <x v="0"/>
    <s v="Niño9"/>
    <n v="12.948283451626221"/>
    <n v="2777.0909022766991"/>
  </r>
  <r>
    <d v="2009-09-23T00:00:00"/>
    <n v="2009"/>
    <x v="8"/>
    <s v="20099"/>
    <x v="0"/>
    <s v="Niño9"/>
    <n v="8.2134239913291474"/>
    <n v="4378.0231255043336"/>
  </r>
  <r>
    <d v="2009-09-24T00:00:00"/>
    <n v="2009"/>
    <x v="8"/>
    <s v="20099"/>
    <x v="0"/>
    <s v="Niño9"/>
    <n v="5.0167340368632534"/>
    <n v="7167.7230463854612"/>
  </r>
  <r>
    <d v="2009-09-25T00:00:00"/>
    <n v="2009"/>
    <x v="8"/>
    <s v="20099"/>
    <x v="0"/>
    <s v="Niño9"/>
    <n v="4.2650684993534389"/>
    <n v="8430.9455238672563"/>
  </r>
  <r>
    <d v="2009-09-26T00:00:00"/>
    <n v="2009"/>
    <x v="8"/>
    <s v="20099"/>
    <x v="0"/>
    <s v="Niño9"/>
    <n v="4.2798484396977328"/>
    <n v="8401.8302704547896"/>
  </r>
  <r>
    <d v="2009-09-27T00:00:00"/>
    <n v="2009"/>
    <x v="8"/>
    <s v="20099"/>
    <x v="0"/>
    <s v="Niño9"/>
    <n v="5.0019540965189595"/>
    <n v="7188.9024728627492"/>
  </r>
  <r>
    <d v="2009-09-28T00:00:00"/>
    <n v="2009"/>
    <x v="8"/>
    <s v="20099"/>
    <x v="0"/>
    <s v="Niño9"/>
    <n v="7.2632849691959551"/>
    <n v="4950.729639015075"/>
  </r>
  <r>
    <d v="2009-09-29T00:00:00"/>
    <n v="2009"/>
    <x v="8"/>
    <s v="20099"/>
    <x v="0"/>
    <s v="Niño9"/>
    <n v="4.4719876641735565"/>
    <n v="8040.8451171916222"/>
  </r>
  <r>
    <d v="2009-09-30T00:00:00"/>
    <n v="2009"/>
    <x v="8"/>
    <s v="20099"/>
    <x v="0"/>
    <s v="Niño9"/>
    <n v="3.5429628425322135"/>
    <n v="10149.290797504087"/>
  </r>
  <r>
    <d v="2009-10-01T00:00:00"/>
    <n v="2009"/>
    <x v="9"/>
    <s v="200910"/>
    <x v="0"/>
    <s v="Niño10"/>
    <m/>
    <m/>
  </r>
  <r>
    <d v="2009-10-02T00:00:00"/>
    <n v="2009"/>
    <x v="9"/>
    <s v="200910"/>
    <x v="0"/>
    <s v="Niño10"/>
    <m/>
    <m/>
  </r>
  <r>
    <d v="2009-10-03T00:00:00"/>
    <n v="2009"/>
    <x v="9"/>
    <s v="200910"/>
    <x v="0"/>
    <s v="Niño10"/>
    <n v="8.867380670176285"/>
    <n v="4055.150163401775"/>
  </r>
  <r>
    <d v="2009-10-04T00:00:00"/>
    <n v="2009"/>
    <x v="9"/>
    <s v="200910"/>
    <x v="0"/>
    <s v="Niño10"/>
    <n v="6.3865910226969085"/>
    <n v="5630.3214102516067"/>
  </r>
  <r>
    <d v="2009-10-05T00:00:00"/>
    <n v="2009"/>
    <x v="9"/>
    <s v="200910"/>
    <x v="0"/>
    <s v="Niño10"/>
    <n v="4.8490783690846895"/>
    <n v="7415.5452720387029"/>
  </r>
  <r>
    <d v="2009-10-06T00:00:00"/>
    <n v="2009"/>
    <x v="9"/>
    <s v="200910"/>
    <x v="0"/>
    <s v="Niño10"/>
    <n v="7.8346798634348715"/>
    <n v="4589.6655384009782"/>
  </r>
  <r>
    <d v="2009-10-07T00:00:00"/>
    <n v="2009"/>
    <x v="9"/>
    <s v="200910"/>
    <x v="0"/>
    <s v="Niño10"/>
    <n v="10.730857544910794"/>
    <n v="3350.9493554561986"/>
  </r>
  <r>
    <d v="2009-10-08T00:00:00"/>
    <n v="2009"/>
    <x v="9"/>
    <s v="200910"/>
    <x v="0"/>
    <s v="Niño10"/>
    <n v="10.373162293413769"/>
    <n v="3466.4993332305498"/>
  </r>
  <r>
    <d v="2009-10-09T00:00:00"/>
    <n v="2009"/>
    <x v="9"/>
    <s v="200910"/>
    <x v="0"/>
    <s v="Niño10"/>
    <n v="4.8179242665349493"/>
    <n v="7463.4963491181024"/>
  </r>
  <r>
    <d v="2009-10-10T00:00:00"/>
    <n v="2009"/>
    <x v="9"/>
    <s v="200910"/>
    <x v="0"/>
    <s v="Niño10"/>
    <n v="4.258881204114596"/>
    <n v="8443.1939869256694"/>
  </r>
  <r>
    <d v="2009-10-11T00:00:00"/>
    <n v="2009"/>
    <x v="9"/>
    <s v="200910"/>
    <x v="0"/>
    <s v="Niño10"/>
    <m/>
    <m/>
  </r>
  <r>
    <d v="2009-10-12T00:00:00"/>
    <n v="2009"/>
    <x v="9"/>
    <s v="200910"/>
    <x v="0"/>
    <s v="Niño10"/>
    <n v="19.719393058336074"/>
    <n v="1823.5125222786801"/>
  </r>
  <r>
    <d v="2009-10-13T00:00:00"/>
    <n v="2009"/>
    <x v="9"/>
    <s v="200910"/>
    <x v="0"/>
    <s v="Niño10"/>
    <n v="15.692436839869549"/>
    <n v="2291.4580151281357"/>
  </r>
  <r>
    <d v="2009-10-14T00:00:00"/>
    <n v="2009"/>
    <x v="9"/>
    <s v="200910"/>
    <x v="0"/>
    <s v="Niño10"/>
    <n v="15.15012468437406"/>
    <n v="2373.4827879468885"/>
  </r>
  <r>
    <d v="2009-10-15T00:00:00"/>
    <n v="2009"/>
    <x v="9"/>
    <s v="200910"/>
    <x v="0"/>
    <s v="Niño10"/>
    <n v="21.052096334074992"/>
    <n v="1708.0750345707122"/>
  </r>
  <r>
    <d v="2009-10-16T00:00:00"/>
    <n v="2009"/>
    <x v="9"/>
    <s v="200910"/>
    <x v="0"/>
    <s v="Niño10"/>
    <n v="10.257776728414727"/>
    <n v="3505.4925765739749"/>
  </r>
  <r>
    <d v="2009-10-17T00:00:00"/>
    <n v="2009"/>
    <x v="9"/>
    <s v="200910"/>
    <x v="0"/>
    <s v="Niño10"/>
    <n v="9.2885379824227847"/>
    <n v="3871.2831063034341"/>
  </r>
  <r>
    <d v="2009-10-18T00:00:00"/>
    <n v="2009"/>
    <x v="9"/>
    <s v="200910"/>
    <x v="0"/>
    <s v="Niño10"/>
    <n v="17.261680523856505"/>
    <n v="2083.1436501164872"/>
  </r>
  <r>
    <d v="2009-10-19T00:00:00"/>
    <n v="2009"/>
    <x v="9"/>
    <s v="200910"/>
    <x v="0"/>
    <s v="Niño10"/>
    <n v="17.486682375604634"/>
    <n v="2056.3397562350801"/>
  </r>
  <r>
    <d v="2009-10-20T00:00:00"/>
    <n v="2009"/>
    <x v="9"/>
    <s v="200910"/>
    <x v="0"/>
    <s v="Niño10"/>
    <n v="14.452042016129861"/>
    <n v="2488.130060338734"/>
  </r>
  <r>
    <d v="2009-10-21T00:00:00"/>
    <n v="2009"/>
    <x v="9"/>
    <s v="200910"/>
    <x v="0"/>
    <s v="Niño10"/>
    <n v="16.402058064613652"/>
    <n v="2192.3200144736293"/>
  </r>
  <r>
    <d v="2009-10-22T00:00:00"/>
    <n v="2009"/>
    <x v="9"/>
    <s v="200910"/>
    <x v="0"/>
    <s v="Niño10"/>
    <n v="10.453932188913097"/>
    <n v="3439.7162257994091"/>
  </r>
  <r>
    <d v="2009-10-23T00:00:00"/>
    <n v="2009"/>
    <x v="9"/>
    <s v="200910"/>
    <x v="0"/>
    <s v="Niño10"/>
    <n v="9.2077680869234566"/>
    <n v="3905.2417300429383"/>
  </r>
  <r>
    <d v="2009-10-24T00:00:00"/>
    <n v="2009"/>
    <x v="9"/>
    <s v="200910"/>
    <x v="0"/>
    <s v="Niño10"/>
    <n v="14.209732329631876"/>
    <n v="2530.5585875552288"/>
  </r>
  <r>
    <d v="2009-10-25T00:00:00"/>
    <n v="2009"/>
    <x v="9"/>
    <s v="200910"/>
    <x v="0"/>
    <s v="Niño10"/>
    <n v="9.0231511829249911"/>
    <n v="3985.144374135888"/>
  </r>
  <r>
    <d v="2009-10-26T00:00:00"/>
    <n v="2009"/>
    <x v="9"/>
    <s v="200910"/>
    <x v="0"/>
    <s v="Niño10"/>
    <n v="6.4558223616963337"/>
    <n v="5569.9426283722332"/>
  </r>
  <r>
    <d v="2009-10-27T00:00:00"/>
    <n v="2009"/>
    <x v="9"/>
    <s v="200910"/>
    <x v="0"/>
    <s v="Niño10"/>
    <n v="7.7712178026853973"/>
    <n v="4627.1461033025471"/>
  </r>
  <r>
    <d v="2009-10-28T00:00:00"/>
    <n v="2009"/>
    <x v="9"/>
    <s v="200910"/>
    <x v="0"/>
    <s v="Niño10"/>
    <m/>
    <m/>
  </r>
  <r>
    <d v="2009-10-29T00:00:00"/>
    <n v="2009"/>
    <x v="9"/>
    <s v="200910"/>
    <x v="0"/>
    <s v="Niño10"/>
    <m/>
    <m/>
  </r>
  <r>
    <d v="2009-10-30T00:00:00"/>
    <n v="2009"/>
    <x v="9"/>
    <s v="200910"/>
    <x v="0"/>
    <s v="Niño10"/>
    <m/>
    <m/>
  </r>
  <r>
    <d v="2009-10-31T00:00:00"/>
    <n v="2009"/>
    <x v="9"/>
    <s v="200910"/>
    <x v="0"/>
    <s v="Niño10"/>
    <n v="11.284708256906191"/>
    <n v="3186.4855834092687"/>
  </r>
  <r>
    <d v="2009-11-01T00:00:00"/>
    <n v="2009"/>
    <x v="10"/>
    <s v="200911"/>
    <x v="0"/>
    <s v="Niño11"/>
    <n v="13.070267662119281"/>
    <n v="2751.1724398596289"/>
  </r>
  <r>
    <d v="2009-11-02T00:00:00"/>
    <n v="2009"/>
    <x v="10"/>
    <s v="200911"/>
    <x v="0"/>
    <s v="Niño11"/>
    <n v="9.8953246906517247"/>
    <n v="3633.8939143231701"/>
  </r>
  <r>
    <d v="2009-11-03T00:00:00"/>
    <n v="2009"/>
    <x v="10"/>
    <s v="200911"/>
    <x v="0"/>
    <s v="Niño11"/>
    <n v="9.4836627170416694"/>
    <n v="3791.6321200452821"/>
  </r>
  <r>
    <d v="2009-11-04T00:00:00"/>
    <n v="2009"/>
    <x v="10"/>
    <s v="200911"/>
    <x v="0"/>
    <s v="Niño11"/>
    <n v="14.294962033609199"/>
    <n v="2515.4708413403368"/>
  </r>
  <r>
    <d v="2009-11-05T00:00:00"/>
    <n v="2009"/>
    <x v="10"/>
    <s v="200911"/>
    <x v="0"/>
    <s v="Niño11"/>
    <n v="21.447588825083926"/>
    <n v="1676.5782143098502"/>
  </r>
  <r>
    <d v="2009-11-06T00:00:00"/>
    <n v="2009"/>
    <x v="10"/>
    <s v="200911"/>
    <x v="0"/>
    <s v="Niño11"/>
    <n v="11.485369063720565"/>
    <n v="3130.8145148940221"/>
  </r>
  <r>
    <d v="2009-11-07T00:00:00"/>
    <n v="2009"/>
    <x v="10"/>
    <s v="200911"/>
    <x v="0"/>
    <s v="Niño11"/>
    <n v="11.017103568739127"/>
    <n v="3263.8850991328618"/>
  </r>
  <r>
    <d v="2009-11-08T00:00:00"/>
    <n v="2009"/>
    <x v="10"/>
    <s v="200911"/>
    <x v="0"/>
    <s v="Niño11"/>
    <n v="19.950168396077345"/>
    <n v="1802.4188798667676"/>
  </r>
  <r>
    <d v="2009-11-09T00:00:00"/>
    <n v="2009"/>
    <x v="10"/>
    <s v="200911"/>
    <x v="0"/>
    <s v="Niño11"/>
    <n v="18.457893741740889"/>
    <n v="1948.1399490503086"/>
  </r>
  <r>
    <d v="2009-11-10T00:00:00"/>
    <n v="2009"/>
    <x v="10"/>
    <s v="200911"/>
    <x v="0"/>
    <s v="Niño11"/>
    <n v="12.370442306982188"/>
    <n v="2906.812810833384"/>
  </r>
  <r>
    <d v="2009-11-11T00:00:00"/>
    <n v="2009"/>
    <x v="10"/>
    <s v="200911"/>
    <x v="0"/>
    <s v="Niño11"/>
    <n v="15.257221896922704"/>
    <n v="2356.8222587667647"/>
  </r>
  <r>
    <d v="2009-11-12T00:00:00"/>
    <n v="2009"/>
    <x v="10"/>
    <s v="200911"/>
    <x v="0"/>
    <s v="Niño11"/>
    <n v="13.065121887449157"/>
    <n v="2752.2560052160129"/>
  </r>
  <r>
    <d v="2009-11-13T00:00:00"/>
    <n v="2009"/>
    <x v="10"/>
    <s v="200911"/>
    <x v="0"/>
    <s v="Niño11"/>
    <n v="9.5711408864338043"/>
    <n v="3756.9774178728262"/>
  </r>
  <r>
    <d v="2009-11-14T00:00:00"/>
    <n v="2009"/>
    <x v="10"/>
    <s v="200911"/>
    <x v="0"/>
    <s v="Niño11"/>
    <n v="14.804393725951643"/>
    <n v="2428.9113650481254"/>
  </r>
  <r>
    <d v="2009-11-15T00:00:00"/>
    <n v="2009"/>
    <x v="10"/>
    <s v="200911"/>
    <x v="0"/>
    <s v="Niño11"/>
    <n v="8.0222627107259683"/>
    <n v="4482.3463741138276"/>
  </r>
  <r>
    <d v="2009-11-16T00:00:00"/>
    <n v="2009"/>
    <x v="10"/>
    <s v="200911"/>
    <x v="0"/>
    <s v="Niño11"/>
    <n v="11.418473993008933"/>
    <n v="3149.1563755040361"/>
  </r>
  <r>
    <d v="2009-11-17T00:00:00"/>
    <n v="2009"/>
    <x v="10"/>
    <s v="200911"/>
    <x v="0"/>
    <s v="Niño11"/>
    <n v="15.756362039924898"/>
    <n v="2282.1613315622003"/>
  </r>
  <r>
    <d v="2009-11-18T00:00:00"/>
    <n v="2009"/>
    <x v="10"/>
    <s v="200911"/>
    <x v="0"/>
    <s v="Niño11"/>
    <n v="9.5711408864338043"/>
    <n v="3756.9774178728262"/>
  </r>
  <r>
    <d v="2009-11-19T00:00:00"/>
    <n v="2009"/>
    <x v="10"/>
    <s v="200911"/>
    <x v="0"/>
    <s v="Niño11"/>
    <n v="14.027381750762665"/>
    <n v="2563.4548779323022"/>
  </r>
  <r>
    <d v="2009-11-20T00:00:00"/>
    <n v="2009"/>
    <x v="10"/>
    <s v="200911"/>
    <x v="0"/>
    <s v="Niño11"/>
    <n v="9.2469570822158857"/>
    <n v="3888.6911503858973"/>
  </r>
  <r>
    <d v="2009-11-21T00:00:00"/>
    <n v="2009"/>
    <x v="10"/>
    <s v="200911"/>
    <x v="0"/>
    <s v="Niño11"/>
    <n v="10.502526101726557"/>
    <n v="3423.8010765524041"/>
  </r>
  <r>
    <d v="2009-11-22T00:00:00"/>
    <n v="2009"/>
    <x v="10"/>
    <s v="200911"/>
    <x v="0"/>
    <s v="Niño11"/>
    <n v="6.9622331286800749"/>
    <n v="5164.8026587165241"/>
  </r>
  <r>
    <d v="2009-11-23T00:00:00"/>
    <n v="2009"/>
    <x v="10"/>
    <s v="200911"/>
    <x v="0"/>
    <s v="Niño11"/>
    <n v="6.9313584806593198"/>
    <n v="5187.8084612052389"/>
  </r>
  <r>
    <d v="2009-11-24T00:00:00"/>
    <n v="2009"/>
    <x v="10"/>
    <s v="200911"/>
    <x v="0"/>
    <s v="Niño11"/>
    <n v="10.142321874817757"/>
    <n v="3545.3972588754223"/>
  </r>
  <r>
    <d v="2009-11-25T00:00:00"/>
    <n v="2009"/>
    <x v="10"/>
    <s v="200911"/>
    <x v="0"/>
    <s v="Niño11"/>
    <n v="6.2160958015118473"/>
    <n v="5784.7499977180933"/>
  </r>
  <r>
    <d v="2009-11-26T00:00:00"/>
    <n v="2009"/>
    <x v="10"/>
    <s v="200911"/>
    <x v="0"/>
    <s v="Niño11"/>
    <n v="6.30871974557411"/>
    <n v="5699.8189210794926"/>
  </r>
  <r>
    <d v="2009-11-27T00:00:00"/>
    <n v="2009"/>
    <x v="10"/>
    <s v="200911"/>
    <x v="0"/>
    <s v="Niño11"/>
    <n v="11.706637374535971"/>
    <n v="3071.6386801070144"/>
  </r>
  <r>
    <d v="2009-11-28T00:00:00"/>
    <n v="2009"/>
    <x v="10"/>
    <s v="200911"/>
    <x v="0"/>
    <s v="Niño11"/>
    <n v="11.449348641029687"/>
    <n v="3140.664268424026"/>
  </r>
  <r>
    <d v="2009-11-29T00:00:00"/>
    <n v="2009"/>
    <x v="10"/>
    <s v="200911"/>
    <x v="0"/>
    <s v="Niño11"/>
    <n v="9.9107620146621009"/>
    <n v="3628.2336434285858"/>
  </r>
  <r>
    <d v="2009-11-30T00:00:00"/>
    <n v="2009"/>
    <x v="10"/>
    <s v="200911"/>
    <x v="0"/>
    <s v="Niño11"/>
    <n v="14.598562739146615"/>
    <n v="2463.157559832026"/>
  </r>
  <r>
    <d v="2009-12-01T00:00:00"/>
    <n v="2009"/>
    <x v="11"/>
    <s v="200912"/>
    <x v="0"/>
    <s v="Niño12"/>
    <n v="10.619757270865545"/>
    <n v="3386.0058433030808"/>
  </r>
  <r>
    <d v="2009-12-02T00:00:00"/>
    <n v="2009"/>
    <x v="11"/>
    <s v="200912"/>
    <x v="0"/>
    <s v="Niño12"/>
    <n v="7.875131358370786"/>
    <n v="4566.0902069131007"/>
  </r>
  <r>
    <d v="2009-12-03T00:00:00"/>
    <n v="2009"/>
    <x v="11"/>
    <s v="200912"/>
    <x v="0"/>
    <s v="Niño12"/>
    <n v="6.9933932699472745"/>
    <n v="5141.7900846697585"/>
  </r>
  <r>
    <d v="2009-12-04T00:00:00"/>
    <n v="2009"/>
    <x v="11"/>
    <s v="200912"/>
    <x v="0"/>
    <s v="Niño12"/>
    <n v="6.5698132078614684"/>
    <n v="5473.3002348655718"/>
  </r>
  <r>
    <d v="2009-12-05T00:00:00"/>
    <n v="2009"/>
    <x v="11"/>
    <s v="200912"/>
    <x v="0"/>
    <s v="Niño12"/>
    <n v="6.3407341946926143"/>
    <n v="5671.0404614830732"/>
  </r>
  <r>
    <d v="2009-12-06T00:00:00"/>
    <n v="2009"/>
    <x v="11"/>
    <s v="200912"/>
    <x v="0"/>
    <s v="Niño12"/>
    <n v="5.7615532934732485"/>
    <n v="6241.1225483838471"/>
  </r>
  <r>
    <d v="2009-12-07T00:00:00"/>
    <n v="2009"/>
    <x v="11"/>
    <s v="200912"/>
    <x v="0"/>
    <s v="Niño12"/>
    <n v="4.5599690357196376"/>
    <n v="7885.7027080527678"/>
  </r>
  <r>
    <d v="2009-12-08T00:00:00"/>
    <n v="2009"/>
    <x v="11"/>
    <s v="200912"/>
    <x v="0"/>
    <s v="Niño12"/>
    <n v="6.444468087448322"/>
    <n v="5579.7561079783154"/>
  </r>
  <r>
    <d v="2009-12-09T00:00:00"/>
    <n v="2009"/>
    <x v="11"/>
    <s v="200912"/>
    <x v="0"/>
    <s v="Niño12"/>
    <n v="9.4484287318323492"/>
    <n v="3805.7714350391902"/>
  </r>
  <r>
    <d v="2009-12-10T00:00:00"/>
    <n v="2009"/>
    <x v="11"/>
    <s v="200912"/>
    <x v="0"/>
    <s v="Niño12"/>
    <n v="7.4429068052220053"/>
    <n v="4831.2522398348829"/>
  </r>
  <r>
    <d v="2009-12-11T00:00:00"/>
    <n v="2009"/>
    <x v="11"/>
    <s v="200912"/>
    <x v="0"/>
    <s v="Niño12"/>
    <n v="6.6778693461486638"/>
    <n v="5384.7355061460648"/>
  </r>
  <r>
    <d v="2009-12-12T00:00:00"/>
    <n v="2009"/>
    <x v="11"/>
    <s v="200912"/>
    <x v="0"/>
    <s v="Niño12"/>
    <n v="12.534512041314644"/>
    <n v="2868.7642610329895"/>
  </r>
  <r>
    <d v="2009-12-13T00:00:00"/>
    <n v="2009"/>
    <x v="11"/>
    <s v="200912"/>
    <x v="0"/>
    <s v="Niño12"/>
    <n v="10.204821699842714"/>
    <n v="3523.6833362963448"/>
  </r>
  <r>
    <d v="2009-12-14T00:00:00"/>
    <n v="2009"/>
    <x v="11"/>
    <s v="200912"/>
    <x v="0"/>
    <s v="Niño12"/>
    <n v="5.4417071241431509"/>
    <n v="6607.9558038091091"/>
  </r>
  <r>
    <d v="2009-12-15T00:00:00"/>
    <n v="2009"/>
    <x v="11"/>
    <s v="200912"/>
    <x v="0"/>
    <s v="Niño12"/>
    <n v="4.4605573884954186"/>
    <n v="8061.4499583291363"/>
  </r>
  <r>
    <d v="2009-12-16T00:00:00"/>
    <n v="2009"/>
    <x v="11"/>
    <s v="200912"/>
    <x v="0"/>
    <s v="Niño12"/>
    <n v="5.095927481624126"/>
    <n v="7056.332787952223"/>
  </r>
  <r>
    <d v="2009-12-17T00:00:00"/>
    <n v="2009"/>
    <x v="11"/>
    <s v="200912"/>
    <x v="0"/>
    <s v="Niño12"/>
    <n v="6.2370003019369076"/>
    <n v="5765.3613007592985"/>
  </r>
  <r>
    <d v="2009-12-18T00:00:00"/>
    <n v="2009"/>
    <x v="11"/>
    <s v="200912"/>
    <x v="0"/>
    <s v="Niño12"/>
    <n v="12.845713719581765"/>
    <n v="2799.2652614386502"/>
  </r>
  <r>
    <d v="2009-12-19T00:00:00"/>
    <n v="2009"/>
    <x v="11"/>
    <s v="200912"/>
    <x v="0"/>
    <s v="Niño12"/>
    <n v="10.127021280275935"/>
    <n v="3550.7538868952911"/>
  </r>
  <r>
    <d v="2009-12-20T00:00:00"/>
    <n v="2009"/>
    <x v="11"/>
    <s v="200912"/>
    <x v="0"/>
    <s v="Niño12"/>
    <n v="7.810297675398469"/>
    <n v="4603.9935567214552"/>
  </r>
  <r>
    <d v="2009-12-21T00:00:00"/>
    <n v="2009"/>
    <x v="11"/>
    <s v="200912"/>
    <x v="0"/>
    <s v="Niño12"/>
    <n v="7.8708091128392983"/>
    <n v="4568.5976699591811"/>
  </r>
  <r>
    <d v="2009-12-22T00:00:00"/>
    <n v="2009"/>
    <x v="11"/>
    <s v="200912"/>
    <x v="0"/>
    <s v="Niño12"/>
    <n v="6.0381770074884678"/>
    <n v="5955.2014008558845"/>
  </r>
  <r>
    <d v="2009-12-23T00:00:00"/>
    <n v="2009"/>
    <x v="11"/>
    <s v="200912"/>
    <x v="0"/>
    <s v="Niño12"/>
    <n v="11.899141948185937"/>
    <n v="3021.9456436598862"/>
  </r>
  <r>
    <d v="2009-12-24T00:00:00"/>
    <n v="2009"/>
    <x v="11"/>
    <s v="200912"/>
    <x v="0"/>
    <s v="Niño12"/>
    <n v="12.789524527672423"/>
    <n v="2811.5634866494324"/>
  </r>
  <r>
    <d v="2009-12-25T00:00:00"/>
    <n v="2009"/>
    <x v="11"/>
    <s v="200912"/>
    <x v="0"/>
    <s v="Niño12"/>
    <n v="8.5105014514994952"/>
    <n v="4225.1987592664645"/>
  </r>
  <r>
    <d v="2009-12-26T00:00:00"/>
    <n v="2009"/>
    <x v="11"/>
    <s v="200912"/>
    <x v="0"/>
    <s v="Niño12"/>
    <n v="9.2107052276005188"/>
    <n v="3903.9964134188972"/>
  </r>
  <r>
    <d v="2009-12-27T00:00:00"/>
    <n v="2009"/>
    <x v="11"/>
    <s v="200912"/>
    <x v="0"/>
    <s v="Niño12"/>
    <n v="11.216227154210863"/>
    <n v="3205.940792676558"/>
  </r>
  <r>
    <d v="2009-12-28T00:00:00"/>
    <n v="2009"/>
    <x v="11"/>
    <s v="200912"/>
    <x v="0"/>
    <s v="Niño12"/>
    <n v="8.3203226481140309"/>
    <n v="4321.77473090684"/>
  </r>
  <r>
    <d v="2009-12-29T00:00:00"/>
    <n v="2009"/>
    <x v="11"/>
    <s v="200912"/>
    <x v="0"/>
    <s v="Niño12"/>
    <n v="5.9646988334531752"/>
    <n v="6028.5625775330946"/>
  </r>
  <r>
    <d v="2009-12-30T00:00:00"/>
    <n v="2009"/>
    <x v="11"/>
    <s v="200912"/>
    <x v="0"/>
    <s v="Niño12"/>
    <n v="4.9835490978054429"/>
    <n v="7215.4521743240839"/>
  </r>
  <r>
    <d v="2009-12-31T00:00:00"/>
    <n v="2009"/>
    <x v="11"/>
    <s v="200912"/>
    <x v="0"/>
    <s v="Niño12"/>
    <n v="4.3914014599916129"/>
    <n v="8188.401926176839"/>
  </r>
  <r>
    <d v="2010-01-01T00:00:00"/>
    <n v="2010"/>
    <x v="0"/>
    <s v="20101"/>
    <x v="0"/>
    <s v="Niño1"/>
    <n v="4.9210004068257591"/>
    <n v="7307.1646415095111"/>
  </r>
  <r>
    <d v="2010-01-02T00:00:00"/>
    <n v="2010"/>
    <x v="0"/>
    <s v="20101"/>
    <x v="0"/>
    <s v="Niño1"/>
    <n v="4.4976595499097893"/>
    <n v="7994.949322994521"/>
  </r>
  <r>
    <d v="2010-01-03T00:00:00"/>
    <n v="2010"/>
    <x v="0"/>
    <s v="20101"/>
    <x v="0"/>
    <s v="Niño1"/>
    <n v="4.0888794613208654"/>
    <n v="8794.2333624075854"/>
  </r>
  <r>
    <d v="2010-01-04T00:00:00"/>
    <n v="2010"/>
    <x v="0"/>
    <s v="20101"/>
    <x v="0"/>
    <s v="Niño1"/>
    <n v="3.8246284805707704"/>
    <n v="9401.8439585130145"/>
  </r>
  <r>
    <d v="2010-01-05T00:00:00"/>
    <n v="2010"/>
    <x v="0"/>
    <s v="20101"/>
    <x v="0"/>
    <s v="Niño1"/>
    <n v="3.8472785646350647"/>
    <n v="9346.4924802038549"/>
  </r>
  <r>
    <d v="2010-01-06T00:00:00"/>
    <n v="2010"/>
    <x v="0"/>
    <s v="20101"/>
    <x v="0"/>
    <s v="Niño1"/>
    <n v="3.4395770514777744"/>
    <n v="10454.355182466963"/>
  </r>
  <r>
    <d v="2010-01-07T00:00:00"/>
    <n v="2010"/>
    <x v="0"/>
    <s v="20101"/>
    <x v="0"/>
    <s v="Niño1"/>
    <n v="3.2200869511404497"/>
    <n v="11166.953165931051"/>
  </r>
  <r>
    <d v="2010-01-08T00:00:00"/>
    <n v="2010"/>
    <x v="0"/>
    <s v="20101"/>
    <x v="0"/>
    <s v="Niño1"/>
    <n v="4.5947313387567634"/>
    <n v="7826.0419429312551"/>
  </r>
  <r>
    <d v="2010-01-09T00:00:00"/>
    <n v="2010"/>
    <x v="0"/>
    <s v="20101"/>
    <x v="0"/>
    <s v="Niño1"/>
    <n v="9.1948555546716921"/>
    <n v="3910.7259445028913"/>
  </r>
  <r>
    <d v="2010-01-10T00:00:00"/>
    <n v="2010"/>
    <x v="0"/>
    <s v="20101"/>
    <x v="0"/>
    <s v="Niño1"/>
    <n v="6.0508081714613713"/>
    <n v="5942.7698176269423"/>
  </r>
  <r>
    <d v="2010-01-11T00:00:00"/>
    <n v="2010"/>
    <x v="0"/>
    <s v="20101"/>
    <x v="0"/>
    <s v="Niño1"/>
    <n v="3.9556753955141848"/>
    <n v="9090.3718273720933"/>
  </r>
  <r>
    <d v="2010-01-12T00:00:00"/>
    <n v="2010"/>
    <x v="0"/>
    <s v="20101"/>
    <x v="0"/>
    <s v="Niño1"/>
    <n v="3.1855725373281927"/>
    <n v="11287.942670352852"/>
  </r>
  <r>
    <d v="2010-01-13T00:00:00"/>
    <n v="2010"/>
    <x v="0"/>
    <s v="20101"/>
    <x v="0"/>
    <s v="Niño1"/>
    <n v="2.967700300138318"/>
    <n v="12116.641350858496"/>
  </r>
  <r>
    <d v="2010-01-14T00:00:00"/>
    <n v="2010"/>
    <x v="0"/>
    <s v="20101"/>
    <x v="0"/>
    <s v="Niño1"/>
    <n v="2.796206806508664"/>
    <n v="12859.764195520598"/>
  </r>
  <r>
    <d v="2010-01-15T00:00:00"/>
    <n v="2010"/>
    <x v="0"/>
    <s v="20101"/>
    <x v="0"/>
    <s v="Niño1"/>
    <n v="2.7875782030555993"/>
    <n v="12899.5700045994"/>
  </r>
  <r>
    <d v="2010-01-16T00:00:00"/>
    <n v="2010"/>
    <x v="0"/>
    <s v="20101"/>
    <x v="0"/>
    <s v="Niño1"/>
    <n v="2.590198899066753"/>
    <n v="13882.547856292793"/>
  </r>
  <r>
    <d v="2010-01-17T00:00:00"/>
    <n v="2010"/>
    <x v="0"/>
    <s v="20101"/>
    <x v="0"/>
    <s v="Niño1"/>
    <n v="2.4564555455442552"/>
    <n v="14638.392393803359"/>
  </r>
  <r>
    <d v="2010-01-18T00:00:00"/>
    <n v="2010"/>
    <x v="0"/>
    <s v="20101"/>
    <x v="0"/>
    <s v="Niño1"/>
    <n v="4.9673791503859794"/>
    <n v="7238.9401100612649"/>
  </r>
  <r>
    <d v="2010-01-19T00:00:00"/>
    <n v="2010"/>
    <x v="0"/>
    <s v="20101"/>
    <x v="0"/>
    <s v="Niño1"/>
    <n v="6.8705254995024845"/>
    <n v="5233.742335461091"/>
  </r>
  <r>
    <d v="2010-01-20T00:00:00"/>
    <n v="2010"/>
    <x v="0"/>
    <s v="20101"/>
    <x v="0"/>
    <s v="Niño1"/>
    <n v="7.7549573534415801"/>
    <n v="4636.8482165350697"/>
  </r>
  <r>
    <d v="2010-01-21T00:00:00"/>
    <n v="2010"/>
    <x v="0"/>
    <s v="20101"/>
    <x v="0"/>
    <s v="Niño1"/>
    <n v="3.3478981397889656"/>
    <n v="10740.637460337353"/>
  </r>
  <r>
    <d v="2010-01-22T00:00:00"/>
    <n v="2010"/>
    <x v="0"/>
    <s v="20101"/>
    <x v="0"/>
    <s v="Niño1"/>
    <n v="3.0917364747761176"/>
    <n v="11630.538523246871"/>
  </r>
  <r>
    <d v="2010-01-23T00:00:00"/>
    <n v="2010"/>
    <x v="0"/>
    <s v="20101"/>
    <x v="0"/>
    <s v="Niño1"/>
    <n v="4.0700043912672879"/>
    <n v="8835.0175372696831"/>
  </r>
  <r>
    <d v="2010-01-24T00:00:00"/>
    <n v="2010"/>
    <x v="0"/>
    <s v="20101"/>
    <x v="0"/>
    <s v="Niño1"/>
    <n v="3.4595306969629855"/>
    <n v="10394.057264812829"/>
  </r>
  <r>
    <d v="2010-01-25T00:00:00"/>
    <n v="2010"/>
    <x v="0"/>
    <s v="20101"/>
    <x v="0"/>
    <s v="Niño1"/>
    <n v="4.9663005749543467"/>
    <n v="7240.5122547262772"/>
  </r>
  <r>
    <d v="2010-01-26T00:00:00"/>
    <n v="2010"/>
    <x v="0"/>
    <s v="20101"/>
    <x v="0"/>
    <s v="Niño1"/>
    <n v="6.2072016090481625"/>
    <n v="5793.0388665312166"/>
  </r>
  <r>
    <d v="2010-01-27T00:00:00"/>
    <n v="2010"/>
    <x v="0"/>
    <s v="20101"/>
    <x v="0"/>
    <s v="Niño1"/>
    <n v="3.6196991485604926"/>
    <n v="9934.1295223144061"/>
  </r>
  <r>
    <d v="2010-01-28T00:00:00"/>
    <n v="2010"/>
    <x v="0"/>
    <s v="20101"/>
    <x v="0"/>
    <s v="Niño1"/>
    <n v="9.5885355872177538"/>
    <n v="3750.1618309209389"/>
  </r>
  <r>
    <d v="2010-01-29T00:00:00"/>
    <n v="2010"/>
    <x v="0"/>
    <s v="20101"/>
    <x v="0"/>
    <s v="Niño1"/>
    <n v="4.5866420230195155"/>
    <n v="7839.8444860404807"/>
  </r>
  <r>
    <d v="2010-01-30T00:00:00"/>
    <n v="2010"/>
    <x v="0"/>
    <s v="20101"/>
    <x v="0"/>
    <s v="Niño1"/>
    <n v="6.482238344114589"/>
    <n v="5547.2443721942018"/>
  </r>
  <r>
    <d v="2010-01-31T00:00:00"/>
    <n v="2010"/>
    <x v="0"/>
    <s v="20101"/>
    <x v="0"/>
    <s v="Niño1"/>
    <n v="3.635877780034988"/>
    <n v="9889.9254455316368"/>
  </r>
  <r>
    <d v="2010-02-01T00:00:00"/>
    <n v="2010"/>
    <x v="1"/>
    <s v="20102"/>
    <x v="0"/>
    <s v="Niño2"/>
    <n v="3.2418431614250349"/>
    <n v="11092.011051455249"/>
  </r>
  <r>
    <d v="2010-02-02T00:00:00"/>
    <n v="2010"/>
    <x v="1"/>
    <s v="20102"/>
    <x v="0"/>
    <s v="Niño2"/>
    <n v="2.9314413906999275"/>
    <n v="12266.51171935095"/>
  </r>
  <r>
    <d v="2010-02-03T00:00:00"/>
    <n v="2010"/>
    <x v="1"/>
    <s v="20102"/>
    <x v="0"/>
    <s v="Niño2"/>
    <n v="2.7388391534568339"/>
    <n v="13129.124478969823"/>
  </r>
  <r>
    <d v="2010-02-04T00:00:00"/>
    <n v="2010"/>
    <x v="1"/>
    <s v="20102"/>
    <x v="0"/>
    <s v="Niño2"/>
    <n v="2.5733308089146036"/>
    <n v="13973.547454156487"/>
  </r>
  <r>
    <d v="2010-02-05T00:00:00"/>
    <n v="2010"/>
    <x v="1"/>
    <s v="20102"/>
    <x v="0"/>
    <s v="Niño2"/>
    <n v="2.649900505677913"/>
    <n v="13569.777467706088"/>
  </r>
  <r>
    <d v="2010-02-06T00:00:00"/>
    <n v="2010"/>
    <x v="1"/>
    <s v="20102"/>
    <x v="0"/>
    <s v="Niño2"/>
    <n v="2.6610914613587044"/>
    <n v="13512.711117133618"/>
  </r>
  <r>
    <d v="2010-02-07T00:00:00"/>
    <n v="2010"/>
    <x v="1"/>
    <s v="20102"/>
    <x v="0"/>
    <s v="Niño2"/>
    <n v="3.8102259104757543"/>
    <n v="9437.3827217823"/>
  </r>
  <r>
    <d v="2010-02-08T00:00:00"/>
    <n v="2010"/>
    <x v="1"/>
    <s v="20102"/>
    <x v="0"/>
    <s v="Niño2"/>
    <n v="2.8896225563138125"/>
    <n v="12444.033597066789"/>
  </r>
  <r>
    <d v="2010-02-09T00:00:00"/>
    <n v="2010"/>
    <x v="1"/>
    <s v="20102"/>
    <x v="0"/>
    <s v="Niño2"/>
    <n v="14.754391568622298"/>
    <n v="2437.1428673536802"/>
  </r>
  <r>
    <d v="2010-02-10T00:00:00"/>
    <n v="2010"/>
    <x v="1"/>
    <s v="20102"/>
    <x v="0"/>
    <s v="Niño2"/>
    <n v="4.0028281477188479"/>
    <n v="8983.2885266641679"/>
  </r>
  <r>
    <d v="2010-02-11T00:00:00"/>
    <n v="2010"/>
    <x v="1"/>
    <s v="20102"/>
    <x v="0"/>
    <s v="Niño2"/>
    <n v="4.8710107094812942"/>
    <n v="7382.1558436771074"/>
  </r>
  <r>
    <d v="2010-02-12T00:00:00"/>
    <n v="2010"/>
    <x v="1"/>
    <s v="20102"/>
    <x v="0"/>
    <s v="Niño2"/>
    <n v="4.1589125295825164"/>
    <n v="8646.144855857483"/>
  </r>
  <r>
    <d v="2010-02-13T00:00:00"/>
    <n v="2010"/>
    <x v="1"/>
    <s v="20102"/>
    <x v="0"/>
    <s v="Niño2"/>
    <n v="2.9284964023628768"/>
    <n v="12278.847310380066"/>
  </r>
  <r>
    <d v="2010-02-14T00:00:00"/>
    <n v="2010"/>
    <x v="1"/>
    <s v="20102"/>
    <x v="0"/>
    <s v="Niño2"/>
    <n v="11.644483884697118"/>
    <n v="3088.033830410202"/>
  </r>
  <r>
    <d v="2010-02-15T00:00:00"/>
    <n v="2010"/>
    <x v="1"/>
    <s v="20102"/>
    <x v="0"/>
    <s v="Niño2"/>
    <n v="5.0259170960101427"/>
    <n v="7154.6266057904231"/>
  </r>
  <r>
    <d v="2010-02-16T00:00:00"/>
    <n v="2010"/>
    <x v="1"/>
    <s v="20102"/>
    <x v="0"/>
    <s v="Niño2"/>
    <n v="13.552836327105751"/>
    <n v="2653.2128999221941"/>
  </r>
  <r>
    <d v="2010-02-17T00:00:00"/>
    <n v="2010"/>
    <x v="1"/>
    <s v="20102"/>
    <x v="0"/>
    <s v="Niño2"/>
    <n v="4.5664989154302864"/>
    <n v="7874.426522276498"/>
  </r>
  <r>
    <d v="2010-02-18T00:00:00"/>
    <n v="2010"/>
    <x v="1"/>
    <s v="20102"/>
    <x v="0"/>
    <s v="Niño2"/>
    <n v="4.3456247901515095"/>
    <n v="8274.6582850650157"/>
  </r>
  <r>
    <d v="2010-02-19T00:00:00"/>
    <n v="2010"/>
    <x v="1"/>
    <s v="20102"/>
    <x v="0"/>
    <s v="Niño2"/>
    <n v="3.4509373333556108"/>
    <n v="10419.940062674463"/>
  </r>
  <r>
    <d v="2010-02-20T00:00:00"/>
    <n v="2010"/>
    <x v="1"/>
    <s v="20102"/>
    <x v="0"/>
    <s v="Niño2"/>
    <n v="3.0356939778315097"/>
    <n v="11845.252003727144"/>
  </r>
  <r>
    <d v="2010-02-21T00:00:00"/>
    <n v="2010"/>
    <x v="1"/>
    <s v="20102"/>
    <x v="0"/>
    <s v="Niño2"/>
    <n v="4.1901294059552505"/>
    <n v="8581.7302259220814"/>
  </r>
  <r>
    <d v="2010-02-22T00:00:00"/>
    <n v="2010"/>
    <x v="1"/>
    <s v="20102"/>
    <x v="0"/>
    <s v="Niño2"/>
    <n v="7.3212410059071917"/>
    <n v="4911.5389241520261"/>
  </r>
  <r>
    <d v="2010-02-23T00:00:00"/>
    <n v="2010"/>
    <x v="1"/>
    <s v="20102"/>
    <x v="0"/>
    <s v="Niño2"/>
    <n v="10.354578993069063"/>
    <n v="3472.7206386353628"/>
  </r>
  <r>
    <d v="2010-02-24T00:00:00"/>
    <n v="2010"/>
    <x v="1"/>
    <s v="20102"/>
    <x v="0"/>
    <s v="Niño2"/>
    <n v="4.0817538351517975"/>
    <n v="8809.5856893520468"/>
  </r>
  <r>
    <d v="2010-02-25T00:00:00"/>
    <n v="2010"/>
    <x v="1"/>
    <s v="20102"/>
    <x v="0"/>
    <s v="Niño2"/>
    <n v="15.838147276656828"/>
    <n v="2270.3766763558829"/>
  </r>
  <r>
    <d v="2010-02-26T00:00:00"/>
    <n v="2010"/>
    <x v="1"/>
    <s v="20102"/>
    <x v="0"/>
    <s v="Niño2"/>
    <n v="12.262931435477693"/>
    <n v="2932.2972539485927"/>
  </r>
  <r>
    <d v="2010-02-27T00:00:00"/>
    <n v="2010"/>
    <x v="1"/>
    <s v="20102"/>
    <x v="0"/>
    <s v="Niño2"/>
    <n v="5.0347520610212939"/>
    <n v="7142.071692467207"/>
  </r>
  <r>
    <d v="2010-02-28T00:00:00"/>
    <n v="2010"/>
    <x v="1"/>
    <s v="20102"/>
    <x v="0"/>
    <s v="Niño2"/>
    <n v="6.9266125687424438"/>
    <n v="5191.3629955110282"/>
  </r>
  <r>
    <d v="2010-03-01T00:00:00"/>
    <n v="2010"/>
    <x v="2"/>
    <s v="20103"/>
    <x v="0"/>
    <s v="Niño3"/>
    <n v="6.22874585768459"/>
    <n v="5773.0016595953994"/>
  </r>
  <r>
    <d v="2010-03-02T00:00:00"/>
    <n v="2010"/>
    <x v="2"/>
    <s v="20103"/>
    <x v="0"/>
    <s v="Niño3"/>
    <n v="4.9513338947044421"/>
    <n v="7262.3985653784248"/>
  </r>
  <r>
    <d v="2010-03-03T00:00:00"/>
    <n v="2010"/>
    <x v="2"/>
    <s v="20103"/>
    <x v="0"/>
    <s v="Niño3"/>
    <n v="10.215143206602729"/>
    <n v="3520.1229631679262"/>
  </r>
  <r>
    <d v="2010-03-04T00:00:00"/>
    <n v="2010"/>
    <x v="2"/>
    <s v="20103"/>
    <x v="0"/>
    <s v="Niño3"/>
    <n v="4.947181397465986"/>
    <n v="7268.4943778349379"/>
  </r>
  <r>
    <d v="2010-03-05T00:00:00"/>
    <n v="2010"/>
    <x v="2"/>
    <s v="20103"/>
    <x v="0"/>
    <s v="Niño3"/>
    <n v="7.8949353746152182"/>
    <n v="4554.6364178267459"/>
  </r>
  <r>
    <d v="2010-03-06T00:00:00"/>
    <n v="2010"/>
    <x v="2"/>
    <s v="20103"/>
    <x v="0"/>
    <s v="Niño3"/>
    <n v="10.511008634842746"/>
    <n v="3421.0380205009774"/>
  </r>
  <r>
    <d v="2010-03-07T00:00:00"/>
    <n v="2010"/>
    <x v="2"/>
    <s v="20103"/>
    <x v="0"/>
    <s v="Niño3"/>
    <n v="11.813854643408439"/>
    <n v="3043.7618591891392"/>
  </r>
  <r>
    <d v="2010-03-08T00:00:00"/>
    <n v="2010"/>
    <x v="2"/>
    <s v="20103"/>
    <x v="0"/>
    <s v="Niño3"/>
    <n v="6.8723829296453314"/>
    <n v="5232.3277881529302"/>
  </r>
  <r>
    <d v="2010-03-09T00:00:00"/>
    <n v="2010"/>
    <x v="2"/>
    <s v="20103"/>
    <x v="0"/>
    <s v="Niño3"/>
    <n v="10.547342985679238"/>
    <n v="3409.252948579961"/>
  </r>
  <r>
    <d v="2010-03-10T00:00:00"/>
    <n v="2010"/>
    <x v="2"/>
    <s v="20103"/>
    <x v="0"/>
    <s v="Niño3"/>
    <n v="5.2321465204550552"/>
    <n v="6872.6210233278571"/>
  </r>
  <r>
    <d v="2010-03-11T00:00:00"/>
    <n v="2010"/>
    <x v="2"/>
    <s v="20103"/>
    <x v="0"/>
    <s v="Niño3"/>
    <n v="10.713442875217495"/>
    <n v="3356.3963137182554"/>
  </r>
  <r>
    <d v="2010-03-12T00:00:00"/>
    <n v="2010"/>
    <x v="2"/>
    <s v="20103"/>
    <x v="0"/>
    <s v="Niño3"/>
    <n v="4.7130843656480064"/>
    <n v="7629.5176118000891"/>
  </r>
  <r>
    <d v="2010-03-13T00:00:00"/>
    <n v="2010"/>
    <x v="2"/>
    <s v="20103"/>
    <x v="0"/>
    <s v="Niño3"/>
    <n v="4.4182570617176031"/>
    <n v="8138.6301592040409"/>
  </r>
  <r>
    <d v="2010-03-14T00:00:00"/>
    <n v="2010"/>
    <x v="2"/>
    <s v="20103"/>
    <x v="0"/>
    <s v="Niño3"/>
    <n v="3.6811888018915928"/>
    <n v="9768.1923174203039"/>
  </r>
  <r>
    <d v="2010-03-15T00:00:00"/>
    <n v="2010"/>
    <x v="2"/>
    <s v="20103"/>
    <x v="0"/>
    <s v="Niño3"/>
    <n v="8.1129414796341788"/>
    <n v="4432.2469555434936"/>
  </r>
  <r>
    <d v="2010-03-16T00:00:00"/>
    <n v="2010"/>
    <x v="2"/>
    <s v="20103"/>
    <x v="0"/>
    <s v="Niño3"/>
    <n v="5.1522109486147709"/>
    <n v="6979.2484298957079"/>
  </r>
  <r>
    <d v="2010-03-17T00:00:00"/>
    <n v="2010"/>
    <x v="2"/>
    <s v="20103"/>
    <x v="0"/>
    <s v="Niño3"/>
    <n v="12.25505747499443"/>
    <n v="2934.1812755249812"/>
  </r>
  <r>
    <d v="2010-03-18T00:00:00"/>
    <n v="2010"/>
    <x v="2"/>
    <s v="20103"/>
    <x v="0"/>
    <s v="Niño3"/>
    <n v="8.6787192283738612"/>
    <n v="4143.3026265038761"/>
  </r>
  <r>
    <d v="2010-03-19T00:00:00"/>
    <n v="2010"/>
    <x v="2"/>
    <s v="20103"/>
    <x v="0"/>
    <s v="Niño3"/>
    <n v="18.701809437697982"/>
    <n v="1922.7316101899751"/>
  </r>
  <r>
    <d v="2010-03-20T00:00:00"/>
    <n v="2010"/>
    <x v="2"/>
    <s v="20103"/>
    <x v="0"/>
    <s v="Niño3"/>
    <n v="7.1111515208565743"/>
    <n v="5056.6437894266273"/>
  </r>
  <r>
    <d v="2010-03-21T00:00:00"/>
    <n v="2010"/>
    <x v="2"/>
    <s v="20103"/>
    <x v="0"/>
    <s v="Niño3"/>
    <n v="5.1589587566272623"/>
    <n v="6970.1197218175657"/>
  </r>
  <r>
    <d v="2010-03-22T00:00:00"/>
    <n v="2010"/>
    <x v="2"/>
    <s v="20103"/>
    <x v="0"/>
    <s v="Niño3"/>
    <n v="6.1820302637519555"/>
    <n v="5816.6263572749622"/>
  </r>
  <r>
    <d v="2010-03-23T00:00:00"/>
    <n v="2010"/>
    <x v="2"/>
    <s v="20103"/>
    <x v="0"/>
    <s v="Niño3"/>
    <n v="4.4686060907338865"/>
    <n v="8046.929947165152"/>
  </r>
  <r>
    <d v="2010-03-24T00:00:00"/>
    <n v="2010"/>
    <x v="2"/>
    <s v="20103"/>
    <x v="0"/>
    <s v="Niño3"/>
    <n v="3.7715056168280192"/>
    <n v="9534.2719398767949"/>
  </r>
  <r>
    <d v="2010-03-25T00:00:00"/>
    <n v="2010"/>
    <x v="2"/>
    <s v="20103"/>
    <x v="0"/>
    <s v="Niño3"/>
    <n v="3.9080189635422737"/>
    <n v="9201.2245869497674"/>
  </r>
  <r>
    <d v="2010-03-26T00:00:00"/>
    <n v="2010"/>
    <x v="2"/>
    <s v="20103"/>
    <x v="0"/>
    <s v="Niño3"/>
    <n v="10.433149311621689"/>
    <n v="3446.5681549823285"/>
  </r>
  <r>
    <d v="2010-03-27T00:00:00"/>
    <n v="2010"/>
    <x v="2"/>
    <s v="20103"/>
    <x v="0"/>
    <s v="Niño3"/>
    <n v="7.7236448635288921"/>
    <n v="4655.6464996737095"/>
  </r>
  <r>
    <d v="2010-03-28T00:00:00"/>
    <n v="2010"/>
    <x v="2"/>
    <s v="20103"/>
    <x v="0"/>
    <s v="Niño3"/>
    <n v="8.9797752781619504"/>
    <n v="4004.3942147482544"/>
  </r>
  <r>
    <d v="2010-03-29T00:00:00"/>
    <n v="2010"/>
    <x v="2"/>
    <s v="20103"/>
    <x v="0"/>
    <s v="Niño3"/>
    <n v="4.6341869181173356"/>
    <n v="7759.4108327895156"/>
  </r>
  <r>
    <d v="2010-03-30T00:00:00"/>
    <n v="2010"/>
    <x v="2"/>
    <s v="20103"/>
    <x v="0"/>
    <s v="Niño3"/>
    <n v="12.571685389426731"/>
    <n v="2860.2815819630387"/>
  </r>
  <r>
    <d v="2010-03-31T00:00:00"/>
    <n v="2010"/>
    <x v="2"/>
    <s v="20103"/>
    <x v="0"/>
    <s v="Niño3"/>
    <n v="7.3603013551639584"/>
    <n v="4885.4739009269952"/>
  </r>
  <r>
    <d v="2010-04-01T00:00:00"/>
    <n v="2010"/>
    <x v="3"/>
    <s v="20104"/>
    <x v="1"/>
    <s v="Neutro4"/>
    <n v="11.075175864032406"/>
    <n v="3246.7710323580186"/>
  </r>
  <r>
    <d v="2010-04-02T00:00:00"/>
    <n v="2010"/>
    <x v="3"/>
    <s v="20104"/>
    <x v="1"/>
    <s v="Neutro4"/>
    <n v="15.840931849772016"/>
    <n v="2269.9775817878181"/>
  </r>
  <r>
    <d v="2010-04-03T00:00:00"/>
    <n v="2010"/>
    <x v="3"/>
    <s v="20104"/>
    <x v="1"/>
    <s v="Neutro4"/>
    <n v="13.739833773796841"/>
    <n v="2617.1029988868918"/>
  </r>
  <r>
    <d v="2010-04-04T00:00:00"/>
    <n v="2010"/>
    <x v="3"/>
    <s v="20104"/>
    <x v="1"/>
    <s v="Neutro4"/>
    <n v="7.5284243013804355"/>
    <n v="4776.3726822646859"/>
  </r>
  <r>
    <d v="2010-04-05T00:00:00"/>
    <n v="2010"/>
    <x v="3"/>
    <s v="20104"/>
    <x v="1"/>
    <s v="Neutro4"/>
    <n v="10.848526800443247"/>
    <n v="3314.603064089948"/>
  </r>
  <r>
    <d v="2010-04-06T00:00:00"/>
    <n v="2010"/>
    <x v="3"/>
    <s v="20104"/>
    <x v="1"/>
    <s v="Neutro4"/>
    <n v="12.46569849740373"/>
    <n v="2884.6005044242247"/>
  </r>
  <r>
    <d v="2010-04-07T00:00:00"/>
    <n v="2010"/>
    <x v="3"/>
    <s v="20104"/>
    <x v="1"/>
    <s v="Neutro4"/>
    <n v="7.1792622304457856"/>
    <n v="5008.6706710778999"/>
  </r>
  <r>
    <d v="2010-04-08T00:00:00"/>
    <n v="2010"/>
    <x v="3"/>
    <s v="20104"/>
    <x v="1"/>
    <s v="Neutro4"/>
    <n v="6.3277968293946207"/>
    <n v="5682.6350692190708"/>
  </r>
  <r>
    <d v="2010-04-09T00:00:00"/>
    <n v="2010"/>
    <x v="3"/>
    <s v="20104"/>
    <x v="1"/>
    <s v="Neutro4"/>
    <n v="5.3813838476507012"/>
    <n v="6682.0284877669892"/>
  </r>
  <r>
    <d v="2010-04-10T00:00:00"/>
    <n v="2010"/>
    <x v="3"/>
    <s v="20104"/>
    <x v="1"/>
    <s v="Neutro4"/>
    <n v="6.321671179027347"/>
    <n v="5688.1414985497067"/>
  </r>
  <r>
    <d v="2010-04-11T00:00:00"/>
    <n v="2010"/>
    <x v="3"/>
    <s v="20104"/>
    <x v="1"/>
    <s v="Neutro4"/>
    <m/>
    <m/>
  </r>
  <r>
    <d v="2010-04-12T00:00:00"/>
    <n v="2010"/>
    <x v="3"/>
    <s v="20104"/>
    <x v="1"/>
    <s v="Neutro4"/>
    <n v="9.5131350203773941"/>
    <n v="3779.8854001952977"/>
  </r>
  <r>
    <d v="2010-04-13T00:00:00"/>
    <n v="2010"/>
    <x v="3"/>
    <s v="20104"/>
    <x v="1"/>
    <s v="Neutro4"/>
    <n v="10.989416758890561"/>
    <n v="3272.1081530118727"/>
  </r>
  <r>
    <d v="2010-04-14T00:00:00"/>
    <n v="2010"/>
    <x v="3"/>
    <s v="20104"/>
    <x v="1"/>
    <s v="Neutro4"/>
    <n v="11.816379558472628"/>
    <n v="3043.1114704527204"/>
  </r>
  <r>
    <d v="2010-04-15T00:00:00"/>
    <n v="2010"/>
    <x v="3"/>
    <s v="20104"/>
    <x v="1"/>
    <s v="Neutro4"/>
    <n v="6.3032942279255231"/>
    <n v="5704.7250014609317"/>
  </r>
  <r>
    <d v="2010-04-16T00:00:00"/>
    <n v="2010"/>
    <x v="3"/>
    <s v="20104"/>
    <x v="1"/>
    <s v="Neutro4"/>
    <n v="13.654074668654996"/>
    <n v="2633.5406130566621"/>
  </r>
  <r>
    <d v="2010-04-17T00:00:00"/>
    <n v="2010"/>
    <x v="3"/>
    <s v="20104"/>
    <x v="1"/>
    <s v="Neutro4"/>
    <n v="6.738215404002017"/>
    <n v="5336.5109331848171"/>
  </r>
  <r>
    <d v="2010-04-18T00:00:00"/>
    <n v="2010"/>
    <x v="3"/>
    <s v="20104"/>
    <x v="1"/>
    <s v="Neutro4"/>
    <n v="5.7121689674835281"/>
    <n v="6295.0799211831618"/>
  </r>
  <r>
    <d v="2010-04-19T00:00:00"/>
    <n v="2010"/>
    <x v="3"/>
    <s v="20104"/>
    <x v="1"/>
    <s v="Neutro4"/>
    <n v="16.018575710422976"/>
    <n v="2244.8038342268828"/>
  </r>
  <r>
    <d v="2010-04-20T00:00:00"/>
    <n v="2010"/>
    <x v="3"/>
    <s v="20104"/>
    <x v="1"/>
    <s v="Neutro4"/>
    <n v="6.7933462573074879"/>
    <n v="5293.2029093807923"/>
  </r>
  <r>
    <d v="2010-04-21T00:00:00"/>
    <n v="2010"/>
    <x v="3"/>
    <s v="20104"/>
    <x v="1"/>
    <s v="Neutro4"/>
    <n v="5.7434097843566283"/>
    <n v="6260.8383388473749"/>
  </r>
  <r>
    <d v="2010-04-22T00:00:00"/>
    <n v="2010"/>
    <x v="3"/>
    <s v="20104"/>
    <x v="1"/>
    <s v="Neutro4"/>
    <n v="6.0405038271694442"/>
    <n v="5952.9074399181609"/>
  </r>
  <r>
    <d v="2010-04-23T00:00:00"/>
    <n v="2010"/>
    <x v="3"/>
    <s v="20104"/>
    <x v="1"/>
    <s v="Neutro4"/>
    <n v="4.5599341333991825"/>
    <n v="7885.7630662322663"/>
  </r>
  <r>
    <d v="2010-04-24T00:00:00"/>
    <n v="2010"/>
    <x v="3"/>
    <s v="20104"/>
    <x v="1"/>
    <s v="Neutro4"/>
    <n v="5.4463157415438115"/>
    <n v="6602.3642183143629"/>
  </r>
  <r>
    <d v="2010-04-25T00:00:00"/>
    <n v="2010"/>
    <x v="3"/>
    <s v="20104"/>
    <x v="1"/>
    <s v="Neutro4"/>
    <n v="4.0368035920339356"/>
    <n v="8907.6813755740477"/>
  </r>
  <r>
    <d v="2010-04-26T00:00:00"/>
    <n v="2010"/>
    <x v="3"/>
    <s v="20104"/>
    <x v="1"/>
    <s v="Neutro4"/>
    <n v="7.6754399101950241"/>
    <n v="4684.8858950545082"/>
  </r>
  <r>
    <d v="2010-04-27T00:00:00"/>
    <n v="2010"/>
    <x v="3"/>
    <s v="20104"/>
    <x v="1"/>
    <s v="Neutro4"/>
    <n v="9.623396726988334"/>
    <n v="3736.5767196074462"/>
  </r>
  <r>
    <d v="2010-04-28T00:00:00"/>
    <n v="2010"/>
    <x v="3"/>
    <s v="20104"/>
    <x v="1"/>
    <s v="Neutro4"/>
    <n v="13.611195116084073"/>
    <n v="2641.8370956360486"/>
  </r>
  <r>
    <d v="2010-04-29T00:00:00"/>
    <n v="2010"/>
    <x v="3"/>
    <s v="20104"/>
    <x v="1"/>
    <s v="Neutro4"/>
    <n v="11.240568423948819"/>
    <n v="3198.99837956583"/>
  </r>
  <r>
    <d v="2010-04-30T00:00:00"/>
    <n v="2010"/>
    <x v="3"/>
    <s v="20104"/>
    <x v="1"/>
    <s v="Neutro4"/>
    <m/>
    <m/>
  </r>
  <r>
    <d v="2010-05-01T00:00:00"/>
    <n v="2010"/>
    <x v="4"/>
    <s v="20105"/>
    <x v="1"/>
    <s v="Neutro5"/>
    <n v="8.7552515877195987"/>
    <n v="4107.0847380385685"/>
  </r>
  <r>
    <d v="2010-05-02T00:00:00"/>
    <n v="2010"/>
    <x v="4"/>
    <s v="20105"/>
    <x v="1"/>
    <s v="Neutro5"/>
    <n v="11.152360251752032"/>
    <n v="3224.3004495807986"/>
  </r>
  <r>
    <d v="2010-05-03T00:00:00"/>
    <n v="2010"/>
    <x v="4"/>
    <s v="20105"/>
    <x v="1"/>
    <s v="Neutro5"/>
    <n v="10.011855559747996"/>
    <n v="3591.5979769204946"/>
  </r>
  <r>
    <d v="2010-05-04T00:00:00"/>
    <n v="2010"/>
    <x v="4"/>
    <s v="20105"/>
    <x v="1"/>
    <s v="Neutro5"/>
    <n v="13.692885673461619"/>
    <n v="2626.0761267658077"/>
  </r>
  <r>
    <d v="2010-05-05T00:00:00"/>
    <n v="2010"/>
    <x v="4"/>
    <s v="20105"/>
    <x v="1"/>
    <s v="Neutro5"/>
    <n v="11.78749160717943"/>
    <n v="3050.569312957964"/>
  </r>
  <r>
    <d v="2010-05-06T00:00:00"/>
    <n v="2010"/>
    <x v="4"/>
    <s v="20105"/>
    <x v="1"/>
    <s v="Neutro5"/>
    <n v="14.853878473705247"/>
    <n v="2420.8196019151474"/>
  </r>
  <r>
    <d v="2010-05-07T00:00:00"/>
    <n v="2010"/>
    <x v="4"/>
    <s v="20105"/>
    <x v="1"/>
    <s v="Neutro5"/>
    <n v="16.923177405904188"/>
    <n v="2124.8113939327864"/>
  </r>
  <r>
    <d v="2010-05-08T00:00:00"/>
    <n v="2010"/>
    <x v="4"/>
    <s v="20105"/>
    <x v="1"/>
    <s v="Neutro5"/>
    <m/>
    <m/>
  </r>
  <r>
    <d v="2010-05-09T00:00:00"/>
    <n v="2010"/>
    <x v="4"/>
    <s v="20105"/>
    <x v="1"/>
    <s v="Neutro5"/>
    <n v="13.447028374586498"/>
    <n v="2674.0897075497433"/>
  </r>
  <r>
    <d v="2010-05-10T00:00:00"/>
    <n v="2010"/>
    <x v="4"/>
    <s v="20105"/>
    <x v="1"/>
    <s v="Neutro5"/>
    <n v="8.7893984347855874"/>
    <n v="4091.1286978752487"/>
  </r>
  <r>
    <d v="2010-05-11T00:00:00"/>
    <n v="2010"/>
    <x v="4"/>
    <s v="20105"/>
    <x v="1"/>
    <s v="Neutro5"/>
    <m/>
    <m/>
  </r>
  <r>
    <d v="2010-05-12T00:00:00"/>
    <n v="2010"/>
    <x v="4"/>
    <s v="20105"/>
    <x v="1"/>
    <s v="Neutro5"/>
    <n v="8.6186641994556439"/>
    <n v="4172.1732441881495"/>
  </r>
  <r>
    <d v="2010-05-13T00:00:00"/>
    <n v="2010"/>
    <x v="4"/>
    <s v="20105"/>
    <x v="1"/>
    <s v="Neutro5"/>
    <n v="6.9454686932221783"/>
    <n v="5177.2690601430122"/>
  </r>
  <r>
    <d v="2010-05-14T00:00:00"/>
    <n v="2010"/>
    <x v="4"/>
    <s v="20105"/>
    <x v="1"/>
    <s v="Neutro5"/>
    <n v="9.7386807832200848"/>
    <n v="3692.3440632296242"/>
  </r>
  <r>
    <d v="2010-05-15T00:00:00"/>
    <n v="2010"/>
    <x v="4"/>
    <s v="20105"/>
    <x v="1"/>
    <s v="Neutro5"/>
    <n v="6.1061391923401667"/>
    <n v="5888.9191747740115"/>
  </r>
  <r>
    <d v="2010-05-16T00:00:00"/>
    <n v="2010"/>
    <x v="4"/>
    <s v="20105"/>
    <x v="1"/>
    <s v="Neutro5"/>
    <n v="10.797233042265745"/>
    <n v="3330.3495472267205"/>
  </r>
  <r>
    <d v="2010-05-17T00:00:00"/>
    <n v="2010"/>
    <x v="4"/>
    <s v="20105"/>
    <x v="1"/>
    <s v="Neutro5"/>
    <n v="15.871454516271722"/>
    <n v="2265.6121489524289"/>
  </r>
  <r>
    <d v="2010-05-18T00:00:00"/>
    <n v="2010"/>
    <x v="4"/>
    <s v="20105"/>
    <x v="1"/>
    <s v="Neutro5"/>
    <n v="6.8976631073297936"/>
    <n v="5213.151122936084"/>
  </r>
  <r>
    <d v="2010-05-19T00:00:00"/>
    <n v="2010"/>
    <x v="4"/>
    <s v="20105"/>
    <x v="1"/>
    <s v="Neutro5"/>
    <n v="12.190424402558101"/>
    <n v="2949.7381704008089"/>
  </r>
  <r>
    <d v="2010-05-20T00:00:00"/>
    <n v="2010"/>
    <x v="4"/>
    <s v="20105"/>
    <x v="1"/>
    <s v="Neutro5"/>
    <m/>
    <m/>
  </r>
  <r>
    <d v="2010-05-21T00:00:00"/>
    <n v="2010"/>
    <x v="4"/>
    <s v="20105"/>
    <x v="1"/>
    <s v="Neutro5"/>
    <m/>
    <m/>
  </r>
  <r>
    <d v="2010-05-22T00:00:00"/>
    <n v="2010"/>
    <x v="4"/>
    <s v="20105"/>
    <x v="1"/>
    <s v="Neutro5"/>
    <n v="21.785688428101032"/>
    <n v="1650.5588194876"/>
  </r>
  <r>
    <d v="2010-05-23T00:00:00"/>
    <n v="2010"/>
    <x v="4"/>
    <s v="20105"/>
    <x v="1"/>
    <s v="Neutro5"/>
    <n v="19.484190935853366"/>
    <n v="1845.5249331109164"/>
  </r>
  <r>
    <d v="2010-05-24T00:00:00"/>
    <n v="2010"/>
    <x v="4"/>
    <s v="20105"/>
    <x v="1"/>
    <s v="Neutro5"/>
    <n v="13.7543499981804"/>
    <n v="2614.340930568741"/>
  </r>
  <r>
    <d v="2010-05-25T00:00:00"/>
    <n v="2010"/>
    <x v="4"/>
    <s v="20105"/>
    <x v="1"/>
    <s v="Neutro5"/>
    <n v="19.682242648836102"/>
    <n v="1826.9544185168097"/>
  </r>
  <r>
    <d v="2010-05-26T00:00:00"/>
    <n v="2010"/>
    <x v="4"/>
    <s v="20105"/>
    <x v="1"/>
    <s v="Neutro5"/>
    <n v="15.366081179695085"/>
    <n v="2340.1256151846424"/>
  </r>
  <r>
    <d v="2010-05-27T00:00:00"/>
    <n v="2010"/>
    <x v="4"/>
    <s v="20105"/>
    <x v="1"/>
    <s v="Neutro5"/>
    <n v="14.512410003045357"/>
    <n v="2477.7800631366799"/>
  </r>
  <r>
    <d v="2010-05-28T00:00:00"/>
    <n v="2010"/>
    <x v="4"/>
    <s v="20105"/>
    <x v="1"/>
    <s v="Neutro5"/>
    <n v="10.47625267984545"/>
    <n v="3432.3876363529621"/>
  </r>
  <r>
    <d v="2010-05-29T00:00:00"/>
    <n v="2010"/>
    <x v="4"/>
    <s v="20105"/>
    <x v="1"/>
    <s v="Neutro5"/>
    <n v="9.2469661854698426"/>
    <n v="3888.6873221310525"/>
  </r>
  <r>
    <d v="2010-05-30T00:00:00"/>
    <n v="2010"/>
    <x v="4"/>
    <s v="20105"/>
    <x v="1"/>
    <s v="Neutro5"/>
    <n v="8.0859733852262128"/>
    <n v="4447.0292518289225"/>
  </r>
  <r>
    <d v="2010-05-31T00:00:00"/>
    <n v="2010"/>
    <x v="4"/>
    <s v="20105"/>
    <x v="1"/>
    <s v="Neutro5"/>
    <n v="18.849059580425969"/>
    <n v="1907.7110993353065"/>
  </r>
  <r>
    <d v="2010-06-01T00:00:00"/>
    <n v="2010"/>
    <x v="5"/>
    <s v="20106"/>
    <x v="2"/>
    <s v="Niña6"/>
    <n v="12.309322513427125"/>
    <n v="2921.2460827464042"/>
  </r>
  <r>
    <d v="2010-06-02T00:00:00"/>
    <n v="2010"/>
    <x v="5"/>
    <s v="20106"/>
    <x v="2"/>
    <s v="Niña6"/>
    <n v="17.683712734040743"/>
    <n v="2033.4282011034768"/>
  </r>
  <r>
    <d v="2010-06-03T00:00:00"/>
    <n v="2010"/>
    <x v="5"/>
    <s v="20106"/>
    <x v="2"/>
    <s v="Niña6"/>
    <n v="19.696374472018167"/>
    <n v="1825.6436089137096"/>
  </r>
  <r>
    <d v="2010-06-04T00:00:00"/>
    <n v="2010"/>
    <x v="5"/>
    <s v="20106"/>
    <x v="2"/>
    <s v="Niña6"/>
    <n v="9.3997136965684618"/>
    <n v="3825.4952580883869"/>
  </r>
  <r>
    <d v="2010-06-05T00:00:00"/>
    <n v="2010"/>
    <x v="5"/>
    <s v="20106"/>
    <x v="2"/>
    <s v="Niña6"/>
    <n v="7.8318793716947459"/>
    <n v="4591.3066924356899"/>
  </r>
  <r>
    <d v="2010-06-06T00:00:00"/>
    <n v="2010"/>
    <x v="5"/>
    <s v="20106"/>
    <x v="2"/>
    <s v="Niña6"/>
    <n v="6.9371199686156526"/>
    <n v="5183.4998293660601"/>
  </r>
  <r>
    <d v="2010-06-07T00:00:00"/>
    <n v="2010"/>
    <x v="5"/>
    <s v="20106"/>
    <x v="2"/>
    <s v="Niña6"/>
    <n v="6.2706080742274777"/>
    <n v="5734.4614346737199"/>
  </r>
  <r>
    <d v="2010-06-08T00:00:00"/>
    <n v="2010"/>
    <x v="5"/>
    <s v="20106"/>
    <x v="2"/>
    <s v="Niña6"/>
    <n v="7.5183125067200018"/>
    <n v="4782.7966902773342"/>
  </r>
  <r>
    <d v="2010-06-09T00:00:00"/>
    <n v="2010"/>
    <x v="5"/>
    <s v="20106"/>
    <x v="2"/>
    <s v="Niña6"/>
    <n v="11.529051477327181"/>
    <n v="3118.9521743680775"/>
  </r>
  <r>
    <d v="2010-06-10T00:00:00"/>
    <n v="2010"/>
    <x v="5"/>
    <s v="20106"/>
    <x v="2"/>
    <s v="Niña6"/>
    <n v="8.0506469519096839"/>
    <n v="4466.5429236195014"/>
  </r>
  <r>
    <d v="2010-06-11T00:00:00"/>
    <n v="2010"/>
    <x v="5"/>
    <s v="20106"/>
    <x v="2"/>
    <s v="Niña6"/>
    <n v="12.032216911821537"/>
    <n v="2988.5232652581399"/>
  </r>
  <r>
    <d v="2010-06-12T00:00:00"/>
    <n v="2010"/>
    <x v="5"/>
    <s v="20106"/>
    <x v="2"/>
    <s v="Niña6"/>
    <n v="7.0005625668779849"/>
    <n v="5136.5243621624286"/>
  </r>
  <r>
    <d v="2010-06-13T00:00:00"/>
    <n v="2010"/>
    <x v="5"/>
    <s v="20106"/>
    <x v="2"/>
    <s v="Niña6"/>
    <n v="13.293776624394342"/>
    <n v="2704.9168336126882"/>
  </r>
  <r>
    <d v="2010-06-14T00:00:00"/>
    <n v="2010"/>
    <x v="5"/>
    <s v="20106"/>
    <x v="2"/>
    <s v="Niña6"/>
    <n v="24.34883167792249"/>
    <n v="1476.8084419514619"/>
  </r>
  <r>
    <d v="2010-06-15T00:00:00"/>
    <n v="2010"/>
    <x v="5"/>
    <s v="20106"/>
    <x v="2"/>
    <s v="Niña6"/>
    <n v="15.131424298199811"/>
    <n v="2376.4160904462319"/>
  </r>
  <r>
    <d v="2010-06-16T00:00:00"/>
    <n v="2010"/>
    <x v="5"/>
    <s v="20106"/>
    <x v="2"/>
    <s v="Niña6"/>
    <n v="11.288407139090751"/>
    <n v="3185.4414649069322"/>
  </r>
  <r>
    <d v="2010-06-17T00:00:00"/>
    <n v="2010"/>
    <x v="5"/>
    <s v="20106"/>
    <x v="2"/>
    <s v="Niña6"/>
    <n v="14.198015955949412"/>
    <n v="2532.6468349645256"/>
  </r>
  <r>
    <d v="2010-06-18T00:00:00"/>
    <n v="2010"/>
    <x v="5"/>
    <s v="20106"/>
    <x v="2"/>
    <s v="Niña6"/>
    <n v="12.929163990702779"/>
    <n v="2781.197624182701"/>
  </r>
  <r>
    <d v="2010-06-19T00:00:00"/>
    <n v="2010"/>
    <x v="5"/>
    <s v="20106"/>
    <x v="2"/>
    <s v="Niña6"/>
    <n v="8.8090412299881304"/>
    <n v="4082.0061156257711"/>
  </r>
  <r>
    <d v="2010-06-20T00:00:00"/>
    <n v="2010"/>
    <x v="5"/>
    <s v="20106"/>
    <x v="2"/>
    <s v="Niña6"/>
    <n v="24.815535849047691"/>
    <n v="1449.0342014916043"/>
  </r>
  <r>
    <d v="2010-06-21T00:00:00"/>
    <n v="2010"/>
    <x v="5"/>
    <s v="20106"/>
    <x v="2"/>
    <s v="Niña6"/>
    <n v="10.712319177858083"/>
    <n v="3356.7483918828666"/>
  </r>
  <r>
    <d v="2010-06-22T00:00:00"/>
    <n v="2010"/>
    <x v="5"/>
    <s v="20106"/>
    <x v="2"/>
    <s v="Niña6"/>
    <n v="12.870825969312129"/>
    <n v="2793.8036190798475"/>
  </r>
  <r>
    <d v="2010-06-23T00:00:00"/>
    <n v="2010"/>
    <x v="5"/>
    <s v="20106"/>
    <x v="2"/>
    <s v="Niña6"/>
    <n v="8.2475377741031259"/>
    <n v="4359.9145779628034"/>
  </r>
  <r>
    <d v="2010-06-24T00:00:00"/>
    <n v="2010"/>
    <x v="5"/>
    <s v="20106"/>
    <x v="2"/>
    <s v="Niña6"/>
    <n v="24.93950414450282"/>
    <n v="1441.831399905243"/>
  </r>
  <r>
    <d v="2010-06-25T00:00:00"/>
    <n v="2010"/>
    <x v="5"/>
    <s v="20106"/>
    <x v="2"/>
    <s v="Niña6"/>
    <n v="24.137356350381385"/>
    <n v="1489.7472470320031"/>
  </r>
  <r>
    <d v="2010-06-26T00:00:00"/>
    <n v="2010"/>
    <x v="5"/>
    <s v="20106"/>
    <x v="2"/>
    <s v="Niña6"/>
    <m/>
    <m/>
  </r>
  <r>
    <d v="2010-06-27T00:00:00"/>
    <n v="2010"/>
    <x v="5"/>
    <s v="20106"/>
    <x v="2"/>
    <s v="Niña6"/>
    <n v="19.630744197953682"/>
    <n v="1831.7471722421735"/>
  </r>
  <r>
    <d v="2010-06-28T00:00:00"/>
    <n v="2010"/>
    <x v="5"/>
    <s v="20106"/>
    <x v="2"/>
    <s v="Niña6"/>
    <n v="19.49219139715089"/>
    <n v="1844.7674476902096"/>
  </r>
  <r>
    <d v="2010-06-29T00:00:00"/>
    <n v="2010"/>
    <x v="5"/>
    <s v="20106"/>
    <x v="2"/>
    <s v="Niña6"/>
    <n v="23.079979712675858"/>
    <n v="1557.9979107980823"/>
  </r>
  <r>
    <d v="2010-06-30T00:00:00"/>
    <n v="2010"/>
    <x v="5"/>
    <s v="20106"/>
    <x v="2"/>
    <s v="Niña6"/>
    <m/>
    <m/>
  </r>
  <r>
    <d v="2010-07-01T00:00:00"/>
    <n v="2010"/>
    <x v="6"/>
    <s v="20107"/>
    <x v="2"/>
    <s v="Niña7"/>
    <n v="10.564637773724552"/>
    <n v="3403.6718478927987"/>
  </r>
  <r>
    <d v="2010-07-02T00:00:00"/>
    <n v="2010"/>
    <x v="6"/>
    <s v="20107"/>
    <x v="2"/>
    <s v="Niña7"/>
    <n v="9.9512537499768836"/>
    <n v="3613.4703301777067"/>
  </r>
  <r>
    <d v="2010-07-03T00:00:00"/>
    <n v="2010"/>
    <x v="6"/>
    <s v="20107"/>
    <x v="2"/>
    <s v="Niña7"/>
    <n v="10.96874960113478"/>
    <n v="3278.2734113914853"/>
  </r>
  <r>
    <d v="2010-07-04T00:00:00"/>
    <n v="2010"/>
    <x v="6"/>
    <s v="20107"/>
    <x v="2"/>
    <s v="Niña7"/>
    <m/>
    <m/>
  </r>
  <r>
    <d v="2010-07-05T00:00:00"/>
    <n v="2010"/>
    <x v="6"/>
    <s v="20107"/>
    <x v="2"/>
    <s v="Niña7"/>
    <n v="12.209950213894768"/>
    <n v="2945.0210315100817"/>
  </r>
  <r>
    <d v="2010-07-06T00:00:00"/>
    <n v="2010"/>
    <x v="6"/>
    <s v="20107"/>
    <x v="2"/>
    <s v="Niña7"/>
    <n v="16.186121944306127"/>
    <n v="2221.567358588969"/>
  </r>
  <r>
    <d v="2010-07-07T00:00:00"/>
    <n v="2010"/>
    <x v="6"/>
    <s v="20107"/>
    <x v="2"/>
    <s v="Niña7"/>
    <n v="13.516097370345687"/>
    <n v="2660.4247652509653"/>
  </r>
  <r>
    <d v="2010-07-08T00:00:00"/>
    <n v="2010"/>
    <x v="6"/>
    <s v="20107"/>
    <x v="2"/>
    <s v="Niña7"/>
    <n v="16.121175400615197"/>
    <n v="2230.5172718509662"/>
  </r>
  <r>
    <d v="2010-07-09T00:00:00"/>
    <n v="2010"/>
    <x v="6"/>
    <s v="20107"/>
    <x v="2"/>
    <s v="Niña7"/>
    <n v="18.682955735090751"/>
    <n v="1924.6719139880488"/>
  </r>
  <r>
    <d v="2010-07-10T00:00:00"/>
    <n v="2010"/>
    <x v="6"/>
    <s v="20107"/>
    <x v="2"/>
    <s v="Niña7"/>
    <n v="20.01075173943865"/>
    <n v="1796.9619853281852"/>
  </r>
  <r>
    <d v="2010-07-11T00:00:00"/>
    <n v="2010"/>
    <x v="6"/>
    <s v="20107"/>
    <x v="2"/>
    <s v="Niña7"/>
    <n v="25.646668475284873"/>
    <n v="1402.0752913098083"/>
  </r>
  <r>
    <d v="2010-07-12T00:00:00"/>
    <n v="2010"/>
    <x v="6"/>
    <s v="20107"/>
    <x v="2"/>
    <s v="Niña7"/>
    <n v="13.696504436153825"/>
    <n v="2625.3822894178388"/>
  </r>
  <r>
    <d v="2010-07-13T00:00:00"/>
    <n v="2010"/>
    <x v="6"/>
    <s v="20107"/>
    <x v="2"/>
    <s v="Niña7"/>
    <n v="23.633325620866056"/>
    <n v="1521.5192626916205"/>
  </r>
  <r>
    <d v="2010-07-14T00:00:00"/>
    <n v="2010"/>
    <x v="6"/>
    <s v="20107"/>
    <x v="2"/>
    <s v="Niña7"/>
    <n v="23.496216250851873"/>
    <n v="1530.3979070377941"/>
  </r>
  <r>
    <d v="2010-07-15T00:00:00"/>
    <n v="2010"/>
    <x v="6"/>
    <s v="20107"/>
    <x v="2"/>
    <s v="Niña7"/>
    <n v="24.694119167817906"/>
    <n v="1456.1588501797362"/>
  </r>
  <r>
    <d v="2010-07-16T00:00:00"/>
    <n v="2010"/>
    <x v="6"/>
    <s v="20107"/>
    <x v="2"/>
    <s v="Niña7"/>
    <n v="24.549793515171395"/>
    <n v="1464.7194548251198"/>
  </r>
  <r>
    <d v="2010-07-17T00:00:00"/>
    <n v="2010"/>
    <x v="6"/>
    <s v="20107"/>
    <x v="2"/>
    <s v="Niña7"/>
    <n v="21.468440831168401"/>
    <n v="1674.9497765764902"/>
  </r>
  <r>
    <d v="2010-07-18T00:00:00"/>
    <n v="2010"/>
    <x v="6"/>
    <s v="20107"/>
    <x v="2"/>
    <s v="Niña7"/>
    <n v="21.692145592770494"/>
    <n v="1657.6765087541773"/>
  </r>
  <r>
    <d v="2010-07-19T00:00:00"/>
    <n v="2010"/>
    <x v="6"/>
    <s v="20107"/>
    <x v="2"/>
    <s v="Niña7"/>
    <n v="13.501664805081035"/>
    <n v="2663.2686185542802"/>
  </r>
  <r>
    <d v="2010-07-20T00:00:00"/>
    <n v="2010"/>
    <x v="6"/>
    <s v="20107"/>
    <x v="2"/>
    <s v="Niña7"/>
    <n v="24.932256494684648"/>
    <n v="1442.2505312055164"/>
  </r>
  <r>
    <d v="2010-07-21T00:00:00"/>
    <n v="2010"/>
    <x v="6"/>
    <s v="20107"/>
    <x v="2"/>
    <s v="Niña7"/>
    <m/>
    <m/>
  </r>
  <r>
    <d v="2010-07-22T00:00:00"/>
    <n v="2010"/>
    <x v="6"/>
    <s v="20107"/>
    <x v="2"/>
    <s v="Niña7"/>
    <n v="13.710937001418475"/>
    <n v="2622.6187291131882"/>
  </r>
  <r>
    <d v="2010-07-23T00:00:00"/>
    <n v="2010"/>
    <x v="6"/>
    <s v="20107"/>
    <x v="2"/>
    <s v="Niña7"/>
    <n v="22.882832227104203"/>
    <n v="1571.4208720640356"/>
  </r>
  <r>
    <d v="2010-07-24T00:00:00"/>
    <n v="2010"/>
    <x v="6"/>
    <s v="20107"/>
    <x v="2"/>
    <s v="Niña7"/>
    <n v="14.511944373606607"/>
    <n v="2477.8595650497555"/>
  </r>
  <r>
    <d v="2010-07-25T00:00:00"/>
    <n v="2010"/>
    <x v="6"/>
    <s v="20107"/>
    <x v="2"/>
    <s v="Niña7"/>
    <n v="11.250184623795475"/>
    <n v="3196.2640059750215"/>
  </r>
  <r>
    <d v="2010-07-26T00:00:00"/>
    <n v="2010"/>
    <x v="6"/>
    <s v="20107"/>
    <x v="2"/>
    <s v="Niña7"/>
    <n v="15.312951745794738"/>
    <n v="2348.2448564161446"/>
  </r>
  <r>
    <d v="2010-07-27T00:00:00"/>
    <n v="2010"/>
    <x v="6"/>
    <s v="20107"/>
    <x v="2"/>
    <s v="Niña7"/>
    <n v="13.249094912949641"/>
    <n v="2714.0389898230173"/>
  </r>
  <r>
    <d v="2010-07-28T00:00:00"/>
    <n v="2010"/>
    <x v="6"/>
    <s v="20107"/>
    <x v="2"/>
    <s v="Niña7"/>
    <n v="10.564637773724552"/>
    <n v="3403.6718478927987"/>
  </r>
  <r>
    <d v="2010-07-29T00:00:00"/>
    <n v="2010"/>
    <x v="6"/>
    <s v="20107"/>
    <x v="2"/>
    <s v="Niña7"/>
    <n v="13.783099827741729"/>
    <n v="2608.8877410026485"/>
  </r>
  <r>
    <d v="2010-07-30T00:00:00"/>
    <n v="2010"/>
    <x v="6"/>
    <s v="20107"/>
    <x v="2"/>
    <s v="Niña7"/>
    <n v="13.494448522448709"/>
    <n v="2664.6928263716886"/>
  </r>
  <r>
    <d v="2010-07-31T00:00:00"/>
    <n v="2010"/>
    <x v="6"/>
    <s v="20107"/>
    <x v="2"/>
    <s v="Niña7"/>
    <n v="19.058202431971683"/>
    <n v="1886.776064110207"/>
  </r>
  <r>
    <d v="2010-08-01T00:00:00"/>
    <n v="2010"/>
    <x v="7"/>
    <s v="20108"/>
    <x v="2"/>
    <s v="Niña8"/>
    <n v="12.559101178798281"/>
    <n v="2863.1475821147747"/>
  </r>
  <r>
    <d v="2010-08-02T00:00:00"/>
    <n v="2010"/>
    <x v="7"/>
    <s v="20108"/>
    <x v="2"/>
    <s v="Niña8"/>
    <n v="11.048324215480738"/>
    <n v="3254.661926306122"/>
  </r>
  <r>
    <d v="2010-08-03T00:00:00"/>
    <n v="2010"/>
    <x v="7"/>
    <s v="20108"/>
    <x v="2"/>
    <s v="Niña8"/>
    <n v="9.0155308217485963"/>
    <n v="3988.5128102348181"/>
  </r>
  <r>
    <d v="2010-08-04T00:00:00"/>
    <n v="2010"/>
    <x v="7"/>
    <s v="20108"/>
    <x v="2"/>
    <s v="Niña8"/>
    <n v="11.85898502506576"/>
    <n v="3032.178563140712"/>
  </r>
  <r>
    <d v="2010-08-05T00:00:00"/>
    <n v="2010"/>
    <x v="7"/>
    <s v="20108"/>
    <x v="2"/>
    <s v="Niña8"/>
    <n v="7.4679056398135497"/>
    <n v="4815.0796097242719"/>
  </r>
  <r>
    <d v="2010-08-06T00:00:00"/>
    <n v="2010"/>
    <x v="7"/>
    <s v="20108"/>
    <x v="2"/>
    <s v="Niña8"/>
    <n v="6.5712656534543576"/>
    <n v="5472.0904723595449"/>
  </r>
  <r>
    <d v="2010-08-07T00:00:00"/>
    <n v="2010"/>
    <x v="7"/>
    <s v="20108"/>
    <x v="2"/>
    <s v="Niña8"/>
    <n v="5.9405469781181308"/>
    <n v="6053.0722686082017"/>
  </r>
  <r>
    <d v="2010-08-08T00:00:00"/>
    <n v="2010"/>
    <x v="7"/>
    <s v="20108"/>
    <x v="2"/>
    <s v="Niña8"/>
    <n v="6.8783341419335331"/>
    <n v="5227.800719129209"/>
  </r>
  <r>
    <d v="2010-08-09T00:00:00"/>
    <n v="2010"/>
    <x v="7"/>
    <s v="20108"/>
    <x v="2"/>
    <s v="Niña8"/>
    <n v="21.771155833173548"/>
    <n v="1651.6605939138824"/>
  </r>
  <r>
    <d v="2010-08-10T00:00:00"/>
    <n v="2010"/>
    <x v="7"/>
    <s v="20108"/>
    <x v="2"/>
    <s v="Niña8"/>
    <n v="8.2417182307810712"/>
    <n v="4362.9931486026189"/>
  </r>
  <r>
    <d v="2010-08-11T00:00:00"/>
    <n v="2010"/>
    <x v="7"/>
    <s v="20108"/>
    <x v="2"/>
    <s v="Niña8"/>
    <n v="6.3256108626710166"/>
    <n v="5684.5988402181692"/>
  </r>
  <r>
    <d v="2010-08-12T00:00:00"/>
    <n v="2010"/>
    <x v="7"/>
    <s v="20108"/>
    <x v="2"/>
    <s v="Niña8"/>
    <n v="5.6150543803302053"/>
    <n v="6403.9558191236074"/>
  </r>
  <r>
    <d v="2010-08-13T00:00:00"/>
    <n v="2010"/>
    <x v="7"/>
    <s v="20108"/>
    <x v="2"/>
    <s v="Niña8"/>
    <n v="5.54995586077262"/>
    <n v="6479.0713792461129"/>
  </r>
  <r>
    <d v="2010-08-14T00:00:00"/>
    <n v="2010"/>
    <x v="7"/>
    <s v="20108"/>
    <x v="2"/>
    <s v="Niña8"/>
    <n v="5.5468851758878275"/>
    <n v="6482.6581105233763"/>
  </r>
  <r>
    <d v="2010-08-15T00:00:00"/>
    <n v="2010"/>
    <x v="7"/>
    <s v="20108"/>
    <x v="2"/>
    <s v="Niña8"/>
    <n v="4.7067457914088031"/>
    <n v="7639.7922826522881"/>
  </r>
  <r>
    <d v="2010-08-16T00:00:00"/>
    <n v="2010"/>
    <x v="7"/>
    <s v="20108"/>
    <x v="2"/>
    <s v="Niña8"/>
    <n v="5.6887508175652064"/>
    <n v="6320.994068255116"/>
  </r>
  <r>
    <d v="2010-08-17T00:00:00"/>
    <n v="2010"/>
    <x v="7"/>
    <s v="20108"/>
    <x v="2"/>
    <s v="Niña8"/>
    <n v="5.4467808486436162"/>
    <n v="6601.8004345751651"/>
  </r>
  <r>
    <d v="2010-08-18T00:00:00"/>
    <n v="2010"/>
    <x v="7"/>
    <s v="20108"/>
    <x v="2"/>
    <s v="Niña8"/>
    <n v="14.653308270226258"/>
    <n v="2453.9550735225121"/>
  </r>
  <r>
    <d v="2010-08-19T00:00:00"/>
    <n v="2010"/>
    <x v="7"/>
    <s v="20108"/>
    <x v="2"/>
    <s v="Niña8"/>
    <n v="5.7409524606066666"/>
    <n v="6263.5181915112471"/>
  </r>
  <r>
    <d v="2010-08-20T00:00:00"/>
    <n v="2010"/>
    <x v="7"/>
    <s v="20108"/>
    <x v="2"/>
    <s v="Niña8"/>
    <n v="11.797571327369925"/>
    <n v="3047.9629387947493"/>
  </r>
  <r>
    <d v="2010-08-21T00:00:00"/>
    <n v="2010"/>
    <x v="7"/>
    <s v="20108"/>
    <x v="2"/>
    <s v="Niña8"/>
    <n v="5.7219142143209574"/>
    <n v="6284.3584903130977"/>
  </r>
  <r>
    <d v="2010-08-22T00:00:00"/>
    <n v="2010"/>
    <x v="7"/>
    <s v="20108"/>
    <x v="2"/>
    <s v="Niña8"/>
    <n v="4.835714556570057"/>
    <n v="7436.0386149666165"/>
  </r>
  <r>
    <d v="2010-08-23T00:00:00"/>
    <n v="2010"/>
    <x v="7"/>
    <s v="20108"/>
    <x v="2"/>
    <s v="Niña8"/>
    <n v="4.4844282057498797"/>
    <n v="8018.5384900365834"/>
  </r>
  <r>
    <d v="2010-08-24T00:00:00"/>
    <n v="2010"/>
    <x v="7"/>
    <s v="20108"/>
    <x v="2"/>
    <s v="Niña8"/>
    <n v="10.538590524605306"/>
    <n v="3412.0843854456371"/>
  </r>
  <r>
    <d v="2010-08-25T00:00:00"/>
    <n v="2010"/>
    <x v="7"/>
    <s v="20108"/>
    <x v="2"/>
    <s v="Niña8"/>
    <n v="24.172431413080702"/>
    <n v="1487.5855704839212"/>
  </r>
  <r>
    <d v="2010-08-26T00:00:00"/>
    <n v="2010"/>
    <x v="7"/>
    <s v="20108"/>
    <x v="2"/>
    <s v="Niña8"/>
    <n v="11.220282569029076"/>
    <n v="3204.7820500408939"/>
  </r>
  <r>
    <d v="2010-08-27T00:00:00"/>
    <n v="2010"/>
    <x v="7"/>
    <s v="20108"/>
    <x v="2"/>
    <s v="Niña8"/>
    <n v="10.900931341010732"/>
    <n v="3298.6686227744867"/>
  </r>
  <r>
    <d v="2010-08-28T00:00:00"/>
    <n v="2010"/>
    <x v="7"/>
    <s v="20108"/>
    <x v="2"/>
    <s v="Niña8"/>
    <m/>
    <m/>
  </r>
  <r>
    <d v="2010-08-29T00:00:00"/>
    <n v="2010"/>
    <x v="7"/>
    <s v="20108"/>
    <x v="2"/>
    <s v="Niña8"/>
    <n v="24.037321278149861"/>
    <n v="1495.9470632153077"/>
  </r>
  <r>
    <d v="2010-08-30T00:00:00"/>
    <n v="2010"/>
    <x v="7"/>
    <s v="20108"/>
    <x v="2"/>
    <s v="Niña8"/>
    <n v="11.920398722761595"/>
    <n v="3016.5568291729592"/>
  </r>
  <r>
    <d v="2010-08-31T00:00:00"/>
    <n v="2010"/>
    <x v="7"/>
    <s v="20108"/>
    <x v="2"/>
    <s v="Niña8"/>
    <n v="18.890853411238883"/>
    <n v="1903.4905089157064"/>
  </r>
  <r>
    <d v="2010-09-01T00:00:00"/>
    <n v="2010"/>
    <x v="8"/>
    <s v="20109"/>
    <x v="2"/>
    <s v="Niña9"/>
    <n v="18.443326566250811"/>
    <n v="1949.6786571795126"/>
  </r>
  <r>
    <d v="2010-09-02T00:00:00"/>
    <n v="2010"/>
    <x v="8"/>
    <s v="20109"/>
    <x v="2"/>
    <s v="Niña9"/>
    <n v="29.709001535394506"/>
    <n v="1210.3590937168001"/>
  </r>
  <r>
    <d v="2010-09-03T00:00:00"/>
    <n v="2010"/>
    <x v="8"/>
    <s v="20109"/>
    <x v="2"/>
    <s v="Niña9"/>
    <n v="14.301335888972833"/>
    <n v="2514.3497399664084"/>
  </r>
  <r>
    <d v="2010-09-04T00:00:00"/>
    <n v="2010"/>
    <x v="8"/>
    <s v="20109"/>
    <x v="2"/>
    <s v="Niña9"/>
    <m/>
    <m/>
  </r>
  <r>
    <d v="2010-09-05T00:00:00"/>
    <n v="2010"/>
    <x v="8"/>
    <s v="20109"/>
    <x v="2"/>
    <s v="Niña9"/>
    <n v="26.167397128927178"/>
    <n v="1374.1741296026776"/>
  </r>
  <r>
    <d v="2010-09-06T00:00:00"/>
    <n v="2010"/>
    <x v="8"/>
    <s v="20109"/>
    <x v="2"/>
    <s v="Niña9"/>
    <n v="14.416016412610821"/>
    <n v="2494.3478936494089"/>
  </r>
  <r>
    <d v="2010-09-07T00:00:00"/>
    <n v="2010"/>
    <x v="8"/>
    <s v="20109"/>
    <x v="2"/>
    <s v="Niña9"/>
    <m/>
    <m/>
  </r>
  <r>
    <d v="2010-09-08T00:00:00"/>
    <n v="2010"/>
    <x v="8"/>
    <s v="20109"/>
    <x v="2"/>
    <s v="Niña9"/>
    <n v="16.594946361732628"/>
    <n v="2166.8379872881242"/>
  </r>
  <r>
    <d v="2010-09-09T00:00:00"/>
    <n v="2010"/>
    <x v="8"/>
    <s v="20109"/>
    <x v="2"/>
    <s v="Niña9"/>
    <n v="15.987814177766799"/>
    <n v="2249.122974147167"/>
  </r>
  <r>
    <d v="2010-09-10T00:00:00"/>
    <n v="2010"/>
    <x v="8"/>
    <s v="20109"/>
    <x v="2"/>
    <s v="Niña9"/>
    <n v="12.560890294937458"/>
    <n v="2862.7397683828076"/>
  </r>
  <r>
    <d v="2010-09-11T00:00:00"/>
    <n v="2010"/>
    <x v="8"/>
    <s v="20109"/>
    <x v="2"/>
    <s v="Niña9"/>
    <n v="13.532301789282783"/>
    <n v="2657.2390073423658"/>
  </r>
  <r>
    <d v="2010-09-12T00:00:00"/>
    <n v="2010"/>
    <x v="8"/>
    <s v="20109"/>
    <x v="2"/>
    <s v="Niña9"/>
    <n v="15.090607728128408"/>
    <n v="2382.8437410499714"/>
  </r>
  <r>
    <d v="2010-09-13T00:00:00"/>
    <n v="2010"/>
    <x v="8"/>
    <s v="20109"/>
    <x v="2"/>
    <s v="Niña9"/>
    <n v="19.104426055458049"/>
    <n v="1882.210963534176"/>
  </r>
  <r>
    <d v="2010-09-14T00:00:00"/>
    <n v="2010"/>
    <x v="8"/>
    <s v="20109"/>
    <x v="2"/>
    <s v="Niña9"/>
    <n v="22.787694638184071"/>
    <n v="1577.9814827497883"/>
  </r>
  <r>
    <d v="2010-09-15T00:00:00"/>
    <n v="2010"/>
    <x v="8"/>
    <s v="20109"/>
    <x v="2"/>
    <s v="Niña9"/>
    <n v="16.959225672112122"/>
    <n v="2120.2949278953015"/>
  </r>
  <r>
    <d v="2010-09-16T00:00:00"/>
    <n v="2010"/>
    <x v="8"/>
    <s v="20109"/>
    <x v="2"/>
    <s v="Niña9"/>
    <n v="16.756848277456847"/>
    <n v="2145.9023545607033"/>
  </r>
  <r>
    <d v="2010-09-17T00:00:00"/>
    <n v="2010"/>
    <x v="8"/>
    <s v="20109"/>
    <x v="2"/>
    <s v="Niña9"/>
    <n v="16.385823053922174"/>
    <n v="2194.492156743016"/>
  </r>
  <r>
    <d v="2010-09-18T00:00:00"/>
    <n v="2010"/>
    <x v="8"/>
    <s v="20109"/>
    <x v="2"/>
    <s v="Niña9"/>
    <n v="16.696135059060264"/>
    <n v="2153.7056358500149"/>
  </r>
  <r>
    <d v="2010-09-19T00:00:00"/>
    <n v="2010"/>
    <x v="8"/>
    <s v="20109"/>
    <x v="2"/>
    <s v="Niña9"/>
    <n v="17.99135038485403"/>
    <n v="1998.6582109969202"/>
  </r>
  <r>
    <d v="2010-09-20T00:00:00"/>
    <n v="2010"/>
    <x v="8"/>
    <s v="20109"/>
    <x v="2"/>
    <s v="Niña9"/>
    <n v="26.349536784116928"/>
    <n v="1364.6752300892952"/>
  </r>
  <r>
    <d v="2010-09-21T00:00:00"/>
    <n v="2010"/>
    <x v="8"/>
    <s v="20109"/>
    <x v="2"/>
    <s v="Niña9"/>
    <n v="22.625792722459849"/>
    <n v="1589.2729423759056"/>
  </r>
  <r>
    <d v="2010-09-22T00:00:00"/>
    <n v="2010"/>
    <x v="8"/>
    <s v="20109"/>
    <x v="2"/>
    <s v="Niña9"/>
    <n v="19.057204663371817"/>
    <n v="1886.8748491075351"/>
  </r>
  <r>
    <d v="2010-09-23T00:00:00"/>
    <n v="2010"/>
    <x v="8"/>
    <s v="20109"/>
    <x v="2"/>
    <s v="Niña9"/>
    <n v="19.913935634079152"/>
    <n v="1805.6983227401038"/>
  </r>
  <r>
    <d v="2010-09-24T00:00:00"/>
    <n v="2010"/>
    <x v="8"/>
    <s v="20109"/>
    <x v="2"/>
    <s v="Niña9"/>
    <n v="19.832984676217041"/>
    <n v="1813.0685199757777"/>
  </r>
  <r>
    <d v="2010-09-25T00:00:00"/>
    <n v="2010"/>
    <x v="8"/>
    <s v="20109"/>
    <x v="2"/>
    <s v="Niña9"/>
    <n v="28.386802556980037"/>
    <n v="1266.735135154179"/>
  </r>
  <r>
    <d v="2010-09-26T00:00:00"/>
    <n v="2010"/>
    <x v="8"/>
    <s v="20109"/>
    <x v="2"/>
    <s v="Niña9"/>
    <n v="18.868319095026891"/>
    <n v="1905.7638357986368"/>
  </r>
  <r>
    <d v="2010-09-27T00:00:00"/>
    <n v="2010"/>
    <x v="8"/>
    <s v="20109"/>
    <x v="2"/>
    <s v="Niña9"/>
    <m/>
    <m/>
  </r>
  <r>
    <d v="2010-09-28T00:00:00"/>
    <n v="2010"/>
    <x v="8"/>
    <s v="20109"/>
    <x v="2"/>
    <s v="Niña9"/>
    <n v="17.417947766664081"/>
    <n v="2064.4544727841931"/>
  </r>
  <r>
    <d v="2010-09-29T00:00:00"/>
    <n v="2010"/>
    <x v="8"/>
    <s v="20109"/>
    <x v="2"/>
    <s v="Niña9"/>
    <n v="18.875065008182069"/>
    <n v="1905.0827193455275"/>
  </r>
  <r>
    <d v="2010-09-30T00:00:00"/>
    <n v="2010"/>
    <x v="8"/>
    <s v="20109"/>
    <x v="2"/>
    <s v="Niña9"/>
    <n v="18.396105174164582"/>
    <n v="1954.6833328671751"/>
  </r>
  <r>
    <d v="2010-10-01T00:00:00"/>
    <n v="2010"/>
    <x v="9"/>
    <s v="201010"/>
    <x v="2"/>
    <s v="Niña10"/>
    <n v="9.4381566183846672"/>
    <n v="3809.9134849666639"/>
  </r>
  <r>
    <d v="2010-10-02T00:00:00"/>
    <n v="2010"/>
    <x v="9"/>
    <s v="201010"/>
    <x v="2"/>
    <s v="Niña10"/>
    <n v="10.811169963202426"/>
    <n v="3326.0563191589731"/>
  </r>
  <r>
    <d v="2010-10-03T00:00:00"/>
    <n v="2010"/>
    <x v="9"/>
    <s v="201010"/>
    <x v="2"/>
    <s v="Niña10"/>
    <n v="9.5324857794790177"/>
    <n v="3772.2123069955805"/>
  </r>
  <r>
    <d v="2010-10-04T00:00:00"/>
    <n v="2010"/>
    <x v="9"/>
    <s v="201010"/>
    <x v="2"/>
    <s v="Niña10"/>
    <n v="17.136464265473549"/>
    <n v="2098.3651946253708"/>
  </r>
  <r>
    <d v="2010-10-05T00:00:00"/>
    <n v="2010"/>
    <x v="9"/>
    <s v="201010"/>
    <x v="2"/>
    <s v="Niña10"/>
    <n v="12.965019141523413"/>
    <n v="2773.5061384094433"/>
  </r>
  <r>
    <d v="2010-10-06T00:00:00"/>
    <n v="2010"/>
    <x v="9"/>
    <s v="201010"/>
    <x v="2"/>
    <s v="Niña10"/>
    <n v="13.195601535309601"/>
    <n v="2725.0413766580464"/>
  </r>
  <r>
    <d v="2010-10-07T00:00:00"/>
    <n v="2010"/>
    <x v="9"/>
    <s v="201010"/>
    <x v="2"/>
    <s v="Niña10"/>
    <n v="11.995524985831484"/>
    <n v="2997.6645637505289"/>
  </r>
  <r>
    <d v="2010-10-08T00:00:00"/>
    <n v="2010"/>
    <x v="9"/>
    <s v="201010"/>
    <x v="2"/>
    <s v="Niña10"/>
    <m/>
    <m/>
  </r>
  <r>
    <d v="2010-10-09T00:00:00"/>
    <n v="2010"/>
    <x v="9"/>
    <s v="201010"/>
    <x v="2"/>
    <s v="Niña10"/>
    <m/>
    <m/>
  </r>
  <r>
    <d v="2010-10-10T00:00:00"/>
    <n v="2010"/>
    <x v="9"/>
    <s v="201010"/>
    <x v="2"/>
    <s v="Niña10"/>
    <n v="12.702993694039108"/>
    <n v="2830.7154234426412"/>
  </r>
  <r>
    <d v="2010-10-11T00:00:00"/>
    <n v="2010"/>
    <x v="9"/>
    <s v="201010"/>
    <x v="2"/>
    <s v="Niña10"/>
    <n v="12.472411300252919"/>
    <n v="2883.0479774894793"/>
  </r>
  <r>
    <d v="2010-10-12T00:00:00"/>
    <n v="2010"/>
    <x v="9"/>
    <s v="201010"/>
    <x v="2"/>
    <s v="Niña10"/>
    <n v="9.3385869483406303"/>
    <n v="3850.5354581509328"/>
  </r>
  <r>
    <d v="2010-10-13T00:00:00"/>
    <n v="2010"/>
    <x v="9"/>
    <s v="201010"/>
    <x v="2"/>
    <s v="Niña10"/>
    <n v="8.2538015957556077"/>
    <n v="4356.60583265077"/>
  </r>
  <r>
    <d v="2010-10-14T00:00:00"/>
    <n v="2010"/>
    <x v="9"/>
    <s v="201010"/>
    <x v="2"/>
    <s v="Niña10"/>
    <n v="10.915980142196148"/>
    <n v="3294.1210688549982"/>
  </r>
  <r>
    <d v="2010-10-15T00:00:00"/>
    <n v="2010"/>
    <x v="9"/>
    <s v="201010"/>
    <x v="2"/>
    <s v="Niña10"/>
    <n v="11.602486814605028"/>
    <n v="3099.2114663166044"/>
  </r>
  <r>
    <d v="2010-10-16T00:00:00"/>
    <n v="2010"/>
    <x v="9"/>
    <s v="201010"/>
    <x v="2"/>
    <s v="Niña10"/>
    <n v="14.73107065756763"/>
    <n v="2441.0011335556601"/>
  </r>
  <r>
    <d v="2010-10-17T00:00:00"/>
    <n v="2010"/>
    <x v="9"/>
    <s v="201010"/>
    <x v="2"/>
    <s v="Niña10"/>
    <n v="10.460055863573457"/>
    <n v="3437.7024982088988"/>
  </r>
  <r>
    <d v="2010-10-18T00:00:00"/>
    <n v="2010"/>
    <x v="9"/>
    <s v="201010"/>
    <x v="2"/>
    <s v="Niña10"/>
    <n v="12.461930282353547"/>
    <n v="2885.4727445016656"/>
  </r>
  <r>
    <d v="2010-10-19T00:00:00"/>
    <n v="2010"/>
    <x v="9"/>
    <s v="201010"/>
    <x v="2"/>
    <s v="Niña10"/>
    <n v="10.439093827774713"/>
    <n v="3444.6055152735748"/>
  </r>
  <r>
    <d v="2010-10-20T00:00:00"/>
    <n v="2010"/>
    <x v="9"/>
    <s v="201010"/>
    <x v="2"/>
    <s v="Niña10"/>
    <n v="10.234713978736956"/>
    <n v="3513.3918005248133"/>
  </r>
  <r>
    <d v="2010-10-21T00:00:00"/>
    <n v="2010"/>
    <x v="9"/>
    <s v="201010"/>
    <x v="2"/>
    <s v="Niña10"/>
    <n v="8.4267383910952507"/>
    <n v="4267.19787712995"/>
  </r>
  <r>
    <d v="2010-10-22T00:00:00"/>
    <n v="2010"/>
    <x v="9"/>
    <s v="201010"/>
    <x v="2"/>
    <s v="Niña10"/>
    <n v="7.934130549824757"/>
    <n v="4532.1361865422459"/>
  </r>
  <r>
    <d v="2010-10-23T00:00:00"/>
    <n v="2010"/>
    <x v="9"/>
    <s v="201010"/>
    <x v="2"/>
    <s v="Niña10"/>
    <n v="24.247834910197586"/>
    <n v="1482.9596253349821"/>
  </r>
  <r>
    <d v="2010-10-24T00:00:00"/>
    <n v="2010"/>
    <x v="9"/>
    <s v="201010"/>
    <x v="2"/>
    <s v="Niña10"/>
    <n v="25.856671157751219"/>
    <n v="1390.6879177999519"/>
  </r>
  <r>
    <d v="2010-10-25T00:00:00"/>
    <n v="2010"/>
    <x v="9"/>
    <s v="201010"/>
    <x v="2"/>
    <s v="Niña10"/>
    <n v="20.034465714649961"/>
    <n v="1794.8349951412404"/>
  </r>
  <r>
    <d v="2010-10-26T00:00:00"/>
    <n v="2010"/>
    <x v="9"/>
    <s v="201010"/>
    <x v="2"/>
    <s v="Niña10"/>
    <n v="12.268031451215162"/>
    <n v="2931.0782513562417"/>
  </r>
  <r>
    <d v="2010-10-27T00:00:00"/>
    <n v="2010"/>
    <x v="9"/>
    <s v="201010"/>
    <x v="2"/>
    <s v="Niña10"/>
    <n v="17.927781116876151"/>
    <n v="2005.7451582651158"/>
  </r>
  <r>
    <d v="2010-10-28T00:00:00"/>
    <n v="2010"/>
    <x v="9"/>
    <s v="201010"/>
    <x v="2"/>
    <s v="Niña10"/>
    <n v="12.912614052026552"/>
    <n v="2784.7622509841567"/>
  </r>
  <r>
    <d v="2010-10-29T00:00:00"/>
    <n v="2010"/>
    <x v="9"/>
    <s v="201010"/>
    <x v="2"/>
    <s v="Niña10"/>
    <n v="11.78590462784404"/>
    <n v="3050.9800739995385"/>
  </r>
  <r>
    <d v="2010-10-30T00:00:00"/>
    <n v="2010"/>
    <x v="9"/>
    <s v="201010"/>
    <x v="2"/>
    <s v="Niña10"/>
    <n v="11.712537502548434"/>
    <n v="3070.091358579401"/>
  </r>
  <r>
    <d v="2010-10-31T00:00:00"/>
    <n v="2010"/>
    <x v="9"/>
    <s v="201010"/>
    <x v="2"/>
    <s v="Niña10"/>
    <n v="17.052616122278572"/>
    <n v="2108.6829091656309"/>
  </r>
  <r>
    <d v="2010-11-01T00:00:00"/>
    <n v="2010"/>
    <x v="10"/>
    <s v="201011"/>
    <x v="2"/>
    <s v="Niña11"/>
    <n v="18.440554891472576"/>
    <n v="1949.9717001595945"/>
  </r>
  <r>
    <d v="2010-11-02T00:00:00"/>
    <n v="2010"/>
    <x v="10"/>
    <s v="201011"/>
    <x v="2"/>
    <s v="Niña11"/>
    <n v="18.292581429421471"/>
    <n v="1965.7455298122106"/>
  </r>
  <r>
    <d v="2010-11-03T00:00:00"/>
    <n v="2010"/>
    <x v="10"/>
    <s v="201011"/>
    <x v="2"/>
    <s v="Niña11"/>
    <n v="15.741314842333399"/>
    <n v="2284.3428604138653"/>
  </r>
  <r>
    <d v="2010-11-04T00:00:00"/>
    <n v="2010"/>
    <x v="10"/>
    <s v="201011"/>
    <x v="2"/>
    <s v="Niña11"/>
    <n v="11.021471656220468"/>
    <n v="3262.5915390633222"/>
  </r>
  <r>
    <d v="2010-11-05T00:00:00"/>
    <n v="2010"/>
    <x v="10"/>
    <s v="201011"/>
    <x v="2"/>
    <s v="Niña11"/>
    <n v="8.7100241283186737"/>
    <n v="4128.4110863367159"/>
  </r>
  <r>
    <d v="2010-11-06T00:00:00"/>
    <n v="2010"/>
    <x v="10"/>
    <s v="201011"/>
    <x v="2"/>
    <s v="Niña11"/>
    <n v="19.323293130605052"/>
    <n v="1860.8919261623382"/>
  </r>
  <r>
    <d v="2010-11-07T00:00:00"/>
    <n v="2010"/>
    <x v="10"/>
    <s v="201011"/>
    <x v="2"/>
    <s v="Niña11"/>
    <n v="17.516996386946698"/>
    <n v="2052.7811606107703"/>
  </r>
  <r>
    <d v="2010-11-08T00:00:00"/>
    <n v="2010"/>
    <x v="10"/>
    <s v="201011"/>
    <x v="2"/>
    <s v="Niña11"/>
    <n v="18.134402901022007"/>
    <n v="1982.8918751763581"/>
  </r>
  <r>
    <d v="2010-11-09T00:00:00"/>
    <n v="2010"/>
    <x v="10"/>
    <s v="201011"/>
    <x v="2"/>
    <s v="Niña11"/>
    <n v="23.430832335816845"/>
    <n v="1534.6684939844893"/>
  </r>
  <r>
    <d v="2010-11-10T00:00:00"/>
    <n v="2010"/>
    <x v="10"/>
    <s v="201011"/>
    <x v="2"/>
    <s v="Niña11"/>
    <n v="19.73659831771332"/>
    <n v="1821.9228863435299"/>
  </r>
  <r>
    <d v="2010-11-11T00:00:00"/>
    <n v="2010"/>
    <x v="10"/>
    <s v="201011"/>
    <x v="2"/>
    <s v="Niña11"/>
    <n v="22.440940900026675"/>
    <n v="1602.3641938100895"/>
  </r>
  <r>
    <d v="2010-11-12T00:00:00"/>
    <n v="2010"/>
    <x v="10"/>
    <s v="201011"/>
    <x v="2"/>
    <s v="Niña11"/>
    <n v="16.761821477168628"/>
    <n v="2145.2656695210881"/>
  </r>
  <r>
    <d v="2010-11-13T00:00:00"/>
    <n v="2010"/>
    <x v="10"/>
    <s v="201011"/>
    <x v="2"/>
    <s v="Niña11"/>
    <n v="25.181001214559263"/>
    <n v="1428.0035915657093"/>
  </r>
  <r>
    <d v="2010-11-14T00:00:00"/>
    <n v="2010"/>
    <x v="10"/>
    <s v="201011"/>
    <x v="2"/>
    <s v="Niña11"/>
    <n v="19.195729801250646"/>
    <n v="1873.2582999406634"/>
  </r>
  <r>
    <d v="2010-11-15T00:00:00"/>
    <n v="2010"/>
    <x v="10"/>
    <s v="201011"/>
    <x v="2"/>
    <s v="Niña11"/>
    <n v="15.062677930167972"/>
    <n v="2387.2621017536503"/>
  </r>
  <r>
    <d v="2010-11-16T00:00:00"/>
    <n v="2010"/>
    <x v="10"/>
    <s v="201011"/>
    <x v="2"/>
    <s v="Niña11"/>
    <n v="16.552617617027405"/>
    <n v="2172.3790765649742"/>
  </r>
  <r>
    <d v="2010-11-17T00:00:00"/>
    <n v="2010"/>
    <x v="10"/>
    <s v="201011"/>
    <x v="2"/>
    <s v="Niña11"/>
    <n v="16.134209896744963"/>
    <n v="2228.7152828516046"/>
  </r>
  <r>
    <d v="2010-11-18T00:00:00"/>
    <n v="2010"/>
    <x v="10"/>
    <s v="201011"/>
    <x v="2"/>
    <s v="Niña11"/>
    <n v="16.470977086240588"/>
    <n v="2183.1467547635607"/>
  </r>
  <r>
    <d v="2010-11-19T00:00:00"/>
    <n v="2010"/>
    <x v="10"/>
    <s v="201011"/>
    <x v="2"/>
    <s v="Niña11"/>
    <n v="10.950036191782001"/>
    <n v="3283.8759200264562"/>
  </r>
  <r>
    <d v="2010-11-20T00:00:00"/>
    <n v="2010"/>
    <x v="10"/>
    <s v="201011"/>
    <x v="2"/>
    <s v="Niña11"/>
    <n v="15.241266591264136"/>
    <n v="2359.2894959413375"/>
  </r>
  <r>
    <d v="2010-11-21T00:00:00"/>
    <n v="2010"/>
    <x v="10"/>
    <s v="201011"/>
    <x v="2"/>
    <s v="Niña11"/>
    <n v="17.185331730625247"/>
    <n v="2092.3983742211326"/>
  </r>
  <r>
    <d v="2010-11-22T00:00:00"/>
    <n v="2010"/>
    <x v="10"/>
    <s v="201011"/>
    <x v="2"/>
    <s v="Niña11"/>
    <n v="20.083570573557296"/>
    <n v="1790.4465763152373"/>
  </r>
  <r>
    <d v="2010-11-23T00:00:00"/>
    <n v="2010"/>
    <x v="10"/>
    <s v="201011"/>
    <x v="2"/>
    <s v="Niña11"/>
    <n v="17.078178533967549"/>
    <n v="2105.5266580151701"/>
  </r>
  <r>
    <d v="2010-11-24T00:00:00"/>
    <n v="2010"/>
    <x v="10"/>
    <s v="201011"/>
    <x v="2"/>
    <s v="Niña11"/>
    <n v="21.451049464236501"/>
    <n v="1676.3077365311074"/>
  </r>
  <r>
    <d v="2010-11-25T00:00:00"/>
    <n v="2010"/>
    <x v="10"/>
    <s v="201011"/>
    <x v="2"/>
    <s v="Niña11"/>
    <n v="17.455765988856584"/>
    <n v="2059.9817960762271"/>
  </r>
  <r>
    <d v="2010-11-26T00:00:00"/>
    <n v="2010"/>
    <x v="10"/>
    <s v="201011"/>
    <x v="2"/>
    <s v="Niña11"/>
    <n v="12.450180944989787"/>
    <n v="2888.195788679006"/>
  </r>
  <r>
    <d v="2010-11-27T00:00:00"/>
    <n v="2010"/>
    <x v="10"/>
    <s v="201011"/>
    <x v="2"/>
    <s v="Niña11"/>
    <n v="17.27717732776042"/>
    <n v="2081.2751696328332"/>
  </r>
  <r>
    <d v="2010-11-28T00:00:00"/>
    <n v="2010"/>
    <x v="10"/>
    <s v="201011"/>
    <x v="2"/>
    <s v="Niña11"/>
    <n v="15.634161645675698"/>
    <n v="2299.999257303125"/>
  </r>
  <r>
    <d v="2010-11-29T00:00:00"/>
    <n v="2010"/>
    <x v="10"/>
    <s v="201011"/>
    <x v="2"/>
    <s v="Niña11"/>
    <n v="19.27226779886329"/>
    <n v="1865.8188309178645"/>
  </r>
  <r>
    <d v="2010-11-30T00:00:00"/>
    <n v="2010"/>
    <x v="10"/>
    <s v="201011"/>
    <x v="2"/>
    <s v="Niña11"/>
    <n v="14.128914359293736"/>
    <n v="2545.0334865932737"/>
  </r>
  <r>
    <d v="2010-12-01T00:00:00"/>
    <n v="2010"/>
    <x v="11"/>
    <s v="201012"/>
    <x v="2"/>
    <s v="Niña12"/>
    <n v="17.285461802607095"/>
    <n v="2080.2776682649942"/>
  </r>
  <r>
    <d v="2010-12-02T00:00:00"/>
    <n v="2010"/>
    <x v="11"/>
    <s v="201012"/>
    <x v="2"/>
    <s v="Niña12"/>
    <n v="19.396119206350743"/>
    <n v="1853.9048863876565"/>
  </r>
  <r>
    <d v="2010-12-03T00:00:00"/>
    <n v="2010"/>
    <x v="11"/>
    <s v="201012"/>
    <x v="2"/>
    <s v="Niña12"/>
    <n v="18.628607423171236"/>
    <n v="1930.2870771158111"/>
  </r>
  <r>
    <d v="2010-12-04T00:00:00"/>
    <n v="2010"/>
    <x v="11"/>
    <s v="201012"/>
    <x v="2"/>
    <s v="Niña12"/>
    <n v="17.077137175744085"/>
    <n v="2105.655052340137"/>
  </r>
  <r>
    <d v="2010-12-05T00:00:00"/>
    <n v="2010"/>
    <x v="11"/>
    <s v="201012"/>
    <x v="2"/>
    <s v="Niña12"/>
    <n v="12.620086606280218"/>
    <n v="2849.3116802951895"/>
  </r>
  <r>
    <d v="2010-12-06T00:00:00"/>
    <n v="2010"/>
    <x v="11"/>
    <s v="201012"/>
    <x v="2"/>
    <s v="Niña12"/>
    <n v="10.772576099626685"/>
    <n v="3337.9722585442887"/>
  </r>
  <r>
    <d v="2010-12-07T00:00:00"/>
    <n v="2010"/>
    <x v="11"/>
    <s v="201012"/>
    <x v="2"/>
    <s v="Niña12"/>
    <n v="11.244047623579812"/>
    <n v="3198.0085265916759"/>
  </r>
  <r>
    <d v="2010-12-08T00:00:00"/>
    <n v="2010"/>
    <x v="11"/>
    <s v="201012"/>
    <x v="2"/>
    <s v="Niña12"/>
    <n v="15.723027101134521"/>
    <n v="2286.9998214921643"/>
  </r>
  <r>
    <d v="2010-12-09T00:00:00"/>
    <n v="2010"/>
    <x v="11"/>
    <s v="201012"/>
    <x v="2"/>
    <s v="Niña12"/>
    <n v="18.628607423171236"/>
    <n v="1930.2870771158111"/>
  </r>
  <r>
    <d v="2010-12-10T00:00:00"/>
    <n v="2010"/>
    <x v="11"/>
    <s v="201012"/>
    <x v="2"/>
    <s v="Niña12"/>
    <n v="15.832671641588737"/>
    <n v="2271.1618725898643"/>
  </r>
  <r>
    <d v="2010-12-11T00:00:00"/>
    <n v="2010"/>
    <x v="11"/>
    <s v="201012"/>
    <x v="2"/>
    <s v="Niña12"/>
    <n v="17.290944029629802"/>
    <n v="2079.618100202767"/>
  </r>
  <r>
    <d v="2010-12-12T00:00:00"/>
    <n v="2010"/>
    <x v="11"/>
    <s v="201012"/>
    <x v="2"/>
    <s v="Niña12"/>
    <n v="16.07388963058801"/>
    <n v="2237.078952264505"/>
  </r>
  <r>
    <d v="2010-12-13T00:00:00"/>
    <n v="2010"/>
    <x v="11"/>
    <s v="201012"/>
    <x v="2"/>
    <s v="Niña12"/>
    <n v="13.151862627483164"/>
    <n v="2734.1039966817534"/>
  </r>
  <r>
    <d v="2010-12-14T00:00:00"/>
    <n v="2010"/>
    <x v="11"/>
    <s v="201012"/>
    <x v="2"/>
    <s v="Niña12"/>
    <n v="13.349222800300751"/>
    <n v="2693.6819252729065"/>
  </r>
  <r>
    <d v="2010-12-15T00:00:00"/>
    <n v="2010"/>
    <x v="11"/>
    <s v="201012"/>
    <x v="2"/>
    <s v="Niña12"/>
    <n v="17.784344461673772"/>
    <n v="2021.9221603081157"/>
  </r>
  <r>
    <d v="2010-12-16T00:00:00"/>
    <n v="2010"/>
    <x v="11"/>
    <s v="201012"/>
    <x v="2"/>
    <s v="Niña12"/>
    <n v="12.269224076826729"/>
    <n v="2930.7933369256157"/>
  </r>
  <r>
    <d v="2010-12-17T00:00:00"/>
    <n v="2010"/>
    <x v="11"/>
    <s v="201012"/>
    <x v="2"/>
    <s v="Niña12"/>
    <n v="15.733991555179943"/>
    <n v="2285.4060933935634"/>
  </r>
  <r>
    <d v="2010-12-18T00:00:00"/>
    <n v="2010"/>
    <x v="11"/>
    <s v="201012"/>
    <x v="2"/>
    <s v="Niña12"/>
    <n v="10.136637764992235"/>
    <n v="3547.3853369602634"/>
  </r>
  <r>
    <d v="2010-12-19T00:00:00"/>
    <n v="2010"/>
    <x v="11"/>
    <s v="201012"/>
    <x v="2"/>
    <s v="Niña12"/>
    <n v="24.938650726311341"/>
    <n v="1441.8807403911908"/>
  </r>
  <r>
    <d v="2010-12-20T00:00:00"/>
    <n v="2010"/>
    <x v="11"/>
    <s v="201012"/>
    <x v="2"/>
    <s v="Niña12"/>
    <n v="9.8899375489702486"/>
    <n v="3635.8733303988515"/>
  </r>
  <r>
    <d v="2010-12-21T00:00:00"/>
    <n v="2010"/>
    <x v="11"/>
    <s v="201012"/>
    <x v="2"/>
    <s v="Niña12"/>
    <n v="9.2101413981541125"/>
    <n v="3904.2354095473379"/>
  </r>
  <r>
    <d v="2010-12-22T00:00:00"/>
    <n v="2010"/>
    <x v="11"/>
    <s v="201012"/>
    <x v="2"/>
    <s v="Niña12"/>
    <n v="7.6970467398859368"/>
    <n v="4671.734678090831"/>
  </r>
  <r>
    <d v="2010-12-23T00:00:00"/>
    <n v="2010"/>
    <x v="11"/>
    <s v="201012"/>
    <x v="2"/>
    <s v="Niña12"/>
    <n v="8.0588737233848491"/>
    <n v="4461.9833251969567"/>
  </r>
  <r>
    <d v="2010-12-24T00:00:00"/>
    <n v="2010"/>
    <x v="11"/>
    <s v="201012"/>
    <x v="2"/>
    <s v="Niña12"/>
    <n v="10.432678024218617"/>
    <n v="3446.7238507827255"/>
  </r>
  <r>
    <d v="2010-12-25T00:00:00"/>
    <n v="2010"/>
    <x v="11"/>
    <s v="201012"/>
    <x v="2"/>
    <s v="Niña12"/>
    <n v="17.378659661993176"/>
    <n v="2069.1216050597882"/>
  </r>
  <r>
    <d v="2010-12-26T00:00:00"/>
    <n v="2010"/>
    <x v="11"/>
    <s v="201012"/>
    <x v="2"/>
    <s v="Niña12"/>
    <n v="23.973778770314247"/>
    <n v="1499.9120713559405"/>
  </r>
  <r>
    <d v="2010-12-27T00:00:00"/>
    <n v="2010"/>
    <x v="11"/>
    <s v="201012"/>
    <x v="2"/>
    <s v="Niña12"/>
    <n v="10.80546946176295"/>
    <n v="3327.8110035715517"/>
  </r>
  <r>
    <d v="2010-12-28T00:00:00"/>
    <n v="2010"/>
    <x v="11"/>
    <s v="201012"/>
    <x v="2"/>
    <s v="Niña12"/>
    <n v="17.861095639991724"/>
    <n v="2013.2337286800271"/>
  </r>
  <r>
    <d v="2010-12-29T00:00:00"/>
    <n v="2010"/>
    <x v="11"/>
    <s v="201012"/>
    <x v="2"/>
    <s v="Niña12"/>
    <n v="15.026784269250252"/>
    <n v="2392.9644246769521"/>
  </r>
  <r>
    <d v="2010-12-30T00:00:00"/>
    <n v="2010"/>
    <x v="11"/>
    <s v="201012"/>
    <x v="2"/>
    <s v="Niña12"/>
    <n v="11.074098585875777"/>
    <n v="3247.0868752670926"/>
  </r>
  <r>
    <d v="2010-12-31T00:00:00"/>
    <n v="2010"/>
    <x v="11"/>
    <s v="201012"/>
    <x v="2"/>
    <s v="Niña12"/>
    <n v="11.139885310148307"/>
    <n v="3227.9111653737837"/>
  </r>
  <r>
    <d v="2011-01-01T00:00:00"/>
    <n v="2011"/>
    <x v="0"/>
    <s v="20111"/>
    <x v="2"/>
    <s v="Niña1"/>
    <n v="8.8844870069761299"/>
    <n v="4047.3423108589523"/>
  </r>
  <r>
    <d v="2011-01-02T00:00:00"/>
    <n v="2011"/>
    <x v="0"/>
    <s v="20111"/>
    <x v="2"/>
    <s v="Niña1"/>
    <n v="9.3223375831153152"/>
    <n v="3857.2471607056491"/>
  </r>
  <r>
    <d v="2011-01-03T00:00:00"/>
    <n v="2011"/>
    <x v="0"/>
    <s v="20111"/>
    <x v="2"/>
    <s v="Niña1"/>
    <n v="8.3247033590007149"/>
    <n v="4319.5004822282963"/>
  </r>
  <r>
    <d v="2011-01-04T00:00:00"/>
    <n v="2011"/>
    <x v="0"/>
    <s v="20111"/>
    <x v="2"/>
    <s v="Niña1"/>
    <n v="12.442715739651536"/>
    <n v="2889.9286077090874"/>
  </r>
  <r>
    <d v="2011-01-05T00:00:00"/>
    <n v="2011"/>
    <x v="0"/>
    <s v="20111"/>
    <x v="2"/>
    <s v="Niña1"/>
    <n v="11.040485413534903"/>
    <n v="3256.9727531661156"/>
  </r>
  <r>
    <d v="2011-01-06T00:00:00"/>
    <n v="2011"/>
    <x v="0"/>
    <s v="20111"/>
    <x v="2"/>
    <s v="Niña1"/>
    <n v="9.5606613144315808"/>
    <n v="3761.095492351827"/>
  </r>
  <r>
    <d v="2011-01-07T00:00:00"/>
    <n v="2011"/>
    <x v="0"/>
    <s v="20111"/>
    <x v="2"/>
    <s v="Niña1"/>
    <n v="15.302600515446724"/>
    <n v="2349.8332938453095"/>
  </r>
  <r>
    <d v="2011-01-08T00:00:00"/>
    <n v="2011"/>
    <x v="0"/>
    <s v="20111"/>
    <x v="2"/>
    <s v="Niña1"/>
    <n v="9.7491033345421165"/>
    <n v="3688.3966596400801"/>
  </r>
  <r>
    <d v="2011-01-09T00:00:00"/>
    <n v="2011"/>
    <x v="0"/>
    <s v="20111"/>
    <x v="2"/>
    <s v="Niña1"/>
    <n v="16.915442511098657"/>
    <n v="2125.7830027217892"/>
  </r>
  <r>
    <d v="2011-01-10T00:00:00"/>
    <n v="2011"/>
    <x v="0"/>
    <s v="20111"/>
    <x v="2"/>
    <s v="Niña1"/>
    <n v="8.0254130917663371"/>
    <n v="4480.5868261787991"/>
  </r>
  <r>
    <d v="2011-01-11T00:00:00"/>
    <n v="2011"/>
    <x v="0"/>
    <s v="20111"/>
    <x v="2"/>
    <s v="Niña1"/>
    <n v="7.0942878159260427"/>
    <n v="5068.663847114768"/>
  </r>
  <r>
    <d v="2011-01-12T00:00:00"/>
    <n v="2011"/>
    <x v="0"/>
    <s v="20111"/>
    <x v="2"/>
    <s v="Niña1"/>
    <n v="8.6350784509474803"/>
    <n v="4164.2424417887687"/>
  </r>
  <r>
    <d v="2011-01-13T00:00:00"/>
    <n v="2011"/>
    <x v="0"/>
    <s v="20111"/>
    <x v="2"/>
    <s v="Niña1"/>
    <n v="21.493475117313434"/>
    <n v="1672.9988974489174"/>
  </r>
  <r>
    <d v="2011-01-14T00:00:00"/>
    <n v="2011"/>
    <x v="0"/>
    <s v="20111"/>
    <x v="2"/>
    <s v="Niña1"/>
    <n v="9.7491033345421165"/>
    <n v="3688.3966596400801"/>
  </r>
  <r>
    <d v="2011-01-15T00:00:00"/>
    <n v="2011"/>
    <x v="0"/>
    <s v="20111"/>
    <x v="2"/>
    <s v="Niña1"/>
    <n v="12.110170998280003"/>
    <n v="2969.2859150146001"/>
  </r>
  <r>
    <d v="2011-01-16T00:00:00"/>
    <n v="2011"/>
    <x v="0"/>
    <s v="20111"/>
    <x v="2"/>
    <s v="Niña1"/>
    <n v="17.99621292055614"/>
    <n v="1998.11817810499"/>
  </r>
  <r>
    <d v="2011-01-17T00:00:00"/>
    <n v="2011"/>
    <x v="0"/>
    <s v="20111"/>
    <x v="2"/>
    <s v="Niña1"/>
    <n v="13.717470581575746"/>
    <n v="2621.3695855785463"/>
  </r>
  <r>
    <d v="2011-01-18T00:00:00"/>
    <n v="2011"/>
    <x v="0"/>
    <s v="20111"/>
    <x v="2"/>
    <s v="Niña1"/>
    <n v="13.484689262615674"/>
    <n v="2666.6213416797782"/>
  </r>
  <r>
    <d v="2011-01-19T00:00:00"/>
    <n v="2011"/>
    <x v="0"/>
    <s v="20111"/>
    <x v="2"/>
    <s v="Niña1"/>
    <n v="8.3579578331378706"/>
    <n v="4302.3141407870689"/>
  </r>
  <r>
    <d v="2011-01-20T00:00:00"/>
    <n v="2011"/>
    <x v="0"/>
    <s v="20111"/>
    <x v="2"/>
    <s v="Niña1"/>
    <n v="8.4410940184807526"/>
    <n v="4259.9407250866061"/>
  </r>
  <r>
    <d v="2011-01-21T00:00:00"/>
    <n v="2011"/>
    <x v="0"/>
    <s v="20111"/>
    <x v="2"/>
    <s v="Niña1"/>
    <n v="6.5123345185258597"/>
    <n v="5521.6082760058734"/>
  </r>
  <r>
    <d v="2011-01-22T00:00:00"/>
    <n v="2011"/>
    <x v="0"/>
    <s v="20111"/>
    <x v="2"/>
    <s v="Niña1"/>
    <n v="6.0467718806057125"/>
    <n v="5946.7366858908354"/>
  </r>
  <r>
    <d v="2011-01-23T00:00:00"/>
    <n v="2011"/>
    <x v="0"/>
    <s v="20111"/>
    <x v="2"/>
    <s v="Niña1"/>
    <n v="5.5025069872276369"/>
    <n v="6534.9413016789904"/>
  </r>
  <r>
    <d v="2011-01-24T00:00:00"/>
    <n v="2011"/>
    <x v="0"/>
    <s v="20111"/>
    <x v="2"/>
    <s v="Niña1"/>
    <n v="12.614530522693494"/>
    <n v="2850.5666627007472"/>
  </r>
  <r>
    <d v="2011-01-25T00:00:00"/>
    <n v="2011"/>
    <x v="0"/>
    <s v="20111"/>
    <x v="2"/>
    <s v="Niña1"/>
    <n v="5.9747205199752136"/>
    <n v="6018.4505791344172"/>
  </r>
  <r>
    <d v="2011-01-26T00:00:00"/>
    <n v="2011"/>
    <x v="0"/>
    <s v="20111"/>
    <x v="2"/>
    <s v="Niña1"/>
    <n v="6.8559640846097771"/>
    <n v="5244.858305826112"/>
  </r>
  <r>
    <d v="2011-01-27T00:00:00"/>
    <n v="2011"/>
    <x v="0"/>
    <s v="20111"/>
    <x v="2"/>
    <s v="Niña1"/>
    <n v="17.225817603045424"/>
    <n v="2087.4806062763514"/>
  </r>
  <r>
    <d v="2011-01-28T00:00:00"/>
    <n v="2011"/>
    <x v="0"/>
    <s v="20111"/>
    <x v="2"/>
    <s v="Niña1"/>
    <n v="8.3136185342883309"/>
    <n v="4325.2598162046006"/>
  </r>
  <r>
    <d v="2011-01-29T00:00:00"/>
    <n v="2011"/>
    <x v="0"/>
    <s v="20111"/>
    <x v="2"/>
    <s v="Niña1"/>
    <n v="6.0966535918114433"/>
    <n v="5898.0815675517279"/>
  </r>
  <r>
    <d v="2011-01-30T00:00:00"/>
    <n v="2011"/>
    <x v="0"/>
    <s v="20111"/>
    <x v="2"/>
    <s v="Niña1"/>
    <n v="9.7324760974735387"/>
    <n v="3694.6980206759117"/>
  </r>
  <r>
    <d v="2011-01-31T00:00:00"/>
    <n v="2011"/>
    <x v="0"/>
    <s v="20111"/>
    <x v="2"/>
    <s v="Niña1"/>
    <n v="9.2946255213343534"/>
    <n v="3868.7475994674433"/>
  </r>
  <r>
    <d v="2011-02-01T00:00:00"/>
    <n v="2011"/>
    <x v="1"/>
    <s v="20112"/>
    <x v="2"/>
    <s v="Niña2"/>
    <n v="12.717416656084964"/>
    <n v="2827.5050779598259"/>
  </r>
  <r>
    <d v="2011-02-02T00:00:00"/>
    <n v="2011"/>
    <x v="1"/>
    <s v="20112"/>
    <x v="2"/>
    <s v="Niña2"/>
    <n v="5.7398697496883475"/>
    <n v="6264.6996781701391"/>
  </r>
  <r>
    <d v="2011-02-03T00:00:00"/>
    <n v="2011"/>
    <x v="1"/>
    <s v="20112"/>
    <x v="2"/>
    <s v="Niña2"/>
    <n v="9.5096754013135332"/>
    <n v="3781.2605221671706"/>
  </r>
  <r>
    <d v="2011-02-04T00:00:00"/>
    <n v="2011"/>
    <x v="1"/>
    <s v="20112"/>
    <x v="2"/>
    <s v="Niña2"/>
    <n v="16.396383617309546"/>
    <n v="2193.0787308275658"/>
  </r>
  <r>
    <d v="2011-02-05T00:00:00"/>
    <n v="2011"/>
    <x v="1"/>
    <s v="20112"/>
    <x v="2"/>
    <s v="Niña2"/>
    <n v="9.5834818372640278"/>
    <n v="3752.1394399466885"/>
  </r>
  <r>
    <d v="2011-02-06T00:00:00"/>
    <n v="2011"/>
    <x v="1"/>
    <s v="20112"/>
    <x v="2"/>
    <s v="Niña2"/>
    <n v="5.7114826589381584"/>
    <n v="6295.8363564910651"/>
  </r>
  <r>
    <d v="2011-02-07T00:00:00"/>
    <n v="2011"/>
    <x v="1"/>
    <s v="20112"/>
    <x v="2"/>
    <s v="Niña2"/>
    <n v="27.001800721580398"/>
    <n v="1331.7097087111038"/>
  </r>
  <r>
    <d v="2011-02-08T00:00:00"/>
    <n v="2011"/>
    <x v="1"/>
    <s v="20112"/>
    <x v="2"/>
    <s v="Niña2"/>
    <n v="8.3571595168558339"/>
    <n v="4302.7251186345175"/>
  </r>
  <r>
    <d v="2011-02-09T00:00:00"/>
    <n v="2011"/>
    <x v="1"/>
    <s v="20112"/>
    <x v="2"/>
    <s v="Niña2"/>
    <n v="7.4998693762001061"/>
    <n v="4794.5581942695017"/>
  </r>
  <r>
    <d v="2011-02-10T00:00:00"/>
    <n v="2011"/>
    <x v="1"/>
    <s v="20112"/>
    <x v="2"/>
    <s v="Niña2"/>
    <n v="9.2882560934620546"/>
    <n v="3871.4005957396153"/>
  </r>
  <r>
    <d v="2011-02-11T00:00:00"/>
    <n v="2011"/>
    <x v="1"/>
    <s v="20112"/>
    <x v="2"/>
    <s v="Niña2"/>
    <n v="6.9832243245466552"/>
    <n v="5149.2775403496016"/>
  </r>
  <r>
    <d v="2011-02-12T00:00:00"/>
    <n v="2011"/>
    <x v="1"/>
    <s v="20112"/>
    <x v="2"/>
    <s v="Niña2"/>
    <n v="8.7829658781086781"/>
    <n v="4094.1249997608338"/>
  </r>
  <r>
    <d v="2011-02-13T00:00:00"/>
    <n v="2011"/>
    <x v="1"/>
    <s v="20112"/>
    <x v="2"/>
    <s v="Niña2"/>
    <n v="12.89341661873614"/>
    <n v="2788.9085753544746"/>
  </r>
  <r>
    <d v="2011-02-14T00:00:00"/>
    <n v="2011"/>
    <x v="1"/>
    <s v="20112"/>
    <x v="2"/>
    <s v="Niña2"/>
    <n v="10.963094447723243"/>
    <n v="3279.9644612273491"/>
  </r>
  <r>
    <d v="2011-02-15T00:00:00"/>
    <n v="2011"/>
    <x v="1"/>
    <s v="20112"/>
    <x v="2"/>
    <s v="Niña2"/>
    <n v="7.2387081412983614"/>
    <n v="4967.5383330431459"/>
  </r>
  <r>
    <d v="2011-02-16T00:00:00"/>
    <n v="2011"/>
    <x v="1"/>
    <s v="20112"/>
    <x v="2"/>
    <s v="Niña2"/>
    <n v="14.715867844898316"/>
    <n v="2443.5229068788622"/>
  </r>
  <r>
    <d v="2011-02-17T00:00:00"/>
    <n v="2011"/>
    <x v="1"/>
    <s v="20112"/>
    <x v="2"/>
    <s v="Niña2"/>
    <n v="10.775739648771992"/>
    <n v="3336.9922943256115"/>
  </r>
  <r>
    <d v="2011-02-18T00:00:00"/>
    <n v="2011"/>
    <x v="1"/>
    <s v="20112"/>
    <x v="2"/>
    <s v="Niña2"/>
    <n v="9.5721270009639507"/>
    <n v="3756.590376411632"/>
  </r>
  <r>
    <d v="2011-02-19T00:00:00"/>
    <n v="2011"/>
    <x v="1"/>
    <s v="20112"/>
    <x v="2"/>
    <s v="Niña2"/>
    <n v="8.4082562802061744"/>
    <n v="4276.5775655840725"/>
  </r>
  <r>
    <d v="2011-02-20T00:00:00"/>
    <n v="2011"/>
    <x v="1"/>
    <s v="20112"/>
    <x v="2"/>
    <s v="Niña2"/>
    <n v="8.2265788994049611"/>
    <n v="4371.0223427398287"/>
  </r>
  <r>
    <d v="2011-02-21T00:00:00"/>
    <n v="2011"/>
    <x v="1"/>
    <s v="20112"/>
    <x v="2"/>
    <s v="Niña2"/>
    <n v="7.301159740948779"/>
    <n v="4925.0477252177388"/>
  </r>
  <r>
    <d v="2011-02-22T00:00:00"/>
    <n v="2011"/>
    <x v="1"/>
    <s v="20112"/>
    <x v="2"/>
    <s v="Niña2"/>
    <n v="9.9865785259167197"/>
    <n v="3600.6886723308758"/>
  </r>
  <r>
    <d v="2011-02-23T00:00:00"/>
    <n v="2011"/>
    <x v="1"/>
    <s v="20112"/>
    <x v="2"/>
    <s v="Niña2"/>
    <n v="13.324900398139023"/>
    <n v="2698.5987961781038"/>
  </r>
  <r>
    <d v="2011-02-24T00:00:00"/>
    <n v="2011"/>
    <x v="1"/>
    <s v="20112"/>
    <x v="2"/>
    <s v="Niña2"/>
    <n v="13.449803597439859"/>
    <n v="2673.5379377923223"/>
  </r>
  <r>
    <d v="2011-02-25T00:00:00"/>
    <n v="2011"/>
    <x v="1"/>
    <s v="20112"/>
    <x v="2"/>
    <s v="Niña2"/>
    <n v="8.3060627535054934"/>
    <n v="4329.1943777375318"/>
  </r>
  <r>
    <d v="2011-02-26T00:00:00"/>
    <n v="2011"/>
    <x v="1"/>
    <s v="20112"/>
    <x v="2"/>
    <s v="Niña2"/>
    <n v="6.8129017800455172"/>
    <n v="5278.009478858341"/>
  </r>
  <r>
    <d v="2011-02-27T00:00:00"/>
    <n v="2011"/>
    <x v="1"/>
    <s v="20112"/>
    <x v="2"/>
    <s v="Niña2"/>
    <n v="9.6572882732145207"/>
    <n v="3723.4634771487417"/>
  </r>
  <r>
    <d v="2011-02-28T00:00:00"/>
    <n v="2011"/>
    <x v="1"/>
    <s v="20112"/>
    <x v="2"/>
    <s v="Niña2"/>
    <n v="7.2387081412983614"/>
    <n v="4967.5383330431459"/>
  </r>
  <r>
    <d v="2011-03-01T00:00:00"/>
    <n v="2011"/>
    <x v="2"/>
    <s v="20113"/>
    <x v="2"/>
    <s v="Niña3"/>
    <n v="12.815532393709084"/>
    <n v="2805.857694313388"/>
  </r>
  <r>
    <d v="2011-03-02T00:00:00"/>
    <n v="2011"/>
    <x v="2"/>
    <s v="20113"/>
    <x v="2"/>
    <s v="Niña3"/>
    <n v="7.419244343469499"/>
    <n v="4846.6607256657117"/>
  </r>
  <r>
    <d v="2011-03-03T00:00:00"/>
    <n v="2011"/>
    <x v="2"/>
    <s v="20113"/>
    <x v="2"/>
    <s v="Niña3"/>
    <n v="6.7935877579344739"/>
    <n v="5293.0147449135147"/>
  </r>
  <r>
    <d v="2011-03-04T00:00:00"/>
    <n v="2011"/>
    <x v="2"/>
    <s v="20113"/>
    <x v="2"/>
    <s v="Niña3"/>
    <n v="9.0042410268248929"/>
    <n v="3993.5137305282628"/>
  </r>
  <r>
    <d v="2011-03-05T00:00:00"/>
    <n v="2011"/>
    <x v="2"/>
    <s v="20113"/>
    <x v="2"/>
    <s v="Niña3"/>
    <n v="7.919769611897518"/>
    <n v="4540.3543203570161"/>
  </r>
  <r>
    <d v="2011-03-06T00:00:00"/>
    <n v="2011"/>
    <x v="2"/>
    <s v="20113"/>
    <x v="2"/>
    <s v="Niña3"/>
    <n v="12.617407808289659"/>
    <n v="2849.9166167860776"/>
  </r>
  <r>
    <d v="2011-03-07T00:00:00"/>
    <n v="2011"/>
    <x v="2"/>
    <s v="20113"/>
    <x v="2"/>
    <s v="Niña3"/>
    <n v="12.836387613226917"/>
    <n v="2801.2990303096303"/>
  </r>
  <r>
    <d v="2011-03-08T00:00:00"/>
    <n v="2011"/>
    <x v="2"/>
    <s v="20113"/>
    <x v="2"/>
    <s v="Niña3"/>
    <n v="14.285825369716392"/>
    <n v="2517.0796396431783"/>
  </r>
  <r>
    <d v="2011-03-09T00:00:00"/>
    <n v="2011"/>
    <x v="2"/>
    <s v="20113"/>
    <x v="2"/>
    <s v="Niña3"/>
    <n v="16.40263015077656"/>
    <n v="2192.243551373906"/>
  </r>
  <r>
    <d v="2011-03-10T00:00:00"/>
    <n v="2011"/>
    <x v="2"/>
    <s v="20113"/>
    <x v="2"/>
    <s v="Niña3"/>
    <n v="10.797789905358629"/>
    <n v="3330.1777946027569"/>
  </r>
  <r>
    <d v="2011-03-11T00:00:00"/>
    <n v="2011"/>
    <x v="2"/>
    <s v="20113"/>
    <x v="2"/>
    <s v="Niña3"/>
    <n v="7.9823352704510198"/>
    <n v="4504.7669579505618"/>
  </r>
  <r>
    <d v="2011-03-12T00:00:00"/>
    <n v="2011"/>
    <x v="2"/>
    <s v="20113"/>
    <x v="2"/>
    <s v="Niña3"/>
    <n v="7.351464880036537"/>
    <n v="4891.3462500867436"/>
  </r>
  <r>
    <d v="2011-03-13T00:00:00"/>
    <n v="2011"/>
    <x v="2"/>
    <s v="20113"/>
    <x v="2"/>
    <s v="Niña3"/>
    <n v="5.9958756113773175"/>
    <n v="5997.2158370628777"/>
  </r>
  <r>
    <d v="2011-03-14T00:00:00"/>
    <n v="2011"/>
    <x v="2"/>
    <s v="20113"/>
    <x v="2"/>
    <s v="Niña3"/>
    <n v="6.6163183920328832"/>
    <n v="5434.8291667630483"/>
  </r>
  <r>
    <d v="2011-03-15T00:00:00"/>
    <n v="2011"/>
    <x v="2"/>
    <s v="20113"/>
    <x v="2"/>
    <s v="Niña3"/>
    <n v="5.8186062454757268"/>
    <n v="6179.9267138192736"/>
  </r>
  <r>
    <d v="2011-03-16T00:00:00"/>
    <n v="2011"/>
    <x v="2"/>
    <s v="20113"/>
    <x v="2"/>
    <s v="Niña3"/>
    <n v="7.5235204410586691"/>
    <n v="4779.4859408332004"/>
  </r>
  <r>
    <d v="2011-03-17T00:00:00"/>
    <n v="2011"/>
    <x v="2"/>
    <s v="20113"/>
    <x v="2"/>
    <s v="Niña3"/>
    <n v="9.6455390269982928"/>
    <n v="3727.9990338498969"/>
  </r>
  <r>
    <d v="2011-03-18T00:00:00"/>
    <n v="2011"/>
    <x v="2"/>
    <s v="20113"/>
    <x v="2"/>
    <s v="Niña3"/>
    <n v="10.130422880787938"/>
    <n v="3549.5616122605807"/>
  </r>
  <r>
    <d v="2011-03-19T00:00:00"/>
    <n v="2011"/>
    <x v="2"/>
    <s v="20113"/>
    <x v="2"/>
    <s v="Niña3"/>
    <n v="20.45375654211584"/>
    <n v="1758.0418589401754"/>
  </r>
  <r>
    <d v="2011-03-20T00:00:00"/>
    <n v="2011"/>
    <x v="2"/>
    <s v="20113"/>
    <x v="2"/>
    <s v="Niña3"/>
    <m/>
    <m/>
  </r>
  <r>
    <d v="2011-03-21T00:00:00"/>
    <n v="2011"/>
    <x v="2"/>
    <s v="20113"/>
    <x v="2"/>
    <s v="Niña3"/>
    <m/>
    <m/>
  </r>
  <r>
    <d v="2011-03-22T00:00:00"/>
    <n v="2011"/>
    <x v="2"/>
    <s v="20113"/>
    <x v="2"/>
    <s v="Niña3"/>
    <m/>
    <m/>
  </r>
  <r>
    <d v="2011-03-23T00:00:00"/>
    <n v="2011"/>
    <x v="2"/>
    <s v="20113"/>
    <x v="2"/>
    <s v="Niña3"/>
    <n v="22.455857615827917"/>
    <n v="1601.2997939684951"/>
  </r>
  <r>
    <d v="2011-03-24T00:00:00"/>
    <n v="2011"/>
    <x v="2"/>
    <s v="20113"/>
    <x v="2"/>
    <s v="Niña3"/>
    <m/>
    <m/>
  </r>
  <r>
    <d v="2011-03-25T00:00:00"/>
    <n v="2011"/>
    <x v="2"/>
    <s v="20113"/>
    <x v="2"/>
    <s v="Niña3"/>
    <n v="21.366172396021085"/>
    <n v="1682.9668649639602"/>
  </r>
  <r>
    <d v="2011-03-26T00:00:00"/>
    <n v="2011"/>
    <x v="2"/>
    <s v="20113"/>
    <x v="2"/>
    <s v="Niña3"/>
    <n v="22.393291957274418"/>
    <n v="1605.7737398422137"/>
  </r>
  <r>
    <d v="2011-03-27T00:00:00"/>
    <n v="2011"/>
    <x v="2"/>
    <s v="20113"/>
    <x v="2"/>
    <s v="Niña3"/>
    <n v="12.054316881308138"/>
    <n v="2983.0442096117254"/>
  </r>
  <r>
    <d v="2011-03-28T00:00:00"/>
    <n v="2011"/>
    <x v="2"/>
    <s v="20113"/>
    <x v="2"/>
    <s v="Niña3"/>
    <n v="15.25559307729568"/>
    <n v="2357.0738935824706"/>
  </r>
  <r>
    <d v="2011-03-29T00:00:00"/>
    <n v="2011"/>
    <x v="2"/>
    <s v="20113"/>
    <x v="2"/>
    <s v="Niña3"/>
    <n v="18.962608346590699"/>
    <n v="1896.2876581309622"/>
  </r>
  <r>
    <d v="2011-03-30T00:00:00"/>
    <n v="2011"/>
    <x v="2"/>
    <s v="20113"/>
    <x v="2"/>
    <s v="Niña3"/>
    <n v="21.074199322771406"/>
    <n v="1706.2835756116547"/>
  </r>
  <r>
    <d v="2011-03-31T00:00:00"/>
    <n v="2011"/>
    <x v="2"/>
    <s v="20113"/>
    <x v="2"/>
    <s v="Niña3"/>
    <n v="22.028325615712319"/>
    <n v="1632.3782751768779"/>
  </r>
  <r>
    <d v="2011-04-01T00:00:00"/>
    <n v="2011"/>
    <x v="3"/>
    <s v="20114"/>
    <x v="2"/>
    <s v="Niña4"/>
    <n v="13.208728262669943"/>
    <n v="2722.3332525687551"/>
  </r>
  <r>
    <d v="2011-04-02T00:00:00"/>
    <n v="2011"/>
    <x v="3"/>
    <s v="20114"/>
    <x v="2"/>
    <s v="Niña4"/>
    <m/>
    <m/>
  </r>
  <r>
    <d v="2011-04-03T00:00:00"/>
    <n v="2011"/>
    <x v="3"/>
    <s v="20114"/>
    <x v="2"/>
    <s v="Niña4"/>
    <n v="11.241735740990535"/>
    <n v="3198.6662026306194"/>
  </r>
  <r>
    <d v="2011-04-04T00:00:00"/>
    <n v="2011"/>
    <x v="3"/>
    <s v="20114"/>
    <x v="2"/>
    <s v="Niña4"/>
    <n v="12.175434722800381"/>
    <n v="2953.3697146988234"/>
  </r>
  <r>
    <d v="2011-04-05T00:00:00"/>
    <n v="2011"/>
    <x v="3"/>
    <s v="20114"/>
    <x v="2"/>
    <s v="Niña4"/>
    <n v="12.797900710673611"/>
    <n v="2809.7233277971295"/>
  </r>
  <r>
    <d v="2011-04-06T00:00:00"/>
    <n v="2011"/>
    <x v="3"/>
    <s v="20114"/>
    <x v="2"/>
    <s v="Niña4"/>
    <n v="17.777628613659452"/>
    <n v="2022.6859810752446"/>
  </r>
  <r>
    <d v="2011-04-07T00:00:00"/>
    <n v="2011"/>
    <x v="3"/>
    <s v="20114"/>
    <x v="2"/>
    <s v="Niña4"/>
    <n v="14.204673843267111"/>
    <n v="2531.4597554561342"/>
  </r>
  <r>
    <d v="2011-04-08T00:00:00"/>
    <n v="2011"/>
    <x v="3"/>
    <s v="20114"/>
    <x v="2"/>
    <s v="Niña4"/>
    <n v="20.354637803454626"/>
    <n v="1766.6028018198463"/>
  </r>
  <r>
    <d v="2011-04-09T00:00:00"/>
    <n v="2011"/>
    <x v="3"/>
    <s v="20114"/>
    <x v="2"/>
    <s v="Niña4"/>
    <n v="18.020390348930011"/>
    <n v="1995.4373616410705"/>
  </r>
  <r>
    <d v="2011-04-10T00:00:00"/>
    <n v="2011"/>
    <x v="3"/>
    <s v="20114"/>
    <x v="2"/>
    <s v="Niña4"/>
    <m/>
    <m/>
  </r>
  <r>
    <d v="2011-04-11T00:00:00"/>
    <n v="2011"/>
    <x v="3"/>
    <s v="20114"/>
    <x v="2"/>
    <s v="Niña4"/>
    <n v="18.213354805170717"/>
    <n v="1974.2963643031092"/>
  </r>
  <r>
    <d v="2011-04-12T00:00:00"/>
    <n v="2011"/>
    <x v="3"/>
    <s v="20114"/>
    <x v="2"/>
    <s v="Niña4"/>
    <n v="22.576841380162055"/>
    <n v="1592.7188204992829"/>
  </r>
  <r>
    <d v="2011-04-13T00:00:00"/>
    <n v="2011"/>
    <x v="3"/>
    <s v="20114"/>
    <x v="2"/>
    <s v="Niña4"/>
    <n v="20.952205151812926"/>
    <n v="1716.2184081850562"/>
  </r>
  <r>
    <d v="2011-04-14T00:00:00"/>
    <n v="2011"/>
    <x v="3"/>
    <s v="20114"/>
    <x v="2"/>
    <s v="Niña4"/>
    <n v="14.85203847065527"/>
    <n v="2421.1195146483237"/>
  </r>
  <r>
    <d v="2011-04-15T00:00:00"/>
    <n v="2011"/>
    <x v="3"/>
    <s v="20114"/>
    <x v="2"/>
    <s v="Niña4"/>
    <n v="24.108107710330202"/>
    <n v="1491.5546506457267"/>
  </r>
  <r>
    <d v="2011-04-16T00:00:00"/>
    <n v="2011"/>
    <x v="3"/>
    <s v="20114"/>
    <x v="2"/>
    <s v="Niña4"/>
    <n v="25.054256011897511"/>
    <n v="1435.2276178759998"/>
  </r>
  <r>
    <d v="2011-04-17T00:00:00"/>
    <n v="2011"/>
    <x v="3"/>
    <s v="20114"/>
    <x v="2"/>
    <s v="Niña4"/>
    <n v="19.71972249582393"/>
    <n v="1823.4820586966218"/>
  </r>
  <r>
    <d v="2011-04-18T00:00:00"/>
    <n v="2011"/>
    <x v="3"/>
    <s v="20114"/>
    <x v="2"/>
    <s v="Niña4"/>
    <n v="21.051799709872643"/>
    <n v="1708.0991017004433"/>
  </r>
  <r>
    <d v="2011-04-19T00:00:00"/>
    <n v="2011"/>
    <x v="3"/>
    <s v="20114"/>
    <x v="2"/>
    <s v="Niña4"/>
    <n v="22.732457877130365"/>
    <n v="1581.8157617609254"/>
  </r>
  <r>
    <d v="2011-04-20T00:00:00"/>
    <n v="2011"/>
    <x v="3"/>
    <s v="20114"/>
    <x v="2"/>
    <s v="Niña4"/>
    <n v="25.365489005834128"/>
    <n v="1417.6174630554353"/>
  </r>
  <r>
    <d v="2011-04-21T00:00:00"/>
    <n v="2011"/>
    <x v="3"/>
    <s v="20114"/>
    <x v="2"/>
    <s v="Niña4"/>
    <n v="25.726519278800602"/>
    <n v="1397.7234846239771"/>
  </r>
  <r>
    <d v="2011-04-22T00:00:00"/>
    <n v="2011"/>
    <x v="3"/>
    <s v="20114"/>
    <x v="2"/>
    <s v="Niña4"/>
    <n v="26.205818089462987"/>
    <n v="1372.1594208909496"/>
  </r>
  <r>
    <d v="2011-04-23T00:00:00"/>
    <n v="2011"/>
    <x v="3"/>
    <s v="20114"/>
    <x v="2"/>
    <s v="Niña4"/>
    <n v="30.706247181786441"/>
    <n v="1171.0503064972429"/>
  </r>
  <r>
    <d v="2011-04-24T00:00:00"/>
    <n v="2011"/>
    <x v="3"/>
    <s v="20114"/>
    <x v="2"/>
    <s v="Niña4"/>
    <n v="27.033697853334385"/>
    <n v="1330.1384208959014"/>
  </r>
  <r>
    <d v="2011-04-25T00:00:00"/>
    <n v="2011"/>
    <x v="3"/>
    <s v="20114"/>
    <x v="2"/>
    <s v="Niña4"/>
    <m/>
    <m/>
  </r>
  <r>
    <d v="2011-04-26T00:00:00"/>
    <n v="2011"/>
    <x v="3"/>
    <s v="20114"/>
    <x v="2"/>
    <s v="Niña4"/>
    <n v="21.412829982839117"/>
    <n v="1679.299756381075"/>
  </r>
  <r>
    <d v="2011-04-27T00:00:00"/>
    <n v="2011"/>
    <x v="3"/>
    <s v="20114"/>
    <x v="2"/>
    <s v="Niña4"/>
    <n v="30.083781193913211"/>
    <n v="1195.2806045832606"/>
  </r>
  <r>
    <d v="2011-04-28T00:00:00"/>
    <n v="2011"/>
    <x v="3"/>
    <s v="20114"/>
    <x v="2"/>
    <s v="Niña4"/>
    <n v="34.634007565266522"/>
    <n v="1038.2442778488316"/>
  </r>
  <r>
    <d v="2011-04-29T00:00:00"/>
    <n v="2011"/>
    <x v="3"/>
    <s v="20114"/>
    <x v="2"/>
    <s v="Niña4"/>
    <n v="17.422823000571711"/>
    <n v="2063.8767995537332"/>
  </r>
  <r>
    <d v="2011-04-30T00:00:00"/>
    <n v="2011"/>
    <x v="3"/>
    <s v="20114"/>
    <x v="2"/>
    <s v="Niña4"/>
    <n v="16.476674699004402"/>
    <n v="2182.3918254442383"/>
  </r>
  <r>
    <d v="2011-05-01T00:00:00"/>
    <n v="2011"/>
    <x v="4"/>
    <s v="20115"/>
    <x v="1"/>
    <s v="Neutro5"/>
    <n v="16.813907495293019"/>
    <n v="2138.6200788649253"/>
  </r>
  <r>
    <d v="2011-05-02T00:00:00"/>
    <n v="2011"/>
    <x v="4"/>
    <s v="20115"/>
    <x v="1"/>
    <s v="Neutro5"/>
    <n v="16.492927132872722"/>
    <n v="2180.2412563832067"/>
  </r>
  <r>
    <d v="2011-05-03T00:00:00"/>
    <n v="2011"/>
    <x v="4"/>
    <s v="20115"/>
    <x v="1"/>
    <s v="Neutro5"/>
    <n v="26.388683412596357"/>
    <n v="1362.6507852395041"/>
  </r>
  <r>
    <d v="2011-05-04T00:00:00"/>
    <n v="2011"/>
    <x v="4"/>
    <s v="20115"/>
    <x v="1"/>
    <s v="Neutro5"/>
    <n v="13.672397565222026"/>
    <n v="2630.0113057769454"/>
  </r>
  <r>
    <d v="2011-05-05T00:00:00"/>
    <n v="2011"/>
    <x v="4"/>
    <s v="20115"/>
    <x v="1"/>
    <s v="Neutro5"/>
    <n v="13.979719188815928"/>
    <n v="2572.1947406768172"/>
  </r>
  <r>
    <d v="2011-05-06T00:00:00"/>
    <n v="2011"/>
    <x v="4"/>
    <s v="20115"/>
    <x v="1"/>
    <s v="Neutro5"/>
    <n v="15.871454516271722"/>
    <n v="2265.6121489524289"/>
  </r>
  <r>
    <d v="2011-05-07T00:00:00"/>
    <n v="2011"/>
    <x v="4"/>
    <s v="20115"/>
    <x v="1"/>
    <s v="Neutro5"/>
    <n v="22.78960573184111"/>
    <n v="1577.8491561778378"/>
  </r>
  <r>
    <d v="2011-05-08T00:00:00"/>
    <n v="2011"/>
    <x v="4"/>
    <s v="20115"/>
    <x v="1"/>
    <s v="Neutro5"/>
    <n v="11.343582595321571"/>
    <n v="3169.9474016649274"/>
  </r>
  <r>
    <d v="2011-05-09T00:00:00"/>
    <n v="2011"/>
    <x v="4"/>
    <s v="20115"/>
    <x v="1"/>
    <s v="Neutro5"/>
    <n v="10.373812138647482"/>
    <n v="3466.2821818074021"/>
  </r>
  <r>
    <d v="2011-05-10T00:00:00"/>
    <n v="2011"/>
    <x v="4"/>
    <s v="20115"/>
    <x v="1"/>
    <s v="Neutro5"/>
    <n v="18.91735327455795"/>
    <n v="1900.8240556553951"/>
  </r>
  <r>
    <d v="2011-05-11T00:00:00"/>
    <n v="2011"/>
    <x v="4"/>
    <s v="20115"/>
    <x v="1"/>
    <s v="Neutro5"/>
    <n v="13.453857743999697"/>
    <n v="2672.7323016068249"/>
  </r>
  <r>
    <d v="2011-05-12T00:00:00"/>
    <n v="2011"/>
    <x v="4"/>
    <s v="20115"/>
    <x v="1"/>
    <s v="Neutro5"/>
    <n v="14.683144238375302"/>
    <n v="2448.9686670536958"/>
  </r>
  <r>
    <d v="2011-05-13T00:00:00"/>
    <n v="2011"/>
    <x v="4"/>
    <s v="20115"/>
    <x v="1"/>
    <s v="Neutro5"/>
    <n v="12.012860797814957"/>
    <n v="2993.3386209013324"/>
  </r>
  <r>
    <d v="2011-05-14T00:00:00"/>
    <n v="2011"/>
    <x v="4"/>
    <s v="20115"/>
    <x v="1"/>
    <s v="Neutro5"/>
    <n v="20.023711119495992"/>
    <n v="1795.7989884602473"/>
  </r>
  <r>
    <d v="2011-05-15T00:00:00"/>
    <n v="2011"/>
    <x v="4"/>
    <s v="20115"/>
    <x v="1"/>
    <s v="Neutro5"/>
    <n v="11.152360251752032"/>
    <n v="3224.3004495807986"/>
  </r>
  <r>
    <d v="2011-05-16T00:00:00"/>
    <n v="2011"/>
    <x v="4"/>
    <s v="20115"/>
    <x v="1"/>
    <s v="Neutro5"/>
    <n v="10.339665291581493"/>
    <n v="3477.7296130551149"/>
  </r>
  <r>
    <d v="2011-05-17T00:00:00"/>
    <n v="2011"/>
    <x v="4"/>
    <s v="20115"/>
    <x v="1"/>
    <s v="Neutro5"/>
    <n v="10.203077903317537"/>
    <n v="3524.2855650371112"/>
  </r>
  <r>
    <d v="2011-05-18T00:00:00"/>
    <n v="2011"/>
    <x v="4"/>
    <s v="20115"/>
    <x v="1"/>
    <s v="Neutro5"/>
    <n v="9.1923312301642586"/>
    <n v="3911.7998767945355"/>
  </r>
  <r>
    <d v="2011-05-19T00:00:00"/>
    <n v="2011"/>
    <x v="4"/>
    <s v="20115"/>
    <x v="1"/>
    <s v="Neutro5"/>
    <n v="14.929001537250423"/>
    <n v="2408.6379845221618"/>
  </r>
  <r>
    <d v="2011-05-20T00:00:00"/>
    <n v="2011"/>
    <x v="4"/>
    <s v="20115"/>
    <x v="1"/>
    <s v="Neutro5"/>
    <n v="10.18941916449114"/>
    <n v="3529.0098084218803"/>
  </r>
  <r>
    <d v="2011-05-21T00:00:00"/>
    <n v="2011"/>
    <x v="4"/>
    <s v="20115"/>
    <x v="1"/>
    <s v="Neutro5"/>
    <n v="7.8879216722434764"/>
    <n v="4558.6862633467063"/>
  </r>
  <r>
    <d v="2011-05-22T00:00:00"/>
    <n v="2011"/>
    <x v="4"/>
    <s v="20115"/>
    <x v="1"/>
    <s v="Neutro5"/>
    <n v="21.437390588027942"/>
    <n v="1677.3757993518459"/>
  </r>
  <r>
    <d v="2011-05-23T00:00:00"/>
    <n v="2011"/>
    <x v="4"/>
    <s v="20115"/>
    <x v="1"/>
    <s v="Neutro5"/>
    <n v="19.934929317124421"/>
    <n v="1803.7967229069698"/>
  </r>
  <r>
    <d v="2011-05-24T00:00:00"/>
    <n v="2011"/>
    <x v="4"/>
    <s v="20115"/>
    <x v="1"/>
    <s v="Neutro5"/>
    <n v="26.484294584381129"/>
    <n v="1357.7314683252823"/>
  </r>
  <r>
    <d v="2011-05-25T00:00:00"/>
    <n v="2011"/>
    <x v="4"/>
    <s v="20115"/>
    <x v="1"/>
    <s v="Neutro5"/>
    <n v="25.937945031325302"/>
    <n v="1386.3303407491956"/>
  </r>
  <r>
    <d v="2011-05-26T00:00:00"/>
    <n v="2011"/>
    <x v="4"/>
    <s v="20115"/>
    <x v="1"/>
    <s v="Neutro5"/>
    <n v="17.066594163581339"/>
    <n v="2106.9558360005785"/>
  </r>
  <r>
    <d v="2011-05-27T00:00:00"/>
    <n v="2011"/>
    <x v="4"/>
    <s v="20115"/>
    <x v="1"/>
    <s v="Neutro5"/>
    <n v="11.780662237766231"/>
    <n v="3052.3377589364891"/>
  </r>
  <r>
    <d v="2011-05-28T00:00:00"/>
    <n v="2011"/>
    <x v="4"/>
    <s v="20115"/>
    <x v="1"/>
    <s v="Neutro5"/>
    <n v="13.679226934635224"/>
    <n v="2628.6982696782052"/>
  </r>
  <r>
    <d v="2011-05-29T00:00:00"/>
    <n v="2011"/>
    <x v="4"/>
    <s v="20115"/>
    <x v="1"/>
    <s v="Neutro5"/>
    <n v="9.9230737573764269"/>
    <n v="3623.7320262666517"/>
  </r>
  <r>
    <d v="2011-05-30T00:00:00"/>
    <n v="2011"/>
    <x v="4"/>
    <s v="20115"/>
    <x v="1"/>
    <s v="Neutro5"/>
    <n v="8.8098865430251809"/>
    <n v="4081.6144450894926"/>
  </r>
  <r>
    <d v="2011-05-31T00:00:00"/>
    <n v="2011"/>
    <x v="4"/>
    <s v="20115"/>
    <x v="1"/>
    <s v="Neutro5"/>
    <n v="8.2293901429033678"/>
    <n v="4369.5291569837718"/>
  </r>
  <r>
    <d v="2011-06-01T00:00:00"/>
    <n v="2011"/>
    <x v="5"/>
    <s v="20116"/>
    <x v="1"/>
    <s v="Neutro6"/>
    <n v="11.564596891741688"/>
    <n v="3109.3656363663845"/>
  </r>
  <r>
    <d v="2011-06-02T00:00:00"/>
    <n v="2011"/>
    <x v="5"/>
    <s v="20116"/>
    <x v="1"/>
    <s v="Neutro6"/>
    <n v="26.661763209268855"/>
    <n v="1348.6940038950711"/>
  </r>
  <r>
    <d v="2011-06-03T00:00:00"/>
    <n v="2011"/>
    <x v="5"/>
    <s v="20116"/>
    <x v="1"/>
    <s v="Neutro6"/>
    <n v="28.709739880683284"/>
    <n v="1252.4864496527548"/>
  </r>
  <r>
    <d v="2011-06-04T00:00:00"/>
    <n v="2011"/>
    <x v="5"/>
    <s v="20116"/>
    <x v="1"/>
    <s v="Neutro6"/>
    <n v="13.559280489922282"/>
    <n v="2651.9519380351144"/>
  </r>
  <r>
    <d v="2011-06-05T00:00:00"/>
    <n v="2011"/>
    <x v="5"/>
    <s v="20116"/>
    <x v="1"/>
    <s v="Neutro6"/>
    <n v="13.117709311699098"/>
    <n v="2741.2225198145902"/>
  </r>
  <r>
    <d v="2011-06-06T00:00:00"/>
    <n v="2011"/>
    <x v="5"/>
    <s v="20116"/>
    <x v="1"/>
    <s v="Neutro6"/>
    <n v="13.612573563156117"/>
    <n v="2641.5695758615984"/>
  </r>
  <r>
    <d v="2011-06-07T00:00:00"/>
    <n v="2011"/>
    <x v="5"/>
    <s v="20116"/>
    <x v="1"/>
    <s v="Neutro6"/>
    <n v="17.388768466581972"/>
    <n v="2067.918739772565"/>
  </r>
  <r>
    <d v="2011-06-08T00:00:00"/>
    <n v="2011"/>
    <x v="5"/>
    <s v="20116"/>
    <x v="1"/>
    <s v="Neutro6"/>
    <n v="11.694022926738139"/>
    <n v="3074.9520844013923"/>
  </r>
  <r>
    <d v="2011-06-09T00:00:00"/>
    <n v="2011"/>
    <x v="5"/>
    <s v="20116"/>
    <x v="1"/>
    <s v="Neutro6"/>
    <n v="9.8972850291403525"/>
    <n v="3633.1741551081068"/>
  </r>
  <r>
    <d v="2011-06-10T00:00:00"/>
    <n v="2011"/>
    <x v="5"/>
    <s v="20116"/>
    <x v="1"/>
    <s v="Neutro6"/>
    <n v="9.4404872585646427"/>
    <n v="3808.9729045488225"/>
  </r>
  <r>
    <d v="2011-06-11T00:00:00"/>
    <n v="2011"/>
    <x v="5"/>
    <s v="20116"/>
    <x v="1"/>
    <s v="Neutro6"/>
    <n v="8.4126922747692987"/>
    <n v="4274.3225354213018"/>
  </r>
  <r>
    <d v="2011-06-12T00:00:00"/>
    <n v="2011"/>
    <x v="5"/>
    <s v="20116"/>
    <x v="1"/>
    <s v="Neutro6"/>
    <n v="7.9787343927223757"/>
    <n v="4506.8000015654006"/>
  </r>
  <r>
    <d v="2011-06-13T00:00:00"/>
    <n v="2011"/>
    <x v="5"/>
    <s v="20116"/>
    <x v="1"/>
    <s v="Neutro6"/>
    <n v="7.5927402765859027"/>
    <n v="4735.9133677334175"/>
  </r>
  <r>
    <d v="2011-06-14T00:00:00"/>
    <n v="2011"/>
    <x v="5"/>
    <s v="20116"/>
    <x v="1"/>
    <s v="Neutro6"/>
    <n v="6.6966553166398866"/>
    <n v="5369.6298336067975"/>
  </r>
  <r>
    <d v="2011-06-15T00:00:00"/>
    <n v="2011"/>
    <x v="5"/>
    <s v="20116"/>
    <x v="1"/>
    <s v="Neutro6"/>
    <n v="6.3700449106782555"/>
    <n v="5644.9460997257547"/>
  </r>
  <r>
    <d v="2011-06-16T00:00:00"/>
    <n v="2011"/>
    <x v="5"/>
    <s v="20116"/>
    <x v="1"/>
    <s v="Neutro6"/>
    <n v="6.6745767577287287"/>
    <n v="5387.3918120685967"/>
  </r>
  <r>
    <d v="2011-06-17T00:00:00"/>
    <n v="2011"/>
    <x v="5"/>
    <s v="20116"/>
    <x v="1"/>
    <s v="Neutro6"/>
    <n v="23.456565519062636"/>
    <n v="1532.9848755730404"/>
  </r>
  <r>
    <d v="2011-06-18T00:00:00"/>
    <n v="2011"/>
    <x v="5"/>
    <s v="20116"/>
    <x v="1"/>
    <s v="Neutro6"/>
    <n v="21.713120694698681"/>
    <n v="1656.075175890792"/>
  </r>
  <r>
    <d v="2011-06-19T00:00:00"/>
    <n v="2011"/>
    <x v="5"/>
    <s v="20116"/>
    <x v="1"/>
    <s v="Neutro6"/>
    <n v="7.5927402765859027"/>
    <n v="4735.9133677334175"/>
  </r>
  <r>
    <d v="2011-06-20T00:00:00"/>
    <n v="2011"/>
    <x v="5"/>
    <s v="20116"/>
    <x v="1"/>
    <s v="Neutro6"/>
    <n v="9.3339011120969779"/>
    <n v="3852.4685168356755"/>
  </r>
  <r>
    <d v="2011-06-21T00:00:00"/>
    <n v="2011"/>
    <x v="5"/>
    <s v="20116"/>
    <x v="1"/>
    <s v="Neutro6"/>
    <n v="14.160730887846965"/>
    <n v="2539.3152696992142"/>
  </r>
  <r>
    <d v="2011-06-22T00:00:00"/>
    <n v="2011"/>
    <x v="5"/>
    <s v="20116"/>
    <x v="1"/>
    <s v="Neutro6"/>
    <n v="26.098379292225484"/>
    <n v="1377.8081685065752"/>
  </r>
  <r>
    <d v="2011-06-23T00:00:00"/>
    <n v="2011"/>
    <x v="5"/>
    <s v="20116"/>
    <x v="1"/>
    <s v="Neutro6"/>
    <n v="21.576081363525965"/>
    <n v="1666.5936491321588"/>
  </r>
  <r>
    <d v="2011-06-24T00:00:00"/>
    <n v="2011"/>
    <x v="5"/>
    <s v="20116"/>
    <x v="1"/>
    <s v="Neutro6"/>
    <n v="8.5801847906470599"/>
    <n v="4190.8841185807796"/>
  </r>
  <r>
    <d v="2011-06-25T00:00:00"/>
    <n v="2011"/>
    <x v="5"/>
    <s v="20116"/>
    <x v="1"/>
    <s v="Neutro6"/>
    <n v="18.782001666837882"/>
    <n v="1914.5222544144867"/>
  </r>
  <r>
    <d v="2011-06-26T00:00:00"/>
    <n v="2011"/>
    <x v="5"/>
    <s v="20116"/>
    <x v="1"/>
    <s v="Neutro6"/>
    <n v="24.667079611088262"/>
    <n v="1457.7550622347342"/>
  </r>
  <r>
    <d v="2011-06-27T00:00:00"/>
    <n v="2011"/>
    <x v="5"/>
    <s v="20116"/>
    <x v="1"/>
    <s v="Neutro6"/>
    <n v="25.961339961052769"/>
    <n v="1385.0810561995718"/>
  </r>
  <r>
    <d v="2011-06-28T00:00:00"/>
    <n v="2011"/>
    <x v="5"/>
    <s v="20116"/>
    <x v="1"/>
    <s v="Neutro6"/>
    <n v="10.47589553853625"/>
    <n v="3432.5046523550427"/>
  </r>
  <r>
    <d v="2011-06-29T00:00:00"/>
    <n v="2011"/>
    <x v="5"/>
    <s v="20116"/>
    <x v="1"/>
    <s v="Neutro6"/>
    <n v="10.034324360313066"/>
    <n v="3583.5556916847786"/>
  </r>
  <r>
    <d v="2011-06-30T00:00:00"/>
    <n v="2011"/>
    <x v="5"/>
    <s v="20116"/>
    <x v="1"/>
    <s v="Neutro6"/>
    <n v="11.922421812025993"/>
    <n v="3016.0449563477259"/>
  </r>
  <r>
    <d v="2011-07-01T00:00:00"/>
    <n v="2011"/>
    <x v="6"/>
    <s v="20117"/>
    <x v="1"/>
    <s v="Neutro7"/>
    <n v="17.052795748062948"/>
    <n v="2108.6606973343769"/>
  </r>
  <r>
    <d v="2011-07-02T00:00:00"/>
    <n v="2011"/>
    <x v="6"/>
    <s v="20117"/>
    <x v="1"/>
    <s v="Neutro7"/>
    <n v="9.0233892341961859"/>
    <n v="3985.0392397280139"/>
  </r>
  <r>
    <d v="2011-07-03T00:00:00"/>
    <n v="2011"/>
    <x v="6"/>
    <s v="20117"/>
    <x v="1"/>
    <s v="Neutro7"/>
    <n v="19.780961086839454"/>
    <n v="1817.8368591774258"/>
  </r>
  <r>
    <d v="2011-07-04T00:00:00"/>
    <n v="2011"/>
    <x v="6"/>
    <s v="20117"/>
    <x v="1"/>
    <s v="Neutro7"/>
    <n v="21.0992218577728"/>
    <n v="1704.2600156538115"/>
  </r>
  <r>
    <d v="2011-07-05T00:00:00"/>
    <n v="2011"/>
    <x v="6"/>
    <s v="20117"/>
    <x v="1"/>
    <s v="Neutro7"/>
    <n v="9.3124196706040312"/>
    <n v="3861.355205792474"/>
  </r>
  <r>
    <d v="2011-07-06T00:00:00"/>
    <n v="2011"/>
    <x v="6"/>
    <s v="20117"/>
    <x v="1"/>
    <s v="Neutro7"/>
    <n v="12.118129760611909"/>
    <n v="2967.3357922349373"/>
  </r>
  <r>
    <d v="2011-07-07T00:00:00"/>
    <n v="2011"/>
    <x v="6"/>
    <s v="20117"/>
    <x v="1"/>
    <s v="Neutro7"/>
    <n v="9.1009339854275595"/>
    <n v="3951.0846063918334"/>
  </r>
  <r>
    <d v="2011-07-08T00:00:00"/>
    <n v="2011"/>
    <x v="6"/>
    <s v="20117"/>
    <x v="1"/>
    <s v="Neutro7"/>
    <n v="7.8602179657255835"/>
    <n v="4574.75356668328"/>
  </r>
  <r>
    <d v="2011-07-09T00:00:00"/>
    <n v="2011"/>
    <x v="6"/>
    <s v="20117"/>
    <x v="1"/>
    <s v="Neutro7"/>
    <n v="7.127067590447143"/>
    <n v="5045.3513618712732"/>
  </r>
  <r>
    <d v="2011-07-10T00:00:00"/>
    <n v="2011"/>
    <x v="6"/>
    <s v="20117"/>
    <x v="1"/>
    <s v="Neutro7"/>
    <n v="6.6117474709004718"/>
    <n v="5438.5864450920744"/>
  </r>
  <r>
    <d v="2011-07-11T00:00:00"/>
    <n v="2011"/>
    <x v="6"/>
    <s v="20117"/>
    <x v="1"/>
    <s v="Neutro7"/>
    <n v="6.9663384697130235"/>
    <n v="5161.7589828494811"/>
  </r>
  <r>
    <d v="2011-07-12T00:00:00"/>
    <n v="2011"/>
    <x v="6"/>
    <s v="20117"/>
    <x v="1"/>
    <s v="Neutro7"/>
    <m/>
    <m/>
  </r>
  <r>
    <d v="2011-07-13T00:00:00"/>
    <n v="2011"/>
    <x v="6"/>
    <s v="20117"/>
    <x v="1"/>
    <s v="Neutro7"/>
    <n v="25.794204068690501"/>
    <n v="1394.0558149362826"/>
  </r>
  <r>
    <d v="2011-07-14T00:00:00"/>
    <n v="2011"/>
    <x v="6"/>
    <s v="20117"/>
    <x v="1"/>
    <s v="Neutro7"/>
    <n v="21.768926527498298"/>
    <n v="1651.8297366748243"/>
  </r>
  <r>
    <d v="2011-07-15T00:00:00"/>
    <n v="2011"/>
    <x v="6"/>
    <s v="20117"/>
    <x v="1"/>
    <s v="Neutro7"/>
    <n v="20.232130548549261"/>
    <n v="1777.299730610403"/>
  </r>
  <r>
    <d v="2011-07-16T00:00:00"/>
    <n v="2011"/>
    <x v="6"/>
    <s v="20117"/>
    <x v="1"/>
    <s v="Neutro7"/>
    <n v="16.672121514745296"/>
    <n v="2156.807706914105"/>
  </r>
  <r>
    <d v="2011-07-17T00:00:00"/>
    <n v="2011"/>
    <x v="6"/>
    <s v="20117"/>
    <x v="1"/>
    <s v="Neutro7"/>
    <n v="9.6437472440471748"/>
    <n v="3728.6916862952171"/>
  </r>
  <r>
    <d v="2011-07-18T00:00:00"/>
    <n v="2011"/>
    <x v="6"/>
    <s v="20117"/>
    <x v="1"/>
    <s v="Neutro7"/>
    <n v="28.938291254980737"/>
    <n v="1242.5944523390638"/>
  </r>
  <r>
    <d v="2011-07-19T00:00:00"/>
    <n v="2011"/>
    <x v="6"/>
    <s v="20117"/>
    <x v="1"/>
    <s v="Neutro7"/>
    <n v="12.287318308753088"/>
    <n v="2926.477468073354"/>
  </r>
  <r>
    <d v="2011-07-20T00:00:00"/>
    <n v="2011"/>
    <x v="6"/>
    <s v="20117"/>
    <x v="1"/>
    <s v="Neutro7"/>
    <n v="21.726629390463003"/>
    <n v="1655.0454986540747"/>
  </r>
  <r>
    <d v="2011-07-21T00:00:00"/>
    <n v="2011"/>
    <x v="6"/>
    <s v="20117"/>
    <x v="1"/>
    <s v="Neutro7"/>
    <n v="10.052619568721688"/>
    <n v="3577.0338196717094"/>
  </r>
  <r>
    <d v="2011-07-22T00:00:00"/>
    <n v="2011"/>
    <x v="6"/>
    <s v="20117"/>
    <x v="1"/>
    <s v="Neutro7"/>
    <n v="8.6709130922353967"/>
    <n v="4147.0327047576084"/>
  </r>
  <r>
    <d v="2011-07-23T00:00:00"/>
    <n v="2011"/>
    <x v="6"/>
    <s v="20117"/>
    <x v="1"/>
    <s v="Neutro7"/>
    <n v="7.7544751231373477"/>
    <n v="4637.1365698653244"/>
  </r>
  <r>
    <d v="2011-07-24T00:00:00"/>
    <n v="2011"/>
    <x v="6"/>
    <s v="20117"/>
    <x v="1"/>
    <s v="Neutro7"/>
    <n v="7.1623152046432219"/>
    <n v="5020.5218768226941"/>
  </r>
  <r>
    <d v="2011-07-25T00:00:00"/>
    <n v="2011"/>
    <x v="6"/>
    <s v="20117"/>
    <x v="1"/>
    <s v="Neutro7"/>
    <n v="6.5475968130636071"/>
    <n v="5491.8714759386921"/>
  </r>
  <r>
    <d v="2011-07-26T00:00:00"/>
    <n v="2011"/>
    <x v="6"/>
    <s v="20117"/>
    <x v="1"/>
    <s v="Neutro7"/>
    <n v="6.2007602893741911"/>
    <n v="5799.05664717128"/>
  </r>
  <r>
    <d v="2011-07-27T00:00:00"/>
    <n v="2011"/>
    <x v="6"/>
    <s v="20117"/>
    <x v="1"/>
    <s v="Neutro7"/>
    <n v="6.4185905451059586"/>
    <n v="5602.251759310112"/>
  </r>
  <r>
    <d v="2011-07-28T00:00:00"/>
    <n v="2011"/>
    <x v="6"/>
    <s v="20117"/>
    <x v="1"/>
    <s v="Neutro7"/>
    <n v="6.2310732375828195"/>
    <n v="5770.8453748748252"/>
  </r>
  <r>
    <d v="2011-07-29T00:00:00"/>
    <n v="2011"/>
    <x v="6"/>
    <s v="20117"/>
    <x v="1"/>
    <s v="Neutro7"/>
    <n v="15.967169230823719"/>
    <n v="2252.0310052326081"/>
  </r>
  <r>
    <d v="2011-07-30T00:00:00"/>
    <n v="2011"/>
    <x v="6"/>
    <s v="20117"/>
    <x v="1"/>
    <s v="Neutro7"/>
    <n v="9.382914898996189"/>
    <n v="3832.3442726159715"/>
  </r>
  <r>
    <d v="2011-07-31T00:00:00"/>
    <n v="2011"/>
    <x v="6"/>
    <s v="20117"/>
    <x v="1"/>
    <s v="Neutro7"/>
    <n v="6.8056093489789049"/>
    <n v="5283.6650371367896"/>
  </r>
  <r>
    <d v="2011-08-01T00:00:00"/>
    <n v="2011"/>
    <x v="7"/>
    <s v="20118"/>
    <x v="2"/>
    <s v="Niña8"/>
    <n v="10.360490801287384"/>
    <n v="3470.7390666417982"/>
  </r>
  <r>
    <d v="2011-08-02T00:00:00"/>
    <n v="2011"/>
    <x v="7"/>
    <s v="20118"/>
    <x v="2"/>
    <s v="Niña8"/>
    <n v="7.8670946748364781"/>
    <n v="4570.7547271075046"/>
  </r>
  <r>
    <d v="2011-08-03T00:00:00"/>
    <n v="2011"/>
    <x v="7"/>
    <s v="20118"/>
    <x v="2"/>
    <s v="Niña8"/>
    <n v="14.014605814189572"/>
    <n v="2565.791763989796"/>
  </r>
  <r>
    <d v="2011-08-04T00:00:00"/>
    <n v="2011"/>
    <x v="7"/>
    <s v="20118"/>
    <x v="2"/>
    <s v="Niña8"/>
    <n v="11.791429957600343"/>
    <n v="3049.5504194920381"/>
  </r>
  <r>
    <d v="2011-08-05T00:00:00"/>
    <n v="2011"/>
    <x v="7"/>
    <s v="20118"/>
    <x v="2"/>
    <s v="Niña8"/>
    <n v="6.9397478396293684"/>
    <n v="5181.5369959510735"/>
  </r>
  <r>
    <d v="2011-08-06T00:00:00"/>
    <n v="2011"/>
    <x v="7"/>
    <s v="20118"/>
    <x v="2"/>
    <s v="Niña8"/>
    <n v="5.9847648404591318"/>
    <n v="6008.3497233706657"/>
  </r>
  <r>
    <d v="2011-08-07T00:00:00"/>
    <n v="2011"/>
    <x v="7"/>
    <s v="20118"/>
    <x v="2"/>
    <s v="Niña8"/>
    <n v="5.3227251792980299"/>
    <n v="6755.667249826598"/>
  </r>
  <r>
    <d v="2011-08-08T00:00:00"/>
    <n v="2011"/>
    <x v="7"/>
    <s v="20118"/>
    <x v="2"/>
    <s v="Niña8"/>
    <n v="4.95731367800781"/>
    <n v="7253.638262419121"/>
  </r>
  <r>
    <d v="2011-08-09T00:00:00"/>
    <n v="2011"/>
    <x v="7"/>
    <s v="20118"/>
    <x v="2"/>
    <s v="Niña8"/>
    <n v="5.0924238129386481"/>
    <n v="7061.1876572898127"/>
  </r>
  <r>
    <d v="2011-08-10T00:00:00"/>
    <n v="2011"/>
    <x v="7"/>
    <s v="20118"/>
    <x v="2"/>
    <s v="Niña8"/>
    <n v="4.3112415782476257"/>
    <n v="8340.6507199782227"/>
  </r>
  <r>
    <d v="2011-08-11T00:00:00"/>
    <n v="2011"/>
    <x v="7"/>
    <s v="20118"/>
    <x v="2"/>
    <s v="Niña8"/>
    <n v="4.403976261768336"/>
    <n v="8165.0213435012038"/>
  </r>
  <r>
    <d v="2011-08-12T00:00:00"/>
    <n v="2011"/>
    <x v="7"/>
    <s v="20118"/>
    <x v="2"/>
    <s v="Niña8"/>
    <n v="12.331870497323692"/>
    <n v="2915.9047835780443"/>
  </r>
  <r>
    <d v="2011-08-13T00:00:00"/>
    <n v="2011"/>
    <x v="7"/>
    <s v="20118"/>
    <x v="2"/>
    <s v="Niña8"/>
    <n v="10.366632171056969"/>
    <n v="3468.6829416023184"/>
  </r>
  <r>
    <d v="2011-08-14T00:00:00"/>
    <n v="2011"/>
    <x v="7"/>
    <s v="20118"/>
    <x v="2"/>
    <s v="Niña8"/>
    <n v="8.3215560377856583"/>
    <n v="4321.1341737451767"/>
  </r>
  <r>
    <d v="2011-08-15T00:00:00"/>
    <n v="2011"/>
    <x v="7"/>
    <s v="20118"/>
    <x v="2"/>
    <s v="Niña8"/>
    <m/>
    <m/>
  </r>
  <r>
    <d v="2011-08-16T00:00:00"/>
    <n v="2011"/>
    <x v="7"/>
    <s v="20118"/>
    <x v="2"/>
    <s v="Niña8"/>
    <n v="9.3471647893061043"/>
    <n v="3847.0018432488264"/>
  </r>
  <r>
    <d v="2011-08-17T00:00:00"/>
    <n v="2011"/>
    <x v="7"/>
    <s v="20118"/>
    <x v="2"/>
    <s v="Niña8"/>
    <n v="22.434423768288568"/>
    <n v="1602.8296757253527"/>
  </r>
  <r>
    <d v="2011-08-18T00:00:00"/>
    <n v="2011"/>
    <x v="7"/>
    <s v="20118"/>
    <x v="2"/>
    <s v="Niña8"/>
    <n v="23.932917992066944"/>
    <n v="1502.4728779637446"/>
  </r>
  <r>
    <d v="2011-08-19T00:00:00"/>
    <n v="2011"/>
    <x v="7"/>
    <s v="20118"/>
    <x v="2"/>
    <s v="Niña8"/>
    <n v="28.201169981927485"/>
    <n v="1275.0733461290752"/>
  </r>
  <r>
    <d v="2011-08-20T00:00:00"/>
    <n v="2011"/>
    <x v="7"/>
    <s v="20118"/>
    <x v="2"/>
    <s v="Niña8"/>
    <n v="9.4392853358498563"/>
    <n v="3809.4579085391761"/>
  </r>
  <r>
    <d v="2011-08-21T00:00:00"/>
    <n v="2011"/>
    <x v="7"/>
    <s v="20118"/>
    <x v="2"/>
    <s v="Niña8"/>
    <n v="9.1444995869098484"/>
    <n v="3932.2611184853681"/>
  </r>
  <r>
    <d v="2011-08-22T00:00:00"/>
    <n v="2011"/>
    <x v="7"/>
    <s v="20118"/>
    <x v="2"/>
    <s v="Niña8"/>
    <n v="18.356554241285114"/>
    <n v="1958.8948830460736"/>
  </r>
  <r>
    <d v="2011-08-23T00:00:00"/>
    <n v="2011"/>
    <x v="7"/>
    <s v="20118"/>
    <x v="2"/>
    <s v="Niña8"/>
    <n v="18.93998436939555"/>
    <n v="1898.5527903452376"/>
  </r>
  <r>
    <d v="2011-08-24T00:00:00"/>
    <n v="2011"/>
    <x v="7"/>
    <s v="20118"/>
    <x v="2"/>
    <s v="Niña8"/>
    <n v="17.902092878335935"/>
    <n v="2008.623260866111"/>
  </r>
  <r>
    <d v="2011-08-25T00:00:00"/>
    <n v="2011"/>
    <x v="7"/>
    <s v="20118"/>
    <x v="2"/>
    <s v="Niña8"/>
    <n v="17.023877001285491"/>
    <n v="2112.2427147996805"/>
  </r>
  <r>
    <d v="2011-08-26T00:00:00"/>
    <n v="2011"/>
    <x v="7"/>
    <s v="20118"/>
    <x v="2"/>
    <s v="Niña8"/>
    <n v="9.568254101011112"/>
    <n v="3758.1109149067479"/>
  </r>
  <r>
    <d v="2011-08-27T00:00:00"/>
    <n v="2011"/>
    <x v="7"/>
    <s v="20118"/>
    <x v="2"/>
    <s v="Niña8"/>
    <n v="8.819006989121922"/>
    <n v="4077.3933185408878"/>
  </r>
  <r>
    <d v="2011-08-28T00:00:00"/>
    <n v="2011"/>
    <x v="7"/>
    <s v="20118"/>
    <x v="2"/>
    <s v="Niña8"/>
    <n v="19.683090111515153"/>
    <n v="1826.8757583228439"/>
  </r>
  <r>
    <d v="2011-08-29T00:00:00"/>
    <n v="2011"/>
    <x v="7"/>
    <s v="20118"/>
    <x v="2"/>
    <s v="Niña8"/>
    <n v="9.4331439660802729"/>
    <n v="3811.938024365048"/>
  </r>
  <r>
    <d v="2011-08-30T00:00:00"/>
    <n v="2011"/>
    <x v="7"/>
    <s v="20118"/>
    <x v="2"/>
    <s v="Niña8"/>
    <n v="8.7883001402740053"/>
    <n v="4091.6399758383736"/>
  </r>
  <r>
    <d v="2011-08-31T00:00:00"/>
    <n v="2011"/>
    <x v="7"/>
    <s v="20118"/>
    <x v="2"/>
    <s v="Niña8"/>
    <n v="7.5538848165877193"/>
    <n v="4760.2738255485474"/>
  </r>
  <r>
    <d v="2011-09-01T00:00:00"/>
    <n v="2011"/>
    <x v="8"/>
    <s v="20119"/>
    <x v="2"/>
    <s v="Niña9"/>
    <n v="7.4879636022452098"/>
    <n v="4802.1814853412479"/>
  </r>
  <r>
    <d v="2011-09-02T00:00:00"/>
    <n v="2011"/>
    <x v="8"/>
    <s v="20119"/>
    <x v="2"/>
    <s v="Niña9"/>
    <n v="7.0359874208484268"/>
    <n v="5110.662942213602"/>
  </r>
  <r>
    <d v="2011-09-03T00:00:00"/>
    <n v="2011"/>
    <x v="8"/>
    <s v="20119"/>
    <x v="2"/>
    <s v="Niña9"/>
    <n v="9.2823765015219895"/>
    <n v="3873.8527970412688"/>
  </r>
  <r>
    <d v="2011-09-04T00:00:00"/>
    <n v="2011"/>
    <x v="8"/>
    <s v="20119"/>
    <x v="2"/>
    <s v="Niña9"/>
    <n v="6.4194109584653525"/>
    <n v="5601.5357805052399"/>
  </r>
  <r>
    <d v="2011-09-05T00:00:00"/>
    <n v="2011"/>
    <x v="8"/>
    <s v="20119"/>
    <x v="2"/>
    <s v="Niña9"/>
    <n v="5.4803798472648717"/>
    <n v="6561.326253974381"/>
  </r>
  <r>
    <d v="2011-09-06T00:00:00"/>
    <n v="2011"/>
    <x v="8"/>
    <s v="20119"/>
    <x v="2"/>
    <s v="Niña9"/>
    <n v="6.7594049814862167"/>
    <n v="5319.7818849588675"/>
  </r>
  <r>
    <d v="2011-09-07T00:00:00"/>
    <n v="2011"/>
    <x v="8"/>
    <s v="20119"/>
    <x v="2"/>
    <s v="Niña9"/>
    <n v="6.0470365522996445"/>
    <n v="5946.4764042043589"/>
  </r>
  <r>
    <d v="2011-09-08T00:00:00"/>
    <n v="2011"/>
    <x v="8"/>
    <s v="20119"/>
    <x v="2"/>
    <s v="Niña9"/>
    <n v="15.421157472732025"/>
    <n v="2331.7679128297405"/>
  </r>
  <r>
    <d v="2011-09-09T00:00:00"/>
    <n v="2011"/>
    <x v="8"/>
    <s v="20119"/>
    <x v="2"/>
    <s v="Niña9"/>
    <n v="11.245437229678165"/>
    <n v="3197.6133465679586"/>
  </r>
  <r>
    <d v="2011-09-10T00:00:00"/>
    <n v="2011"/>
    <x v="8"/>
    <s v="20119"/>
    <x v="2"/>
    <s v="Niña9"/>
    <n v="8.1288253519869169"/>
    <n v="4423.5862645052184"/>
  </r>
  <r>
    <d v="2011-09-11T00:00:00"/>
    <n v="2011"/>
    <x v="8"/>
    <s v="20119"/>
    <x v="2"/>
    <s v="Niña9"/>
    <n v="12.466447510764999"/>
    <n v="2884.4271908705555"/>
  </r>
  <r>
    <d v="2011-09-12T00:00:00"/>
    <n v="2011"/>
    <x v="8"/>
    <s v="20119"/>
    <x v="2"/>
    <s v="Niña9"/>
    <n v="11.973995850437159"/>
    <n v="3003.0543373119931"/>
  </r>
  <r>
    <d v="2011-09-13T00:00:00"/>
    <n v="2011"/>
    <x v="8"/>
    <s v="20119"/>
    <x v="2"/>
    <s v="Niña9"/>
    <n v="6.4194109584653525"/>
    <n v="5601.5357805052399"/>
  </r>
  <r>
    <d v="2011-09-14T00:00:00"/>
    <n v="2011"/>
    <x v="8"/>
    <s v="20119"/>
    <x v="2"/>
    <s v="Niña9"/>
    <n v="12.87120230007555"/>
    <n v="2793.7219332960094"/>
  </r>
  <r>
    <d v="2011-09-15T00:00:00"/>
    <n v="2011"/>
    <x v="8"/>
    <s v="20119"/>
    <x v="2"/>
    <s v="Niña9"/>
    <n v="12.122405939851028"/>
    <n v="2966.2890644011054"/>
  </r>
  <r>
    <d v="2011-09-16T00:00:00"/>
    <n v="2011"/>
    <x v="8"/>
    <s v="20119"/>
    <x v="2"/>
    <s v="Niña9"/>
    <n v="20.993281738907289"/>
    <n v="1712.8603627020523"/>
  </r>
  <r>
    <d v="2011-09-17T00:00:00"/>
    <n v="2011"/>
    <x v="8"/>
    <s v="20119"/>
    <x v="2"/>
    <s v="Niña9"/>
    <n v="24.143623182374416"/>
    <n v="1489.3605612542012"/>
  </r>
  <r>
    <d v="2011-09-18T00:00:00"/>
    <n v="2011"/>
    <x v="8"/>
    <s v="20119"/>
    <x v="2"/>
    <s v="Niña9"/>
    <n v="21.775807664907692"/>
    <n v="1651.3077598292396"/>
  </r>
  <r>
    <d v="2011-09-19T00:00:00"/>
    <n v="2011"/>
    <x v="8"/>
    <s v="20119"/>
    <x v="2"/>
    <s v="Niña9"/>
    <n v="11.414085058557562"/>
    <n v="3150.367286482734"/>
  </r>
  <r>
    <d v="2011-09-20T00:00:00"/>
    <n v="2011"/>
    <x v="8"/>
    <s v="20119"/>
    <x v="2"/>
    <s v="Niña9"/>
    <n v="19.246090231716742"/>
    <n v="1868.3566241601075"/>
  </r>
  <r>
    <d v="2011-09-21T00:00:00"/>
    <n v="2011"/>
    <x v="8"/>
    <s v="20119"/>
    <x v="2"/>
    <s v="Niña9"/>
    <n v="9.8355413802464113"/>
    <n v="3655.981789251568"/>
  </r>
  <r>
    <d v="2011-09-22T00:00:00"/>
    <n v="2011"/>
    <x v="8"/>
    <s v="20119"/>
    <x v="2"/>
    <s v="Niña9"/>
    <n v="15.879879567283986"/>
    <n v="2264.4101311507161"/>
  </r>
  <r>
    <d v="2011-09-23T00:00:00"/>
    <n v="2011"/>
    <x v="8"/>
    <s v="20119"/>
    <x v="2"/>
    <s v="Niña9"/>
    <n v="27.698719415152102"/>
    <n v="1298.2029831292709"/>
  </r>
  <r>
    <d v="2011-09-24T00:00:00"/>
    <n v="2011"/>
    <x v="8"/>
    <s v="20119"/>
    <x v="2"/>
    <s v="Niña9"/>
    <n v="18.854827268716541"/>
    <n v="1907.1275308510862"/>
  </r>
  <r>
    <d v="2011-09-25T00:00:00"/>
    <n v="2011"/>
    <x v="8"/>
    <s v="20119"/>
    <x v="2"/>
    <s v="Niña9"/>
    <n v="11.110518966574649"/>
    <n v="3236.4428954030277"/>
  </r>
  <r>
    <d v="2011-09-26T00:00:00"/>
    <n v="2011"/>
    <x v="8"/>
    <s v="20119"/>
    <x v="2"/>
    <s v="Niña9"/>
    <n v="12.392242466058063"/>
    <n v="2901.6992099775648"/>
  </r>
  <r>
    <d v="2011-09-27T00:00:00"/>
    <n v="2011"/>
    <x v="8"/>
    <s v="20119"/>
    <x v="2"/>
    <s v="Niña9"/>
    <n v="10.091886080143093"/>
    <n v="3563.1159416636274"/>
  </r>
  <r>
    <d v="2011-09-28T00:00:00"/>
    <n v="2011"/>
    <x v="8"/>
    <s v="20119"/>
    <x v="2"/>
    <s v="Niña9"/>
    <n v="12.850964560610022"/>
    <n v="2798.1214953956883"/>
  </r>
  <r>
    <d v="2011-09-29T00:00:00"/>
    <n v="2011"/>
    <x v="8"/>
    <s v="20119"/>
    <x v="2"/>
    <s v="Niña9"/>
    <n v="7.6228818653487265"/>
    <n v="4717.187122768838"/>
  </r>
  <r>
    <d v="2011-09-30T00:00:00"/>
    <n v="2011"/>
    <x v="8"/>
    <s v="20119"/>
    <x v="2"/>
    <s v="Niña9"/>
    <n v="17.660800640250415"/>
    <n v="2036.0662523792157"/>
  </r>
  <r>
    <d v="2011-10-01T00:00:00"/>
    <n v="2011"/>
    <x v="9"/>
    <s v="201110"/>
    <x v="2"/>
    <s v="Niña10"/>
    <n v="11.314258822372292"/>
    <n v="3178.1631247915529"/>
  </r>
  <r>
    <d v="2011-10-02T00:00:00"/>
    <n v="2011"/>
    <x v="9"/>
    <s v="201110"/>
    <x v="2"/>
    <s v="Niña10"/>
    <n v="20.773377476555702"/>
    <n v="1730.9924789164888"/>
  </r>
  <r>
    <d v="2011-10-03T00:00:00"/>
    <n v="2011"/>
    <x v="9"/>
    <s v="201110"/>
    <x v="2"/>
    <s v="Niña10"/>
    <n v="16.759147621096151"/>
    <n v="2145.607938219187"/>
  </r>
  <r>
    <d v="2011-10-04T00:00:00"/>
    <n v="2011"/>
    <x v="9"/>
    <s v="201110"/>
    <x v="2"/>
    <s v="Niña10"/>
    <n v="20.479908975373281"/>
    <n v="1755.7968747249133"/>
  </r>
  <r>
    <d v="2011-10-05T00:00:00"/>
    <n v="2011"/>
    <x v="9"/>
    <s v="201110"/>
    <x v="2"/>
    <s v="Niña10"/>
    <n v="10.601549605214982"/>
    <n v="3391.8211499876229"/>
  </r>
  <r>
    <d v="2011-10-06T00:00:00"/>
    <n v="2011"/>
    <x v="9"/>
    <s v="201110"/>
    <x v="2"/>
    <s v="Niña10"/>
    <n v="9.6530174853217972"/>
    <n v="3725.1108503935729"/>
  </r>
  <r>
    <d v="2011-10-07T00:00:00"/>
    <n v="2011"/>
    <x v="9"/>
    <s v="201110"/>
    <x v="2"/>
    <s v="Niña10"/>
    <n v="13.494310545441708"/>
    <n v="2664.7200723980436"/>
  </r>
  <r>
    <d v="2011-10-08T00:00:00"/>
    <n v="2011"/>
    <x v="9"/>
    <s v="201110"/>
    <x v="2"/>
    <s v="Niña10"/>
    <n v="15.354691222580275"/>
    <n v="2341.8614970733652"/>
  </r>
  <r>
    <d v="2011-10-09T00:00:00"/>
    <n v="2011"/>
    <x v="9"/>
    <s v="201110"/>
    <x v="2"/>
    <s v="Niña10"/>
    <n v="8.7044853654286136"/>
    <n v="4131.03804119504"/>
  </r>
  <r>
    <d v="2011-10-10T00:00:00"/>
    <n v="2011"/>
    <x v="9"/>
    <s v="201110"/>
    <x v="2"/>
    <s v="Niña10"/>
    <n v="15.637678705863323"/>
    <n v="2299.481965960108"/>
  </r>
  <r>
    <d v="2011-10-11T00:00:00"/>
    <n v="2011"/>
    <x v="9"/>
    <s v="201110"/>
    <x v="2"/>
    <s v="Niña10"/>
    <n v="12.079373129026461"/>
    <n v="2976.8564800108293"/>
  </r>
  <r>
    <d v="2011-10-12T00:00:00"/>
    <n v="2011"/>
    <x v="9"/>
    <s v="201110"/>
    <x v="2"/>
    <s v="Niña10"/>
    <n v="13.305652223253009"/>
    <n v="2702.5026334875779"/>
  </r>
  <r>
    <d v="2011-10-13T00:00:00"/>
    <n v="2011"/>
    <x v="9"/>
    <s v="201110"/>
    <x v="2"/>
    <s v="Niña10"/>
    <n v="11.361423402919467"/>
    <n v="3164.9696431849457"/>
  </r>
  <r>
    <d v="2011-10-14T00:00:00"/>
    <n v="2011"/>
    <x v="9"/>
    <s v="201110"/>
    <x v="2"/>
    <s v="Niña10"/>
    <n v="10.171827871340721"/>
    <n v="3535.1129244847821"/>
  </r>
  <r>
    <d v="2011-10-15T00:00:00"/>
    <n v="2011"/>
    <x v="9"/>
    <s v="201110"/>
    <x v="2"/>
    <s v="Niña10"/>
    <n v="11.324739840271663"/>
    <n v="3175.221742908358"/>
  </r>
  <r>
    <d v="2011-10-16T00:00:00"/>
    <n v="2011"/>
    <x v="9"/>
    <s v="201110"/>
    <x v="2"/>
    <s v="Niña10"/>
    <n v="11.094157446485474"/>
    <n v="3241.2159595772146"/>
  </r>
  <r>
    <d v="2011-10-17T00:00:00"/>
    <n v="2011"/>
    <x v="9"/>
    <s v="201110"/>
    <x v="2"/>
    <s v="Niña10"/>
    <n v="20.354136760580815"/>
    <n v="1766.6462889868592"/>
  </r>
  <r>
    <d v="2011-10-18T00:00:00"/>
    <n v="2011"/>
    <x v="9"/>
    <s v="201110"/>
    <x v="2"/>
    <s v="Niña10"/>
    <n v="13.358057312749871"/>
    <n v="2691.9004262161479"/>
  </r>
  <r>
    <d v="2011-10-19T00:00:00"/>
    <n v="2011"/>
    <x v="9"/>
    <s v="201110"/>
    <x v="2"/>
    <s v="Niña10"/>
    <n v="11.895955315787448"/>
    <n v="3022.7551482048284"/>
  </r>
  <r>
    <d v="2011-10-20T00:00:00"/>
    <n v="2011"/>
    <x v="9"/>
    <s v="201110"/>
    <x v="2"/>
    <s v="Niña10"/>
    <n v="8.5996751864348902"/>
    <n v="4181.3858540066803"/>
  </r>
  <r>
    <d v="2011-10-21T00:00:00"/>
    <n v="2011"/>
    <x v="9"/>
    <s v="201110"/>
    <x v="2"/>
    <s v="Niña10"/>
    <n v="8.6153967132839497"/>
    <n v="4173.7555878497333"/>
  </r>
  <r>
    <d v="2011-10-22T00:00:00"/>
    <n v="2011"/>
    <x v="9"/>
    <s v="201110"/>
    <x v="2"/>
    <s v="Niña10"/>
    <n v="8.9088652144663705"/>
    <n v="4036.2671684852717"/>
  </r>
  <r>
    <d v="2011-10-23T00:00:00"/>
    <n v="2011"/>
    <x v="9"/>
    <s v="201110"/>
    <x v="2"/>
    <s v="Niña10"/>
    <n v="9.8259542806614384"/>
    <n v="3659.5488994266461"/>
  </r>
  <r>
    <d v="2011-10-24T00:00:00"/>
    <n v="2011"/>
    <x v="9"/>
    <s v="201110"/>
    <x v="2"/>
    <s v="Niña10"/>
    <n v="7.4467632175039489"/>
    <n v="4828.7503071252368"/>
  </r>
  <r>
    <d v="2011-10-25T00:00:00"/>
    <n v="2011"/>
    <x v="9"/>
    <s v="201110"/>
    <x v="2"/>
    <s v="Niña10"/>
    <n v="12.970259650473098"/>
    <n v="2772.3855298686713"/>
  </r>
  <r>
    <d v="2011-10-26T00:00:00"/>
    <n v="2011"/>
    <x v="9"/>
    <s v="201110"/>
    <x v="2"/>
    <s v="Niña10"/>
    <n v="15.899704153347628"/>
    <n v="2261.5867456904953"/>
  </r>
  <r>
    <d v="2011-10-27T00:00:00"/>
    <n v="2011"/>
    <x v="9"/>
    <s v="201110"/>
    <x v="2"/>
    <s v="Niña10"/>
    <n v="24.614670536675614"/>
    <n v="1460.8588857621805"/>
  </r>
  <r>
    <d v="2011-10-28T00:00:00"/>
    <n v="2011"/>
    <x v="9"/>
    <s v="201110"/>
    <x v="2"/>
    <s v="Niña10"/>
    <n v="25.956240827795256"/>
    <n v="1385.3531569604202"/>
  </r>
  <r>
    <d v="2011-10-29T00:00:00"/>
    <n v="2011"/>
    <x v="9"/>
    <s v="201110"/>
    <x v="2"/>
    <s v="Niña10"/>
    <n v="12.409525192856687"/>
    <n v="2897.6580179159469"/>
  </r>
  <r>
    <d v="2011-10-30T00:00:00"/>
    <n v="2011"/>
    <x v="9"/>
    <s v="201110"/>
    <x v="2"/>
    <s v="Niña10"/>
    <n v="23.178771084461623"/>
    <n v="1551.3574918437628"/>
  </r>
  <r>
    <d v="2011-10-31T00:00:00"/>
    <n v="2011"/>
    <x v="9"/>
    <s v="201110"/>
    <x v="2"/>
    <s v="Niña10"/>
    <n v="10.177068380290407"/>
    <n v="3533.2925779737184"/>
  </r>
  <r>
    <d v="2011-11-01T00:00:00"/>
    <n v="2011"/>
    <x v="10"/>
    <s v="201111"/>
    <x v="2"/>
    <s v="Niña11"/>
    <n v="13.475790112999192"/>
    <n v="2668.3823265341816"/>
  </r>
  <r>
    <d v="2011-11-02T00:00:00"/>
    <n v="2011"/>
    <x v="10"/>
    <s v="201111"/>
    <x v="2"/>
    <s v="Niña11"/>
    <n v="9.3274306423939883"/>
    <n v="3855.1409870770099"/>
  </r>
  <r>
    <d v="2011-11-03T00:00:00"/>
    <n v="2011"/>
    <x v="10"/>
    <s v="201111"/>
    <x v="2"/>
    <s v="Niña11"/>
    <n v="12.26138721754527"/>
    <n v="2932.6665519670305"/>
  </r>
  <r>
    <d v="2011-11-04T00:00:00"/>
    <n v="2011"/>
    <x v="10"/>
    <s v="201111"/>
    <x v="2"/>
    <s v="Niña11"/>
    <n v="12.02156815835899"/>
    <n v="2991.1705111955753"/>
  </r>
  <r>
    <d v="2011-11-05T00:00:00"/>
    <n v="2011"/>
    <x v="10"/>
    <s v="201111"/>
    <x v="2"/>
    <s v="Niña11"/>
    <n v="8.3987696046939302"/>
    <n v="4281.4080950041161"/>
  </r>
  <r>
    <d v="2011-11-06T00:00:00"/>
    <n v="2011"/>
    <x v="10"/>
    <s v="201111"/>
    <x v="2"/>
    <s v="Niña11"/>
    <n v="20.221338969260053"/>
    <n v="1778.2482271957542"/>
  </r>
  <r>
    <d v="2011-11-07T00:00:00"/>
    <n v="2011"/>
    <x v="10"/>
    <s v="201111"/>
    <x v="2"/>
    <s v="Niña11"/>
    <n v="17.139408932057663"/>
    <n v="2098.0046812672745"/>
  </r>
  <r>
    <d v="2011-11-08T00:00:00"/>
    <n v="2011"/>
    <x v="10"/>
    <s v="201111"/>
    <x v="2"/>
    <s v="Niña11"/>
    <n v="18.986525941109427"/>
    <n v="1893.8988778222988"/>
  </r>
  <r>
    <d v="2011-11-09T00:00:00"/>
    <n v="2011"/>
    <x v="10"/>
    <s v="201111"/>
    <x v="2"/>
    <s v="Niña11"/>
    <n v="14.128914359293736"/>
    <n v="2545.0334865932737"/>
  </r>
  <r>
    <d v="2011-11-10T00:00:00"/>
    <n v="2011"/>
    <x v="10"/>
    <s v="201111"/>
    <x v="2"/>
    <s v="Niña11"/>
    <n v="9.9346320901209477"/>
    <n v="3619.5160371734855"/>
  </r>
  <r>
    <d v="2011-11-11T00:00:00"/>
    <n v="2011"/>
    <x v="10"/>
    <s v="201111"/>
    <x v="2"/>
    <s v="Niña11"/>
    <n v="11.276598314929274"/>
    <n v="3188.7772508492189"/>
  </r>
  <r>
    <d v="2011-11-12T00:00:00"/>
    <n v="2011"/>
    <x v="10"/>
    <s v="201111"/>
    <x v="2"/>
    <s v="Niña11"/>
    <n v="13.741121838056351"/>
    <n v="2616.8576770801242"/>
  </r>
  <r>
    <d v="2011-11-13T00:00:00"/>
    <n v="2011"/>
    <x v="10"/>
    <s v="201111"/>
    <x v="2"/>
    <s v="Niña11"/>
    <n v="20.251954168305108"/>
    <n v="1775.5600212589504"/>
  </r>
  <r>
    <d v="2011-11-14T00:00:00"/>
    <n v="2011"/>
    <x v="10"/>
    <s v="201111"/>
    <x v="2"/>
    <s v="Niña11"/>
    <n v="11.342931246193565"/>
    <n v="3170.1294306688142"/>
  </r>
  <r>
    <d v="2011-11-15T00:00:00"/>
    <n v="2011"/>
    <x v="10"/>
    <s v="201111"/>
    <x v="2"/>
    <s v="Niña11"/>
    <n v="10.960241258130354"/>
    <n v="3280.8183074379763"/>
  </r>
  <r>
    <d v="2011-11-16T00:00:00"/>
    <n v="2011"/>
    <x v="10"/>
    <s v="201111"/>
    <x v="2"/>
    <s v="Niña11"/>
    <n v="13.654378774095358"/>
    <n v="2633.4819597820533"/>
  </r>
  <r>
    <d v="2011-11-17T00:00:00"/>
    <n v="2011"/>
    <x v="10"/>
    <s v="201111"/>
    <x v="2"/>
    <s v="Niña11"/>
    <n v="11.424571776980383"/>
    <n v="3147.4755356752012"/>
  </r>
  <r>
    <d v="2011-11-18T00:00:00"/>
    <n v="2011"/>
    <x v="10"/>
    <s v="201111"/>
    <x v="2"/>
    <s v="Niña11"/>
    <n v="14.623860077188825"/>
    <n v="2458.8966239974789"/>
  </r>
  <r>
    <d v="2011-11-19T00:00:00"/>
    <n v="2011"/>
    <x v="10"/>
    <s v="201111"/>
    <x v="2"/>
    <s v="Niña11"/>
    <n v="18.716091682878091"/>
    <n v="1921.2643741485208"/>
  </r>
  <r>
    <d v="2011-11-20T00:00:00"/>
    <n v="2011"/>
    <x v="10"/>
    <s v="201111"/>
    <x v="2"/>
    <s v="Niña11"/>
    <n v="14.557527145924535"/>
    <n v="2470.1008497640287"/>
  </r>
  <r>
    <d v="2011-11-21T00:00:00"/>
    <n v="2011"/>
    <x v="10"/>
    <s v="201111"/>
    <x v="2"/>
    <s v="Niña11"/>
    <n v="11.516417374115553"/>
    <n v="3122.3738255989251"/>
  </r>
  <r>
    <d v="2011-11-22T00:00:00"/>
    <n v="2011"/>
    <x v="10"/>
    <s v="201111"/>
    <x v="2"/>
    <s v="Niña11"/>
    <n v="17.562919185514282"/>
    <n v="2047.4136328811085"/>
  </r>
  <r>
    <d v="2011-11-23T00:00:00"/>
    <n v="2011"/>
    <x v="10"/>
    <s v="201111"/>
    <x v="2"/>
    <s v="Niña11"/>
    <n v="15.016755131600387"/>
    <n v="2394.5625974776676"/>
  </r>
  <r>
    <d v="2011-11-24T00:00:00"/>
    <n v="2011"/>
    <x v="10"/>
    <s v="201111"/>
    <x v="2"/>
    <s v="Niña11"/>
    <n v="17.654764782649451"/>
    <n v="2036.7623480857731"/>
  </r>
  <r>
    <d v="2011-11-25T00:00:00"/>
    <n v="2011"/>
    <x v="10"/>
    <s v="201111"/>
    <x v="2"/>
    <s v="Niña11"/>
    <n v="17.700687581217036"/>
    <n v="2031.4781563496038"/>
  </r>
  <r>
    <d v="2011-11-26T00:00:00"/>
    <n v="2011"/>
    <x v="10"/>
    <s v="201111"/>
    <x v="2"/>
    <s v="Niña11"/>
    <n v="17.027153202225787"/>
    <n v="2111.836297385908"/>
  </r>
  <r>
    <d v="2011-11-27T00:00:00"/>
    <n v="2011"/>
    <x v="10"/>
    <s v="201111"/>
    <x v="2"/>
    <s v="Niña11"/>
    <n v="12.108311222319987"/>
    <n v="2969.7419824596604"/>
  </r>
  <r>
    <d v="2011-11-28T00:00:00"/>
    <n v="2011"/>
    <x v="10"/>
    <s v="201111"/>
    <x v="2"/>
    <s v="Niña11"/>
    <n v="10.154041016610524"/>
    <n v="3541.3053891340574"/>
  </r>
  <r>
    <d v="2011-11-29T00:00:00"/>
    <n v="2011"/>
    <x v="10"/>
    <s v="201111"/>
    <x v="2"/>
    <s v="Niña11"/>
    <n v="10.22547648104899"/>
    <n v="3516.565730726933"/>
  </r>
  <r>
    <d v="2011-11-30T00:00:00"/>
    <n v="2011"/>
    <x v="10"/>
    <s v="201111"/>
    <x v="2"/>
    <s v="Niña11"/>
    <n v="8.6283835975318564"/>
    <n v="4167.4735212163077"/>
  </r>
  <r>
    <d v="2011-12-01T00:00:00"/>
    <n v="2011"/>
    <x v="11"/>
    <s v="201112"/>
    <x v="2"/>
    <s v="Niña12"/>
    <n v="8.3439495285658083"/>
    <n v="4309.5371143492303"/>
  </r>
  <r>
    <d v="2011-12-02T00:00:00"/>
    <n v="2011"/>
    <x v="11"/>
    <s v="201112"/>
    <x v="2"/>
    <s v="Niña12"/>
    <n v="11.441407796397399"/>
    <n v="3142.8440287683406"/>
  </r>
  <r>
    <d v="2011-12-03T00:00:00"/>
    <n v="2011"/>
    <x v="11"/>
    <s v="201112"/>
    <x v="2"/>
    <s v="Niña12"/>
    <n v="9.0511568144954992"/>
    <n v="3972.8137419985028"/>
  </r>
  <r>
    <d v="2011-12-04T00:00:00"/>
    <n v="2011"/>
    <x v="11"/>
    <s v="201112"/>
    <x v="2"/>
    <s v="Niña12"/>
    <n v="10.438160251241328"/>
    <n v="3444.9135966594149"/>
  </r>
  <r>
    <d v="2011-12-05T00:00:00"/>
    <n v="2011"/>
    <x v="11"/>
    <s v="201112"/>
    <x v="2"/>
    <s v="Niña12"/>
    <n v="17.241603986425407"/>
    <n v="2085.5693125721864"/>
  </r>
  <r>
    <d v="2011-12-06T00:00:00"/>
    <n v="2011"/>
    <x v="11"/>
    <s v="201112"/>
    <x v="2"/>
    <s v="Niña12"/>
    <n v="13.146380400460453"/>
    <n v="2735.2441568138147"/>
  </r>
  <r>
    <d v="2011-12-07T00:00:00"/>
    <n v="2011"/>
    <x v="11"/>
    <s v="201112"/>
    <x v="2"/>
    <s v="Niña12"/>
    <n v="10.185977808196633"/>
    <n v="3530.2020925939328"/>
  </r>
  <r>
    <d v="2011-12-08T00:00:00"/>
    <n v="2011"/>
    <x v="11"/>
    <s v="201112"/>
    <x v="2"/>
    <s v="Niña12"/>
    <n v="16.435716614086921"/>
    <n v="2187.830382935133"/>
  </r>
  <r>
    <d v="2011-12-09T00:00:00"/>
    <n v="2011"/>
    <x v="11"/>
    <s v="201112"/>
    <x v="2"/>
    <s v="Niña12"/>
    <n v="15.936833955020241"/>
    <n v="2256.3176773441787"/>
  </r>
  <r>
    <d v="2011-12-10T00:00:00"/>
    <n v="2011"/>
    <x v="11"/>
    <s v="201112"/>
    <x v="2"/>
    <s v="Niña12"/>
    <m/>
    <m/>
  </r>
  <r>
    <d v="2011-12-11T00:00:00"/>
    <n v="2011"/>
    <x v="11"/>
    <s v="201112"/>
    <x v="2"/>
    <s v="Niña12"/>
    <n v="23.184338079043894"/>
    <n v="1550.9849818017328"/>
  </r>
  <r>
    <d v="2011-12-12T00:00:00"/>
    <n v="2011"/>
    <x v="11"/>
    <s v="201112"/>
    <x v="2"/>
    <s v="Niña12"/>
    <n v="20.761193735005726"/>
    <n v="1732.0083147714622"/>
  </r>
  <r>
    <d v="2011-12-13T00:00:00"/>
    <n v="2011"/>
    <x v="11"/>
    <s v="201112"/>
    <x v="2"/>
    <s v="Niña12"/>
    <n v="27.191846032645476"/>
    <n v="1322.4023161370014"/>
  </r>
  <r>
    <d v="2011-12-14T00:00:00"/>
    <n v="2011"/>
    <x v="11"/>
    <s v="201112"/>
    <x v="2"/>
    <s v="Niña12"/>
    <n v="21.769923507184512"/>
    <n v="1651.7540891562651"/>
  </r>
  <r>
    <d v="2011-12-15T00:00:00"/>
    <n v="2011"/>
    <x v="11"/>
    <s v="201112"/>
    <x v="2"/>
    <s v="Niña12"/>
    <n v="23.754489689405816"/>
    <n v="1513.7584786613265"/>
  </r>
  <r>
    <d v="2011-12-16T00:00:00"/>
    <n v="2011"/>
    <x v="11"/>
    <s v="201112"/>
    <x v="2"/>
    <s v="Niña12"/>
    <n v="32.120368126062466"/>
    <n v="1119.4940242429643"/>
  </r>
  <r>
    <d v="2011-12-17T00:00:00"/>
    <n v="2011"/>
    <x v="11"/>
    <s v="201112"/>
    <x v="2"/>
    <s v="Niña12"/>
    <n v="18.573785152944126"/>
    <n v="1935.9845006019855"/>
  </r>
  <r>
    <d v="2011-12-18T00:00:00"/>
    <n v="2011"/>
    <x v="11"/>
    <s v="201112"/>
    <x v="2"/>
    <s v="Niña12"/>
    <n v="20.399366751506818"/>
    <n v="1762.7292362374433"/>
  </r>
  <r>
    <d v="2011-12-19T00:00:00"/>
    <n v="2011"/>
    <x v="11"/>
    <s v="201112"/>
    <x v="2"/>
    <s v="Niña12"/>
    <n v="16.764650235449569"/>
    <n v="2144.90369131443"/>
  </r>
  <r>
    <d v="2011-12-20T00:00:00"/>
    <n v="2011"/>
    <x v="11"/>
    <s v="201112"/>
    <x v="2"/>
    <s v="Niña12"/>
    <m/>
    <m/>
  </r>
  <r>
    <d v="2011-12-21T00:00:00"/>
    <n v="2011"/>
    <x v="11"/>
    <s v="201112"/>
    <x v="2"/>
    <s v="Niña12"/>
    <n v="15.103535447568202"/>
    <n v="2380.8041698873058"/>
  </r>
  <r>
    <d v="2011-12-22T00:00:00"/>
    <n v="2011"/>
    <x v="11"/>
    <s v="201112"/>
    <x v="2"/>
    <s v="Niña12"/>
    <n v="12.411761979417209"/>
    <n v="2897.1358162718757"/>
  </r>
  <r>
    <d v="2011-12-23T00:00:00"/>
    <n v="2011"/>
    <x v="11"/>
    <s v="201112"/>
    <x v="2"/>
    <s v="Niña12"/>
    <n v="11.309834347852343"/>
    <n v="3179.4064411243467"/>
  </r>
  <r>
    <d v="2011-12-24T00:00:00"/>
    <n v="2011"/>
    <x v="11"/>
    <s v="201112"/>
    <x v="2"/>
    <s v="Niña12"/>
    <n v="17.904953456173413"/>
    <n v="2008.3023539618882"/>
  </r>
  <r>
    <d v="2011-12-25T00:00:00"/>
    <n v="2011"/>
    <x v="11"/>
    <s v="201112"/>
    <x v="2"/>
    <s v="Niña12"/>
    <n v="18.946576590488462"/>
    <n v="1897.8922129744001"/>
  </r>
  <r>
    <d v="2011-12-26T00:00:00"/>
    <n v="2011"/>
    <x v="11"/>
    <s v="201112"/>
    <x v="2"/>
    <s v="Niña12"/>
    <m/>
    <m/>
  </r>
  <r>
    <d v="2011-12-27T00:00:00"/>
    <n v="2011"/>
    <x v="11"/>
    <s v="201112"/>
    <x v="2"/>
    <s v="Niña12"/>
    <n v="22.855404457681246"/>
    <n v="1573.3066653968642"/>
  </r>
  <r>
    <d v="2011-12-28T00:00:00"/>
    <n v="2011"/>
    <x v="11"/>
    <s v="201112"/>
    <x v="2"/>
    <s v="Niña12"/>
    <n v="15.898458365861265"/>
    <n v="2261.7639613929405"/>
  </r>
  <r>
    <d v="2011-12-29T00:00:00"/>
    <n v="2011"/>
    <x v="11"/>
    <s v="201112"/>
    <x v="2"/>
    <s v="Niña12"/>
    <m/>
    <m/>
  </r>
  <r>
    <d v="2011-12-30T00:00:00"/>
    <n v="2011"/>
    <x v="11"/>
    <s v="201112"/>
    <x v="2"/>
    <s v="Niña12"/>
    <m/>
    <m/>
  </r>
  <r>
    <d v="2011-12-31T00:00:00"/>
    <n v="2011"/>
    <x v="11"/>
    <s v="201112"/>
    <x v="2"/>
    <s v="Niña12"/>
    <m/>
    <m/>
  </r>
  <r>
    <d v="2012-01-01T00:00:00"/>
    <n v="2012"/>
    <x v="0"/>
    <s v="20121"/>
    <x v="2"/>
    <s v="Niña1"/>
    <n v="16.998578696441541"/>
    <n v="2115.3862811564727"/>
  </r>
  <r>
    <d v="2012-01-02T00:00:00"/>
    <n v="2012"/>
    <x v="0"/>
    <s v="20121"/>
    <x v="2"/>
    <s v="Niña1"/>
    <n v="18.356469723708635"/>
    <n v="1958.9039022665763"/>
  </r>
  <r>
    <d v="2012-01-03T00:00:00"/>
    <n v="2012"/>
    <x v="0"/>
    <s v="20121"/>
    <x v="2"/>
    <s v="Niña1"/>
    <m/>
    <m/>
  </r>
  <r>
    <d v="2012-01-04T00:00:00"/>
    <n v="2012"/>
    <x v="0"/>
    <s v="20121"/>
    <x v="2"/>
    <s v="Niña1"/>
    <n v="12.95261767642122"/>
    <n v="2776.1616278591791"/>
  </r>
  <r>
    <d v="2012-01-05T00:00:00"/>
    <n v="2012"/>
    <x v="0"/>
    <s v="20121"/>
    <x v="2"/>
    <s v="Niña1"/>
    <n v="21.53781441616297"/>
    <n v="1669.5547412009525"/>
  </r>
  <r>
    <d v="2012-01-06T00:00:00"/>
    <n v="2012"/>
    <x v="0"/>
    <s v="20121"/>
    <x v="2"/>
    <s v="Niña1"/>
    <n v="13.883742952261514"/>
    <n v="2589.9759378470662"/>
  </r>
  <r>
    <d v="2012-01-07T00:00:00"/>
    <n v="2012"/>
    <x v="0"/>
    <s v="20121"/>
    <x v="2"/>
    <s v="Niña1"/>
    <n v="14.72064721804654"/>
    <n v="2442.7295648745853"/>
  </r>
  <r>
    <d v="2012-01-08T00:00:00"/>
    <n v="2012"/>
    <x v="0"/>
    <s v="20121"/>
    <x v="2"/>
    <s v="Niña1"/>
    <n v="12.70320912039257"/>
    <n v="2830.6674189820687"/>
  </r>
  <r>
    <d v="2012-01-09T00:00:00"/>
    <n v="2012"/>
    <x v="0"/>
    <s v="20121"/>
    <x v="2"/>
    <s v="Niña1"/>
    <n v="10.392023167860414"/>
    <n v="3460.207852963681"/>
  </r>
  <r>
    <d v="2012-01-10T00:00:00"/>
    <n v="2012"/>
    <x v="0"/>
    <s v="20121"/>
    <x v="2"/>
    <s v="Niña1"/>
    <n v="11.788711081620853"/>
    <n v="3050.2537490864606"/>
  </r>
  <r>
    <d v="2012-01-11T00:00:00"/>
    <n v="2012"/>
    <x v="0"/>
    <s v="20121"/>
    <x v="2"/>
    <s v="Niña1"/>
    <n v="14.460153837305503"/>
    <n v="2486.7342753188591"/>
  </r>
  <r>
    <d v="2012-01-12T00:00:00"/>
    <n v="2012"/>
    <x v="0"/>
    <s v="20121"/>
    <x v="2"/>
    <s v="Niña1"/>
    <n v="13.312874479573715"/>
    <n v="2701.0365213600753"/>
  </r>
  <r>
    <d v="2012-01-13T00:00:00"/>
    <n v="2012"/>
    <x v="0"/>
    <s v="20121"/>
    <x v="2"/>
    <s v="Niña1"/>
    <n v="8.3579578331378706"/>
    <n v="4302.3141407870689"/>
  </r>
  <r>
    <d v="2012-01-14T00:00:00"/>
    <n v="2012"/>
    <x v="0"/>
    <s v="20121"/>
    <x v="2"/>
    <s v="Niña1"/>
    <n v="14.731732042758924"/>
    <n v="2440.8915441335216"/>
  </r>
  <r>
    <d v="2012-01-15T00:00:00"/>
    <n v="2012"/>
    <x v="0"/>
    <s v="20121"/>
    <x v="2"/>
    <s v="Niña1"/>
    <n v="16.272522677780362"/>
    <n v="2209.7717044642031"/>
  </r>
  <r>
    <d v="2012-01-16T00:00:00"/>
    <n v="2012"/>
    <x v="0"/>
    <s v="20121"/>
    <x v="2"/>
    <s v="Niña1"/>
    <n v="11.068197475315865"/>
    <n v="3248.8180892873816"/>
  </r>
  <r>
    <d v="2012-01-17T00:00:00"/>
    <n v="2012"/>
    <x v="0"/>
    <s v="20121"/>
    <x v="2"/>
    <s v="Niña1"/>
    <n v="15.14741296947334"/>
    <n v="2373.9076927577389"/>
  </r>
  <r>
    <d v="2012-01-18T00:00:00"/>
    <n v="2012"/>
    <x v="0"/>
    <s v="20121"/>
    <x v="2"/>
    <s v="Niña1"/>
    <n v="14.637511032703657"/>
    <n v="2456.6034548681941"/>
  </r>
  <r>
    <d v="2012-01-19T00:00:00"/>
    <n v="2012"/>
    <x v="0"/>
    <s v="20121"/>
    <x v="2"/>
    <s v="Niña1"/>
    <n v="10.719025496875755"/>
    <n v="3354.6482545537237"/>
  </r>
  <r>
    <d v="2012-01-20T00:00:00"/>
    <n v="2012"/>
    <x v="0"/>
    <s v="20121"/>
    <x v="2"/>
    <s v="Niña1"/>
    <n v="9.3445072325400833"/>
    <n v="3848.0959218902144"/>
  </r>
  <r>
    <d v="2012-01-21T00:00:00"/>
    <n v="2012"/>
    <x v="0"/>
    <s v="20121"/>
    <x v="2"/>
    <s v="Niña1"/>
    <n v="13.723012993931938"/>
    <n v="2620.3108741142569"/>
  </r>
  <r>
    <d v="2012-01-22T00:00:00"/>
    <n v="2012"/>
    <x v="0"/>
    <s v="20121"/>
    <x v="2"/>
    <s v="Niña1"/>
    <n v="15.37465187607722"/>
    <n v="2338.8210974430071"/>
  </r>
  <r>
    <d v="2012-01-23T00:00:00"/>
    <n v="2012"/>
    <x v="0"/>
    <s v="20121"/>
    <x v="2"/>
    <s v="Niña1"/>
    <n v="9.3001679336905472"/>
    <n v="3866.442028788379"/>
  </r>
  <r>
    <d v="2012-01-24T00:00:00"/>
    <n v="2012"/>
    <x v="0"/>
    <s v="20121"/>
    <x v="2"/>
    <s v="Niña1"/>
    <n v="14.825953052814191"/>
    <n v="2425.3793361894959"/>
  </r>
  <r>
    <d v="2012-01-25T00:00:00"/>
    <n v="2012"/>
    <x v="0"/>
    <s v="20121"/>
    <x v="2"/>
    <s v="Niña1"/>
    <n v="9.7657305716106926"/>
    <n v="3682.1167561333154"/>
  </r>
  <r>
    <d v="2012-01-26T00:00:00"/>
    <n v="2012"/>
    <x v="0"/>
    <s v="20121"/>
    <x v="2"/>
    <s v="Niña1"/>
    <n v="18.794320299847822"/>
    <n v="1913.2673914204959"/>
  </r>
  <r>
    <d v="2012-01-27T00:00:00"/>
    <n v="2012"/>
    <x v="0"/>
    <s v="20121"/>
    <x v="2"/>
    <s v="Niña1"/>
    <n v="16.239268203643206"/>
    <n v="2214.2968342344375"/>
  </r>
  <r>
    <d v="2012-01-28T00:00:00"/>
    <n v="2012"/>
    <x v="0"/>
    <s v="20121"/>
    <x v="2"/>
    <s v="Niña1"/>
    <n v="9.0673866147304736"/>
    <n v="3965.7027654687663"/>
  </r>
  <r>
    <d v="2012-01-29T00:00:00"/>
    <n v="2012"/>
    <x v="0"/>
    <s v="20121"/>
    <x v="2"/>
    <s v="Niña1"/>
    <n v="14.842580289882768"/>
    <n v="2422.66233170534"/>
  </r>
  <r>
    <d v="2012-01-30T00:00:00"/>
    <n v="2012"/>
    <x v="0"/>
    <s v="20121"/>
    <x v="2"/>
    <s v="Niña1"/>
    <n v="18.373096960777211"/>
    <n v="1957.131138554118"/>
  </r>
  <r>
    <d v="2012-01-31T00:00:00"/>
    <n v="2012"/>
    <x v="0"/>
    <s v="20121"/>
    <x v="2"/>
    <s v="Niña1"/>
    <n v="19.830751410455768"/>
    <n v="1813.2727010360256"/>
  </r>
  <r>
    <d v="2012-02-01T00:00:00"/>
    <n v="2012"/>
    <x v="1"/>
    <s v="20122"/>
    <x v="2"/>
    <s v="Niña2"/>
    <n v="19.808511925482339"/>
    <n v="1815.3085051963344"/>
  </r>
  <r>
    <d v="2012-02-02T00:00:00"/>
    <n v="2012"/>
    <x v="1"/>
    <s v="20122"/>
    <x v="2"/>
    <s v="Niña2"/>
    <n v="22.193027548498272"/>
    <n v="1620.2638461575875"/>
  </r>
  <r>
    <d v="2012-02-03T00:00:00"/>
    <n v="2012"/>
    <x v="1"/>
    <s v="20122"/>
    <x v="2"/>
    <s v="Niña2"/>
    <n v="15.771867620805372"/>
    <n v="2279.9177014506877"/>
  </r>
  <r>
    <d v="2012-02-04T00:00:00"/>
    <n v="2012"/>
    <x v="1"/>
    <s v="20122"/>
    <x v="2"/>
    <s v="Niña2"/>
    <n v="10.599739686120817"/>
    <n v="3392.4003077825446"/>
  </r>
  <r>
    <d v="2012-02-05T00:00:00"/>
    <n v="2012"/>
    <x v="1"/>
    <s v="20122"/>
    <x v="2"/>
    <s v="Niña2"/>
    <n v="13.393029415939479"/>
    <n v="2684.8712906443452"/>
  </r>
  <r>
    <d v="2012-02-06T00:00:00"/>
    <n v="2012"/>
    <x v="1"/>
    <s v="20122"/>
    <x v="2"/>
    <s v="Niña2"/>
    <n v="28.358703659439463"/>
    <n v="1267.9902651911934"/>
  </r>
  <r>
    <d v="2012-02-07T00:00:00"/>
    <n v="2012"/>
    <x v="1"/>
    <s v="20122"/>
    <x v="2"/>
    <s v="Niña2"/>
    <n v="12.013416805480261"/>
    <n v="2993.2000825283603"/>
  </r>
  <r>
    <d v="2012-02-08T00:00:00"/>
    <n v="2012"/>
    <x v="1"/>
    <s v="20122"/>
    <x v="2"/>
    <s v="Niña2"/>
    <n v="14.71019042674828"/>
    <n v="2444.4659878927096"/>
  </r>
  <r>
    <d v="2012-02-09T00:00:00"/>
    <n v="2012"/>
    <x v="1"/>
    <s v="20122"/>
    <x v="2"/>
    <s v="Niña2"/>
    <n v="9.6345786006143683"/>
    <n v="3732.2400557631172"/>
  </r>
  <r>
    <d v="2012-02-10T00:00:00"/>
    <n v="2012"/>
    <x v="1"/>
    <s v="20122"/>
    <x v="2"/>
    <s v="Niña2"/>
    <n v="10.639481613171082"/>
    <n v="3379.7285883831437"/>
  </r>
  <r>
    <d v="2012-02-11T00:00:00"/>
    <n v="2012"/>
    <x v="1"/>
    <s v="20122"/>
    <x v="2"/>
    <s v="Niña2"/>
    <n v="10.213675251918238"/>
    <n v="3520.6288908449201"/>
  </r>
  <r>
    <d v="2012-02-12T00:00:00"/>
    <n v="2012"/>
    <x v="1"/>
    <s v="20122"/>
    <x v="2"/>
    <s v="Niña2"/>
    <n v="9.424514129062965"/>
    <n v="3815.4285389337415"/>
  </r>
  <r>
    <d v="2012-02-13T00:00:00"/>
    <n v="2012"/>
    <x v="1"/>
    <s v="20122"/>
    <x v="2"/>
    <s v="Niña2"/>
    <n v="10.242062342668428"/>
    <n v="3510.8710502383647"/>
  </r>
  <r>
    <d v="2012-02-14T00:00:00"/>
    <n v="2012"/>
    <x v="1"/>
    <s v="20122"/>
    <x v="2"/>
    <s v="Niña2"/>
    <n v="7.0116114152968443"/>
    <n v="5128.4302628583082"/>
  </r>
  <r>
    <d v="2012-02-15T00:00:00"/>
    <n v="2012"/>
    <x v="1"/>
    <s v="20122"/>
    <x v="2"/>
    <s v="Niña2"/>
    <n v="6.5006437817934311"/>
    <n v="5531.5383184541579"/>
  </r>
  <r>
    <d v="2012-02-16T00:00:00"/>
    <n v="2012"/>
    <x v="1"/>
    <s v="20122"/>
    <x v="2"/>
    <s v="Niña2"/>
    <n v="6.0237406571902445"/>
    <n v="5969.4734916399721"/>
  </r>
  <r>
    <d v="2012-02-17T00:00:00"/>
    <n v="2012"/>
    <x v="1"/>
    <s v="20122"/>
    <x v="2"/>
    <s v="Niña2"/>
    <n v="6.1770309472412688"/>
    <n v="5821.3339840349372"/>
  </r>
  <r>
    <d v="2012-02-18T00:00:00"/>
    <n v="2012"/>
    <x v="1"/>
    <s v="20122"/>
    <x v="2"/>
    <s v="Niña2"/>
    <n v="6.9037404704461238"/>
    <n v="5208.5619857154697"/>
  </r>
  <r>
    <d v="2012-02-19T00:00:00"/>
    <n v="2012"/>
    <x v="1"/>
    <s v="20122"/>
    <x v="2"/>
    <s v="Niña2"/>
    <n v="6.6652889081445306"/>
    <n v="5394.8989562436218"/>
  </r>
  <r>
    <d v="2012-02-20T00:00:00"/>
    <n v="2012"/>
    <x v="1"/>
    <s v="20122"/>
    <x v="2"/>
    <s v="Niña2"/>
    <n v="5.7398697496883475"/>
    <n v="6264.6996781701391"/>
  </r>
  <r>
    <d v="2012-02-21T00:00:00"/>
    <n v="2012"/>
    <x v="1"/>
    <s v="20122"/>
    <x v="2"/>
    <s v="Niña2"/>
    <n v="5.0216763537085498"/>
    <n v="7160.6685976597064"/>
  </r>
  <r>
    <d v="2012-02-22T00:00:00"/>
    <n v="2012"/>
    <x v="1"/>
    <s v="20122"/>
    <x v="2"/>
    <s v="Niña2"/>
    <n v="4.6770570720012472"/>
    <n v="7688.2876603908853"/>
  </r>
  <r>
    <d v="2012-02-23T00:00:00"/>
    <n v="2012"/>
    <x v="1"/>
    <s v="20122"/>
    <x v="2"/>
    <s v="Niña2"/>
    <n v="5.4395343295513419"/>
    <n v="6610.5953184740747"/>
  </r>
  <r>
    <d v="2012-02-24T00:00:00"/>
    <n v="2012"/>
    <x v="1"/>
    <s v="20122"/>
    <x v="2"/>
    <s v="Niña2"/>
    <n v="4.6526441739560847"/>
    <n v="7728.6288891153263"/>
  </r>
  <r>
    <d v="2012-02-25T00:00:00"/>
    <n v="2012"/>
    <x v="1"/>
    <s v="20122"/>
    <x v="2"/>
    <s v="Niña2"/>
    <n v="13.915351885742968"/>
    <n v="2584.0927681068988"/>
  </r>
  <r>
    <d v="2012-02-26T00:00:00"/>
    <n v="2012"/>
    <x v="1"/>
    <s v="20122"/>
    <x v="2"/>
    <s v="Niña2"/>
    <n v="10.469159068669944"/>
    <n v="3434.7133268058628"/>
  </r>
  <r>
    <d v="2012-02-27T00:00:00"/>
    <n v="2012"/>
    <x v="1"/>
    <s v="20122"/>
    <x v="2"/>
    <s v="Niña2"/>
    <n v="6.3246438191422554"/>
    <n v="5685.4680203141925"/>
  </r>
  <r>
    <d v="2012-02-28T00:00:00"/>
    <n v="2012"/>
    <x v="1"/>
    <s v="20122"/>
    <x v="2"/>
    <s v="Niña2"/>
    <n v="14.971351661650022"/>
    <n v="2401.8245637580626"/>
  </r>
  <r>
    <d v="2012-02-29T00:00:00"/>
    <n v="2012"/>
    <x v="1"/>
    <s v="20122"/>
    <x v="2"/>
    <s v="Niña2"/>
    <n v="11.564900771627265"/>
    <n v="3109.2839345262696"/>
  </r>
  <r>
    <d v="2012-03-01T00:00:00"/>
    <n v="2012"/>
    <x v="2"/>
    <s v="20123"/>
    <x v="2"/>
    <s v="Niña3"/>
    <n v="9.3327107342307816"/>
    <n v="3852.9598953197251"/>
  </r>
  <r>
    <d v="2012-03-02T00:00:00"/>
    <n v="2012"/>
    <x v="2"/>
    <s v="20123"/>
    <x v="2"/>
    <s v="Niña3"/>
    <n v="4.7263141232291641"/>
    <n v="7608.1612935712174"/>
  </r>
  <r>
    <d v="2012-03-03T00:00:00"/>
    <n v="2012"/>
    <x v="2"/>
    <s v="20123"/>
    <x v="2"/>
    <s v="Niña3"/>
    <n v="4.120991376724028"/>
    <n v="8725.706240665877"/>
  </r>
  <r>
    <d v="2012-03-04T00:00:00"/>
    <n v="2012"/>
    <x v="2"/>
    <s v="20123"/>
    <x v="2"/>
    <s v="Niña3"/>
    <n v="3.8425741961609416"/>
    <n v="9357.9351595960761"/>
  </r>
  <r>
    <d v="2012-03-05T00:00:00"/>
    <n v="2012"/>
    <x v="2"/>
    <s v="20123"/>
    <x v="2"/>
    <s v="Niña3"/>
    <n v="14.145052637971011"/>
    <n v="2542.1298240406595"/>
  </r>
  <r>
    <d v="2012-03-06T00:00:00"/>
    <n v="2012"/>
    <x v="2"/>
    <s v="20123"/>
    <x v="2"/>
    <s v="Niña3"/>
    <n v="6.1053655138459462"/>
    <n v="5889.6654249550047"/>
  </r>
  <r>
    <d v="2012-03-07T00:00:00"/>
    <n v="2012"/>
    <x v="2"/>
    <s v="20123"/>
    <x v="2"/>
    <s v="Niña3"/>
    <n v="14.025135125743464"/>
    <n v="2563.8655065510438"/>
  </r>
  <r>
    <d v="2012-03-08T00:00:00"/>
    <n v="2012"/>
    <x v="2"/>
    <s v="20123"/>
    <x v="2"/>
    <s v="Niña3"/>
    <n v="5.7612543918016836"/>
    <n v="6241.4463462645335"/>
  </r>
  <r>
    <d v="2012-03-09T00:00:00"/>
    <n v="2012"/>
    <x v="2"/>
    <s v="20123"/>
    <x v="2"/>
    <s v="Niña3"/>
    <n v="6.6736702457069272"/>
    <n v="5388.1236036111786"/>
  </r>
  <r>
    <d v="2012-03-10T00:00:00"/>
    <n v="2012"/>
    <x v="2"/>
    <s v="20123"/>
    <x v="2"/>
    <s v="Niña3"/>
    <n v="7.1533402946171121"/>
    <n v="5026.8208546809838"/>
  </r>
  <r>
    <d v="2012-03-11T00:00:00"/>
    <n v="2012"/>
    <x v="2"/>
    <s v="20123"/>
    <x v="2"/>
    <s v="Niña3"/>
    <n v="5.3545776112039176"/>
    <n v="6715.480245980827"/>
  </r>
  <r>
    <d v="2012-03-12T00:00:00"/>
    <n v="2012"/>
    <x v="2"/>
    <s v="20123"/>
    <x v="2"/>
    <s v="Niña3"/>
    <n v="5.5631298063822587"/>
    <n v="6463.7284092055379"/>
  </r>
  <r>
    <d v="2012-03-13T00:00:00"/>
    <n v="2012"/>
    <x v="2"/>
    <s v="20123"/>
    <x v="2"/>
    <s v="Niña3"/>
    <n v="7.3671062946749135"/>
    <n v="4880.9612262012079"/>
  </r>
  <r>
    <d v="2012-03-14T00:00:00"/>
    <n v="2012"/>
    <x v="2"/>
    <s v="20123"/>
    <x v="2"/>
    <s v="Niña3"/>
    <n v="5.2711567331325808"/>
    <n v="6821.7588651061415"/>
  </r>
  <r>
    <d v="2012-03-15T00:00:00"/>
    <n v="2012"/>
    <x v="2"/>
    <s v="20123"/>
    <x v="2"/>
    <s v="Niña3"/>
    <n v="4.3848099036246291"/>
    <n v="8200.7113110847913"/>
  </r>
  <r>
    <d v="2012-03-16T00:00:00"/>
    <n v="2012"/>
    <x v="2"/>
    <s v="20123"/>
    <x v="2"/>
    <s v="Niña3"/>
    <n v="6.2044278065556586"/>
    <n v="5795.6287501027809"/>
  </r>
  <r>
    <d v="2012-03-17T00:00:00"/>
    <n v="2012"/>
    <x v="2"/>
    <s v="20123"/>
    <x v="2"/>
    <s v="Niña3"/>
    <n v="5.9020271235470636"/>
    <n v="6092.5779263447957"/>
  </r>
  <r>
    <d v="2012-03-18T00:00:00"/>
    <n v="2012"/>
    <x v="2"/>
    <s v="20123"/>
    <x v="2"/>
    <s v="Niña3"/>
    <n v="21.444379469212961"/>
    <n v="1676.8291302266739"/>
  </r>
  <r>
    <d v="2012-03-19T00:00:00"/>
    <n v="2012"/>
    <x v="2"/>
    <s v="20123"/>
    <x v="2"/>
    <s v="Niña3"/>
    <n v="6.3869109773367079"/>
    <n v="5630.039357242702"/>
  </r>
  <r>
    <d v="2012-03-20T00:00:00"/>
    <n v="2012"/>
    <x v="2"/>
    <s v="20123"/>
    <x v="2"/>
    <s v="Niña3"/>
    <n v="12.111668734982182"/>
    <n v="2968.9187312192466"/>
  </r>
  <r>
    <d v="2012-03-21T00:00:00"/>
    <n v="2012"/>
    <x v="2"/>
    <s v="20123"/>
    <x v="2"/>
    <s v="Niña3"/>
    <n v="9.8905878563328447"/>
    <n v="3635.634271282187"/>
  </r>
  <r>
    <d v="2012-03-22T00:00:00"/>
    <n v="2012"/>
    <x v="2"/>
    <s v="20123"/>
    <x v="2"/>
    <s v="Niña3"/>
    <n v="19.181588151527958"/>
    <n v="1874.6393619522448"/>
  </r>
  <r>
    <d v="2012-03-23T00:00:00"/>
    <n v="2012"/>
    <x v="2"/>
    <s v="20123"/>
    <x v="2"/>
    <s v="Niña3"/>
    <n v="8.1231080021964015"/>
    <n v="4426.6997513622"/>
  </r>
  <r>
    <d v="2012-03-24T00:00:00"/>
    <n v="2012"/>
    <x v="2"/>
    <s v="20123"/>
    <x v="2"/>
    <s v="Niña3"/>
    <n v="10.865569368791592"/>
    <n v="3309.404132736232"/>
  </r>
  <r>
    <d v="2012-03-25T00:00:00"/>
    <n v="2012"/>
    <x v="2"/>
    <s v="20123"/>
    <x v="2"/>
    <s v="Niña3"/>
    <n v="9.37442117326645"/>
    <n v="3835.816580991273"/>
  </r>
  <r>
    <d v="2012-03-26T00:00:00"/>
    <n v="2012"/>
    <x v="2"/>
    <s v="20123"/>
    <x v="2"/>
    <s v="Niña3"/>
    <n v="7.8937005875002253"/>
    <n v="4555.3488854836924"/>
  </r>
  <r>
    <d v="2012-03-27T00:00:00"/>
    <n v="2012"/>
    <x v="2"/>
    <s v="20123"/>
    <x v="2"/>
    <s v="Niña3"/>
    <n v="6.5693941481177562"/>
    <n v="5473.6493750970703"/>
  </r>
  <r>
    <d v="2012-03-28T00:00:00"/>
    <n v="2012"/>
    <x v="2"/>
    <s v="20123"/>
    <x v="2"/>
    <s v="Niña3"/>
    <n v="6.2044278065556586"/>
    <n v="5795.6287501027809"/>
  </r>
  <r>
    <d v="2012-03-29T00:00:00"/>
    <n v="2012"/>
    <x v="2"/>
    <s v="20123"/>
    <x v="2"/>
    <s v="Niña3"/>
    <n v="5.6674059039714297"/>
    <n v="6344.8005635899799"/>
  </r>
  <r>
    <d v="2012-03-30T00:00:00"/>
    <n v="2012"/>
    <x v="2"/>
    <s v="20123"/>
    <x v="2"/>
    <s v="Niña3"/>
    <n v="6.048013660171903"/>
    <n v="5945.5157005364727"/>
  </r>
  <r>
    <d v="2012-03-31T00:00:00"/>
    <n v="2012"/>
    <x v="2"/>
    <s v="20123"/>
    <x v="2"/>
    <s v="Niña3"/>
    <n v="4.7231858403014888"/>
    <n v="7613.2003671733182"/>
  </r>
  <r>
    <d v="2012-04-01T00:00:00"/>
    <n v="2012"/>
    <x v="3"/>
    <s v="20124"/>
    <x v="1"/>
    <s v="Neutro4"/>
    <n v="5.1253316622986249"/>
    <n v="7015.8503962032964"/>
  </r>
  <r>
    <d v="2012-04-02T00:00:00"/>
    <n v="2012"/>
    <x v="3"/>
    <s v="20124"/>
    <x v="1"/>
    <s v="Neutro4"/>
    <n v="21.782812706028338"/>
    <n v="1650.7767228636947"/>
  </r>
  <r>
    <d v="2012-04-03T00:00:00"/>
    <n v="2012"/>
    <x v="3"/>
    <s v="20124"/>
    <x v="1"/>
    <s v="Neutro4"/>
    <m/>
    <m/>
  </r>
  <r>
    <d v="2012-04-04T00:00:00"/>
    <n v="2012"/>
    <x v="3"/>
    <s v="20124"/>
    <x v="1"/>
    <s v="Neutro4"/>
    <n v="24.34946020991638"/>
    <n v="1476.7703211329049"/>
  </r>
  <r>
    <d v="2012-04-05T00:00:00"/>
    <n v="2012"/>
    <x v="3"/>
    <s v="20124"/>
    <x v="1"/>
    <s v="Neutro4"/>
    <n v="11.522348340843449"/>
    <n v="3120.7666275934603"/>
  </r>
  <r>
    <d v="2012-04-06T00:00:00"/>
    <n v="2012"/>
    <x v="3"/>
    <s v="20124"/>
    <x v="1"/>
    <s v="Neutro4"/>
    <n v="8.4411462061043459"/>
    <n v="4259.9143878833811"/>
  </r>
  <r>
    <d v="2012-04-07T00:00:00"/>
    <n v="2012"/>
    <x v="3"/>
    <s v="20124"/>
    <x v="1"/>
    <s v="Neutro4"/>
    <n v="33.366417550544533"/>
    <n v="1077.6871721136952"/>
  </r>
  <r>
    <d v="2012-04-08T00:00:00"/>
    <n v="2012"/>
    <x v="3"/>
    <s v="20124"/>
    <x v="1"/>
    <s v="Neutro4"/>
    <n v="12.000149069490865"/>
    <n v="2996.5094571226637"/>
  </r>
  <r>
    <d v="2012-04-09T00:00:00"/>
    <n v="2012"/>
    <x v="3"/>
    <s v="20124"/>
    <x v="1"/>
    <s v="Neutro4"/>
    <n v="12.202295531610924"/>
    <n v="2946.868487200451"/>
  </r>
  <r>
    <d v="2012-04-10T00:00:00"/>
    <n v="2012"/>
    <x v="3"/>
    <s v="20124"/>
    <x v="1"/>
    <s v="Neutro4"/>
    <n v="13.384546052494915"/>
    <n v="2686.573009841326"/>
  </r>
  <r>
    <d v="2012-04-11T00:00:00"/>
    <n v="2012"/>
    <x v="3"/>
    <s v="20124"/>
    <x v="1"/>
    <s v="Neutro4"/>
    <n v="16.827161558903217"/>
    <n v="2136.935575720167"/>
  </r>
  <r>
    <d v="2012-04-12T00:00:00"/>
    <n v="2012"/>
    <x v="3"/>
    <s v="20124"/>
    <x v="1"/>
    <s v="Neutro4"/>
    <n v="22.897681072872309"/>
    <n v="1570.4018262448626"/>
  </r>
  <r>
    <d v="2012-04-13T00:00:00"/>
    <n v="2012"/>
    <x v="3"/>
    <s v="20124"/>
    <x v="1"/>
    <s v="Neutro4"/>
    <n v="16.355486480623078"/>
    <n v="2198.5625567428083"/>
  </r>
  <r>
    <d v="2012-04-14T00:00:00"/>
    <n v="2012"/>
    <x v="3"/>
    <s v="20124"/>
    <x v="1"/>
    <s v="Neutro4"/>
    <n v="11.020045010726935"/>
    <n v="3263.0139113414662"/>
  </r>
  <r>
    <d v="2012-04-15T00:00:00"/>
    <n v="2012"/>
    <x v="3"/>
    <s v="20124"/>
    <x v="1"/>
    <s v="Neutro4"/>
    <n v="16.281978676215783"/>
    <n v="2208.4883470667037"/>
  </r>
  <r>
    <d v="2012-04-16T00:00:00"/>
    <n v="2012"/>
    <x v="3"/>
    <s v="20124"/>
    <x v="1"/>
    <s v="Neutro4"/>
    <n v="12.912870974214774"/>
    <n v="2784.7068436922668"/>
  </r>
  <r>
    <d v="2012-04-17T00:00:00"/>
    <n v="2012"/>
    <x v="3"/>
    <s v="20124"/>
    <x v="1"/>
    <s v="Neutro4"/>
    <n v="11.730620453330783"/>
    <n v="3065.3587605761359"/>
  </r>
  <r>
    <d v="2012-04-18T00:00:00"/>
    <n v="2012"/>
    <x v="3"/>
    <s v="20124"/>
    <x v="1"/>
    <s v="Neutro4"/>
    <n v="10.389103022897654"/>
    <n v="3461.1804401552472"/>
  </r>
  <r>
    <d v="2012-04-19T00:00:00"/>
    <n v="2012"/>
    <x v="3"/>
    <s v="20124"/>
    <x v="1"/>
    <s v="Neutro4"/>
    <n v="16.496376439070392"/>
    <n v="2179.785379317972"/>
  </r>
  <r>
    <d v="2012-04-20T00:00:00"/>
    <n v="2012"/>
    <x v="3"/>
    <s v="20124"/>
    <x v="1"/>
    <s v="Neutro4"/>
    <n v="9.8929253431484145"/>
    <n v="3634.7752486088539"/>
  </r>
  <r>
    <d v="2012-04-21T00:00:00"/>
    <n v="2012"/>
    <x v="3"/>
    <s v="20124"/>
    <x v="1"/>
    <s v="Neutro4"/>
    <n v="17.396847043059751"/>
    <n v="2066.9584600363728"/>
  </r>
  <r>
    <d v="2012-04-22T00:00:00"/>
    <n v="2012"/>
    <x v="3"/>
    <s v="20124"/>
    <x v="1"/>
    <s v="Neutro4"/>
    <n v="22.015587419984769"/>
    <n v="1633.3227675301334"/>
  </r>
  <r>
    <d v="2012-04-23T00:00:00"/>
    <n v="2012"/>
    <x v="3"/>
    <s v="20124"/>
    <x v="1"/>
    <s v="Neutro4"/>
    <n v="16.453496886499472"/>
    <n v="2185.4661304926649"/>
  </r>
  <r>
    <d v="2012-04-24T00:00:00"/>
    <n v="2012"/>
    <x v="3"/>
    <s v="20124"/>
    <x v="1"/>
    <s v="Neutro4"/>
    <n v="27.320400638044539"/>
    <n v="1316.1798265702462"/>
  </r>
  <r>
    <d v="2012-04-25T00:00:00"/>
    <n v="2012"/>
    <x v="3"/>
    <s v="20124"/>
    <x v="1"/>
    <s v="Neutro4"/>
    <n v="37.495105898087587"/>
    <n v="959.02009908565572"/>
  </r>
  <r>
    <d v="2012-04-26T00:00:00"/>
    <n v="2012"/>
    <x v="3"/>
    <s v="20124"/>
    <x v="1"/>
    <s v="Neutro4"/>
    <n v="29.501132168794285"/>
    <n v="1218.8874639749374"/>
  </r>
  <r>
    <d v="2012-04-27T00:00:00"/>
    <n v="2012"/>
    <x v="3"/>
    <s v="20124"/>
    <x v="1"/>
    <s v="Neutro4"/>
    <n v="25.017156099949304"/>
    <n v="1437.3560299959108"/>
  </r>
  <r>
    <d v="2012-04-28T00:00:00"/>
    <n v="2012"/>
    <x v="3"/>
    <s v="20124"/>
    <x v="1"/>
    <s v="Neutro4"/>
    <n v="28.992703188310497"/>
    <n v="1240.2624184456577"/>
  </r>
  <r>
    <d v="2012-04-29T00:00:00"/>
    <n v="2012"/>
    <x v="3"/>
    <s v="20124"/>
    <x v="1"/>
    <s v="Neutro4"/>
    <n v="24.870140491134716"/>
    <n v="1445.852715887512"/>
  </r>
  <r>
    <d v="2012-04-30T00:00:00"/>
    <n v="2012"/>
    <x v="3"/>
    <s v="20124"/>
    <x v="1"/>
    <s v="Neutro4"/>
    <n v="29.495006518427008"/>
    <n v="1219.1406077888469"/>
  </r>
  <r>
    <d v="2012-05-01T00:00:00"/>
    <n v="2012"/>
    <x v="4"/>
    <s v="20125"/>
    <x v="1"/>
    <s v="Neutro5"/>
    <n v="32.780973183349516"/>
    <n v="1096.9338821178007"/>
  </r>
  <r>
    <d v="2012-05-02T00:00:00"/>
    <n v="2012"/>
    <x v="4"/>
    <s v="20125"/>
    <x v="1"/>
    <s v="Neutro5"/>
    <n v="27.699922339930339"/>
    <n v="1298.1466060565692"/>
  </r>
  <r>
    <d v="2012-05-03T00:00:00"/>
    <n v="2012"/>
    <x v="4"/>
    <s v="20125"/>
    <x v="1"/>
    <s v="Neutro5"/>
    <n v="28.137001982375001"/>
    <n v="1277.9812218848165"/>
  </r>
  <r>
    <d v="2012-05-04T00:00:00"/>
    <n v="2012"/>
    <x v="4"/>
    <s v="20125"/>
    <x v="1"/>
    <s v="Neutro5"/>
    <n v="28.505787930687678"/>
    <n v="1261.447684275382"/>
  </r>
  <r>
    <d v="2012-05-05T00:00:00"/>
    <n v="2012"/>
    <x v="4"/>
    <s v="20125"/>
    <x v="1"/>
    <s v="Neutro5"/>
    <n v="29.338970999097818"/>
    <n v="1225.6244492936326"/>
  </r>
  <r>
    <d v="2012-05-06T00:00:00"/>
    <n v="2012"/>
    <x v="4"/>
    <s v="20125"/>
    <x v="1"/>
    <s v="Neutro5"/>
    <n v="28.799450815455184"/>
    <n v="1248.5849262901222"/>
  </r>
  <r>
    <d v="2012-05-07T00:00:00"/>
    <n v="2012"/>
    <x v="4"/>
    <s v="20125"/>
    <x v="1"/>
    <s v="Neutro5"/>
    <n v="26.655028819711074"/>
    <n v="1349.0347512594019"/>
  </r>
  <r>
    <d v="2012-05-08T00:00:00"/>
    <n v="2012"/>
    <x v="4"/>
    <s v="20125"/>
    <x v="1"/>
    <s v="Neutro5"/>
    <n v="19.668583910009708"/>
    <n v="1828.2231368630016"/>
  </r>
  <r>
    <d v="2012-05-09T00:00:00"/>
    <n v="2012"/>
    <x v="4"/>
    <s v="20125"/>
    <x v="1"/>
    <s v="Neutro5"/>
    <n v="34.385874995450997"/>
    <n v="1045.7363722274965"/>
  </r>
  <r>
    <d v="2012-05-10T00:00:00"/>
    <n v="2012"/>
    <x v="4"/>
    <s v="20125"/>
    <x v="1"/>
    <s v="Neutro5"/>
    <n v="27.822850989367897"/>
    <n v="1292.4110540415918"/>
  </r>
  <r>
    <d v="2012-05-11T00:00:00"/>
    <n v="2012"/>
    <x v="4"/>
    <s v="20125"/>
    <x v="1"/>
    <s v="Neutro5"/>
    <n v="25.234519981765928"/>
    <n v="1424.9750024804989"/>
  </r>
  <r>
    <d v="2012-05-12T00:00:00"/>
    <n v="2012"/>
    <x v="4"/>
    <s v="20125"/>
    <x v="1"/>
    <s v="Neutro5"/>
    <m/>
    <m/>
  </r>
  <r>
    <d v="2012-05-13T00:00:00"/>
    <n v="2012"/>
    <x v="4"/>
    <s v="20125"/>
    <x v="1"/>
    <s v="Neutro5"/>
    <n v="28.888232617826759"/>
    <n v="1244.7476676514052"/>
  </r>
  <r>
    <d v="2012-05-14T00:00:00"/>
    <n v="2012"/>
    <x v="4"/>
    <s v="20125"/>
    <x v="1"/>
    <s v="Neutro5"/>
    <n v="19.620778324117325"/>
    <n v="1832.6775614916271"/>
  </r>
  <r>
    <d v="2012-05-15T00:00:00"/>
    <n v="2012"/>
    <x v="4"/>
    <s v="20125"/>
    <x v="1"/>
    <s v="Neutro5"/>
    <n v="15.598279739743811"/>
    <n v="2305.2901200374099"/>
  </r>
  <r>
    <d v="2012-05-16T00:00:00"/>
    <n v="2012"/>
    <x v="4"/>
    <s v="20125"/>
    <x v="1"/>
    <s v="Neutro5"/>
    <n v="14.833390365465654"/>
    <n v="2424.163275398455"/>
  </r>
  <r>
    <d v="2012-05-17T00:00:00"/>
    <n v="2012"/>
    <x v="4"/>
    <s v="20125"/>
    <x v="1"/>
    <s v="Neutro5"/>
    <n v="11.739686021287044"/>
    <n v="3062.9916429118348"/>
  </r>
  <r>
    <d v="2012-05-18T00:00:00"/>
    <n v="2012"/>
    <x v="4"/>
    <s v="20125"/>
    <x v="1"/>
    <s v="Neutro5"/>
    <n v="15.202176313778336"/>
    <n v="2365.3560800383852"/>
  </r>
  <r>
    <d v="2012-05-19T00:00:00"/>
    <n v="2012"/>
    <x v="4"/>
    <s v="20125"/>
    <x v="1"/>
    <s v="Neutro5"/>
    <n v="26.545758909099906"/>
    <n v="1354.5877628416374"/>
  </r>
  <r>
    <d v="2012-05-20T00:00:00"/>
    <n v="2012"/>
    <x v="4"/>
    <s v="20125"/>
    <x v="1"/>
    <s v="Neutro5"/>
    <n v="11.473340614172329"/>
    <n v="3134.0968060508603"/>
  </r>
  <r>
    <d v="2012-05-21T00:00:00"/>
    <n v="2012"/>
    <x v="4"/>
    <s v="20125"/>
    <x v="1"/>
    <s v="Neutro5"/>
    <n v="14.553386219524544"/>
    <n v="2470.8036762859902"/>
  </r>
  <r>
    <d v="2012-05-22T00:00:00"/>
    <n v="2012"/>
    <x v="4"/>
    <s v="20125"/>
    <x v="1"/>
    <s v="Neutro5"/>
    <n v="27.187719633940503"/>
    <n v="1322.6030229001369"/>
  </r>
  <r>
    <d v="2012-05-23T00:00:00"/>
    <n v="2012"/>
    <x v="4"/>
    <s v="20125"/>
    <x v="1"/>
    <s v="Neutro5"/>
    <n v="15.755355236247359"/>
    <n v="2282.3071669551127"/>
  </r>
  <r>
    <d v="2012-05-24T00:00:00"/>
    <n v="2012"/>
    <x v="4"/>
    <s v="20125"/>
    <x v="1"/>
    <s v="Neutro5"/>
    <n v="11.739686021287044"/>
    <n v="3062.9916429118348"/>
  </r>
  <r>
    <d v="2012-05-25T00:00:00"/>
    <n v="2012"/>
    <x v="4"/>
    <s v="20125"/>
    <x v="1"/>
    <s v="Neutro5"/>
    <n v="11.596269263609891"/>
    <n v="3100.873164997317"/>
  </r>
  <r>
    <d v="2012-05-26T00:00:00"/>
    <n v="2012"/>
    <x v="4"/>
    <s v="20125"/>
    <x v="1"/>
    <s v="Neutro5"/>
    <n v="25.405254217095873"/>
    <n v="1415.3985575713559"/>
  </r>
  <r>
    <d v="2012-05-27T00:00:00"/>
    <n v="2012"/>
    <x v="4"/>
    <s v="20125"/>
    <x v="1"/>
    <s v="Neutro5"/>
    <n v="19.361262286415805"/>
    <n v="1857.2425517338431"/>
  </r>
  <r>
    <d v="2012-05-28T00:00:00"/>
    <n v="2012"/>
    <x v="4"/>
    <s v="20125"/>
    <x v="1"/>
    <s v="Neutro5"/>
    <n v="13.590445132263653"/>
    <n v="2645.870670434897"/>
  </r>
  <r>
    <d v="2012-05-29T00:00:00"/>
    <n v="2012"/>
    <x v="4"/>
    <s v="20125"/>
    <x v="1"/>
    <s v="Neutro5"/>
    <n v="10.373812138647482"/>
    <n v="3466.2821818074021"/>
  </r>
  <r>
    <d v="2012-05-30T00:00:00"/>
    <n v="2012"/>
    <x v="4"/>
    <s v="20125"/>
    <x v="1"/>
    <s v="Neutro5"/>
    <n v="7.0820560814861349"/>
    <n v="5077.4181621653279"/>
  </r>
  <r>
    <d v="2012-05-31T00:00:00"/>
    <n v="2012"/>
    <x v="4"/>
    <s v="20125"/>
    <x v="1"/>
    <s v="Neutro5"/>
    <m/>
    <m/>
  </r>
  <r>
    <d v="2012-06-01T00:00:00"/>
    <n v="2012"/>
    <x v="5"/>
    <s v="20126"/>
    <x v="1"/>
    <s v="Neutro6"/>
    <n v="6.3274104520911898"/>
    <n v="5682.9820739267707"/>
  </r>
  <r>
    <d v="2012-06-02T00:00:00"/>
    <n v="2012"/>
    <x v="5"/>
    <s v="20126"/>
    <x v="1"/>
    <s v="Neutro6"/>
    <n v="4.8687029047194272"/>
    <n v="7385.6550455676906"/>
  </r>
  <r>
    <d v="2012-06-03T00:00:00"/>
    <n v="2012"/>
    <x v="5"/>
    <s v="20126"/>
    <x v="1"/>
    <s v="Neutro6"/>
    <m/>
    <m/>
  </r>
  <r>
    <d v="2012-06-04T00:00:00"/>
    <n v="2012"/>
    <x v="5"/>
    <s v="20126"/>
    <x v="1"/>
    <s v="Neutro6"/>
    <n v="6.0388665270108666"/>
    <n v="5954.5214342417285"/>
  </r>
  <r>
    <d v="2012-06-05T00:00:00"/>
    <n v="2012"/>
    <x v="5"/>
    <s v="20126"/>
    <x v="1"/>
    <s v="Neutro6"/>
    <n v="14.236863849609584"/>
    <n v="2525.736043658042"/>
  </r>
  <r>
    <d v="2012-06-06T00:00:00"/>
    <n v="2012"/>
    <x v="5"/>
    <s v="20126"/>
    <x v="1"/>
    <s v="Neutro6"/>
    <n v="8.6410911600571527"/>
    <n v="4161.3448472603868"/>
  </r>
  <r>
    <d v="2012-06-07T00:00:00"/>
    <n v="2012"/>
    <x v="5"/>
    <s v="20126"/>
    <x v="1"/>
    <s v="Neutro6"/>
    <n v="7.5234592813819194"/>
    <n v="4779.5247942122433"/>
  </r>
  <r>
    <d v="2012-06-08T00:00:00"/>
    <n v="2012"/>
    <x v="5"/>
    <s v="20126"/>
    <x v="1"/>
    <s v="Neutro6"/>
    <n v="7.1062506509227727"/>
    <n v="5060.1311352480589"/>
  </r>
  <r>
    <d v="2012-06-09T00:00:00"/>
    <n v="2012"/>
    <x v="5"/>
    <s v="20126"/>
    <x v="1"/>
    <s v="Neutro6"/>
    <n v="7.0011871636903598"/>
    <n v="5136.0661174864499"/>
  </r>
  <r>
    <d v="2012-06-10T00:00:00"/>
    <n v="2012"/>
    <x v="5"/>
    <s v="20126"/>
    <x v="1"/>
    <s v="Neutro6"/>
    <n v="6.5702746001139412"/>
    <n v="5472.9158767561275"/>
  </r>
  <r>
    <d v="2012-06-11T00:00:00"/>
    <n v="2012"/>
    <x v="5"/>
    <s v="20126"/>
    <x v="1"/>
    <s v="Neutro6"/>
    <n v="6.4355192577941072"/>
    <n v="5587.5149670419241"/>
  </r>
  <r>
    <d v="2012-06-12T00:00:00"/>
    <n v="2012"/>
    <x v="5"/>
    <s v="20126"/>
    <x v="1"/>
    <s v="Neutro6"/>
    <n v="6.8664318213705258"/>
    <n v="5236.8626251696842"/>
  </r>
  <r>
    <d v="2012-06-13T00:00:00"/>
    <n v="2012"/>
    <x v="5"/>
    <s v="20126"/>
    <x v="1"/>
    <s v="Neutro6"/>
    <n v="8.2680396474203253"/>
    <n v="4349.1035005898138"/>
  </r>
  <r>
    <d v="2012-06-14T00:00:00"/>
    <n v="2012"/>
    <x v="5"/>
    <s v="20126"/>
    <x v="1"/>
    <s v="Neutro6"/>
    <n v="6.6311809695240358"/>
    <n v="5422.6479926986658"/>
  </r>
  <r>
    <d v="2012-06-15T00:00:00"/>
    <n v="2012"/>
    <x v="5"/>
    <s v="20126"/>
    <x v="1"/>
    <s v="Neutro6"/>
    <n v="8.4888252365319179"/>
    <n v="4235.9878041619177"/>
  </r>
  <r>
    <d v="2012-06-16T00:00:00"/>
    <n v="2012"/>
    <x v="5"/>
    <s v="20126"/>
    <x v="1"/>
    <s v="Neutro6"/>
    <n v="18.447016635082363"/>
    <n v="1949.2886511104164"/>
  </r>
  <r>
    <d v="2012-06-17T00:00:00"/>
    <n v="2012"/>
    <x v="5"/>
    <s v="20126"/>
    <x v="1"/>
    <s v="Neutro6"/>
    <n v="8.37462579388799"/>
    <n v="4293.7512742186718"/>
  </r>
  <r>
    <d v="2012-06-18T00:00:00"/>
    <n v="2012"/>
    <x v="5"/>
    <s v="20126"/>
    <x v="1"/>
    <s v="Neutro6"/>
    <n v="9.790698882672686"/>
    <n v="3672.7265953658934"/>
  </r>
  <r>
    <d v="2012-06-19T00:00:00"/>
    <n v="2012"/>
    <x v="5"/>
    <s v="20126"/>
    <x v="1"/>
    <s v="Neutro6"/>
    <n v="20.517833195025577"/>
    <n v="1752.5515404974167"/>
  </r>
  <r>
    <d v="2012-06-20T00:00:00"/>
    <n v="2012"/>
    <x v="5"/>
    <s v="20126"/>
    <x v="1"/>
    <s v="Neutro6"/>
    <n v="8.603024679175844"/>
    <n v="4179.7578775579987"/>
  </r>
  <r>
    <d v="2012-06-21T00:00:00"/>
    <n v="2012"/>
    <x v="5"/>
    <s v="20126"/>
    <x v="1"/>
    <s v="Neutro6"/>
    <n v="18.332817192438437"/>
    <n v="1961.4312299171672"/>
  </r>
  <r>
    <d v="2012-06-22T00:00:00"/>
    <n v="2012"/>
    <x v="5"/>
    <s v="20126"/>
    <x v="1"/>
    <s v="Neutro6"/>
    <n v="8.2680396474203253"/>
    <n v="4349.1035005898138"/>
  </r>
  <r>
    <d v="2012-06-23T00:00:00"/>
    <n v="2012"/>
    <x v="5"/>
    <s v="20126"/>
    <x v="1"/>
    <s v="Neutro6"/>
    <n v="7.4541782861779371"/>
    <n v="4823.9468916765791"/>
  </r>
  <r>
    <d v="2012-06-24T00:00:00"/>
    <n v="2012"/>
    <x v="5"/>
    <s v="20126"/>
    <x v="1"/>
    <s v="Neutro6"/>
    <n v="6.9669273308971817"/>
    <n v="5161.3226987657499"/>
  </r>
  <r>
    <d v="2012-06-25T00:00:00"/>
    <n v="2012"/>
    <x v="5"/>
    <s v="20126"/>
    <x v="1"/>
    <s v="Neutro6"/>
    <n v="6.7339604679035707"/>
    <n v="5339.8828735336783"/>
  </r>
  <r>
    <d v="2012-06-26T00:00:00"/>
    <n v="2012"/>
    <x v="5"/>
    <s v="20126"/>
    <x v="1"/>
    <s v="Neutro6"/>
    <n v="6.1469753327137848"/>
    <n v="5849.7973763197151"/>
  </r>
  <r>
    <d v="2012-06-27T00:00:00"/>
    <n v="2012"/>
    <x v="5"/>
    <s v="20126"/>
    <x v="1"/>
    <s v="Neutro6"/>
    <n v="9.014142672693982"/>
    <n v="3989.1270284126172"/>
  </r>
  <r>
    <d v="2012-06-28T00:00:00"/>
    <n v="2012"/>
    <x v="5"/>
    <s v="20126"/>
    <x v="1"/>
    <s v="Neutro6"/>
    <n v="7.0529575776889404"/>
    <n v="5098.3661503028261"/>
  </r>
  <r>
    <d v="2012-06-29T00:00:00"/>
    <n v="2012"/>
    <x v="5"/>
    <s v="20126"/>
    <x v="1"/>
    <s v="Neutro6"/>
    <n v="8.9684628956364119"/>
    <n v="4009.4451626829696"/>
  </r>
  <r>
    <d v="2012-06-30T00:00:00"/>
    <n v="2012"/>
    <x v="5"/>
    <s v="20126"/>
    <x v="1"/>
    <s v="Neutro6"/>
    <n v="18.05112523391675"/>
    <n v="1992.0398151162119"/>
  </r>
  <r>
    <d v="2012-07-01T00:00:00"/>
    <n v="2012"/>
    <x v="6"/>
    <s v="20127"/>
    <x v="1"/>
    <s v="Neutro7"/>
    <n v="19.816208701035531"/>
    <n v="1814.6034247071709"/>
  </r>
  <r>
    <d v="2012-07-02T00:00:00"/>
    <n v="2012"/>
    <x v="6"/>
    <s v="20127"/>
    <x v="1"/>
    <s v="Neutro7"/>
    <n v="8.3889321786667672"/>
    <n v="4286.4287620603836"/>
  </r>
  <r>
    <d v="2012-07-03T00:00:00"/>
    <n v="2012"/>
    <x v="6"/>
    <s v="20127"/>
    <x v="1"/>
    <s v="Neutro7"/>
    <n v="6.837332201755375"/>
    <n v="5259.1506617711693"/>
  </r>
  <r>
    <d v="2012-07-04T00:00:00"/>
    <n v="2012"/>
    <x v="6"/>
    <s v="20127"/>
    <x v="1"/>
    <s v="Neutro7"/>
    <n v="14.458571343231544"/>
    <n v="2487.0064489770152"/>
  </r>
  <r>
    <d v="2012-07-05T00:00:00"/>
    <n v="2012"/>
    <x v="6"/>
    <s v="20127"/>
    <x v="1"/>
    <s v="Neutro7"/>
    <n v="26.308819235953255"/>
    <n v="1366.7873062304011"/>
  </r>
  <r>
    <d v="2012-07-06T00:00:00"/>
    <n v="2012"/>
    <x v="6"/>
    <s v="20127"/>
    <x v="1"/>
    <s v="Neutro7"/>
    <n v="26.689493469270907"/>
    <n v="1347.2927170765604"/>
  </r>
  <r>
    <d v="2012-07-07T00:00:00"/>
    <n v="2012"/>
    <x v="6"/>
    <s v="20127"/>
    <x v="1"/>
    <s v="Neutro7"/>
    <n v="10.369848096486397"/>
    <n v="3467.6072242364771"/>
  </r>
  <r>
    <d v="2012-07-08T00:00:00"/>
    <n v="2012"/>
    <x v="6"/>
    <s v="20127"/>
    <x v="1"/>
    <s v="Neutro7"/>
    <n v="7.613484666353032"/>
    <n v="4723.0094693072751"/>
  </r>
  <r>
    <d v="2012-07-09T00:00:00"/>
    <n v="2012"/>
    <x v="6"/>
    <s v="20127"/>
    <x v="1"/>
    <s v="Neutro7"/>
    <n v="7.253959001553028"/>
    <n v="4957.0944867364979"/>
  </r>
  <r>
    <d v="2012-07-10T00:00:00"/>
    <n v="2012"/>
    <x v="6"/>
    <s v="20127"/>
    <x v="1"/>
    <s v="Neutro7"/>
    <n v="6.7083259337977266"/>
    <n v="5360.2881744975384"/>
  </r>
  <r>
    <d v="2012-07-11T00:00:00"/>
    <n v="2012"/>
    <x v="6"/>
    <s v="20127"/>
    <x v="1"/>
    <s v="Neutro7"/>
    <n v="6.0795084965396802"/>
    <n v="5914.7150125833232"/>
  </r>
  <r>
    <d v="2012-07-12T00:00:00"/>
    <n v="2012"/>
    <x v="6"/>
    <s v="20127"/>
    <x v="1"/>
    <s v="Neutro7"/>
    <n v="17.842342306055112"/>
    <n v="2015.3497537937012"/>
  </r>
  <r>
    <d v="2012-07-13T00:00:00"/>
    <n v="2012"/>
    <x v="6"/>
    <s v="20127"/>
    <x v="1"/>
    <s v="Neutro7"/>
    <n v="14.56431418581978"/>
    <n v="2468.9497709834741"/>
  </r>
  <r>
    <d v="2012-07-14T00:00:00"/>
    <n v="2012"/>
    <x v="6"/>
    <s v="20127"/>
    <x v="1"/>
    <s v="Neutro7"/>
    <n v="9.8481834063844307"/>
    <n v="3651.2886376892316"/>
  </r>
  <r>
    <d v="2012-07-15T00:00:00"/>
    <n v="2012"/>
    <x v="6"/>
    <s v="20127"/>
    <x v="1"/>
    <s v="Neutro7"/>
    <n v="7.4795437324079321"/>
    <n v="4807.5873957133435"/>
  </r>
  <r>
    <d v="2012-07-16T00:00:00"/>
    <n v="2012"/>
    <x v="6"/>
    <s v="20127"/>
    <x v="1"/>
    <s v="Neutro7"/>
    <n v="7.352652321302048"/>
    <n v="4890.5563057064792"/>
  </r>
  <r>
    <d v="2012-07-17T00:00:00"/>
    <n v="2012"/>
    <x v="6"/>
    <s v="20127"/>
    <x v="1"/>
    <s v="Neutro7"/>
    <n v="6.8056093489789049"/>
    <n v="5283.6650371367896"/>
  </r>
  <r>
    <d v="2012-07-18T00:00:00"/>
    <n v="2012"/>
    <x v="6"/>
    <s v="20127"/>
    <x v="1"/>
    <s v="Neutro7"/>
    <n v="10.947908969302093"/>
    <n v="3284.5139902458832"/>
  </r>
  <r>
    <d v="2012-07-19T00:00:00"/>
    <n v="2012"/>
    <x v="6"/>
    <s v="20127"/>
    <x v="1"/>
    <s v="Neutro7"/>
    <n v="7.8954655799216624"/>
    <n v="4554.3305596891587"/>
  </r>
  <r>
    <d v="2012-07-20T00:00:00"/>
    <n v="2012"/>
    <x v="6"/>
    <s v="20127"/>
    <x v="1"/>
    <s v="Neutro7"/>
    <n v="7.0304891275498882"/>
    <n v="5114.6598083343597"/>
  </r>
  <r>
    <d v="2012-07-21T00:00:00"/>
    <n v="2012"/>
    <x v="6"/>
    <s v="20127"/>
    <x v="1"/>
    <s v="Neutro7"/>
    <n v="6.2007602893741911"/>
    <n v="5799.05664717128"/>
  </r>
  <r>
    <d v="2012-07-22T00:00:00"/>
    <n v="2012"/>
    <x v="6"/>
    <s v="20127"/>
    <x v="1"/>
    <s v="Neutro7"/>
    <n v="5.2822074634243767"/>
    <n v="6807.4872906070423"/>
  </r>
  <r>
    <d v="2012-07-23T00:00:00"/>
    <n v="2012"/>
    <x v="6"/>
    <s v="20127"/>
    <x v="1"/>
    <s v="Neutro7"/>
    <n v="4.8063646717773123"/>
    <n v="7481.4465046228488"/>
  </r>
  <r>
    <d v="2012-07-24T00:00:00"/>
    <n v="2012"/>
    <x v="6"/>
    <s v="20127"/>
    <x v="1"/>
    <s v="Neutro7"/>
    <m/>
    <m/>
  </r>
  <r>
    <d v="2012-07-25T00:00:00"/>
    <n v="2012"/>
    <x v="6"/>
    <s v="20127"/>
    <x v="1"/>
    <s v="Neutro7"/>
    <m/>
    <m/>
  </r>
  <r>
    <d v="2012-07-26T00:00:00"/>
    <n v="2012"/>
    <x v="6"/>
    <s v="20127"/>
    <x v="1"/>
    <s v="Neutro7"/>
    <m/>
    <m/>
  </r>
  <r>
    <d v="2012-07-27T00:00:00"/>
    <n v="2012"/>
    <x v="6"/>
    <s v="20127"/>
    <x v="1"/>
    <s v="Neutro7"/>
    <m/>
    <m/>
  </r>
  <r>
    <d v="2012-07-28T00:00:00"/>
    <n v="2012"/>
    <x v="6"/>
    <s v="20127"/>
    <x v="1"/>
    <s v="Neutro7"/>
    <m/>
    <m/>
  </r>
  <r>
    <d v="2012-07-29T00:00:00"/>
    <n v="2012"/>
    <x v="6"/>
    <s v="20127"/>
    <x v="1"/>
    <s v="Neutro7"/>
    <m/>
    <m/>
  </r>
  <r>
    <d v="2012-07-30T00:00:00"/>
    <n v="2012"/>
    <x v="6"/>
    <s v="20127"/>
    <x v="1"/>
    <s v="Neutro7"/>
    <m/>
    <m/>
  </r>
  <r>
    <d v="2012-07-31T00:00:00"/>
    <n v="2012"/>
    <x v="6"/>
    <s v="20127"/>
    <x v="1"/>
    <s v="Neutro7"/>
    <m/>
    <m/>
  </r>
  <r>
    <d v="2012-08-01T00:00:00"/>
    <n v="2012"/>
    <x v="7"/>
    <s v="20128"/>
    <x v="1"/>
    <s v="Neutro8"/>
    <n v="5.1012693651829721"/>
    <n v="7048.9436254894472"/>
  </r>
  <r>
    <d v="2012-08-02T00:00:00"/>
    <n v="2012"/>
    <x v="7"/>
    <s v="20128"/>
    <x v="1"/>
    <s v="Neutro8"/>
    <n v="4.6948289793543001"/>
    <n v="7659.1842496798763"/>
  </r>
  <r>
    <d v="2012-08-03T00:00:00"/>
    <n v="2012"/>
    <x v="7"/>
    <s v="20128"/>
    <x v="1"/>
    <s v="Neutro8"/>
    <n v="5.6731452849419064"/>
    <n v="6338.3816855625146"/>
  </r>
  <r>
    <d v="2012-08-04T00:00:00"/>
    <n v="2012"/>
    <x v="7"/>
    <s v="20128"/>
    <x v="1"/>
    <s v="Neutro8"/>
    <n v="17.455831645975096"/>
    <n v="2059.9740478078174"/>
  </r>
  <r>
    <d v="2012-08-05T00:00:00"/>
    <n v="2012"/>
    <x v="7"/>
    <s v="20128"/>
    <x v="1"/>
    <s v="Neutro8"/>
    <n v="22.568674690486521"/>
    <n v="1593.2951609590477"/>
  </r>
  <r>
    <d v="2012-08-06T00:00:00"/>
    <n v="2012"/>
    <x v="7"/>
    <s v="20128"/>
    <x v="1"/>
    <s v="Neutro8"/>
    <n v="6.7277117131640365"/>
    <n v="5344.8426012742793"/>
  </r>
  <r>
    <d v="2012-08-07T00:00:00"/>
    <n v="2012"/>
    <x v="7"/>
    <s v="20128"/>
    <x v="1"/>
    <s v="Neutro8"/>
    <n v="5.2973411091003211"/>
    <n v="6788.0394018496881"/>
  </r>
  <r>
    <d v="2012-08-08T00:00:00"/>
    <n v="2012"/>
    <x v="7"/>
    <s v="20128"/>
    <x v="1"/>
    <s v="Neutro8"/>
    <n v="6.9169754104175887"/>
    <n v="5198.595923798468"/>
  </r>
  <r>
    <d v="2012-08-09T00:00:00"/>
    <n v="2012"/>
    <x v="7"/>
    <s v="20128"/>
    <x v="1"/>
    <s v="Neutro8"/>
    <n v="6.4315616832888738"/>
    <n v="5590.9531688146972"/>
  </r>
  <r>
    <d v="2012-08-10T00:00:00"/>
    <n v="2012"/>
    <x v="7"/>
    <s v="20128"/>
    <x v="1"/>
    <s v="Neutro8"/>
    <n v="5.737821728247976"/>
    <n v="6266.9357600608018"/>
  </r>
  <r>
    <d v="2012-08-11T00:00:00"/>
    <n v="2012"/>
    <x v="7"/>
    <s v="20128"/>
    <x v="1"/>
    <s v="Neutro8"/>
    <m/>
    <m/>
  </r>
  <r>
    <d v="2012-08-12T00:00:00"/>
    <n v="2012"/>
    <x v="7"/>
    <s v="20128"/>
    <x v="1"/>
    <s v="Neutro8"/>
    <n v="9.8716676625054163"/>
    <n v="3642.6023852270646"/>
  </r>
  <r>
    <d v="2012-08-13T00:00:00"/>
    <n v="2012"/>
    <x v="7"/>
    <s v="20128"/>
    <x v="1"/>
    <s v="Neutro8"/>
    <n v="6.8216627571244333"/>
    <n v="5271.2309965860695"/>
  </r>
  <r>
    <d v="2012-08-14T00:00:00"/>
    <n v="2012"/>
    <x v="7"/>
    <s v="20128"/>
    <x v="1"/>
    <s v="Neutro8"/>
    <n v="6.1769407380628722"/>
    <n v="5821.4189998669053"/>
  </r>
  <r>
    <d v="2012-08-15T00:00:00"/>
    <n v="2012"/>
    <x v="7"/>
    <s v="20128"/>
    <x v="1"/>
    <s v="Neutro8"/>
    <n v="4.8350747406285146"/>
    <n v="7437.0226113478511"/>
  </r>
  <r>
    <d v="2012-08-16T00:00:00"/>
    <n v="2012"/>
    <x v="7"/>
    <s v="20128"/>
    <x v="1"/>
    <s v="Neutro8"/>
    <m/>
    <m/>
  </r>
  <r>
    <d v="2012-08-17T00:00:00"/>
    <n v="2012"/>
    <x v="7"/>
    <s v="20128"/>
    <x v="1"/>
    <s v="Neutro8"/>
    <n v="21.561083784244587"/>
    <n v="1667.7529076663227"/>
  </r>
  <r>
    <d v="2012-08-18T00:00:00"/>
    <n v="2012"/>
    <x v="7"/>
    <s v="20128"/>
    <x v="1"/>
    <s v="Neutro8"/>
    <n v="8.2036962298751916"/>
    <n v="4383.2144884475056"/>
  </r>
  <r>
    <d v="2012-08-19T00:00:00"/>
    <n v="2012"/>
    <x v="7"/>
    <s v="20128"/>
    <x v="1"/>
    <s v="Neutro8"/>
    <n v="5.2415151264571858"/>
    <n v="6860.3370029604421"/>
  </r>
  <r>
    <d v="2012-08-20T00:00:00"/>
    <n v="2012"/>
    <x v="7"/>
    <s v="20128"/>
    <x v="1"/>
    <s v="Neutro8"/>
    <n v="26.701159015411204"/>
    <n v="1346.7040944873136"/>
  </r>
  <r>
    <d v="2012-08-21T00:00:00"/>
    <n v="2012"/>
    <x v="7"/>
    <s v="20128"/>
    <x v="1"/>
    <s v="Neutro8"/>
    <n v="9.2044790894533257"/>
    <n v="3906.6371735053576"/>
  </r>
  <r>
    <d v="2012-08-22T00:00:00"/>
    <n v="2012"/>
    <x v="7"/>
    <s v="20128"/>
    <x v="1"/>
    <s v="Neutro8"/>
    <n v="15.045783126991015"/>
    <n v="2389.9427414385714"/>
  </r>
  <r>
    <d v="2012-08-23T00:00:00"/>
    <n v="2012"/>
    <x v="7"/>
    <s v="20128"/>
    <x v="1"/>
    <s v="Neutro8"/>
    <n v="24.216221983125358"/>
    <n v="1484.8955464096832"/>
  </r>
  <r>
    <d v="2012-08-24T00:00:00"/>
    <n v="2012"/>
    <x v="7"/>
    <s v="20128"/>
    <x v="1"/>
    <s v="Neutro8"/>
    <n v="14.337746273956142"/>
    <n v="2507.9646052133162"/>
  </r>
  <r>
    <d v="2012-08-25T00:00:00"/>
    <n v="2012"/>
    <x v="7"/>
    <s v="20128"/>
    <x v="1"/>
    <s v="Neutro8"/>
    <n v="21.588315970899778"/>
    <n v="1665.6491512391176"/>
  </r>
  <r>
    <d v="2012-08-26T00:00:00"/>
    <n v="2012"/>
    <x v="7"/>
    <s v="20128"/>
    <x v="1"/>
    <s v="Neutro8"/>
    <n v="16.427816599741774"/>
    <n v="2188.8824942309334"/>
  </r>
  <r>
    <d v="2012-08-27T00:00:00"/>
    <n v="2012"/>
    <x v="7"/>
    <s v="20128"/>
    <x v="1"/>
    <s v="Neutro8"/>
    <n v="11.097116061988848"/>
    <n v="3240.3518150792906"/>
  </r>
  <r>
    <d v="2012-08-28T00:00:00"/>
    <n v="2012"/>
    <x v="7"/>
    <s v="20128"/>
    <x v="1"/>
    <s v="Neutro8"/>
    <n v="7.590972030133476"/>
    <n v="4737.0165547795905"/>
  </r>
  <r>
    <d v="2012-08-29T00:00:00"/>
    <n v="2012"/>
    <x v="7"/>
    <s v="20128"/>
    <x v="1"/>
    <s v="Neutro8"/>
    <n v="6.9169754104175887"/>
    <n v="5198.595923798468"/>
  </r>
  <r>
    <d v="2012-08-30T00:00:00"/>
    <n v="2012"/>
    <x v="7"/>
    <s v="20128"/>
    <x v="1"/>
    <s v="Neutro8"/>
    <n v="6.6031244592165539"/>
    <n v="5445.688688090775"/>
  </r>
  <r>
    <d v="2012-08-31T00:00:00"/>
    <n v="2012"/>
    <x v="7"/>
    <s v="20128"/>
    <x v="1"/>
    <s v="Neutro8"/>
    <n v="5.9005340435127209"/>
    <n v="6094.1196014529169"/>
  </r>
  <r>
    <d v="2012-09-01T00:00:00"/>
    <n v="2012"/>
    <x v="8"/>
    <s v="20129"/>
    <x v="1"/>
    <s v="Neutro9"/>
    <m/>
    <m/>
  </r>
  <r>
    <d v="2012-09-02T00:00:00"/>
    <n v="2012"/>
    <x v="8"/>
    <s v="20129"/>
    <x v="1"/>
    <s v="Neutro9"/>
    <m/>
    <m/>
  </r>
  <r>
    <d v="2012-09-03T00:00:00"/>
    <n v="2012"/>
    <x v="8"/>
    <s v="20129"/>
    <x v="1"/>
    <s v="Neutro9"/>
    <m/>
    <m/>
  </r>
  <r>
    <d v="2012-09-04T00:00:00"/>
    <n v="2012"/>
    <x v="8"/>
    <s v="20129"/>
    <x v="1"/>
    <s v="Neutro9"/>
    <m/>
    <m/>
  </r>
  <r>
    <d v="2012-09-05T00:00:00"/>
    <n v="2012"/>
    <x v="8"/>
    <s v="20129"/>
    <x v="1"/>
    <s v="Neutro9"/>
    <m/>
    <m/>
  </r>
  <r>
    <d v="2012-09-06T00:00:00"/>
    <n v="2012"/>
    <x v="8"/>
    <s v="20129"/>
    <x v="1"/>
    <s v="Neutro9"/>
    <m/>
    <m/>
  </r>
  <r>
    <d v="2012-09-07T00:00:00"/>
    <n v="2012"/>
    <x v="8"/>
    <s v="20129"/>
    <x v="1"/>
    <s v="Neutro9"/>
    <m/>
    <m/>
  </r>
  <r>
    <d v="2012-09-08T00:00:00"/>
    <n v="2012"/>
    <x v="8"/>
    <s v="20129"/>
    <x v="1"/>
    <s v="Neutro9"/>
    <m/>
    <m/>
  </r>
  <r>
    <d v="2012-09-09T00:00:00"/>
    <n v="2012"/>
    <x v="8"/>
    <s v="20129"/>
    <x v="1"/>
    <s v="Neutro9"/>
    <m/>
    <m/>
  </r>
  <r>
    <d v="2012-09-10T00:00:00"/>
    <n v="2012"/>
    <x v="8"/>
    <s v="20129"/>
    <x v="1"/>
    <s v="Neutro9"/>
    <m/>
    <m/>
  </r>
  <r>
    <d v="2012-09-11T00:00:00"/>
    <n v="2012"/>
    <x v="8"/>
    <s v="20129"/>
    <x v="1"/>
    <s v="Neutro9"/>
    <m/>
    <m/>
  </r>
  <r>
    <d v="2012-09-12T00:00:00"/>
    <n v="2012"/>
    <x v="8"/>
    <s v="20129"/>
    <x v="1"/>
    <s v="Neutro9"/>
    <m/>
    <m/>
  </r>
  <r>
    <d v="2012-09-13T00:00:00"/>
    <n v="2012"/>
    <x v="8"/>
    <s v="20129"/>
    <x v="1"/>
    <s v="Neutro9"/>
    <m/>
    <m/>
  </r>
  <r>
    <d v="2012-09-14T00:00:00"/>
    <n v="2012"/>
    <x v="8"/>
    <s v="20129"/>
    <x v="1"/>
    <s v="Neutro9"/>
    <m/>
    <m/>
  </r>
  <r>
    <d v="2012-09-15T00:00:00"/>
    <n v="2012"/>
    <x v="8"/>
    <s v="20129"/>
    <x v="1"/>
    <s v="Neutro9"/>
    <m/>
    <m/>
  </r>
  <r>
    <d v="2012-09-16T00:00:00"/>
    <n v="2012"/>
    <x v="8"/>
    <s v="20129"/>
    <x v="1"/>
    <s v="Neutro9"/>
    <m/>
    <m/>
  </r>
  <r>
    <d v="2012-09-17T00:00:00"/>
    <n v="2012"/>
    <x v="8"/>
    <s v="20129"/>
    <x v="1"/>
    <s v="Neutro9"/>
    <m/>
    <m/>
  </r>
  <r>
    <d v="2012-09-18T00:00:00"/>
    <n v="2012"/>
    <x v="8"/>
    <s v="20129"/>
    <x v="1"/>
    <s v="Neutro9"/>
    <m/>
    <m/>
  </r>
  <r>
    <d v="2012-09-19T00:00:00"/>
    <n v="2012"/>
    <x v="8"/>
    <s v="20129"/>
    <x v="1"/>
    <s v="Neutro9"/>
    <m/>
    <m/>
  </r>
  <r>
    <d v="2012-09-20T00:00:00"/>
    <n v="2012"/>
    <x v="8"/>
    <s v="20129"/>
    <x v="1"/>
    <s v="Neutro9"/>
    <m/>
    <m/>
  </r>
  <r>
    <d v="2012-09-21T00:00:00"/>
    <n v="2012"/>
    <x v="8"/>
    <s v="20129"/>
    <x v="1"/>
    <s v="Neutro9"/>
    <m/>
    <m/>
  </r>
  <r>
    <d v="2012-09-22T00:00:00"/>
    <n v="2012"/>
    <x v="8"/>
    <s v="20129"/>
    <x v="1"/>
    <s v="Neutro9"/>
    <m/>
    <m/>
  </r>
  <r>
    <d v="2012-09-23T00:00:00"/>
    <n v="2012"/>
    <x v="8"/>
    <s v="20129"/>
    <x v="1"/>
    <s v="Neutro9"/>
    <m/>
    <m/>
  </r>
  <r>
    <d v="2012-09-24T00:00:00"/>
    <n v="2012"/>
    <x v="8"/>
    <s v="20129"/>
    <x v="1"/>
    <s v="Neutro9"/>
    <m/>
    <m/>
  </r>
  <r>
    <d v="2012-09-25T00:00:00"/>
    <n v="2012"/>
    <x v="8"/>
    <s v="20129"/>
    <x v="1"/>
    <s v="Neutro9"/>
    <m/>
    <m/>
  </r>
  <r>
    <d v="2012-09-26T00:00:00"/>
    <n v="2012"/>
    <x v="8"/>
    <s v="20129"/>
    <x v="1"/>
    <s v="Neutro9"/>
    <m/>
    <m/>
  </r>
  <r>
    <d v="2012-09-27T00:00:00"/>
    <n v="2012"/>
    <x v="8"/>
    <s v="20129"/>
    <x v="1"/>
    <s v="Neutro9"/>
    <m/>
    <m/>
  </r>
  <r>
    <d v="2012-09-28T00:00:00"/>
    <n v="2012"/>
    <x v="8"/>
    <s v="20129"/>
    <x v="1"/>
    <s v="Neutro9"/>
    <m/>
    <m/>
  </r>
  <r>
    <d v="2012-09-29T00:00:00"/>
    <n v="2012"/>
    <x v="8"/>
    <s v="20129"/>
    <x v="1"/>
    <s v="Neutro9"/>
    <m/>
    <m/>
  </r>
  <r>
    <d v="2012-09-30T00:00:00"/>
    <n v="2012"/>
    <x v="8"/>
    <s v="20129"/>
    <x v="1"/>
    <s v="Neutro9"/>
    <m/>
    <m/>
  </r>
  <r>
    <d v="2012-10-01T00:00:00"/>
    <n v="2012"/>
    <x v="9"/>
    <s v="201210"/>
    <x v="1"/>
    <s v="Neutro10"/>
    <n v="7.4219027332577365"/>
    <n v="4844.924740455016"/>
  </r>
  <r>
    <d v="2012-10-02T00:00:00"/>
    <n v="2012"/>
    <x v="9"/>
    <s v="201210"/>
    <x v="1"/>
    <s v="Neutro10"/>
    <n v="7.3820612308552782"/>
    <n v="4871.0731392084363"/>
  </r>
  <r>
    <d v="2012-10-03T00:00:00"/>
    <n v="2012"/>
    <x v="9"/>
    <s v="201210"/>
    <x v="1"/>
    <s v="Neutro10"/>
    <n v="6.198199445182266"/>
    <n v="5801.4525817753347"/>
  </r>
  <r>
    <d v="2012-10-04T00:00:00"/>
    <n v="2012"/>
    <x v="9"/>
    <s v="201210"/>
    <x v="1"/>
    <s v="Neutro10"/>
    <n v="17.564410916283261"/>
    <n v="2047.2397477489767"/>
  </r>
  <r>
    <d v="2012-10-05T00:00:00"/>
    <n v="2012"/>
    <x v="9"/>
    <s v="201210"/>
    <x v="1"/>
    <s v="Neutro10"/>
    <n v="10.580764709452554"/>
    <n v="3398.4840567796346"/>
  </r>
  <r>
    <d v="2012-10-06T00:00:00"/>
    <n v="2012"/>
    <x v="9"/>
    <s v="201210"/>
    <x v="1"/>
    <s v="Neutro10"/>
    <n v="24.656198343920636"/>
    <n v="1458.3983983271794"/>
  </r>
  <r>
    <d v="2012-10-07T00:00:00"/>
    <n v="2012"/>
    <x v="9"/>
    <s v="201210"/>
    <x v="1"/>
    <s v="Neutro10"/>
    <n v="21.804685100544777"/>
    <n v="1649.1208200348055"/>
  </r>
  <r>
    <d v="2012-10-08T00:00:00"/>
    <n v="2012"/>
    <x v="9"/>
    <s v="201210"/>
    <x v="1"/>
    <s v="Neutro10"/>
    <n v="11.497119264709069"/>
    <n v="3127.6147829471988"/>
  </r>
  <r>
    <d v="2012-10-09T00:00:00"/>
    <n v="2012"/>
    <x v="9"/>
    <s v="201210"/>
    <x v="1"/>
    <s v="Neutro10"/>
    <n v="7.8373926868833603"/>
    <n v="4588.0768783974881"/>
  </r>
  <r>
    <d v="2012-10-10T00:00:00"/>
    <n v="2012"/>
    <x v="9"/>
    <s v="201210"/>
    <x v="1"/>
    <s v="Neutro10"/>
    <n v="11.667868560719599"/>
    <n v="3081.8448105138245"/>
  </r>
  <r>
    <d v="2012-10-11T00:00:00"/>
    <n v="2012"/>
    <x v="9"/>
    <s v="201210"/>
    <x v="1"/>
    <s v="Neutro10"/>
    <n v="7.3422197284528217"/>
    <n v="4897.5053190335975"/>
  </r>
  <r>
    <d v="2012-10-12T00:00:00"/>
    <n v="2012"/>
    <x v="9"/>
    <s v="201210"/>
    <x v="1"/>
    <s v="Neutro10"/>
    <n v="8.0309085556952944"/>
    <n v="4477.5208090385131"/>
  </r>
  <r>
    <d v="2012-10-13T00:00:00"/>
    <n v="2012"/>
    <x v="9"/>
    <s v="201210"/>
    <x v="1"/>
    <s v="Neutro10"/>
    <n v="9.6644101541960392"/>
    <n v="3720.7195886651011"/>
  </r>
  <r>
    <d v="2012-10-14T00:00:00"/>
    <n v="2012"/>
    <x v="9"/>
    <s v="201210"/>
    <x v="1"/>
    <s v="Neutro10"/>
    <n v="8.6626809509342593"/>
    <n v="4150.9736278274249"/>
  </r>
  <r>
    <d v="2012-10-15T00:00:00"/>
    <n v="2012"/>
    <x v="9"/>
    <s v="201210"/>
    <x v="1"/>
    <s v="Neutro10"/>
    <n v="13.033862928803845"/>
    <n v="2758.8567081018955"/>
  </r>
  <r>
    <d v="2012-10-16T00:00:00"/>
    <n v="2012"/>
    <x v="9"/>
    <s v="201210"/>
    <x v="1"/>
    <s v="Neutro10"/>
    <n v="10.973488090276776"/>
    <n v="3276.8578120089937"/>
  </r>
  <r>
    <d v="2012-10-17T00:00:00"/>
    <n v="2012"/>
    <x v="9"/>
    <s v="201210"/>
    <x v="1"/>
    <s v="Neutro10"/>
    <n v="8.6342227349325036"/>
    <n v="4164.655149343007"/>
  </r>
  <r>
    <d v="2012-10-18T00:00:00"/>
    <n v="2012"/>
    <x v="9"/>
    <s v="201210"/>
    <x v="1"/>
    <s v="Neutro10"/>
    <n v="13.346903304823153"/>
    <n v="2694.1500475707212"/>
  </r>
  <r>
    <d v="2012-10-19T00:00:00"/>
    <n v="2012"/>
    <x v="9"/>
    <s v="201210"/>
    <x v="1"/>
    <s v="Neutro10"/>
    <n v="16.551298426620779"/>
    <n v="2172.5522219922082"/>
  </r>
  <r>
    <d v="2012-10-20T00:00:00"/>
    <n v="2012"/>
    <x v="9"/>
    <s v="201210"/>
    <x v="1"/>
    <s v="Neutro10"/>
    <n v="17.154612605857984"/>
    <n v="2096.1452758969285"/>
  </r>
  <r>
    <d v="2012-10-21T00:00:00"/>
    <n v="2012"/>
    <x v="9"/>
    <s v="201210"/>
    <x v="1"/>
    <s v="Neutro10"/>
    <n v="12.584223115976114"/>
    <n v="2857.4318686356132"/>
  </r>
  <r>
    <d v="2012-10-22T00:00:00"/>
    <n v="2012"/>
    <x v="9"/>
    <s v="201210"/>
    <x v="1"/>
    <s v="Neutro10"/>
    <n v="12.071975227944522"/>
    <n v="2978.6807456639981"/>
  </r>
  <r>
    <d v="2012-10-23T00:00:00"/>
    <n v="2012"/>
    <x v="9"/>
    <s v="201210"/>
    <x v="1"/>
    <s v="Neutro10"/>
    <n v="9.6644101541960392"/>
    <n v="3720.7195886651011"/>
  </r>
  <r>
    <d v="2012-10-24T00:00:00"/>
    <n v="2012"/>
    <x v="9"/>
    <s v="201210"/>
    <x v="1"/>
    <s v="Neutro10"/>
    <n v="9.3229115621749781"/>
    <n v="3857.0096834879987"/>
  </r>
  <r>
    <d v="2012-10-25T00:00:00"/>
    <n v="2012"/>
    <x v="9"/>
    <s v="201210"/>
    <x v="1"/>
    <s v="Neutro10"/>
    <n v="11.400361330303102"/>
    <n v="3154.1596912398104"/>
  </r>
  <r>
    <d v="2012-10-26T00:00:00"/>
    <n v="2012"/>
    <x v="9"/>
    <s v="201210"/>
    <x v="1"/>
    <s v="Neutro10"/>
    <n v="18.993013359571368"/>
    <n v="1893.2519812865871"/>
  </r>
  <r>
    <d v="2012-10-27T00:00:00"/>
    <n v="2012"/>
    <x v="9"/>
    <s v="201210"/>
    <x v="1"/>
    <s v="Neutro10"/>
    <n v="10.819813723867297"/>
    <n v="3323.3991907171712"/>
  </r>
  <r>
    <d v="2012-10-28T00:00:00"/>
    <n v="2012"/>
    <x v="9"/>
    <s v="201210"/>
    <x v="1"/>
    <s v="Neutro10"/>
    <n v="8.4919316549237269"/>
    <n v="4234.4382450089415"/>
  </r>
  <r>
    <d v="2012-10-29T00:00:00"/>
    <n v="2012"/>
    <x v="9"/>
    <s v="201210"/>
    <x v="1"/>
    <s v="Neutro10"/>
    <n v="16.130116829794801"/>
    <n v="2229.2808262361827"/>
  </r>
  <r>
    <d v="2012-10-30T00:00:00"/>
    <n v="2012"/>
    <x v="9"/>
    <s v="201210"/>
    <x v="1"/>
    <s v="Neutro10"/>
    <n v="12.766355698387349"/>
    <n v="2816.6660105008209"/>
  </r>
  <r>
    <d v="2012-10-31T00:00:00"/>
    <n v="2012"/>
    <x v="9"/>
    <s v="201210"/>
    <x v="1"/>
    <s v="Neutro10"/>
    <n v="15.060087908128812"/>
    <n v="2387.6726612068555"/>
  </r>
  <r>
    <d v="2012-11-01T00:00:00"/>
    <n v="2012"/>
    <x v="10"/>
    <s v="201211"/>
    <x v="1"/>
    <s v="Neutro11"/>
    <n v="25.144795725244435"/>
    <n v="1430.0597454251758"/>
  </r>
  <r>
    <d v="2012-11-02T00:00:00"/>
    <n v="2012"/>
    <x v="10"/>
    <s v="201211"/>
    <x v="1"/>
    <s v="Neutro11"/>
    <n v="14.108317038003095"/>
    <n v="2548.74908727602"/>
  </r>
  <r>
    <d v="2012-11-03T00:00:00"/>
    <n v="2012"/>
    <x v="10"/>
    <s v="201211"/>
    <x v="1"/>
    <s v="Neutro11"/>
    <n v="12.791024195694449"/>
    <n v="2811.2338483195913"/>
  </r>
  <r>
    <d v="2012-11-04T00:00:00"/>
    <n v="2012"/>
    <x v="10"/>
    <s v="201211"/>
    <x v="1"/>
    <s v="Neutro11"/>
    <n v="14.423803138892142"/>
    <n v="2493.001313686329"/>
  </r>
  <r>
    <d v="2012-11-05T00:00:00"/>
    <n v="2012"/>
    <x v="10"/>
    <s v="201211"/>
    <x v="1"/>
    <s v="Neutro11"/>
    <n v="18.469774011697265"/>
    <n v="1946.8868515033191"/>
  </r>
  <r>
    <d v="2012-11-06T00:00:00"/>
    <n v="2012"/>
    <x v="10"/>
    <s v="201211"/>
    <x v="1"/>
    <s v="Neutro11"/>
    <n v="10.267135388582087"/>
    <n v="3502.2972633242994"/>
  </r>
  <r>
    <d v="2012-11-07T00:00:00"/>
    <n v="2012"/>
    <x v="10"/>
    <s v="201211"/>
    <x v="1"/>
    <s v="Neutro11"/>
    <n v="9.7191858449326922"/>
    <n v="3699.7502411540859"/>
  </r>
  <r>
    <d v="2012-11-08T00:00:00"/>
    <n v="2012"/>
    <x v="10"/>
    <s v="201211"/>
    <x v="1"/>
    <s v="Neutro11"/>
    <n v="13.593576557605179"/>
    <n v="2645.261165906586"/>
  </r>
  <r>
    <d v="2012-11-09T00:00:00"/>
    <n v="2012"/>
    <x v="10"/>
    <s v="201211"/>
    <x v="1"/>
    <s v="Neutro11"/>
    <n v="13.914597502369471"/>
    <n v="2584.2328653407221"/>
  </r>
  <r>
    <d v="2012-11-10T00:00:00"/>
    <n v="2012"/>
    <x v="10"/>
    <s v="201211"/>
    <x v="1"/>
    <s v="Neutro11"/>
    <n v="14.036364067624891"/>
    <n v="2561.8144414300368"/>
  </r>
  <r>
    <d v="2012-11-11T00:00:00"/>
    <n v="2012"/>
    <x v="10"/>
    <s v="201211"/>
    <x v="1"/>
    <s v="Neutro11"/>
    <n v="16.521508967610529"/>
    <n v="2176.4694885985177"/>
  </r>
  <r>
    <d v="2012-11-12T00:00:00"/>
    <n v="2012"/>
    <x v="10"/>
    <s v="201211"/>
    <x v="1"/>
    <s v="Neutro11"/>
    <n v="14.60645298677527"/>
    <n v="2461.8269888088575"/>
  </r>
  <r>
    <d v="2012-11-13T00:00:00"/>
    <n v="2012"/>
    <x v="10"/>
    <s v="201211"/>
    <x v="1"/>
    <s v="Neutro11"/>
    <n v="13.233811705714162"/>
    <n v="2717.1733264184754"/>
  </r>
  <r>
    <d v="2012-11-14T00:00:00"/>
    <n v="2012"/>
    <x v="10"/>
    <s v="201211"/>
    <x v="1"/>
    <s v="Neutro11"/>
    <n v="11.379639007506615"/>
    <n v="3159.9034160829642"/>
  </r>
  <r>
    <d v="2012-11-15T00:00:00"/>
    <n v="2012"/>
    <x v="10"/>
    <s v="201211"/>
    <x v="1"/>
    <s v="Neutro11"/>
    <n v="15.220820656927623"/>
    <n v="2362.4586994423908"/>
  </r>
  <r>
    <d v="2012-11-16T00:00:00"/>
    <n v="2012"/>
    <x v="10"/>
    <s v="201211"/>
    <x v="1"/>
    <s v="Neutro11"/>
    <n v="18.563866357576451"/>
    <n v="1937.0189097992177"/>
  </r>
  <r>
    <d v="2012-11-17T00:00:00"/>
    <n v="2012"/>
    <x v="10"/>
    <s v="201211"/>
    <x v="1"/>
    <s v="Neutro11"/>
    <n v="21.314683763573921"/>
    <n v="1687.032309391476"/>
  </r>
  <r>
    <d v="2012-11-18T00:00:00"/>
    <n v="2012"/>
    <x v="10"/>
    <s v="201211"/>
    <x v="1"/>
    <s v="Neutro11"/>
    <n v="25.748093707646291"/>
    <n v="1396.5523266265207"/>
  </r>
  <r>
    <d v="2012-11-19T00:00:00"/>
    <n v="2012"/>
    <x v="10"/>
    <s v="201211"/>
    <x v="1"/>
    <s v="Neutro11"/>
    <n v="17.346200705022241"/>
    <n v="2072.9934344181802"/>
  </r>
  <r>
    <d v="2012-11-20T00:00:00"/>
    <n v="2012"/>
    <x v="10"/>
    <s v="201211"/>
    <x v="1"/>
    <s v="Neutro11"/>
    <n v="15.298308471181072"/>
    <n v="2350.4925555233635"/>
  </r>
  <r>
    <d v="2012-11-21T00:00:00"/>
    <n v="2012"/>
    <x v="10"/>
    <s v="201211"/>
    <x v="1"/>
    <s v="Neutro11"/>
    <n v="14.052968599250631"/>
    <n v="2558.7874846264572"/>
  </r>
  <r>
    <d v="2012-11-22T00:00:00"/>
    <n v="2012"/>
    <x v="10"/>
    <s v="201211"/>
    <x v="1"/>
    <s v="Neutro11"/>
    <n v="26.124463091163047"/>
    <n v="1376.432504971732"/>
  </r>
  <r>
    <d v="2012-11-23T00:00:00"/>
    <n v="2012"/>
    <x v="10"/>
    <s v="201211"/>
    <x v="1"/>
    <s v="Neutro11"/>
    <n v="15.043705652919739"/>
    <n v="2390.2727827323674"/>
  </r>
  <r>
    <d v="2012-11-24T00:00:00"/>
    <n v="2012"/>
    <x v="10"/>
    <s v="201211"/>
    <x v="1"/>
    <s v="Neutro11"/>
    <n v="13.831574844240775"/>
    <n v="2599.7444671734997"/>
  </r>
  <r>
    <d v="2012-11-25T00:00:00"/>
    <n v="2012"/>
    <x v="10"/>
    <s v="201211"/>
    <x v="1"/>
    <s v="Neutro11"/>
    <n v="14.19133969613179"/>
    <n v="2533.8383086843123"/>
  </r>
  <r>
    <d v="2012-11-26T00:00:00"/>
    <n v="2012"/>
    <x v="10"/>
    <s v="201211"/>
    <x v="1"/>
    <s v="Neutro11"/>
    <n v="11.678520576769921"/>
    <n v="3079.0338499841582"/>
  </r>
  <r>
    <d v="2012-11-27T00:00:00"/>
    <n v="2012"/>
    <x v="10"/>
    <s v="201211"/>
    <x v="1"/>
    <s v="Neutro11"/>
    <n v="18.126613691431988"/>
    <n v="1983.7439460966639"/>
  </r>
  <r>
    <d v="2012-11-28T00:00:00"/>
    <n v="2012"/>
    <x v="10"/>
    <s v="201211"/>
    <x v="1"/>
    <s v="Neutro11"/>
    <n v="13.704273435110107"/>
    <n v="2623.893951319295"/>
  </r>
  <r>
    <d v="2012-11-29T00:00:00"/>
    <n v="2012"/>
    <x v="10"/>
    <s v="201211"/>
    <x v="1"/>
    <s v="Neutro11"/>
    <n v="18.464239167822019"/>
    <n v="1947.470450679429"/>
  </r>
  <r>
    <d v="2012-11-30T00:00:00"/>
    <n v="2012"/>
    <x v="10"/>
    <s v="201211"/>
    <x v="1"/>
    <s v="Neutro11"/>
    <n v="21.967795340852994"/>
    <n v="1636.8761459981295"/>
  </r>
  <r>
    <d v="2012-12-01T00:00:00"/>
    <n v="2012"/>
    <x v="11"/>
    <s v="201212"/>
    <x v="1"/>
    <s v="Neutro12"/>
    <n v="17.238965769943245"/>
    <n v="2085.888483884929"/>
  </r>
  <r>
    <d v="2012-12-02T00:00:00"/>
    <n v="2012"/>
    <x v="11"/>
    <s v="201212"/>
    <x v="1"/>
    <s v="Neutro12"/>
    <n v="12.148848432193441"/>
    <n v="2959.8328083774518"/>
  </r>
  <r>
    <d v="2012-12-03T00:00:00"/>
    <n v="2012"/>
    <x v="11"/>
    <s v="201212"/>
    <x v="1"/>
    <s v="Neutro12"/>
    <n v="13.366996171142112"/>
    <n v="2690.1002823088797"/>
  </r>
  <r>
    <d v="2012-12-04T00:00:00"/>
    <n v="2012"/>
    <x v="11"/>
    <s v="201212"/>
    <x v="1"/>
    <s v="Neutro12"/>
    <n v="17.65770405520685"/>
    <n v="2036.4233119541816"/>
  </r>
  <r>
    <d v="2012-12-05T00:00:00"/>
    <n v="2012"/>
    <x v="11"/>
    <s v="201212"/>
    <x v="1"/>
    <s v="Neutro12"/>
    <n v="16.260097051145205"/>
    <n v="2211.4603658579358"/>
  </r>
  <r>
    <d v="2012-12-06T00:00:00"/>
    <n v="2012"/>
    <x v="11"/>
    <s v="201212"/>
    <x v="1"/>
    <s v="Neutro12"/>
    <n v="11.740986466027591"/>
    <n v="3062.652382545265"/>
  </r>
  <r>
    <d v="2012-12-07T00:00:00"/>
    <n v="2012"/>
    <x v="11"/>
    <s v="201212"/>
    <x v="1"/>
    <s v="Neutro12"/>
    <n v="8.7771895118890839"/>
    <n v="4096.8193890428911"/>
  </r>
  <r>
    <d v="2012-12-08T00:00:00"/>
    <n v="2012"/>
    <x v="11"/>
    <s v="201212"/>
    <x v="1"/>
    <s v="Neutro12"/>
    <n v="14.514447835955368"/>
    <n v="2477.4321820589084"/>
  </r>
  <r>
    <d v="2012-12-09T00:00:00"/>
    <n v="2012"/>
    <x v="11"/>
    <s v="201212"/>
    <x v="1"/>
    <s v="Neutro12"/>
    <n v="7.7276247189556306"/>
    <n v="4653.2487641908701"/>
  </r>
  <r>
    <d v="2012-12-10T00:00:00"/>
    <n v="2012"/>
    <x v="11"/>
    <s v="201212"/>
    <x v="1"/>
    <s v="Neutro12"/>
    <n v="8.0865432491815774"/>
    <n v="4446.7158667889898"/>
  </r>
  <r>
    <d v="2012-12-11T00:00:00"/>
    <n v="2012"/>
    <x v="11"/>
    <s v="201212"/>
    <x v="1"/>
    <s v="Neutro12"/>
    <n v="10.892633576402625"/>
    <n v="3301.1814747454941"/>
  </r>
  <r>
    <d v="2012-12-12T00:00:00"/>
    <n v="2012"/>
    <x v="11"/>
    <s v="201212"/>
    <x v="1"/>
    <s v="Neutro12"/>
    <n v="9.9409556553489757"/>
    <n v="3617.2136181155502"/>
  </r>
  <r>
    <d v="2012-12-13T00:00:00"/>
    <n v="2012"/>
    <x v="11"/>
    <s v="201212"/>
    <x v="1"/>
    <s v="Neutro12"/>
    <n v="8.0811050896327004"/>
    <n v="4449.7082731596411"/>
  </r>
  <r>
    <d v="2012-12-14T00:00:00"/>
    <n v="2012"/>
    <x v="11"/>
    <s v="201212"/>
    <x v="1"/>
    <s v="Neutro12"/>
    <n v="7.9614655795573857"/>
    <n v="4516.5754739858094"/>
  </r>
  <r>
    <d v="2012-12-15T00:00:00"/>
    <n v="2012"/>
    <x v="11"/>
    <s v="201212"/>
    <x v="1"/>
    <s v="Neutro12"/>
    <n v="7.3741443482785609"/>
    <n v="4876.3027241262744"/>
  </r>
  <r>
    <d v="2012-12-16T00:00:00"/>
    <n v="2012"/>
    <x v="11"/>
    <s v="201212"/>
    <x v="1"/>
    <s v="Neutro12"/>
    <n v="6.5529822563979838"/>
    <n v="5487.3580862367025"/>
  </r>
  <r>
    <d v="2012-12-17T00:00:00"/>
    <n v="2012"/>
    <x v="11"/>
    <s v="201212"/>
    <x v="1"/>
    <s v="Neutro12"/>
    <n v="8.8424474264756192"/>
    <n v="4066.584559603461"/>
  </r>
  <r>
    <d v="2012-12-18T00:00:00"/>
    <n v="2012"/>
    <x v="11"/>
    <s v="201212"/>
    <x v="1"/>
    <s v="Neutro12"/>
    <n v="7.8527023885798251"/>
    <n v="4579.1319209939238"/>
  </r>
  <r>
    <d v="2012-12-19T00:00:00"/>
    <n v="2012"/>
    <x v="11"/>
    <s v="201212"/>
    <x v="1"/>
    <s v="Neutro12"/>
    <n v="10.109538601364193"/>
    <n v="3556.894294736539"/>
  </r>
  <r>
    <d v="2012-12-20T00:00:00"/>
    <n v="2012"/>
    <x v="11"/>
    <s v="201212"/>
    <x v="1"/>
    <s v="Neutro12"/>
    <n v="10.68598351354526"/>
    <n v="3365.0211164962984"/>
  </r>
  <r>
    <d v="2012-12-21T00:00:00"/>
    <n v="2012"/>
    <x v="11"/>
    <s v="201212"/>
    <x v="1"/>
    <s v="Neutro12"/>
    <n v="13.279985618360064"/>
    <n v="2707.7258369841225"/>
  </r>
  <r>
    <d v="2012-12-22T00:00:00"/>
    <n v="2012"/>
    <x v="11"/>
    <s v="201212"/>
    <x v="1"/>
    <s v="Neutro12"/>
    <n v="24.825198340628049"/>
    <n v="1448.4702067722292"/>
  </r>
  <r>
    <d v="2012-12-23T00:00:00"/>
    <n v="2012"/>
    <x v="11"/>
    <s v="201212"/>
    <x v="1"/>
    <s v="Neutro12"/>
    <n v="17.124764419416806"/>
    <n v="2099.7988230915298"/>
  </r>
  <r>
    <d v="2012-12-24T00:00:00"/>
    <n v="2012"/>
    <x v="11"/>
    <s v="201212"/>
    <x v="1"/>
    <s v="Neutro12"/>
    <n v="8.2333735570012845"/>
    <n v="4367.4151214763715"/>
  </r>
  <r>
    <d v="2012-12-25T00:00:00"/>
    <n v="2012"/>
    <x v="11"/>
    <s v="201212"/>
    <x v="1"/>
    <s v="Neutro12"/>
    <m/>
    <m/>
  </r>
  <r>
    <d v="2012-12-26T00:00:00"/>
    <n v="2012"/>
    <x v="11"/>
    <s v="201212"/>
    <x v="1"/>
    <s v="Neutro12"/>
    <n v="11.936760209787199"/>
    <n v="3012.4220928998752"/>
  </r>
  <r>
    <d v="2012-12-27T00:00:00"/>
    <n v="2012"/>
    <x v="11"/>
    <s v="201212"/>
    <x v="1"/>
    <s v="Neutro12"/>
    <n v="10.533715046176676"/>
    <n v="3413.6636519954704"/>
  </r>
  <r>
    <d v="2012-12-28T00:00:00"/>
    <n v="2012"/>
    <x v="11"/>
    <s v="201212"/>
    <x v="1"/>
    <s v="Neutro12"/>
    <n v="6.7976994360974938"/>
    <n v="5289.8131951321811"/>
  </r>
  <r>
    <d v="2012-12-29T00:00:00"/>
    <n v="2012"/>
    <x v="11"/>
    <s v="201212"/>
    <x v="1"/>
    <s v="Neutro12"/>
    <n v="6.5529822563979838"/>
    <n v="5487.3580862367025"/>
  </r>
  <r>
    <d v="2012-12-30T00:00:00"/>
    <n v="2012"/>
    <x v="11"/>
    <s v="201212"/>
    <x v="1"/>
    <s v="Neutro12"/>
    <n v="17.16826969580783"/>
    <n v="2094.4778251236066"/>
  </r>
  <r>
    <d v="2012-12-31T00:00:00"/>
    <n v="2012"/>
    <x v="11"/>
    <s v="201212"/>
    <x v="1"/>
    <s v="Neutro12"/>
    <n v="8.0375998132416768"/>
    <n v="4473.7932976422371"/>
  </r>
  <r>
    <d v="2013-01-01T00:00:00"/>
    <n v="2013"/>
    <x v="0"/>
    <s v="20131"/>
    <x v="1"/>
    <s v="Neutro1"/>
    <n v="17.531611675787133"/>
    <n v="2051.0698524810118"/>
  </r>
  <r>
    <d v="2013-01-02T00:00:00"/>
    <n v="2013"/>
    <x v="0"/>
    <s v="20131"/>
    <x v="1"/>
    <s v="Neutro1"/>
    <n v="14.722929701888418"/>
    <n v="2442.3508704927749"/>
  </r>
  <r>
    <d v="2013-01-03T00:00:00"/>
    <n v="2013"/>
    <x v="0"/>
    <s v="20131"/>
    <x v="1"/>
    <s v="Neutro1"/>
    <n v="14.230277823402153"/>
    <n v="2526.9049993160424"/>
  </r>
  <r>
    <d v="2013-01-04T00:00:00"/>
    <n v="2013"/>
    <x v="0"/>
    <s v="20131"/>
    <x v="1"/>
    <s v="Neutro1"/>
    <n v="13.188347413730048"/>
    <n v="2726.5402590301483"/>
  </r>
  <r>
    <d v="2013-01-05T00:00:00"/>
    <n v="2013"/>
    <x v="0"/>
    <s v="20131"/>
    <x v="1"/>
    <s v="Neutro1"/>
    <n v="8.324117946836914"/>
    <n v="4319.8042607355201"/>
  </r>
  <r>
    <d v="2013-01-06T00:00:00"/>
    <n v="2013"/>
    <x v="0"/>
    <s v="20131"/>
    <x v="1"/>
    <s v="Neutro1"/>
    <n v="7.423754168913737"/>
    <n v="4843.7164479643134"/>
  </r>
  <r>
    <d v="2013-01-07T00:00:00"/>
    <n v="2013"/>
    <x v="0"/>
    <s v="20131"/>
    <x v="1"/>
    <s v="Neutro1"/>
    <n v="6.7668849975987149"/>
    <n v="5313.9014755491335"/>
  </r>
  <r>
    <d v="2013-01-08T00:00:00"/>
    <n v="2013"/>
    <x v="0"/>
    <s v="20131"/>
    <x v="1"/>
    <s v="Neutro1"/>
    <n v="6.3138717760021486"/>
    <n v="5695.1679491311343"/>
  </r>
  <r>
    <d v="2013-01-09T00:00:00"/>
    <n v="2013"/>
    <x v="0"/>
    <s v="20131"/>
    <x v="1"/>
    <s v="Neutro1"/>
    <n v="7.3048381982446378"/>
    <n v="4922.5676459544311"/>
  </r>
  <r>
    <d v="2013-01-10T00:00:00"/>
    <n v="2013"/>
    <x v="0"/>
    <s v="20131"/>
    <x v="1"/>
    <s v="Neutro1"/>
    <n v="5.7759185753562257"/>
    <n v="6225.6002581188386"/>
  </r>
  <r>
    <d v="2013-01-11T00:00:00"/>
    <n v="2013"/>
    <x v="0"/>
    <s v="20131"/>
    <x v="1"/>
    <s v="Neutro1"/>
    <m/>
    <m/>
  </r>
  <r>
    <d v="2013-01-12T00:00:00"/>
    <n v="2013"/>
    <x v="0"/>
    <s v="20131"/>
    <x v="1"/>
    <s v="Neutro1"/>
    <n v="4.8834825288109887"/>
    <n v="7363.3027171628191"/>
  </r>
  <r>
    <d v="2013-01-13T00:00:00"/>
    <n v="2013"/>
    <x v="0"/>
    <s v="20131"/>
    <x v="1"/>
    <s v="Neutro1"/>
    <n v="6.4497757424811191"/>
    <n v="5575.1644102556766"/>
  </r>
  <r>
    <d v="2013-01-14T00:00:00"/>
    <n v="2013"/>
    <x v="0"/>
    <s v="20131"/>
    <x v="1"/>
    <s v="Neutro1"/>
    <n v="5.0329768919378557"/>
    <n v="7144.590755266895"/>
  </r>
  <r>
    <d v="2013-01-15T00:00:00"/>
    <n v="2013"/>
    <x v="0"/>
    <s v="20131"/>
    <x v="1"/>
    <s v="Neutro1"/>
    <n v="9.5812296367673859"/>
    <n v="3753.0214321992999"/>
  </r>
  <r>
    <d v="2013-01-16T00:00:00"/>
    <n v="2013"/>
    <x v="0"/>
    <s v="20131"/>
    <x v="1"/>
    <s v="Neutro1"/>
    <n v="6.9084516293476419"/>
    <n v="5205.0100518698482"/>
  </r>
  <r>
    <d v="2013-01-17T00:00:00"/>
    <n v="2013"/>
    <x v="0"/>
    <s v="20131"/>
    <x v="1"/>
    <s v="Neutro1"/>
    <n v="11.121474590195714"/>
    <n v="3233.2547165382966"/>
  </r>
  <r>
    <d v="2013-01-18T00:00:00"/>
    <n v="2013"/>
    <x v="0"/>
    <s v="20131"/>
    <x v="1"/>
    <s v="Neutro1"/>
    <n v="7.8484540641605181"/>
    <n v="4581.6105795679759"/>
  </r>
  <r>
    <d v="2013-01-19T00:00:00"/>
    <n v="2013"/>
    <x v="0"/>
    <s v="20131"/>
    <x v="1"/>
    <s v="Neutro1"/>
    <n v="12.746659522673395"/>
    <n v="2821.0183310889452"/>
  </r>
  <r>
    <d v="2013-01-20T00:00:00"/>
    <n v="2013"/>
    <x v="0"/>
    <s v="20131"/>
    <x v="1"/>
    <s v="Neutro1"/>
    <n v="8.8790591432927073"/>
    <n v="4049.8164944395503"/>
  </r>
  <r>
    <d v="2013-01-21T00:00:00"/>
    <n v="2013"/>
    <x v="0"/>
    <s v="20131"/>
    <x v="1"/>
    <s v="Neutro1"/>
    <n v="7.8767673905103033"/>
    <n v="4565.1418140051865"/>
  </r>
  <r>
    <d v="2013-01-22T00:00:00"/>
    <n v="2013"/>
    <x v="0"/>
    <s v="20131"/>
    <x v="1"/>
    <s v="Neutro1"/>
    <n v="18.77739803517769"/>
    <n v="1914.9916354889069"/>
  </r>
  <r>
    <d v="2013-01-23T00:00:00"/>
    <n v="2013"/>
    <x v="0"/>
    <s v="20131"/>
    <x v="1"/>
    <s v="Neutro1"/>
    <n v="13.737625944915886"/>
    <n v="2617.5236039906081"/>
  </r>
  <r>
    <d v="2013-01-24T00:00:00"/>
    <n v="2013"/>
    <x v="0"/>
    <s v="20131"/>
    <x v="1"/>
    <s v="Neutro1"/>
    <n v="17.599563659026618"/>
    <n v="2043.1506638613946"/>
  </r>
  <r>
    <d v="2013-01-25T00:00:00"/>
    <n v="2013"/>
    <x v="0"/>
    <s v="20131"/>
    <x v="1"/>
    <s v="Neutro1"/>
    <n v="12.248344978917173"/>
    <n v="2935.7893034124895"/>
  </r>
  <r>
    <d v="2013-01-26T00:00:00"/>
    <n v="2013"/>
    <x v="0"/>
    <s v="20131"/>
    <x v="1"/>
    <s v="Neutro1"/>
    <n v="7.1915848928454968"/>
    <n v="5000.0883962844209"/>
  </r>
  <r>
    <d v="2013-01-27T00:00:00"/>
    <n v="2013"/>
    <x v="0"/>
    <s v="20131"/>
    <x v="1"/>
    <s v="Neutro1"/>
    <n v="6.4554384077510756"/>
    <n v="5570.2739151589603"/>
  </r>
  <r>
    <d v="2013-01-28T00:00:00"/>
    <n v="2013"/>
    <x v="0"/>
    <s v="20131"/>
    <x v="1"/>
    <s v="Neutro1"/>
    <n v="6.3818237592416338"/>
    <n v="5634.5272966115472"/>
  </r>
  <r>
    <d v="2013-01-29T00:00:00"/>
    <n v="2013"/>
    <x v="0"/>
    <s v="20131"/>
    <x v="1"/>
    <s v="Neutro1"/>
    <n v="13.256299396969533"/>
    <n v="2712.5639740628862"/>
  </r>
  <r>
    <d v="2013-01-30T00:00:00"/>
    <n v="2013"/>
    <x v="0"/>
    <s v="20131"/>
    <x v="1"/>
    <s v="Neutro1"/>
    <n v="8.7091791851939959"/>
    <n v="4128.8116146171751"/>
  </r>
  <r>
    <d v="2013-01-31T00:00:00"/>
    <n v="2013"/>
    <x v="0"/>
    <s v="20131"/>
    <x v="1"/>
    <s v="Neutro1"/>
    <n v="15.555341496572108"/>
    <n v="2311.6535359596705"/>
  </r>
  <r>
    <d v="2013-02-01T00:00:00"/>
    <n v="2013"/>
    <x v="1"/>
    <s v="20132"/>
    <x v="1"/>
    <s v="Neutro2"/>
    <n v="11.782152517266248"/>
    <n v="3051.9516803839838"/>
  </r>
  <r>
    <d v="2013-02-02T00:00:00"/>
    <n v="2013"/>
    <x v="1"/>
    <s v="20132"/>
    <x v="1"/>
    <s v="Neutro2"/>
    <n v="7.1864032673084797"/>
    <n v="5003.6936191974446"/>
  </r>
  <r>
    <d v="2013-02-03T00:00:00"/>
    <n v="2013"/>
    <x v="1"/>
    <s v="20132"/>
    <x v="1"/>
    <s v="Neutro2"/>
    <n v="6.2518751057984066"/>
    <n v="5751.6440372042525"/>
  </r>
  <r>
    <d v="2013-02-04T00:00:00"/>
    <n v="2013"/>
    <x v="1"/>
    <s v="20132"/>
    <x v="1"/>
    <s v="Neutro2"/>
    <n v="6.76645706814889"/>
    <n v="5314.2375413679147"/>
  </r>
  <r>
    <d v="2013-02-05T00:00:00"/>
    <n v="2013"/>
    <x v="1"/>
    <s v="20132"/>
    <x v="1"/>
    <s v="Neutro2"/>
    <n v="12.474176535599659"/>
    <n v="2882.6399939899929"/>
  </r>
  <r>
    <d v="2013-02-06T00:00:00"/>
    <n v="2013"/>
    <x v="1"/>
    <s v="20132"/>
    <x v="1"/>
    <s v="Neutro2"/>
    <n v="13.059735320343313"/>
    <n v="2753.3911899116379"/>
  </r>
  <r>
    <d v="2013-02-07T00:00:00"/>
    <n v="2013"/>
    <x v="1"/>
    <s v="20132"/>
    <x v="1"/>
    <s v="Neutro2"/>
    <n v="7.6063494664680702"/>
    <n v="4727.4399279353775"/>
  </r>
  <r>
    <d v="2013-02-08T00:00:00"/>
    <n v="2013"/>
    <x v="1"/>
    <s v="20132"/>
    <x v="1"/>
    <s v="Neutro2"/>
    <n v="10.640608623776096"/>
    <n v="3379.3706210810979"/>
  </r>
  <r>
    <d v="2013-02-09T00:00:00"/>
    <n v="2013"/>
    <x v="1"/>
    <s v="20132"/>
    <x v="1"/>
    <s v="Neutro2"/>
    <n v="9.3630258206990327"/>
    <n v="3840.4849951515448"/>
  </r>
  <r>
    <d v="2013-02-10T00:00:00"/>
    <n v="2013"/>
    <x v="1"/>
    <s v="20132"/>
    <x v="1"/>
    <s v="Neutro2"/>
    <n v="11.734834635670802"/>
    <n v="3064.2579371597249"/>
  </r>
  <r>
    <d v="2013-02-11T00:00:00"/>
    <n v="2013"/>
    <x v="1"/>
    <s v="20132"/>
    <x v="1"/>
    <s v="Neutro2"/>
    <n v="8.7774670359553788"/>
    <n v="4096.6898566879345"/>
  </r>
  <r>
    <d v="2013-02-12T00:00:00"/>
    <n v="2013"/>
    <x v="1"/>
    <s v="20132"/>
    <x v="1"/>
    <s v="Neutro2"/>
    <n v="13.905542453861923"/>
    <n v="2585.9156730433415"/>
  </r>
  <r>
    <d v="2013-02-13T00:00:00"/>
    <n v="2013"/>
    <x v="1"/>
    <s v="20132"/>
    <x v="1"/>
    <s v="Neutro2"/>
    <n v="12.556982828391691"/>
    <n v="2863.6305922397055"/>
  </r>
  <r>
    <d v="2013-02-14T00:00:00"/>
    <n v="2013"/>
    <x v="1"/>
    <s v="20132"/>
    <x v="1"/>
    <s v="Neutro2"/>
    <n v="13.036076379545589"/>
    <n v="2758.3882701111138"/>
  </r>
  <r>
    <d v="2013-02-15T00:00:00"/>
    <n v="2013"/>
    <x v="1"/>
    <s v="20132"/>
    <x v="1"/>
    <s v="Neutro2"/>
    <n v="14.71586117618395"/>
    <n v="2443.5240141981089"/>
  </r>
  <r>
    <d v="2013-02-16T00:00:00"/>
    <n v="2013"/>
    <x v="1"/>
    <s v="20132"/>
    <x v="1"/>
    <s v="Neutro2"/>
    <n v="9.0377153847303351"/>
    <n v="3978.7223477257166"/>
  </r>
  <r>
    <d v="2013-02-17T00:00:00"/>
    <n v="2013"/>
    <x v="1"/>
    <s v="20132"/>
    <x v="1"/>
    <s v="Neutro2"/>
    <n v="14.532504385001593"/>
    <n v="2474.3539875152201"/>
  </r>
  <r>
    <d v="2013-02-18T00:00:00"/>
    <n v="2013"/>
    <x v="1"/>
    <s v="20132"/>
    <x v="1"/>
    <s v="Neutro2"/>
    <n v="9.8243751662546384"/>
    <n v="3660.1371145845251"/>
  </r>
  <r>
    <d v="2013-02-19T00:00:00"/>
    <n v="2013"/>
    <x v="1"/>
    <s v="20132"/>
    <x v="1"/>
    <s v="Neutro2"/>
    <n v="7.4229926752857134"/>
    <n v="4844.2133444819883"/>
  </r>
  <r>
    <d v="2013-02-20T00:00:00"/>
    <n v="2013"/>
    <x v="1"/>
    <s v="20132"/>
    <x v="1"/>
    <s v="Neutro2"/>
    <n v="17.105414196754012"/>
    <n v="2102.174186488553"/>
  </r>
  <r>
    <d v="2013-02-21T00:00:00"/>
    <n v="2013"/>
    <x v="1"/>
    <s v="20132"/>
    <x v="1"/>
    <s v="Neutro2"/>
    <n v="7.3342716472942513"/>
    <n v="4902.8126994555614"/>
  </r>
  <r>
    <d v="2013-02-22T00:00:00"/>
    <n v="2013"/>
    <x v="1"/>
    <s v="20132"/>
    <x v="1"/>
    <s v="Neutro2"/>
    <n v="18.412570675828228"/>
    <n v="1952.9353508913896"/>
  </r>
  <r>
    <d v="2013-02-23T00:00:00"/>
    <n v="2013"/>
    <x v="1"/>
    <s v="20132"/>
    <x v="1"/>
    <s v="Neutro2"/>
    <n v="21.990985471483892"/>
    <n v="1635.1500127285894"/>
  </r>
  <r>
    <d v="2013-02-24T00:00:00"/>
    <n v="2013"/>
    <x v="1"/>
    <s v="20132"/>
    <x v="1"/>
    <s v="Neutro2"/>
    <m/>
    <m/>
  </r>
  <r>
    <d v="2013-02-25T00:00:00"/>
    <n v="2013"/>
    <x v="1"/>
    <s v="20132"/>
    <x v="1"/>
    <s v="Neutro2"/>
    <n v="10.569631801382924"/>
    <n v="3402.0636526720182"/>
  </r>
  <r>
    <d v="2013-02-26T00:00:00"/>
    <n v="2013"/>
    <x v="1"/>
    <s v="20132"/>
    <x v="1"/>
    <s v="Neutro2"/>
    <n v="9.445832113491063"/>
    <n v="3806.8176251251698"/>
  </r>
  <r>
    <d v="2013-02-27T00:00:00"/>
    <n v="2013"/>
    <x v="1"/>
    <s v="20132"/>
    <x v="1"/>
    <s v="Neutro2"/>
    <n v="18.933067373378144"/>
    <n v="1899.246406536987"/>
  </r>
  <r>
    <d v="2013-02-28T00:00:00"/>
    <n v="2013"/>
    <x v="1"/>
    <s v="20132"/>
    <x v="1"/>
    <s v="Neutro2"/>
    <n v="13.083394261141034"/>
    <n v="2748.4121823349437"/>
  </r>
  <r>
    <d v="2013-03-01T00:00:00"/>
    <n v="2013"/>
    <x v="2"/>
    <s v="20133"/>
    <x v="1"/>
    <s v="Neutro3"/>
    <n v="18.20893936778101"/>
    <n v="1974.7751061896756"/>
  </r>
  <r>
    <d v="2013-03-02T00:00:00"/>
    <n v="2013"/>
    <x v="2"/>
    <s v="20133"/>
    <x v="1"/>
    <s v="Neutro3"/>
    <n v="9.7878137834479197"/>
    <n v="3673.809184480021"/>
  </r>
  <r>
    <d v="2013-03-03T00:00:00"/>
    <n v="2013"/>
    <x v="2"/>
    <s v="20133"/>
    <x v="1"/>
    <s v="Neutro3"/>
    <n v="11.038188093276384"/>
    <n v="3257.6506098418727"/>
  </r>
  <r>
    <d v="2013-03-04T00:00:00"/>
    <n v="2013"/>
    <x v="2"/>
    <s v="20133"/>
    <x v="1"/>
    <s v="Neutro3"/>
    <n v="21.465728267799332"/>
    <n v="1675.1614352424479"/>
  </r>
  <r>
    <d v="2013-03-05T00:00:00"/>
    <n v="2013"/>
    <x v="2"/>
    <s v="20133"/>
    <x v="1"/>
    <s v="Neutro3"/>
    <n v="9.5958958661254119"/>
    <n v="3747.2853681696206"/>
  </r>
  <r>
    <d v="2013-03-06T00:00:00"/>
    <n v="2013"/>
    <x v="2"/>
    <s v="20133"/>
    <x v="1"/>
    <s v="Neutro3"/>
    <n v="9.7761823945192834"/>
    <n v="3678.1801650683374"/>
  </r>
  <r>
    <d v="2013-03-07T00:00:00"/>
    <n v="2013"/>
    <x v="2"/>
    <s v="20133"/>
    <x v="1"/>
    <s v="Neutro3"/>
    <n v="15.202225329728378"/>
    <n v="2365.3484535118118"/>
  </r>
  <r>
    <d v="2013-03-08T00:00:00"/>
    <n v="2013"/>
    <x v="2"/>
    <s v="20133"/>
    <x v="1"/>
    <s v="Neutro3"/>
    <n v="8.4153098898687695"/>
    <n v="4272.9929906564448"/>
  </r>
  <r>
    <d v="2013-03-09T00:00:00"/>
    <n v="2013"/>
    <x v="2"/>
    <s v="20133"/>
    <x v="1"/>
    <s v="Neutro3"/>
    <n v="7.2696180803980388"/>
    <n v="4946.4166859839006"/>
  </r>
  <r>
    <d v="2013-03-10T00:00:00"/>
    <n v="2013"/>
    <x v="2"/>
    <s v="20133"/>
    <x v="1"/>
    <s v="Neutro3"/>
    <n v="6.8334409955741569"/>
    <n v="5262.1454106211713"/>
  </r>
  <r>
    <d v="2013-03-11T00:00:00"/>
    <n v="2013"/>
    <x v="2"/>
    <s v="20133"/>
    <x v="1"/>
    <s v="Neutro3"/>
    <n v="6.1704518266418553"/>
    <n v="5827.5408647312679"/>
  </r>
  <r>
    <d v="2013-03-12T00:00:00"/>
    <n v="2013"/>
    <x v="2"/>
    <s v="20133"/>
    <x v="1"/>
    <s v="Neutro3"/>
    <n v="13.253967684181706"/>
    <n v="2713.0411836243411"/>
  </r>
  <r>
    <d v="2013-03-13T00:00:00"/>
    <n v="2013"/>
    <x v="2"/>
    <s v="20133"/>
    <x v="1"/>
    <s v="Neutro3"/>
    <n v="7.2696180803980388"/>
    <n v="4946.4166859839006"/>
  </r>
  <r>
    <d v="2013-03-14T00:00:00"/>
    <n v="2013"/>
    <x v="2"/>
    <s v="20133"/>
    <x v="1"/>
    <s v="Neutro3"/>
    <n v="9.2644012816592625"/>
    <n v="3881.3690254110948"/>
  </r>
  <r>
    <d v="2013-03-15T00:00:00"/>
    <n v="2013"/>
    <x v="2"/>
    <s v="20133"/>
    <x v="1"/>
    <s v="Neutro3"/>
    <n v="13.986745186685827"/>
    <n v="2570.9026434427756"/>
  </r>
  <r>
    <d v="2013-03-16T00:00:00"/>
    <n v="2013"/>
    <x v="2"/>
    <s v="20133"/>
    <x v="1"/>
    <s v="Neutro3"/>
    <n v="7.5080615534350947"/>
    <n v="4789.3267679937071"/>
  </r>
  <r>
    <d v="2013-03-17T00:00:00"/>
    <n v="2013"/>
    <x v="2"/>
    <s v="20133"/>
    <x v="1"/>
    <s v="Neutro3"/>
    <n v="7.0369903018253019"/>
    <n v="5109.9345929585734"/>
  </r>
  <r>
    <d v="2013-03-18T00:00:00"/>
    <n v="2013"/>
    <x v="2"/>
    <s v="20133"/>
    <x v="1"/>
    <s v="Neutro3"/>
    <n v="15.766347692767269"/>
    <n v="2280.715919395011"/>
  </r>
  <r>
    <d v="2013-03-19T00:00:00"/>
    <n v="2013"/>
    <x v="2"/>
    <s v="20133"/>
    <x v="1"/>
    <s v="Neutro3"/>
    <n v="12.951551572037147"/>
    <n v="2776.3901470497867"/>
  </r>
  <r>
    <d v="2013-03-20T00:00:00"/>
    <n v="2013"/>
    <x v="2"/>
    <s v="20133"/>
    <x v="1"/>
    <s v="Neutro3"/>
    <n v="9.4330564211244958"/>
    <n v="3811.9734016522038"/>
  </r>
  <r>
    <d v="2013-03-21T00:00:00"/>
    <n v="2013"/>
    <x v="2"/>
    <s v="20133"/>
    <x v="1"/>
    <s v="Neutro3"/>
    <n v="13.015524211144649"/>
    <n v="2762.7439041465041"/>
  </r>
  <r>
    <d v="2013-03-22T00:00:00"/>
    <n v="2013"/>
    <x v="2"/>
    <s v="20133"/>
    <x v="1"/>
    <s v="Neutro3"/>
    <n v="9.2004286425517581"/>
    <n v="3908.3570527685683"/>
  </r>
  <r>
    <d v="2013-03-23T00:00:00"/>
    <n v="2013"/>
    <x v="2"/>
    <s v="20133"/>
    <x v="1"/>
    <s v="Neutro3"/>
    <n v="9.8924962838056523"/>
    <n v="3634.9328968135651"/>
  </r>
  <r>
    <d v="2013-03-24T00:00:00"/>
    <n v="2013"/>
    <x v="2"/>
    <s v="20133"/>
    <x v="1"/>
    <s v="Neutro3"/>
    <n v="7.2696180803980388"/>
    <n v="4946.4166859839006"/>
  </r>
  <r>
    <d v="2013-03-25T00:00:00"/>
    <n v="2013"/>
    <x v="2"/>
    <s v="20133"/>
    <x v="1"/>
    <s v="Neutro3"/>
    <n v="14.068164909186287"/>
    <n v="2556.0235045390136"/>
  </r>
  <r>
    <d v="2013-03-26T00:00:00"/>
    <n v="2013"/>
    <x v="2"/>
    <s v="20133"/>
    <x v="1"/>
    <s v="Neutro3"/>
    <n v="6.5717347446798273"/>
    <n v="5471.6998738759967"/>
  </r>
  <r>
    <d v="2013-03-27T00:00:00"/>
    <n v="2013"/>
    <x v="2"/>
    <s v="20133"/>
    <x v="1"/>
    <s v="Neutro3"/>
    <n v="12.561900042927812"/>
    <n v="2862.5096562406829"/>
  </r>
  <r>
    <d v="2013-03-28T00:00:00"/>
    <n v="2013"/>
    <x v="2"/>
    <s v="20133"/>
    <x v="1"/>
    <s v="Neutro3"/>
    <n v="11.224290316134573"/>
    <n v="3203.6377499895725"/>
  </r>
  <r>
    <d v="2013-03-29T00:00:00"/>
    <n v="2013"/>
    <x v="2"/>
    <s v="20133"/>
    <x v="1"/>
    <s v="Neutro3"/>
    <n v="18.104256867423278"/>
    <n v="1986.1936580404351"/>
  </r>
  <r>
    <d v="2013-03-30T00:00:00"/>
    <n v="2013"/>
    <x v="2"/>
    <s v="20133"/>
    <x v="1"/>
    <s v="Neutro3"/>
    <n v="16.743384362772762"/>
    <n v="2147.6279463285432"/>
  </r>
  <r>
    <d v="2013-03-31T00:00:00"/>
    <n v="2013"/>
    <x v="2"/>
    <s v="20133"/>
    <x v="1"/>
    <s v="Neutro3"/>
    <n v="8.7584358632635571"/>
    <n v="4105.5915388312578"/>
  </r>
  <r>
    <d v="2013-04-01T00:00:00"/>
    <n v="2013"/>
    <x v="3"/>
    <s v="20134"/>
    <x v="1"/>
    <s v="Neutro4"/>
    <n v="7.1670109297112363"/>
    <n v="5017.2325012848696"/>
  </r>
  <r>
    <d v="2013-04-02T00:00:00"/>
    <n v="2013"/>
    <x v="3"/>
    <s v="20134"/>
    <x v="1"/>
    <s v="Neutro4"/>
    <n v="6.860728411347508"/>
    <n v="5241.2160950922316"/>
  </r>
  <r>
    <d v="2013-04-03T00:00:00"/>
    <n v="2013"/>
    <x v="3"/>
    <s v="20134"/>
    <x v="1"/>
    <s v="Neutro4"/>
    <n v="7.2343930837512556"/>
    <n v="4970.5012925514811"/>
  </r>
  <r>
    <d v="2013-04-04T00:00:00"/>
    <n v="2013"/>
    <x v="3"/>
    <s v="20134"/>
    <x v="1"/>
    <s v="Neutro4"/>
    <n v="6.7688436558383893"/>
    <n v="5312.3638248898624"/>
  </r>
  <r>
    <d v="2013-04-05T00:00:00"/>
    <n v="2013"/>
    <x v="3"/>
    <s v="20134"/>
    <x v="1"/>
    <s v="Neutro4"/>
    <n v="13.837844179673233"/>
    <n v="2598.5666341316064"/>
  </r>
  <r>
    <d v="2013-04-06T00:00:00"/>
    <n v="2013"/>
    <x v="3"/>
    <s v="20134"/>
    <x v="1"/>
    <s v="Neutro4"/>
    <n v="7.2895239370567273"/>
    <n v="4932.9092659691578"/>
  </r>
  <r>
    <d v="2013-04-07T00:00:00"/>
    <n v="2013"/>
    <x v="3"/>
    <s v="20134"/>
    <x v="1"/>
    <s v="Neutro4"/>
    <n v="8.2206227928824589"/>
    <n v="4374.1892894957527"/>
  </r>
  <r>
    <d v="2013-04-08T00:00:00"/>
    <n v="2013"/>
    <x v="3"/>
    <s v="20134"/>
    <x v="1"/>
    <s v="Neutro4"/>
    <n v="7.1976391815476086"/>
    <n v="4995.8825757474888"/>
  </r>
  <r>
    <d v="2013-04-09T00:00:00"/>
    <n v="2013"/>
    <x v="3"/>
    <s v="20134"/>
    <x v="1"/>
    <s v="Neutro4"/>
    <n v="9.3844963626646258"/>
    <n v="3831.6984507201696"/>
  </r>
  <r>
    <d v="2013-04-10T00:00:00"/>
    <n v="2013"/>
    <x v="3"/>
    <s v="20134"/>
    <x v="1"/>
    <s v="Neutro4"/>
    <n v="11.626484397087117"/>
    <n v="3092.8145555865635"/>
  </r>
  <r>
    <d v="2013-04-11T00:00:00"/>
    <n v="2013"/>
    <x v="3"/>
    <s v="20134"/>
    <x v="1"/>
    <s v="Neutro4"/>
    <n v="15.289623316717304"/>
    <n v="2351.8277349772829"/>
  </r>
  <r>
    <d v="2013-04-12T00:00:00"/>
    <n v="2013"/>
    <x v="3"/>
    <s v="20134"/>
    <x v="1"/>
    <s v="Neutro4"/>
    <n v="8.3063818980243038"/>
    <n v="4329.0280431440251"/>
  </r>
  <r>
    <d v="2013-04-13T00:00:00"/>
    <n v="2013"/>
    <x v="3"/>
    <s v="20134"/>
    <x v="1"/>
    <s v="Neutro4"/>
    <n v="12.968001827520244"/>
    <n v="2772.8682222500229"/>
  </r>
  <r>
    <d v="2013-04-14T00:00:00"/>
    <n v="2013"/>
    <x v="3"/>
    <s v="20134"/>
    <x v="1"/>
    <s v="Neutro4"/>
    <n v="8.5514079127152858"/>
    <n v="4204.9871250023634"/>
  </r>
  <r>
    <d v="2013-04-15T00:00:00"/>
    <n v="2013"/>
    <x v="3"/>
    <s v="20134"/>
    <x v="1"/>
    <s v="Neutro4"/>
    <n v="6.8913566631838803"/>
    <n v="5217.9218013362661"/>
  </r>
  <r>
    <d v="2013-04-16T00:00:00"/>
    <n v="2013"/>
    <x v="3"/>
    <s v="20134"/>
    <x v="1"/>
    <s v="Neutro4"/>
    <n v="9.2742346560536859"/>
    <n v="3877.2536502663788"/>
  </r>
  <r>
    <d v="2013-04-17T00:00:00"/>
    <n v="2013"/>
    <x v="3"/>
    <s v="20134"/>
    <x v="1"/>
    <s v="Neutro4"/>
    <n v="16.686271600455903"/>
    <n v="2154.9787175122242"/>
  </r>
  <r>
    <d v="2013-04-18T00:00:00"/>
    <n v="2013"/>
    <x v="3"/>
    <s v="20134"/>
    <x v="1"/>
    <s v="Neutro4"/>
    <n v="13.115017436334833"/>
    <n v="2741.7851595064449"/>
  </r>
  <r>
    <d v="2013-04-19T00:00:00"/>
    <n v="2013"/>
    <x v="3"/>
    <s v="20134"/>
    <x v="1"/>
    <s v="Neutro4"/>
    <n v="12.931247925316598"/>
    <n v="2780.7494204184263"/>
  </r>
  <r>
    <d v="2013-04-20T00:00:00"/>
    <n v="2013"/>
    <x v="3"/>
    <s v="20134"/>
    <x v="1"/>
    <s v="Neutro4"/>
    <n v="8.3737640520643239"/>
    <n v="4294.1931430163122"/>
  </r>
  <r>
    <d v="2013-04-21T00:00:00"/>
    <n v="2013"/>
    <x v="3"/>
    <s v="20134"/>
    <x v="1"/>
    <s v="Neutro4"/>
    <n v="19.112029145896628"/>
    <n v="1881.4621879818267"/>
  </r>
  <r>
    <d v="2013-04-22T00:00:00"/>
    <n v="2013"/>
    <x v="3"/>
    <s v="20134"/>
    <x v="1"/>
    <s v="Neutro4"/>
    <n v="7.9082146241514577"/>
    <n v="4546.9884016292008"/>
  </r>
  <r>
    <d v="2013-04-23T00:00:00"/>
    <n v="2013"/>
    <x v="3"/>
    <s v="20134"/>
    <x v="1"/>
    <s v="Neutro4"/>
    <n v="14.646430028153475"/>
    <n v="2455.1074974919693"/>
  </r>
  <r>
    <d v="2013-04-24T00:00:00"/>
    <n v="2013"/>
    <x v="3"/>
    <s v="20134"/>
    <x v="1"/>
    <s v="Neutro4"/>
    <n v="9.0904651450354486"/>
    <n v="3955.6347887488532"/>
  </r>
  <r>
    <d v="2013-04-25T00:00:00"/>
    <n v="2013"/>
    <x v="3"/>
    <s v="20134"/>
    <x v="1"/>
    <s v="Neutro4"/>
    <n v="9.3906220130319014"/>
    <n v="3829.1989735833649"/>
  </r>
  <r>
    <d v="2013-04-26T00:00:00"/>
    <n v="2013"/>
    <x v="3"/>
    <s v="20134"/>
    <x v="1"/>
    <s v="Neutro4"/>
    <n v="11.050673262563308"/>
    <n v="3253.9700812102542"/>
  </r>
  <r>
    <d v="2013-04-27T00:00:00"/>
    <n v="2013"/>
    <x v="3"/>
    <s v="20134"/>
    <x v="1"/>
    <s v="Neutro4"/>
    <n v="11.767374355534431"/>
    <n v="3055.7845010428414"/>
  </r>
  <r>
    <d v="2013-04-28T00:00:00"/>
    <n v="2013"/>
    <x v="3"/>
    <s v="20134"/>
    <x v="1"/>
    <s v="Neutro4"/>
    <n v="10.370726071795831"/>
    <n v="3467.313660072828"/>
  </r>
  <r>
    <d v="2013-04-29T00:00:00"/>
    <n v="2013"/>
    <x v="3"/>
    <s v="20134"/>
    <x v="1"/>
    <s v="Neutro4"/>
    <n v="9.9480561964538872"/>
    <n v="3614.6317897187801"/>
  </r>
  <r>
    <d v="2013-04-30T00:00:00"/>
    <n v="2013"/>
    <x v="3"/>
    <s v="20134"/>
    <x v="1"/>
    <s v="Neutro4"/>
    <n v="9.1394703479736439"/>
    <n v="3934.4249507394761"/>
  </r>
  <r>
    <d v="2013-05-01T00:00:00"/>
    <n v="2013"/>
    <x v="4"/>
    <s v="20135"/>
    <x v="1"/>
    <s v="Neutro5"/>
    <n v="15.35242244086869"/>
    <n v="2342.2075774757318"/>
  </r>
  <r>
    <d v="2013-05-02T00:00:00"/>
    <n v="2013"/>
    <x v="4"/>
    <s v="20135"/>
    <x v="1"/>
    <s v="Neutro5"/>
    <n v="14.232405857104247"/>
    <n v="2526.5271757031887"/>
  </r>
  <r>
    <d v="2013-05-03T00:00:00"/>
    <n v="2013"/>
    <x v="4"/>
    <s v="20135"/>
    <x v="1"/>
    <s v="Neutro5"/>
    <n v="19.750536342968083"/>
    <n v="1820.637148743238"/>
  </r>
  <r>
    <d v="2013-05-04T00:00:00"/>
    <n v="2013"/>
    <x v="4"/>
    <s v="20135"/>
    <x v="1"/>
    <s v="Neutro5"/>
    <n v="13.453857743999697"/>
    <n v="2672.7323016068249"/>
  </r>
  <r>
    <d v="2013-05-05T00:00:00"/>
    <n v="2013"/>
    <x v="4"/>
    <s v="20135"/>
    <x v="1"/>
    <s v="Neutro5"/>
    <n v="16.991471100036165"/>
    <n v="2116.2711552111919"/>
  </r>
  <r>
    <d v="2013-05-06T00:00:00"/>
    <n v="2013"/>
    <x v="4"/>
    <s v="20135"/>
    <x v="1"/>
    <s v="Neutro5"/>
    <n v="18.514420479179279"/>
    <n v="1942.1920450628713"/>
  </r>
  <r>
    <d v="2013-05-07T00:00:00"/>
    <n v="2013"/>
    <x v="4"/>
    <s v="20135"/>
    <x v="1"/>
    <s v="Neutro5"/>
    <n v="17.974900295536649"/>
    <n v="2000.4873230111873"/>
  </r>
  <r>
    <d v="2013-05-08T00:00:00"/>
    <n v="2013"/>
    <x v="4"/>
    <s v="20135"/>
    <x v="1"/>
    <s v="Neutro5"/>
    <n v="11.28211827060279"/>
    <n v="3187.2170908991802"/>
  </r>
  <r>
    <d v="2013-05-09T00:00:00"/>
    <n v="2013"/>
    <x v="4"/>
    <s v="20135"/>
    <x v="1"/>
    <s v="Neutro5"/>
    <n v="9.6567283502617105"/>
    <n v="3723.6793735257738"/>
  </r>
  <r>
    <d v="2013-05-10T00:00:00"/>
    <n v="2013"/>
    <x v="4"/>
    <s v="20135"/>
    <x v="1"/>
    <s v="Neutro5"/>
    <n v="21.252997613871599"/>
    <n v="1691.9288670197448"/>
  </r>
  <r>
    <d v="2013-05-11T00:00:00"/>
    <n v="2013"/>
    <x v="4"/>
    <s v="20135"/>
    <x v="1"/>
    <s v="Neutro5"/>
    <n v="9.9230737573764269"/>
    <n v="3623.7320262666517"/>
  </r>
  <r>
    <d v="2013-05-12T00:00:00"/>
    <n v="2013"/>
    <x v="4"/>
    <s v="20135"/>
    <x v="1"/>
    <s v="Neutro5"/>
    <n v="15.728037758594569"/>
    <n v="2286.2712262984996"/>
  </r>
  <r>
    <d v="2013-05-13T00:00:00"/>
    <n v="2013"/>
    <x v="4"/>
    <s v="20135"/>
    <x v="1"/>
    <s v="Neutro5"/>
    <n v="20.37883832898228"/>
    <n v="1764.5049042109401"/>
  </r>
  <r>
    <d v="2013-05-14T00:00:00"/>
    <n v="2013"/>
    <x v="4"/>
    <s v="20135"/>
    <x v="1"/>
    <s v="Neutro5"/>
    <m/>
    <m/>
  </r>
  <r>
    <d v="2013-05-15T00:00:00"/>
    <n v="2013"/>
    <x v="4"/>
    <s v="20135"/>
    <x v="1"/>
    <s v="Neutro5"/>
    <n v="20.884211665558919"/>
    <n v="1721.8059627748348"/>
  </r>
  <r>
    <d v="2013-05-16T00:00:00"/>
    <n v="2013"/>
    <x v="4"/>
    <s v="20135"/>
    <x v="1"/>
    <s v="Neutro5"/>
    <n v="13.460687113412893"/>
    <n v="2671.3762730418293"/>
  </r>
  <r>
    <d v="2013-05-17T00:00:00"/>
    <n v="2013"/>
    <x v="4"/>
    <s v="20135"/>
    <x v="1"/>
    <s v="Neutro5"/>
    <n v="32.473651559755609"/>
    <n v="1107.31495986655"/>
  </r>
  <r>
    <d v="2013-05-18T00:00:00"/>
    <n v="2013"/>
    <x v="4"/>
    <s v="20135"/>
    <x v="1"/>
    <s v="Neutro5"/>
    <n v="14.21874711827785"/>
    <n v="2528.9541950842677"/>
  </r>
  <r>
    <d v="2013-05-19T00:00:00"/>
    <n v="2013"/>
    <x v="4"/>
    <s v="20135"/>
    <x v="1"/>
    <s v="Neutro5"/>
    <n v="13.829473061725576"/>
    <n v="2600.1395724273807"/>
  </r>
  <r>
    <d v="2013-05-20T00:00:00"/>
    <n v="2013"/>
    <x v="4"/>
    <s v="20135"/>
    <x v="1"/>
    <s v="Neutro5"/>
    <n v="13.337758463975334"/>
    <n v="2695.9972525168682"/>
  </r>
  <r>
    <d v="2013-05-21T00:00:00"/>
    <n v="2013"/>
    <x v="4"/>
    <s v="20135"/>
    <x v="1"/>
    <s v="Neutro5"/>
    <n v="17.660749302529553"/>
    <n v="2036.0721709843172"/>
  </r>
  <r>
    <d v="2013-05-22T00:00:00"/>
    <n v="2013"/>
    <x v="4"/>
    <s v="20135"/>
    <x v="1"/>
    <s v="Neutro5"/>
    <n v="31.428758039536344"/>
    <n v="1144.1292121176543"/>
  </r>
  <r>
    <d v="2013-05-23T00:00:00"/>
    <n v="2013"/>
    <x v="4"/>
    <s v="20135"/>
    <x v="1"/>
    <s v="Neutro5"/>
    <n v="31.572174797213499"/>
    <n v="1138.9319996031679"/>
  </r>
  <r>
    <d v="2013-05-24T00:00:00"/>
    <n v="2013"/>
    <x v="4"/>
    <s v="20135"/>
    <x v="1"/>
    <s v="Neutro5"/>
    <n v="30.575086862886618"/>
    <n v="1176.0738517233517"/>
  </r>
  <r>
    <d v="2013-05-25T00:00:00"/>
    <n v="2013"/>
    <x v="4"/>
    <s v="20135"/>
    <x v="1"/>
    <s v="Neutro5"/>
    <n v="32.972195526919052"/>
    <n v="1090.5722108876232"/>
  </r>
  <r>
    <d v="2013-05-26T00:00:00"/>
    <n v="2013"/>
    <x v="4"/>
    <s v="20135"/>
    <x v="1"/>
    <s v="Neutro5"/>
    <n v="23.814011143820782"/>
    <n v="1509.9749452725678"/>
  </r>
  <r>
    <d v="2013-05-27T00:00:00"/>
    <n v="2013"/>
    <x v="4"/>
    <s v="20135"/>
    <x v="1"/>
    <s v="Neutro5"/>
    <n v="15.229493791431128"/>
    <n v="2361.1132888634279"/>
  </r>
  <r>
    <d v="2013-05-28T00:00:00"/>
    <n v="2013"/>
    <x v="4"/>
    <s v="20135"/>
    <x v="1"/>
    <s v="Neutro5"/>
    <n v="12.333841160235254"/>
    <n v="2915.4388893496366"/>
  </r>
  <r>
    <d v="2013-05-29T00:00:00"/>
    <n v="2013"/>
    <x v="4"/>
    <s v="20135"/>
    <x v="1"/>
    <s v="Neutro5"/>
    <n v="10.90650295287691"/>
    <n v="3296.983490397899"/>
  </r>
  <r>
    <d v="2013-05-30T00:00:00"/>
    <n v="2013"/>
    <x v="4"/>
    <s v="20135"/>
    <x v="1"/>
    <s v="Neutro5"/>
    <n v="24.121332767414682"/>
    <n v="1490.7368726402733"/>
  </r>
  <r>
    <d v="2013-05-31T00:00:00"/>
    <n v="2013"/>
    <x v="4"/>
    <s v="20135"/>
    <x v="1"/>
    <s v="Neutro5"/>
    <n v="23.431566456681704"/>
    <n v="1534.6204121729656"/>
  </r>
  <r>
    <d v="2013-06-01T00:00:00"/>
    <n v="2013"/>
    <x v="5"/>
    <s v="20136"/>
    <x v="1"/>
    <s v="Neutro6"/>
    <n v="19.931609389453417"/>
    <n v="1804.0971740414584"/>
  </r>
  <r>
    <d v="2013-06-02T00:00:00"/>
    <n v="2013"/>
    <x v="5"/>
    <s v="20136"/>
    <x v="1"/>
    <s v="Neutro6"/>
    <n v="12.32592650936787"/>
    <n v="2917.3109336877933"/>
  </r>
  <r>
    <d v="2013-06-03T00:00:00"/>
    <n v="2013"/>
    <x v="5"/>
    <s v="20136"/>
    <x v="1"/>
    <s v="Neutro6"/>
    <n v="10.453055650007466"/>
    <n v="3440.0046625204209"/>
  </r>
  <r>
    <d v="2013-06-04T00:00:00"/>
    <n v="2013"/>
    <x v="5"/>
    <s v="20136"/>
    <x v="1"/>
    <s v="Neutro6"/>
    <n v="9.5927531820898793"/>
    <n v="3748.5130171750307"/>
  </r>
  <r>
    <d v="2013-06-05T00:00:00"/>
    <n v="2013"/>
    <x v="5"/>
    <s v="20136"/>
    <x v="1"/>
    <s v="Neutro6"/>
    <n v="8.7933570835823893"/>
    <n v="4089.286927827306"/>
  </r>
  <r>
    <d v="2013-06-06T00:00:00"/>
    <n v="2013"/>
    <x v="5"/>
    <s v="20136"/>
    <x v="1"/>
    <s v="Neutro6"/>
    <n v="9.4404872585646427"/>
    <n v="3808.9729045488225"/>
  </r>
  <r>
    <d v="2013-06-07T00:00:00"/>
    <n v="2013"/>
    <x v="5"/>
    <s v="20136"/>
    <x v="1"/>
    <s v="Neutro6"/>
    <n v="8.9836894879889346"/>
    <n v="4002.6494929157097"/>
  </r>
  <r>
    <d v="2013-06-08T00:00:00"/>
    <n v="2013"/>
    <x v="5"/>
    <s v="20136"/>
    <x v="1"/>
    <s v="Neutro6"/>
    <n v="8.0472540583087326"/>
    <n v="4468.4261131887788"/>
  </r>
  <r>
    <d v="2013-06-09T00:00:00"/>
    <n v="2013"/>
    <x v="5"/>
    <s v="20136"/>
    <x v="1"/>
    <s v="Neutro6"/>
    <n v="7.6589759533193797"/>
    <n v="4694.956661670516"/>
  </r>
  <r>
    <d v="2013-06-10T00:00:00"/>
    <n v="2013"/>
    <x v="5"/>
    <s v="20136"/>
    <x v="1"/>
    <s v="Neutro6"/>
    <n v="7.735108915081998"/>
    <n v="4648.7464583076171"/>
  </r>
  <r>
    <d v="2013-06-11T00:00:00"/>
    <n v="2013"/>
    <x v="5"/>
    <s v="20136"/>
    <x v="1"/>
    <s v="Neutro6"/>
    <n v="6.8968850060755731"/>
    <n v="5213.739266630465"/>
  </r>
  <r>
    <d v="2013-06-12T00:00:00"/>
    <n v="2013"/>
    <x v="5"/>
    <s v="20136"/>
    <x v="1"/>
    <s v="Neutro6"/>
    <n v="11.10779912116598"/>
    <n v="3237.2353678139398"/>
  </r>
  <r>
    <d v="2013-06-13T00:00:00"/>
    <n v="2013"/>
    <x v="5"/>
    <s v="20136"/>
    <x v="1"/>
    <s v="Neutro6"/>
    <n v="8.1386136124238746"/>
    <n v="4418.2660445655174"/>
  </r>
  <r>
    <d v="2013-06-14T00:00:00"/>
    <n v="2013"/>
    <x v="5"/>
    <s v="20136"/>
    <x v="1"/>
    <s v="Neutro6"/>
    <n v="8.1995199818339692"/>
    <n v="4385.4469838816503"/>
  </r>
  <r>
    <d v="2013-06-15T00:00:00"/>
    <n v="2013"/>
    <x v="5"/>
    <s v="20136"/>
    <x v="1"/>
    <s v="Neutro6"/>
    <n v="12.600005171713294"/>
    <n v="2853.8528106589356"/>
  </r>
  <r>
    <d v="2013-06-16T00:00:00"/>
    <n v="2013"/>
    <x v="5"/>
    <s v="20136"/>
    <x v="1"/>
    <s v="Neutro6"/>
    <n v="26.676989801621378"/>
    <n v="1347.9242013814323"/>
  </r>
  <r>
    <d v="2013-06-17T00:00:00"/>
    <n v="2013"/>
    <x v="5"/>
    <s v="20136"/>
    <x v="1"/>
    <s v="Neutro6"/>
    <n v="21.492335105587088"/>
    <n v="1673.0876378464536"/>
  </r>
  <r>
    <d v="2013-06-18T00:00:00"/>
    <n v="2013"/>
    <x v="5"/>
    <s v="20136"/>
    <x v="1"/>
    <s v="Neutro6"/>
    <n v="24.187441951983768"/>
    <n v="1486.6623864150263"/>
  </r>
  <r>
    <d v="2013-06-19T00:00:00"/>
    <n v="2013"/>
    <x v="5"/>
    <s v="20136"/>
    <x v="1"/>
    <s v="Neutro6"/>
    <n v="9.6688861438524984"/>
    <n v="3718.9971666460929"/>
  </r>
  <r>
    <d v="2013-06-20T00:00:00"/>
    <n v="2013"/>
    <x v="5"/>
    <s v="20136"/>
    <x v="1"/>
    <s v="Neutro6"/>
    <n v="11.556983595565427"/>
    <n v="3111.4139668251237"/>
  </r>
  <r>
    <d v="2013-06-21T00:00:00"/>
    <n v="2013"/>
    <x v="5"/>
    <s v="20136"/>
    <x v="1"/>
    <s v="Neutro6"/>
    <n v="8.443145459474346"/>
    <n v="4258.9056822728035"/>
  </r>
  <r>
    <d v="2013-06-22T00:00:00"/>
    <n v="2013"/>
    <x v="5"/>
    <s v="20136"/>
    <x v="1"/>
    <s v="Neutro6"/>
    <n v="8.1919066856577061"/>
    <n v="4389.5226781045894"/>
  </r>
  <r>
    <d v="2013-06-23T00:00:00"/>
    <n v="2013"/>
    <x v="5"/>
    <s v="20136"/>
    <x v="1"/>
    <s v="Neutro6"/>
    <n v="13.201455569637977"/>
    <n v="2723.8329882586736"/>
  </r>
  <r>
    <d v="2013-06-24T00:00:00"/>
    <n v="2013"/>
    <x v="5"/>
    <s v="20136"/>
    <x v="1"/>
    <s v="Neutro6"/>
    <n v="15.424538053106426"/>
    <n v="2331.2568616192193"/>
  </r>
  <r>
    <d v="2013-06-25T00:00:00"/>
    <n v="2013"/>
    <x v="5"/>
    <s v="20136"/>
    <x v="1"/>
    <s v="Neutro6"/>
    <n v="31.3972334309037"/>
    <n v="1145.2779829390249"/>
  </r>
  <r>
    <d v="2013-06-26T00:00:00"/>
    <n v="2013"/>
    <x v="5"/>
    <s v="20136"/>
    <x v="1"/>
    <s v="Neutro6"/>
    <n v="9.2120883732767886"/>
    <n v="3903.4102492897014"/>
  </r>
  <r>
    <d v="2013-06-27T00:00:00"/>
    <n v="2013"/>
    <x v="5"/>
    <s v="20136"/>
    <x v="1"/>
    <s v="Neutro6"/>
    <n v="14.214023961080796"/>
    <n v="2529.7945375685804"/>
  </r>
  <r>
    <d v="2013-06-28T00:00:00"/>
    <n v="2013"/>
    <x v="5"/>
    <s v="20136"/>
    <x v="1"/>
    <s v="Neutro6"/>
    <n v="29.067564800967588"/>
    <n v="1237.0682036774592"/>
  </r>
  <r>
    <d v="2013-06-29T00:00:00"/>
    <n v="2013"/>
    <x v="5"/>
    <s v="20136"/>
    <x v="1"/>
    <s v="Neutro6"/>
    <n v="21.385748959119422"/>
    <n v="1681.4262732789389"/>
  </r>
  <r>
    <d v="2013-06-30T00:00:00"/>
    <n v="2013"/>
    <x v="5"/>
    <s v="20136"/>
    <x v="1"/>
    <s v="Neutro6"/>
    <n v="16.787318068657289"/>
    <n v="2142.0074383857318"/>
  </r>
  <r>
    <d v="2013-07-01T00:00:00"/>
    <n v="2013"/>
    <x v="6"/>
    <s v="20137"/>
    <x v="1"/>
    <s v="Neutro7"/>
    <n v="13.894609516094283"/>
    <n v="2587.9503941409725"/>
  </r>
  <r>
    <d v="2013-07-02T00:00:00"/>
    <n v="2013"/>
    <x v="6"/>
    <s v="20137"/>
    <x v="1"/>
    <s v="Neutro7"/>
    <n v="10.870364218070717"/>
    <n v="3307.9443753903097"/>
  </r>
  <r>
    <d v="2013-07-03T00:00:00"/>
    <n v="2013"/>
    <x v="6"/>
    <s v="20137"/>
    <x v="1"/>
    <s v="Neutro7"/>
    <n v="23.284573937929689"/>
    <n v="1544.3082733429783"/>
  </r>
  <r>
    <d v="2013-07-04T00:00:00"/>
    <n v="2013"/>
    <x v="6"/>
    <s v="20137"/>
    <x v="1"/>
    <s v="Neutro7"/>
    <n v="13.654925739560946"/>
    <n v="2633.3764723034883"/>
  </r>
  <r>
    <d v="2013-07-05T00:00:00"/>
    <n v="2013"/>
    <x v="6"/>
    <s v="20137"/>
    <x v="1"/>
    <s v="Neutro7"/>
    <n v="17.496915686933541"/>
    <n v="2055.1370777001844"/>
  </r>
  <r>
    <d v="2013-07-06T00:00:00"/>
    <n v="2013"/>
    <x v="6"/>
    <s v="20137"/>
    <x v="1"/>
    <s v="Neutro7"/>
    <n v="13.027518206870743"/>
    <n v="2760.2003392055499"/>
  </r>
  <r>
    <d v="2013-07-07T00:00:00"/>
    <n v="2013"/>
    <x v="6"/>
    <s v="20137"/>
    <x v="1"/>
    <s v="Neutro7"/>
    <n v="8.988141620000107"/>
    <n v="4000.6668445896921"/>
  </r>
  <r>
    <d v="2013-07-08T00:00:00"/>
    <n v="2013"/>
    <x v="6"/>
    <s v="20137"/>
    <x v="1"/>
    <s v="Neutro7"/>
    <n v="20.669200964580636"/>
    <n v="1739.7169941513841"/>
  </r>
  <r>
    <d v="2013-07-09T00:00:00"/>
    <n v="2013"/>
    <x v="6"/>
    <s v="20137"/>
    <x v="1"/>
    <s v="Neutro7"/>
    <n v="18.561393635655122"/>
    <n v="1937.2769566471163"/>
  </r>
  <r>
    <d v="2013-07-10T00:00:00"/>
    <n v="2013"/>
    <x v="6"/>
    <s v="20137"/>
    <x v="1"/>
    <s v="Neutro7"/>
    <n v="8.3536845644706883"/>
    <n v="4304.5149593686556"/>
  </r>
  <r>
    <d v="2013-07-11T00:00:00"/>
    <n v="2013"/>
    <x v="6"/>
    <s v="20137"/>
    <x v="1"/>
    <s v="Neutro7"/>
    <n v="9.869331974902078"/>
    <n v="3643.464447751327"/>
  </r>
  <r>
    <d v="2013-07-12T00:00:00"/>
    <n v="2013"/>
    <x v="6"/>
    <s v="20137"/>
    <x v="1"/>
    <s v="Neutro7"/>
    <n v="7.2892066157491069"/>
    <n v="4933.1240104950266"/>
  </r>
  <r>
    <d v="2013-07-13T00:00:00"/>
    <n v="2013"/>
    <x v="6"/>
    <s v="20137"/>
    <x v="1"/>
    <s v="Neutro7"/>
    <n v="10.482640461913849"/>
    <n v="3430.296050337497"/>
  </r>
  <r>
    <d v="2013-07-14T00:00:00"/>
    <n v="2013"/>
    <x v="6"/>
    <s v="20137"/>
    <x v="1"/>
    <s v="Neutro7"/>
    <n v="9.7706386551530571"/>
    <n v="3680.2671189407338"/>
  </r>
  <r>
    <d v="2013-07-15T00:00:00"/>
    <n v="2013"/>
    <x v="6"/>
    <s v="20137"/>
    <x v="1"/>
    <s v="Neutro7"/>
    <n v="7.0918199762510641"/>
    <n v="5070.4276608865375"/>
  </r>
  <r>
    <d v="2013-07-16T00:00:00"/>
    <n v="2013"/>
    <x v="6"/>
    <s v="20137"/>
    <x v="1"/>
    <s v="Neutro7"/>
    <n v="6.2007602893741911"/>
    <n v="5799.05664717128"/>
  </r>
  <r>
    <d v="2013-07-17T00:00:00"/>
    <n v="2013"/>
    <x v="6"/>
    <s v="20137"/>
    <x v="1"/>
    <s v="Neutro7"/>
    <n v="5.8680228113632067"/>
    <n v="6127.8835017441825"/>
  </r>
  <r>
    <d v="2013-07-18T00:00:00"/>
    <n v="2013"/>
    <x v="6"/>
    <s v="20137"/>
    <x v="1"/>
    <s v="Neutro7"/>
    <n v="5.5719428521161456"/>
    <n v="6453.5048416647978"/>
  </r>
  <r>
    <d v="2013-07-19T00:00:00"/>
    <n v="2013"/>
    <x v="6"/>
    <s v="20137"/>
    <x v="1"/>
    <s v="Neutro7"/>
    <n v="5.3111105070651616"/>
    <n v="6770.4409700714859"/>
  </r>
  <r>
    <d v="2013-07-20T00:00:00"/>
    <n v="2013"/>
    <x v="6"/>
    <s v="20137"/>
    <x v="1"/>
    <s v="Neutro7"/>
    <n v="5.7813136804408538"/>
    <n v="6219.7905460942038"/>
  </r>
  <r>
    <d v="2013-07-21T00:00:00"/>
    <n v="2013"/>
    <x v="6"/>
    <s v="20137"/>
    <x v="1"/>
    <s v="Neutro7"/>
    <n v="5.4852337211937909"/>
    <n v="6555.5201476055217"/>
  </r>
  <r>
    <d v="2013-07-22T00:00:00"/>
    <n v="2013"/>
    <x v="6"/>
    <s v="20137"/>
    <x v="1"/>
    <s v="Neutro7"/>
    <n v="13.168508663655059"/>
    <n v="2730.647873047033"/>
  </r>
  <r>
    <d v="2013-07-23T00:00:00"/>
    <n v="2013"/>
    <x v="6"/>
    <s v="20137"/>
    <x v="1"/>
    <s v="Neutro7"/>
    <n v="6.9057125732957685"/>
    <n v="5207.0745476233742"/>
  </r>
  <r>
    <d v="2013-07-24T00:00:00"/>
    <n v="2013"/>
    <x v="6"/>
    <s v="20137"/>
    <x v="1"/>
    <s v="Neutro7"/>
    <n v="5.0559177802855499"/>
    <n v="7112.1726531676777"/>
  </r>
  <r>
    <d v="2013-07-25T00:00:00"/>
    <n v="2013"/>
    <x v="6"/>
    <s v="20137"/>
    <x v="1"/>
    <s v="Neutro7"/>
    <n v="5.0573276848533935"/>
    <n v="7110.1898896736238"/>
  </r>
  <r>
    <d v="2013-07-26T00:00:00"/>
    <n v="2013"/>
    <x v="6"/>
    <s v="20137"/>
    <x v="1"/>
    <s v="Neutro7"/>
    <n v="4.6681940241286828"/>
    <n v="7702.8846675503737"/>
  </r>
  <r>
    <d v="2013-07-27T00:00:00"/>
    <n v="2013"/>
    <x v="6"/>
    <s v="20137"/>
    <x v="1"/>
    <s v="Neutro7"/>
    <n v="4.5328431856157403"/>
    <n v="7932.8930433154846"/>
  </r>
  <r>
    <d v="2013-07-28T00:00:00"/>
    <n v="2013"/>
    <x v="6"/>
    <s v="20137"/>
    <x v="1"/>
    <s v="Neutro7"/>
    <n v="4.3199475958714242"/>
    <n v="8323.8417540010723"/>
  </r>
  <r>
    <d v="2013-07-29T00:00:00"/>
    <n v="2013"/>
    <x v="6"/>
    <s v="20137"/>
    <x v="1"/>
    <s v="Neutro7"/>
    <m/>
    <m/>
  </r>
  <r>
    <d v="2013-07-30T00:00:00"/>
    <n v="2013"/>
    <x v="6"/>
    <s v="20137"/>
    <x v="1"/>
    <s v="Neutro7"/>
    <m/>
    <m/>
  </r>
  <r>
    <d v="2013-07-31T00:00:00"/>
    <n v="2013"/>
    <x v="6"/>
    <s v="20137"/>
    <x v="1"/>
    <s v="Neutro7"/>
    <m/>
    <m/>
  </r>
  <r>
    <d v="2013-08-01T00:00:00"/>
    <n v="2013"/>
    <x v="7"/>
    <s v="20138"/>
    <x v="1"/>
    <s v="Neutro8"/>
    <n v="8.5781387963840174"/>
    <n v="4191.8836972851141"/>
  </r>
  <r>
    <d v="2013-08-02T00:00:00"/>
    <n v="2013"/>
    <x v="7"/>
    <s v="20138"/>
    <x v="1"/>
    <s v="Neutro8"/>
    <n v="16.339311993112414"/>
    <n v="2200.7389410746846"/>
  </r>
  <r>
    <d v="2013-08-03T00:00:00"/>
    <n v="2013"/>
    <x v="7"/>
    <s v="20138"/>
    <x v="1"/>
    <s v="Neutro8"/>
    <n v="7.9517985033147083"/>
    <n v="4522.066317276749"/>
  </r>
  <r>
    <d v="2013-08-04T00:00:00"/>
    <n v="2013"/>
    <x v="7"/>
    <s v="20138"/>
    <x v="1"/>
    <s v="Neutro8"/>
    <m/>
    <m/>
  </r>
  <r>
    <d v="2013-08-05T00:00:00"/>
    <n v="2013"/>
    <x v="7"/>
    <s v="20138"/>
    <x v="1"/>
    <s v="Neutro8"/>
    <m/>
    <m/>
  </r>
  <r>
    <d v="2013-08-06T00:00:00"/>
    <n v="2013"/>
    <x v="7"/>
    <s v="20138"/>
    <x v="1"/>
    <s v="Neutro8"/>
    <m/>
    <m/>
  </r>
  <r>
    <d v="2013-08-07T00:00:00"/>
    <n v="2013"/>
    <x v="7"/>
    <s v="20138"/>
    <x v="1"/>
    <s v="Neutro8"/>
    <n v="9.2044790894533257"/>
    <n v="3906.6371735053576"/>
  </r>
  <r>
    <d v="2013-08-08T00:00:00"/>
    <n v="2013"/>
    <x v="7"/>
    <s v="20138"/>
    <x v="1"/>
    <s v="Neutro8"/>
    <n v="11.539639095135643"/>
    <n v="3116.0905360349516"/>
  </r>
  <r>
    <d v="2013-08-09T00:00:00"/>
    <n v="2013"/>
    <x v="7"/>
    <s v="20138"/>
    <x v="1"/>
    <s v="Neutro8"/>
    <n v="14.099464640723253"/>
    <n v="2550.3493281406295"/>
  </r>
  <r>
    <d v="2013-08-10T00:00:00"/>
    <n v="2013"/>
    <x v="7"/>
    <s v="20138"/>
    <x v="1"/>
    <s v="Neutro8"/>
    <n v="15.978485519931182"/>
    <n v="2250.4360709753914"/>
  </r>
  <r>
    <d v="2013-08-11T00:00:00"/>
    <n v="2013"/>
    <x v="7"/>
    <s v="20138"/>
    <x v="1"/>
    <s v="Neutro8"/>
    <n v="21.7585171374947"/>
    <n v="1652.6199807819908"/>
  </r>
  <r>
    <d v="2013-08-12T00:00:00"/>
    <n v="2013"/>
    <x v="7"/>
    <s v="20138"/>
    <x v="1"/>
    <s v="Neutro8"/>
    <n v="19.416549085148585"/>
    <n v="1851.9542281133395"/>
  </r>
  <r>
    <d v="2013-08-13T00:00:00"/>
    <n v="2013"/>
    <x v="7"/>
    <s v="20138"/>
    <x v="1"/>
    <s v="Neutro8"/>
    <m/>
    <m/>
  </r>
  <r>
    <d v="2013-08-14T00:00:00"/>
    <n v="2013"/>
    <x v="7"/>
    <s v="20138"/>
    <x v="1"/>
    <s v="Neutro8"/>
    <n v="15.631275140077543"/>
    <n v="2300.4239802174407"/>
  </r>
  <r>
    <d v="2013-08-15T00:00:00"/>
    <n v="2013"/>
    <x v="7"/>
    <s v="20138"/>
    <x v="1"/>
    <s v="Neutro8"/>
    <n v="10.266534369005635"/>
    <n v="3502.502293487561"/>
  </r>
  <r>
    <d v="2013-08-16T00:00:00"/>
    <n v="2013"/>
    <x v="7"/>
    <s v="20138"/>
    <x v="1"/>
    <s v="Neutro8"/>
    <n v="8.3738973964701131"/>
    <n v="4294.1247630725557"/>
  </r>
  <r>
    <d v="2013-08-17T00:00:00"/>
    <n v="2013"/>
    <x v="7"/>
    <s v="20138"/>
    <x v="1"/>
    <s v="Neutro8"/>
    <n v="10.314190695652211"/>
    <n v="3486.3191145737583"/>
  </r>
  <r>
    <d v="2013-08-18T00:00:00"/>
    <n v="2013"/>
    <x v="7"/>
    <s v="20138"/>
    <x v="1"/>
    <s v="Neutro8"/>
    <n v="14.582835953852829"/>
    <n v="2465.8139395794783"/>
  </r>
  <r>
    <d v="2013-08-19T00:00:00"/>
    <n v="2013"/>
    <x v="7"/>
    <s v="20138"/>
    <x v="1"/>
    <s v="Neutro8"/>
    <n v="10.423119442272961"/>
    <n v="3449.884688817272"/>
  </r>
  <r>
    <d v="2013-08-20T00:00:00"/>
    <n v="2013"/>
    <x v="7"/>
    <s v="20138"/>
    <x v="1"/>
    <s v="Neutro8"/>
    <n v="12.036626501592812"/>
    <n v="2987.4284267982143"/>
  </r>
  <r>
    <d v="2013-08-21T00:00:00"/>
    <n v="2013"/>
    <x v="7"/>
    <s v="20138"/>
    <x v="1"/>
    <s v="Neutro8"/>
    <n v="9.6129618892811362"/>
    <n v="3740.6327610334588"/>
  </r>
  <r>
    <d v="2013-08-22T00:00:00"/>
    <n v="2013"/>
    <x v="7"/>
    <s v="20138"/>
    <x v="1"/>
    <s v="Neutro8"/>
    <n v="10.892874662074943"/>
    <n v="3301.1084116120269"/>
  </r>
  <r>
    <d v="2013-08-23T00:00:00"/>
    <n v="2013"/>
    <x v="7"/>
    <s v="20138"/>
    <x v="1"/>
    <s v="Neutro8"/>
    <n v="15.740203886698291"/>
    <n v="2284.5040910809876"/>
  </r>
  <r>
    <d v="2013-08-24T00:00:00"/>
    <n v="2013"/>
    <x v="7"/>
    <s v="20138"/>
    <x v="1"/>
    <s v="Neutro8"/>
    <n v="20.819006697890735"/>
    <n v="1727.1986457093667"/>
  </r>
  <r>
    <d v="2013-08-25T00:00:00"/>
    <n v="2013"/>
    <x v="7"/>
    <s v="20138"/>
    <x v="1"/>
    <s v="Neutro8"/>
    <n v="6.4506242139475054"/>
    <n v="5574.431090848806"/>
  </r>
  <r>
    <d v="2013-08-26T00:00:00"/>
    <n v="2013"/>
    <x v="7"/>
    <s v="20138"/>
    <x v="1"/>
    <s v="Neutro8"/>
    <n v="13.364195601033197"/>
    <n v="2690.6640135401135"/>
  </r>
  <r>
    <d v="2013-08-27T00:00:00"/>
    <n v="2013"/>
    <x v="7"/>
    <s v="20138"/>
    <x v="1"/>
    <s v="Neutro8"/>
    <n v="7.3867306302195708"/>
    <n v="4867.9939710407771"/>
  </r>
  <r>
    <d v="2013-08-28T00:00:00"/>
    <n v="2013"/>
    <x v="7"/>
    <s v="20138"/>
    <x v="1"/>
    <s v="Neutro8"/>
    <n v="13.45950825432635"/>
    <n v="2671.6102471316358"/>
  </r>
  <r>
    <d v="2013-08-29T00:00:00"/>
    <n v="2013"/>
    <x v="7"/>
    <s v="20138"/>
    <x v="1"/>
    <s v="Neutro8"/>
    <n v="8.9457733162290474"/>
    <n v="4019.6145042459993"/>
  </r>
  <r>
    <d v="2013-08-30T00:00:00"/>
    <n v="2013"/>
    <x v="7"/>
    <s v="20138"/>
    <x v="1"/>
    <s v="Neutro8"/>
    <n v="5.5526428589927024"/>
    <n v="6475.9360698617493"/>
  </r>
  <r>
    <d v="2013-08-31T00:00:00"/>
    <n v="2013"/>
    <x v="7"/>
    <s v="20138"/>
    <x v="1"/>
    <s v="Neutro8"/>
    <n v="5.1012693651829721"/>
    <n v="7048.9436254894472"/>
  </r>
  <r>
    <d v="2013-09-01T00:00:00"/>
    <n v="2013"/>
    <x v="8"/>
    <s v="20139"/>
    <x v="1"/>
    <s v="Neutro9"/>
    <n v="8.4493778365484786"/>
    <n v="4255.7642549809289"/>
  </r>
  <r>
    <d v="2013-09-02T00:00:00"/>
    <n v="2013"/>
    <x v="8"/>
    <s v="20139"/>
    <x v="1"/>
    <s v="Neutro9"/>
    <n v="21.070387273716261"/>
    <n v="1706.5922759980183"/>
  </r>
  <r>
    <d v="2013-09-03T00:00:00"/>
    <n v="2013"/>
    <x v="8"/>
    <s v="20139"/>
    <x v="1"/>
    <s v="Neutro9"/>
    <n v="18.82208343808837"/>
    <n v="1910.4452645686058"/>
  </r>
  <r>
    <d v="2013-09-04T00:00:00"/>
    <n v="2013"/>
    <x v="8"/>
    <s v="20139"/>
    <x v="1"/>
    <s v="Neutro9"/>
    <n v="13.032203648993532"/>
    <n v="2759.2079698960324"/>
  </r>
  <r>
    <d v="2013-09-05T00:00:00"/>
    <n v="2013"/>
    <x v="8"/>
    <s v="20139"/>
    <x v="1"/>
    <s v="Neutro9"/>
    <n v="7.8922760011716555"/>
    <n v="4556.1711435678189"/>
  </r>
  <r>
    <d v="2013-09-06T00:00:00"/>
    <n v="2013"/>
    <x v="8"/>
    <s v="20139"/>
    <x v="1"/>
    <s v="Neutro9"/>
    <n v="26.87353139222483"/>
    <n v="1338.0660564772222"/>
  </r>
  <r>
    <d v="2013-09-07T00:00:00"/>
    <n v="2013"/>
    <x v="8"/>
    <s v="20139"/>
    <x v="1"/>
    <s v="Neutro9"/>
    <n v="16.606940425994811"/>
    <n v="2165.273027494291"/>
  </r>
  <r>
    <d v="2013-09-08T00:00:00"/>
    <n v="2013"/>
    <x v="8"/>
    <s v="20139"/>
    <x v="1"/>
    <s v="Neutro9"/>
    <n v="9.7094891308531963"/>
    <n v="3703.445123528486"/>
  </r>
  <r>
    <d v="2013-09-09T00:00:00"/>
    <n v="2013"/>
    <x v="8"/>
    <s v="20139"/>
    <x v="1"/>
    <s v="Neutro9"/>
    <n v="9.0263761660459014"/>
    <n v="3983.720544339239"/>
  </r>
  <r>
    <d v="2013-09-10T00:00:00"/>
    <n v="2013"/>
    <x v="8"/>
    <s v="20139"/>
    <x v="1"/>
    <s v="Neutro9"/>
    <n v="27.888252592375473"/>
    <n v="1289.380180938336"/>
  </r>
  <r>
    <d v="2013-09-11T00:00:00"/>
    <n v="2013"/>
    <x v="8"/>
    <s v="20139"/>
    <x v="1"/>
    <s v="Neutro9"/>
    <n v="23.729885321169903"/>
    <n v="1515.3280214772788"/>
  </r>
  <r>
    <d v="2013-09-12T00:00:00"/>
    <n v="2013"/>
    <x v="8"/>
    <s v="20139"/>
    <x v="1"/>
    <s v="Neutro9"/>
    <n v="21.65401776792055"/>
    <n v="1660.5953019435542"/>
  </r>
  <r>
    <d v="2013-09-13T00:00:00"/>
    <n v="2013"/>
    <x v="8"/>
    <s v="20139"/>
    <x v="1"/>
    <s v="Neutro9"/>
    <n v="20.533181932460039"/>
    <n v="1751.241492521222"/>
  </r>
  <r>
    <d v="2013-09-14T00:00:00"/>
    <n v="2013"/>
    <x v="8"/>
    <s v="20139"/>
    <x v="1"/>
    <s v="Neutro9"/>
    <n v="17.210467414319702"/>
    <n v="2089.3424511929493"/>
  </r>
  <r>
    <d v="2013-09-15T00:00:00"/>
    <n v="2013"/>
    <x v="8"/>
    <s v="20139"/>
    <x v="1"/>
    <s v="Neutro9"/>
    <n v="14.040292684437306"/>
    <n v="2561.0976196720376"/>
  </r>
  <r>
    <d v="2013-09-16T00:00:00"/>
    <n v="2013"/>
    <x v="8"/>
    <s v="20139"/>
    <x v="1"/>
    <s v="Neutro9"/>
    <n v="9.0396404954596363"/>
    <n v="3977.8750262991221"/>
  </r>
  <r>
    <d v="2013-09-17T00:00:00"/>
    <n v="2013"/>
    <x v="8"/>
    <s v="20139"/>
    <x v="1"/>
    <s v="Neutro9"/>
    <n v="9.0396404954596363"/>
    <n v="3977.8750262991221"/>
  </r>
  <r>
    <d v="2013-09-18T00:00:00"/>
    <n v="2013"/>
    <x v="8"/>
    <s v="20139"/>
    <x v="1"/>
    <s v="Neutro9"/>
    <n v="7.6601502364313125"/>
    <n v="4694.2369357971475"/>
  </r>
  <r>
    <d v="2013-09-19T00:00:00"/>
    <n v="2013"/>
    <x v="8"/>
    <s v="20139"/>
    <x v="1"/>
    <s v="Neutro9"/>
    <n v="10.253326636816285"/>
    <n v="3507.0140108963155"/>
  </r>
  <r>
    <d v="2013-09-20T00:00:00"/>
    <n v="2013"/>
    <x v="8"/>
    <s v="20139"/>
    <x v="1"/>
    <s v="Neutro9"/>
    <n v="7.626989412896978"/>
    <n v="4714.6466616049593"/>
  </r>
  <r>
    <d v="2013-09-21T00:00:00"/>
    <n v="2013"/>
    <x v="8"/>
    <s v="20139"/>
    <x v="1"/>
    <s v="Neutro9"/>
    <n v="6.8576583069004133"/>
    <n v="5243.5625346670249"/>
  </r>
  <r>
    <d v="2013-09-22T00:00:00"/>
    <n v="2013"/>
    <x v="8"/>
    <s v="20139"/>
    <x v="1"/>
    <s v="Neutro9"/>
    <n v="6.3721838503577537"/>
    <n v="5643.0512706553955"/>
  </r>
  <r>
    <d v="2013-09-23T00:00:00"/>
    <n v="2013"/>
    <x v="8"/>
    <s v="20139"/>
    <x v="1"/>
    <s v="Neutro9"/>
    <n v="6.038585965602346"/>
    <n v="5954.7980898909436"/>
  </r>
  <r>
    <d v="2013-09-24T00:00:00"/>
    <n v="2013"/>
    <x v="8"/>
    <s v="20139"/>
    <x v="1"/>
    <s v="Neutro9"/>
    <n v="9.3248235778549127"/>
    <n v="3856.2188199471589"/>
  </r>
  <r>
    <d v="2013-09-25T00:00:00"/>
    <n v="2013"/>
    <x v="8"/>
    <s v="20139"/>
    <x v="1"/>
    <s v="Neutro9"/>
    <n v="6.2508152362220883"/>
    <n v="5752.6192688018073"/>
  </r>
  <r>
    <d v="2013-09-26T00:00:00"/>
    <n v="2013"/>
    <x v="8"/>
    <s v="20139"/>
    <x v="1"/>
    <s v="Neutro9"/>
    <n v="7.176002212830026"/>
    <n v="5010.9460821124812"/>
  </r>
  <r>
    <d v="2013-09-27T00:00:00"/>
    <n v="2013"/>
    <x v="8"/>
    <s v="20139"/>
    <x v="1"/>
    <s v="Neutro9"/>
    <n v="5.9589999891199428"/>
    <n v="6034.3279475188692"/>
  </r>
  <r>
    <d v="2013-09-28T00:00:00"/>
    <n v="2013"/>
    <x v="8"/>
    <s v="20139"/>
    <x v="1"/>
    <s v="Neutro9"/>
    <n v="16.573779602460476"/>
    <n v="2169.6053064608664"/>
  </r>
  <r>
    <d v="2013-09-29T00:00:00"/>
    <n v="2013"/>
    <x v="8"/>
    <s v="20139"/>
    <x v="1"/>
    <s v="Neutro9"/>
    <n v="21.461684991421411"/>
    <n v="1675.4770274554089"/>
  </r>
  <r>
    <d v="2013-09-30T00:00:00"/>
    <n v="2013"/>
    <x v="8"/>
    <s v="20139"/>
    <x v="1"/>
    <s v="Neutro9"/>
    <n v="21.256087885508535"/>
    <n v="1691.6828894994396"/>
  </r>
  <r>
    <d v="2013-10-01T00:00:00"/>
    <n v="2013"/>
    <x v="9"/>
    <s v="201310"/>
    <x v="1"/>
    <s v="Neutro10"/>
    <n v="20.728964535678429"/>
    <n v="1734.7012250283749"/>
  </r>
  <r>
    <d v="2013-10-02T00:00:00"/>
    <n v="2013"/>
    <x v="9"/>
    <s v="201310"/>
    <x v="1"/>
    <s v="Neutro10"/>
    <n v="10.136816539825174"/>
    <n v="3547.3227745948016"/>
  </r>
  <r>
    <d v="2013-10-03T00:00:00"/>
    <n v="2013"/>
    <x v="9"/>
    <s v="201310"/>
    <x v="1"/>
    <s v="Neutro10"/>
    <n v="13.045246215204546"/>
    <n v="2756.4493287754544"/>
  </r>
  <r>
    <d v="2013-10-04T00:00:00"/>
    <n v="2013"/>
    <x v="9"/>
    <s v="201310"/>
    <x v="1"/>
    <s v="Neutro10"/>
    <n v="24.320391395099929"/>
    <n v="1478.5354227833702"/>
  </r>
  <r>
    <d v="2013-10-05T00:00:00"/>
    <n v="2013"/>
    <x v="9"/>
    <s v="201310"/>
    <x v="1"/>
    <s v="Neutro10"/>
    <n v="10.922263301473617"/>
    <n v="3292.2260873128407"/>
  </r>
  <r>
    <d v="2013-10-06T00:00:00"/>
    <n v="2013"/>
    <x v="9"/>
    <s v="201310"/>
    <x v="1"/>
    <s v="Neutro10"/>
    <n v="8.1162832037005597"/>
    <n v="4430.4220628003804"/>
  </r>
  <r>
    <d v="2013-10-07T00:00:00"/>
    <n v="2013"/>
    <x v="9"/>
    <s v="201310"/>
    <x v="1"/>
    <s v="Neutro10"/>
    <n v="7.313761512451066"/>
    <n v="4916.5617599636898"/>
  </r>
  <r>
    <d v="2013-10-08T00:00:00"/>
    <n v="2013"/>
    <x v="9"/>
    <s v="201310"/>
    <x v="1"/>
    <s v="Neutro10"/>
    <n v="15.048704621728108"/>
    <n v="2389.4787676071642"/>
  </r>
  <r>
    <d v="2013-10-09T00:00:00"/>
    <n v="2013"/>
    <x v="9"/>
    <s v="201310"/>
    <x v="1"/>
    <s v="Neutro10"/>
    <n v="8.867580106146896"/>
    <n v="4055.058961202401"/>
  </r>
  <r>
    <d v="2013-10-10T00:00:00"/>
    <n v="2013"/>
    <x v="9"/>
    <s v="201310"/>
    <x v="1"/>
    <s v="Neutro10"/>
    <n v="14.712897672907397"/>
    <n v="2444.016194024503"/>
  </r>
  <r>
    <d v="2013-10-11T00:00:00"/>
    <n v="2013"/>
    <x v="9"/>
    <s v="201310"/>
    <x v="1"/>
    <s v="Neutro10"/>
    <n v="22.62428172139532"/>
    <n v="1589.3790846675074"/>
  </r>
  <r>
    <d v="2013-10-12T00:00:00"/>
    <n v="2013"/>
    <x v="9"/>
    <s v="201310"/>
    <x v="1"/>
    <s v="Neutro10"/>
    <n v="12.698055979983135"/>
    <n v="2831.81616385179"/>
  </r>
  <r>
    <d v="2013-10-13T00:00:00"/>
    <n v="2013"/>
    <x v="9"/>
    <s v="201310"/>
    <x v="1"/>
    <s v="Neutro10"/>
    <n v="20.580981812469304"/>
    <n v="1747.174187376477"/>
  </r>
  <r>
    <d v="2013-10-14T00:00:00"/>
    <n v="2013"/>
    <x v="9"/>
    <s v="201310"/>
    <x v="1"/>
    <s v="Neutro10"/>
    <n v="22.493373927787246"/>
    <n v="1598.6290135509466"/>
  </r>
  <r>
    <d v="2013-10-15T00:00:00"/>
    <n v="2013"/>
    <x v="9"/>
    <s v="201310"/>
    <x v="1"/>
    <s v="Neutro10"/>
    <n v="29.24366276340356"/>
    <n v="1229.6188909212419"/>
  </r>
  <r>
    <d v="2013-10-16T00:00:00"/>
    <n v="2013"/>
    <x v="9"/>
    <s v="201310"/>
    <x v="1"/>
    <s v="Neutro10"/>
    <n v="12.863113632793315"/>
    <n v="2795.4786998023633"/>
  </r>
  <r>
    <d v="2013-10-17T00:00:00"/>
    <n v="2013"/>
    <x v="9"/>
    <s v="201310"/>
    <x v="1"/>
    <s v="Neutro10"/>
    <n v="12.197191378352246"/>
    <n v="2948.1016619474285"/>
  </r>
  <r>
    <d v="2013-10-18T00:00:00"/>
    <n v="2013"/>
    <x v="9"/>
    <s v="201310"/>
    <x v="1"/>
    <s v="Neutro10"/>
    <n v="10.364482267839215"/>
    <n v="3469.4024500567498"/>
  </r>
  <r>
    <d v="2013-10-19T00:00:00"/>
    <n v="2013"/>
    <x v="9"/>
    <s v="201310"/>
    <x v="1"/>
    <s v="Neutro10"/>
    <n v="13.210303868014726"/>
    <n v="2722.0085573258689"/>
  </r>
  <r>
    <d v="2013-10-20T00:00:00"/>
    <n v="2013"/>
    <x v="9"/>
    <s v="201310"/>
    <x v="1"/>
    <s v="Neutro10"/>
    <n v="14.655981240903888"/>
    <n v="2453.507519049841"/>
  </r>
  <r>
    <d v="2013-10-21T00:00:00"/>
    <n v="2013"/>
    <x v="9"/>
    <s v="201310"/>
    <x v="1"/>
    <s v="Neutro10"/>
    <n v="27.063763417669122"/>
    <n v="1328.6607490122692"/>
  </r>
  <r>
    <d v="2013-10-22T00:00:00"/>
    <n v="2013"/>
    <x v="9"/>
    <s v="201310"/>
    <x v="1"/>
    <s v="Neutro10"/>
    <n v="21.998200969356709"/>
    <n v="1634.6136769866341"/>
  </r>
  <r>
    <d v="2013-10-23T00:00:00"/>
    <n v="2013"/>
    <x v="9"/>
    <s v="201310"/>
    <x v="1"/>
    <s v="Neutro10"/>
    <n v="13.381053164025259"/>
    <n v="2687.2742924514432"/>
  </r>
  <r>
    <d v="2013-10-24T00:00:00"/>
    <n v="2013"/>
    <x v="9"/>
    <s v="201310"/>
    <x v="1"/>
    <s v="Neutro10"/>
    <n v="12.413473819965583"/>
    <n v="2896.7362959896109"/>
  </r>
  <r>
    <d v="2013-10-25T00:00:00"/>
    <n v="2013"/>
    <x v="9"/>
    <s v="201310"/>
    <x v="1"/>
    <s v="Neutro10"/>
    <n v="10.148199826225877"/>
    <n v="3543.3437249317667"/>
  </r>
  <r>
    <d v="2013-10-26T00:00:00"/>
    <n v="2013"/>
    <x v="9"/>
    <s v="201310"/>
    <x v="1"/>
    <s v="Neutro10"/>
    <n v="7.9569171940907326"/>
    <n v="4519.1572686361524"/>
  </r>
  <r>
    <d v="2013-10-27T00:00:00"/>
    <n v="2013"/>
    <x v="9"/>
    <s v="201310"/>
    <x v="1"/>
    <s v="Neutro10"/>
    <n v="18.105117020316609"/>
    <n v="1986.0992963072438"/>
  </r>
  <r>
    <d v="2013-10-28T00:00:00"/>
    <n v="2013"/>
    <x v="9"/>
    <s v="201310"/>
    <x v="1"/>
    <s v="Neutro10"/>
    <n v="16.875722089040789"/>
    <n v="2130.7864625812276"/>
  </r>
  <r>
    <d v="2013-10-29T00:00:00"/>
    <n v="2013"/>
    <x v="9"/>
    <s v="201310"/>
    <x v="1"/>
    <s v="Neutro10"/>
    <n v="14.360015794485635"/>
    <n v="2504.0752523001743"/>
  </r>
  <r>
    <d v="2013-10-30T00:00:00"/>
    <n v="2013"/>
    <x v="9"/>
    <s v="201310"/>
    <x v="1"/>
    <s v="Neutro10"/>
    <n v="10.347407338238163"/>
    <n v="3475.1275366079981"/>
  </r>
  <r>
    <d v="2013-10-31T00:00:00"/>
    <n v="2013"/>
    <x v="9"/>
    <s v="201310"/>
    <x v="1"/>
    <s v="Neutro10"/>
    <n v="9.1863121253665536"/>
    <n v="3914.3629873316859"/>
  </r>
  <r>
    <d v="2013-11-01T00:00:00"/>
    <n v="2013"/>
    <x v="10"/>
    <s v="201311"/>
    <x v="1"/>
    <s v="Neutro11"/>
    <n v="9.3649558369169217"/>
    <n v="3839.6935126871017"/>
  </r>
  <r>
    <d v="2013-11-02T00:00:00"/>
    <n v="2013"/>
    <x v="10"/>
    <s v="201311"/>
    <x v="1"/>
    <s v="Neutro11"/>
    <n v="7.8650131467251461"/>
    <n v="4571.9644077878775"/>
  </r>
  <r>
    <d v="2013-11-03T00:00:00"/>
    <n v="2013"/>
    <x v="10"/>
    <s v="201311"/>
    <x v="1"/>
    <s v="Neutro11"/>
    <n v="8.2137083108656697"/>
    <n v="4377.8715791553741"/>
  </r>
  <r>
    <d v="2013-11-04T00:00:00"/>
    <n v="2013"/>
    <x v="10"/>
    <s v="201311"/>
    <x v="1"/>
    <s v="Neutro11"/>
    <n v="9.038400048277385"/>
    <n v="3978.4209574198248"/>
  </r>
  <r>
    <d v="2013-11-05T00:00:00"/>
    <n v="2013"/>
    <x v="10"/>
    <s v="201311"/>
    <x v="1"/>
    <s v="Neutro11"/>
    <n v="18.359077134192336"/>
    <n v="1958.6256929353558"/>
  </r>
  <r>
    <d v="2013-11-06T00:00:00"/>
    <n v="2013"/>
    <x v="10"/>
    <s v="201311"/>
    <x v="1"/>
    <s v="Neutro11"/>
    <n v="21.464124548205572"/>
    <n v="1675.2865970775076"/>
  </r>
  <r>
    <d v="2013-11-07T00:00:00"/>
    <n v="2013"/>
    <x v="10"/>
    <s v="201311"/>
    <x v="1"/>
    <s v="Neutro11"/>
    <n v="16.228162242222467"/>
    <n v="2215.8122180991049"/>
  </r>
  <r>
    <d v="2013-11-08T00:00:00"/>
    <n v="2013"/>
    <x v="10"/>
    <s v="201311"/>
    <x v="1"/>
    <s v="Neutro11"/>
    <n v="12.890651385448885"/>
    <n v="2789.5068370401777"/>
  </r>
  <r>
    <d v="2013-11-09T00:00:00"/>
    <n v="2013"/>
    <x v="10"/>
    <s v="201311"/>
    <x v="1"/>
    <s v="Neutro11"/>
    <m/>
    <m/>
  </r>
  <r>
    <d v="2013-11-10T00:00:00"/>
    <n v="2013"/>
    <x v="10"/>
    <s v="201311"/>
    <x v="1"/>
    <s v="Neutro11"/>
    <n v="17.152481169388619"/>
    <n v="2096.4057513606249"/>
  </r>
  <r>
    <d v="2013-11-11T00:00:00"/>
    <n v="2013"/>
    <x v="10"/>
    <s v="201311"/>
    <x v="1"/>
    <s v="Neutro11"/>
    <n v="13.826040000365529"/>
    <n v="2600.7851975446661"/>
  </r>
  <r>
    <d v="2013-11-12T00:00:00"/>
    <n v="2013"/>
    <x v="10"/>
    <s v="201311"/>
    <x v="1"/>
    <s v="Neutro11"/>
    <n v="15.270634251804839"/>
    <n v="2354.7522375739668"/>
  </r>
  <r>
    <d v="2013-11-13T00:00:00"/>
    <n v="2013"/>
    <x v="10"/>
    <s v="201311"/>
    <x v="1"/>
    <s v="Neutro11"/>
    <n v="14.030829223749645"/>
    <n v="2562.825019118965"/>
  </r>
  <r>
    <d v="2013-11-14T00:00:00"/>
    <n v="2013"/>
    <x v="10"/>
    <s v="201311"/>
    <x v="1"/>
    <s v="Neutro11"/>
    <n v="17.069458511259921"/>
    <n v="2106.6022773886439"/>
  </r>
  <r>
    <d v="2013-11-15T00:00:00"/>
    <n v="2013"/>
    <x v="10"/>
    <s v="201311"/>
    <x v="1"/>
    <s v="Neutro11"/>
    <n v="17.335131017271749"/>
    <n v="2074.3171850148706"/>
  </r>
  <r>
    <d v="2013-11-16T00:00:00"/>
    <n v="2013"/>
    <x v="10"/>
    <s v="201311"/>
    <x v="1"/>
    <s v="Neutro11"/>
    <n v="12.719071225316247"/>
    <n v="2827.1372599941578"/>
  </r>
  <r>
    <d v="2013-11-17T00:00:00"/>
    <n v="2013"/>
    <x v="10"/>
    <s v="201311"/>
    <x v="1"/>
    <s v="Neutro11"/>
    <n v="12.857442322197407"/>
    <n v="2796.7117621466095"/>
  </r>
  <r>
    <d v="2013-11-18T00:00:00"/>
    <n v="2013"/>
    <x v="10"/>
    <s v="201311"/>
    <x v="1"/>
    <s v="Neutro11"/>
    <n v="11.457126821760065"/>
    <n v="3138.5320886311956"/>
  </r>
  <r>
    <d v="2013-11-19T00:00:00"/>
    <n v="2013"/>
    <x v="10"/>
    <s v="201311"/>
    <x v="1"/>
    <s v="Neutro11"/>
    <n v="11.861170424653054"/>
    <n v="3031.619889625093"/>
  </r>
  <r>
    <d v="2013-11-20T00:00:00"/>
    <n v="2013"/>
    <x v="10"/>
    <s v="201311"/>
    <x v="1"/>
    <s v="Neutro11"/>
    <n v="10.743131961853278"/>
    <n v="3347.1207745835013"/>
  </r>
  <r>
    <d v="2013-11-21T00:00:00"/>
    <n v="2013"/>
    <x v="10"/>
    <s v="201311"/>
    <x v="1"/>
    <s v="Neutro11"/>
    <n v="14.866590648911854"/>
    <n v="2418.7495992057238"/>
  </r>
  <r>
    <d v="2013-11-22T00:00:00"/>
    <n v="2013"/>
    <x v="10"/>
    <s v="201311"/>
    <x v="1"/>
    <s v="Neutro11"/>
    <n v="10.195182418203883"/>
    <n v="3527.014887875448"/>
  </r>
  <r>
    <d v="2013-11-23T00:00:00"/>
    <n v="2013"/>
    <x v="10"/>
    <s v="201311"/>
    <x v="1"/>
    <s v="Neutro11"/>
    <n v="15.652538479196844"/>
    <n v="2297.2989474775718"/>
  </r>
  <r>
    <d v="2013-11-24T00:00:00"/>
    <n v="2013"/>
    <x v="10"/>
    <s v="201311"/>
    <x v="1"/>
    <s v="Neutro11"/>
    <n v="11.014339311740352"/>
    <n v="3264.7042328977768"/>
  </r>
  <r>
    <d v="2013-11-25T00:00:00"/>
    <n v="2013"/>
    <x v="10"/>
    <s v="201311"/>
    <x v="1"/>
    <s v="Neutro11"/>
    <n v="9.5143966215485758"/>
    <n v="3779.3841904982992"/>
  </r>
  <r>
    <d v="2013-11-26T00:00:00"/>
    <n v="2013"/>
    <x v="10"/>
    <s v="201311"/>
    <x v="1"/>
    <s v="Neutro11"/>
    <n v="12.752280288567725"/>
    <n v="2819.7749233795898"/>
  </r>
  <r>
    <d v="2013-11-27T00:00:00"/>
    <n v="2013"/>
    <x v="10"/>
    <s v="201311"/>
    <x v="1"/>
    <s v="Neutro11"/>
    <n v="9.5476056848000539"/>
    <n v="3766.2385063574347"/>
  </r>
  <r>
    <d v="2013-11-28T00:00:00"/>
    <n v="2013"/>
    <x v="10"/>
    <s v="201311"/>
    <x v="1"/>
    <s v="Neutro11"/>
    <n v="9.5143966215485758"/>
    <n v="3779.3841904982992"/>
  </r>
  <r>
    <d v="2013-11-29T00:00:00"/>
    <n v="2013"/>
    <x v="10"/>
    <s v="201311"/>
    <x v="1"/>
    <s v="Neutro11"/>
    <n v="9.7025813133069541"/>
    <n v="3706.081816010596"/>
  </r>
  <r>
    <d v="2013-11-30T00:00:00"/>
    <n v="2013"/>
    <x v="10"/>
    <s v="201311"/>
    <x v="1"/>
    <s v="Neutro11"/>
    <n v="13.698738591234861"/>
    <n v="2624.9541104915452"/>
  </r>
  <r>
    <d v="2013-12-01T00:00:00"/>
    <n v="2013"/>
    <x v="11"/>
    <s v="201312"/>
    <x v="1"/>
    <s v="Neutro12"/>
    <n v="9.6364187206118075"/>
    <n v="3731.5273667693145"/>
  </r>
  <r>
    <d v="2013-12-02T00:00:00"/>
    <n v="2013"/>
    <x v="11"/>
    <s v="201312"/>
    <x v="1"/>
    <s v="Neutro12"/>
    <n v="24.917647052958973"/>
    <n v="1443.0961357300798"/>
  </r>
  <r>
    <d v="2013-12-03T00:00:00"/>
    <n v="2013"/>
    <x v="11"/>
    <s v="201312"/>
    <x v="1"/>
    <s v="Neutro12"/>
    <n v="10.68598351354526"/>
    <n v="3365.0211164962984"/>
  </r>
  <r>
    <d v="2013-12-04T00:00:00"/>
    <n v="2013"/>
    <x v="11"/>
    <s v="201312"/>
    <x v="1"/>
    <s v="Neutro12"/>
    <n v="10.843690140462723"/>
    <n v="3316.0814914319089"/>
  </r>
  <r>
    <d v="2013-12-05T00:00:00"/>
    <n v="2013"/>
    <x v="11"/>
    <s v="201312"/>
    <x v="1"/>
    <s v="Neutro12"/>
    <n v="12.692664387081241"/>
    <n v="2833.0190633741331"/>
  </r>
  <r>
    <d v="2013-12-06T00:00:00"/>
    <n v="2013"/>
    <x v="11"/>
    <s v="201312"/>
    <x v="1"/>
    <s v="Neutro12"/>
    <n v="11.414696893094913"/>
    <n v="3150.1984249238808"/>
  </r>
  <r>
    <d v="2013-12-07T00:00:00"/>
    <n v="2013"/>
    <x v="11"/>
    <s v="201312"/>
    <x v="1"/>
    <s v="Neutro12"/>
    <m/>
    <m/>
  </r>
  <r>
    <d v="2013-12-08T00:00:00"/>
    <n v="2013"/>
    <x v="11"/>
    <s v="201312"/>
    <x v="1"/>
    <s v="Neutro12"/>
    <n v="12.023770762569248"/>
    <n v="2990.6225662212696"/>
  </r>
  <r>
    <d v="2013-12-09T00:00:00"/>
    <n v="2013"/>
    <x v="11"/>
    <s v="201312"/>
    <x v="1"/>
    <s v="Neutro12"/>
    <n v="20.083123214006438"/>
    <n v="1790.4864592242691"/>
  </r>
  <r>
    <d v="2013-12-10T00:00:00"/>
    <n v="2013"/>
    <x v="11"/>
    <s v="201312"/>
    <x v="1"/>
    <s v="Neutro12"/>
    <n v="13.214727703773528"/>
    <n v="2721.0973225988582"/>
  </r>
  <r>
    <d v="2013-12-11T00:00:00"/>
    <n v="2013"/>
    <x v="11"/>
    <s v="201312"/>
    <x v="1"/>
    <s v="Neutro12"/>
    <n v="11.034025724673452"/>
    <n v="3258.8794942904028"/>
  </r>
  <r>
    <d v="2013-12-12T00:00:00"/>
    <n v="2013"/>
    <x v="11"/>
    <s v="201312"/>
    <x v="1"/>
    <s v="Neutro12"/>
    <n v="9.2829383499347369"/>
    <n v="3873.6183326978489"/>
  </r>
  <r>
    <d v="2013-12-13T00:00:00"/>
    <n v="2013"/>
    <x v="11"/>
    <s v="201312"/>
    <x v="1"/>
    <s v="Neutro12"/>
    <n v="13.464883043021915"/>
    <n v="2670.5438182210128"/>
  </r>
  <r>
    <d v="2013-12-14T00:00:00"/>
    <n v="2013"/>
    <x v="11"/>
    <s v="201312"/>
    <x v="1"/>
    <s v="Neutro12"/>
    <n v="10.049718846326536"/>
    <n v="3578.0662845861607"/>
  </r>
  <r>
    <d v="2013-12-15T00:00:00"/>
    <n v="2013"/>
    <x v="11"/>
    <s v="201312"/>
    <x v="1"/>
    <s v="Neutro12"/>
    <n v="18.707268848140302"/>
    <n v="1922.1704924172172"/>
  </r>
  <r>
    <d v="2013-12-16T00:00:00"/>
    <n v="2013"/>
    <x v="11"/>
    <s v="201312"/>
    <x v="1"/>
    <s v="Neutro12"/>
    <n v="20.257144319570532"/>
    <n v="1775.1050990376445"/>
  </r>
  <r>
    <d v="2013-12-17T00:00:00"/>
    <n v="2013"/>
    <x v="11"/>
    <s v="201312"/>
    <x v="1"/>
    <s v="Neutro12"/>
    <n v="19.338095355810154"/>
    <n v="1859.4675179739104"/>
  </r>
  <r>
    <d v="2013-12-18T00:00:00"/>
    <n v="2013"/>
    <x v="11"/>
    <s v="201312"/>
    <x v="1"/>
    <s v="Neutro12"/>
    <n v="20.110314011750827"/>
    <n v="1788.0655743415973"/>
  </r>
  <r>
    <d v="2013-12-19T00:00:00"/>
    <n v="2013"/>
    <x v="11"/>
    <s v="201312"/>
    <x v="1"/>
    <s v="Neutro12"/>
    <n v="10.490209769785652"/>
    <n v="3427.8208884993396"/>
  </r>
  <r>
    <d v="2013-12-20T00:00:00"/>
    <n v="2013"/>
    <x v="11"/>
    <s v="201312"/>
    <x v="1"/>
    <s v="Neutro12"/>
    <n v="11.349438978508376"/>
    <n v="3168.3116885075356"/>
  </r>
  <r>
    <d v="2013-12-21T00:00:00"/>
    <n v="2013"/>
    <x v="11"/>
    <s v="201312"/>
    <x v="1"/>
    <s v="Neutro12"/>
    <n v="11.887816773847296"/>
    <n v="3024.8245626327662"/>
  </r>
  <r>
    <d v="2013-12-22T00:00:00"/>
    <n v="2013"/>
    <x v="11"/>
    <s v="201312"/>
    <x v="1"/>
    <s v="Neutro12"/>
    <n v="9.7179911138449775"/>
    <n v="3700.2050889284983"/>
  </r>
  <r>
    <d v="2013-12-23T00:00:00"/>
    <n v="2013"/>
    <x v="11"/>
    <s v="201312"/>
    <x v="1"/>
    <s v="Neutro12"/>
    <n v="10.229178111439509"/>
    <n v="3515.2931918741233"/>
  </r>
  <r>
    <d v="2013-12-24T00:00:00"/>
    <n v="2013"/>
    <x v="11"/>
    <s v="201312"/>
    <x v="1"/>
    <s v="Neutro12"/>
    <n v="9.1143554039195198"/>
    <n v="3945.2664044840253"/>
  </r>
  <r>
    <d v="2013-12-25T00:00:00"/>
    <n v="2013"/>
    <x v="11"/>
    <s v="201312"/>
    <x v="1"/>
    <s v="Neutro12"/>
    <n v="8.6684263209115251"/>
    <n v="4148.2223926695269"/>
  </r>
  <r>
    <d v="2013-12-26T00:00:00"/>
    <n v="2013"/>
    <x v="11"/>
    <s v="201312"/>
    <x v="1"/>
    <s v="Neutro12"/>
    <n v="8.173553801963628"/>
    <n v="4399.3789048005483"/>
  </r>
  <r>
    <d v="2013-12-27T00:00:00"/>
    <n v="2013"/>
    <x v="11"/>
    <s v="201312"/>
    <x v="1"/>
    <s v="Neutro12"/>
    <n v="6.7976994360974938"/>
    <n v="5289.8131951321811"/>
  </r>
  <r>
    <d v="2013-12-28T00:00:00"/>
    <n v="2013"/>
    <x v="11"/>
    <s v="201312"/>
    <x v="1"/>
    <s v="Neutro12"/>
    <n v="6.5529822563979838"/>
    <n v="5487.3580862367025"/>
  </r>
  <r>
    <d v="2013-12-29T00:00:00"/>
    <n v="2013"/>
    <x v="11"/>
    <s v="201312"/>
    <x v="1"/>
    <s v="Neutro12"/>
    <n v="6.3082650766984747"/>
    <n v="5700.229736133816"/>
  </r>
  <r>
    <d v="2013-12-30T00:00:00"/>
    <n v="2013"/>
    <x v="11"/>
    <s v="201312"/>
    <x v="1"/>
    <s v="Neutro12"/>
    <n v="9.7886871879803916"/>
    <n v="3673.481385508459"/>
  </r>
  <r>
    <d v="2013-12-31T00:00:00"/>
    <n v="2013"/>
    <x v="11"/>
    <s v="201312"/>
    <x v="1"/>
    <s v="Neutro12"/>
    <n v="18.168891052801381"/>
    <n v="1979.1279538806427"/>
  </r>
  <r>
    <d v="2014-01-01T00:00:00"/>
    <n v="2014"/>
    <x v="0"/>
    <s v="20141"/>
    <x v="1"/>
    <s v="Neutro1"/>
    <n v="10.396653435641205"/>
    <n v="3458.6668100660213"/>
  </r>
  <r>
    <d v="2014-01-02T00:00:00"/>
    <n v="2014"/>
    <x v="0"/>
    <s v="20141"/>
    <x v="1"/>
    <s v="Neutro1"/>
    <n v="18.448963449520178"/>
    <n v="1949.0829537388629"/>
  </r>
  <r>
    <d v="2014-01-03T00:00:00"/>
    <n v="2014"/>
    <x v="0"/>
    <s v="20141"/>
    <x v="1"/>
    <s v="Neutro1"/>
    <n v="11.268703887214597"/>
    <n v="3191.0111875785005"/>
  </r>
  <r>
    <d v="2014-01-04T00:00:00"/>
    <n v="2014"/>
    <x v="0"/>
    <s v="20141"/>
    <x v="1"/>
    <s v="Neutro1"/>
    <n v="14.015096543143782"/>
    <n v="2565.7019245580668"/>
  </r>
  <r>
    <d v="2014-01-05T00:00:00"/>
    <n v="2014"/>
    <x v="0"/>
    <s v="20141"/>
    <x v="1"/>
    <s v="Neutro1"/>
    <n v="8.5109859007454975"/>
    <n v="4224.958259002804"/>
  </r>
  <r>
    <d v="2014-01-06T00:00:00"/>
    <n v="2014"/>
    <x v="0"/>
    <s v="20141"/>
    <x v="1"/>
    <s v="Neutro1"/>
    <n v="18.630168738158805"/>
    <n v="1930.1253079882113"/>
  </r>
  <r>
    <d v="2014-01-07T00:00:00"/>
    <n v="2014"/>
    <x v="0"/>
    <s v="20141"/>
    <x v="1"/>
    <s v="Neutro1"/>
    <n v="8.9639991223420648"/>
    <n v="4011.4417329634966"/>
  </r>
  <r>
    <d v="2014-01-08T00:00:00"/>
    <n v="2014"/>
    <x v="0"/>
    <s v="20141"/>
    <x v="1"/>
    <s v="Neutro1"/>
    <n v="10.158821494303009"/>
    <n v="3539.6389427431523"/>
  </r>
  <r>
    <d v="2014-01-09T00:00:00"/>
    <n v="2014"/>
    <x v="0"/>
    <s v="20141"/>
    <x v="1"/>
    <s v="Neutro1"/>
    <n v="10.83834132669786"/>
    <n v="3317.7180058940517"/>
  </r>
  <r>
    <d v="2014-01-10T00:00:00"/>
    <n v="2014"/>
    <x v="0"/>
    <s v="20141"/>
    <x v="1"/>
    <s v="Neutro1"/>
    <n v="12.067139690278545"/>
    <n v="2979.8743609954086"/>
  </r>
  <r>
    <d v="2014-01-11T00:00:00"/>
    <n v="2014"/>
    <x v="0"/>
    <s v="20141"/>
    <x v="1"/>
    <s v="Neutro1"/>
    <n v="14.575700404869533"/>
    <n v="2467.0210813058338"/>
  </r>
  <r>
    <d v="2014-01-12T00:00:00"/>
    <n v="2014"/>
    <x v="0"/>
    <s v="20141"/>
    <x v="1"/>
    <s v="Neutro1"/>
    <n v="14.496423091090135"/>
    <n v="2480.5126028442246"/>
  </r>
  <r>
    <d v="2014-01-13T00:00:00"/>
    <n v="2014"/>
    <x v="0"/>
    <s v="20141"/>
    <x v="1"/>
    <s v="Neutro1"/>
    <n v="8.2278526372476435"/>
    <n v="4370.3456732836985"/>
  </r>
  <r>
    <d v="2014-01-14T00:00:00"/>
    <n v="2014"/>
    <x v="0"/>
    <s v="20141"/>
    <x v="1"/>
    <s v="Neutro1"/>
    <n v="8.8224324905931368"/>
    <n v="4075.8101818236296"/>
  </r>
  <r>
    <d v="2014-01-15T00:00:00"/>
    <n v="2014"/>
    <x v="0"/>
    <s v="20141"/>
    <x v="1"/>
    <s v="Neutro1"/>
    <n v="9.9549655445845548"/>
    <n v="3612.1230166559808"/>
  </r>
  <r>
    <d v="2014-01-16T00:00:00"/>
    <n v="2014"/>
    <x v="0"/>
    <s v="20141"/>
    <x v="1"/>
    <s v="Neutro1"/>
    <n v="15.69124546305108"/>
    <n v="2291.6319968535604"/>
  </r>
  <r>
    <d v="2014-01-17T00:00:00"/>
    <n v="2014"/>
    <x v="0"/>
    <s v="20141"/>
    <x v="1"/>
    <s v="Neutro1"/>
    <n v="8.8054444947832646"/>
    <n v="4083.6734812097852"/>
  </r>
  <r>
    <d v="2014-01-18T00:00:00"/>
    <n v="2014"/>
    <x v="0"/>
    <s v="20141"/>
    <x v="1"/>
    <s v="Neutro1"/>
    <n v="7.3331515245944239"/>
    <n v="4903.5615932673472"/>
  </r>
  <r>
    <d v="2014-01-19T00:00:00"/>
    <n v="2014"/>
    <x v="0"/>
    <s v="20141"/>
    <x v="1"/>
    <s v="Neutro1"/>
    <n v="8.8903844738326221"/>
    <n v="4044.6574925358059"/>
  </r>
  <r>
    <d v="2014-01-20T00:00:00"/>
    <n v="2014"/>
    <x v="0"/>
    <s v="20141"/>
    <x v="1"/>
    <s v="Neutro1"/>
    <n v="20.102461708347647"/>
    <n v="1788.7640178256945"/>
  </r>
  <r>
    <d v="2014-01-21T00:00:00"/>
    <n v="2014"/>
    <x v="0"/>
    <s v="20141"/>
    <x v="1"/>
    <s v="Neutro1"/>
    <n v="7.9786953653695312"/>
    <n v="4506.8220463315929"/>
  </r>
  <r>
    <d v="2014-01-22T00:00:00"/>
    <n v="2014"/>
    <x v="0"/>
    <s v="20141"/>
    <x v="1"/>
    <s v="Neutro1"/>
    <n v="8.5109859007454975"/>
    <n v="4224.958259002804"/>
  </r>
  <r>
    <d v="2014-01-23T00:00:00"/>
    <n v="2014"/>
    <x v="0"/>
    <s v="20141"/>
    <x v="1"/>
    <s v="Neutro1"/>
    <n v="7.6615861102519354"/>
    <n v="4693.3571790696333"/>
  </r>
  <r>
    <d v="2014-01-24T00:00:00"/>
    <n v="2014"/>
    <x v="0"/>
    <s v="20141"/>
    <x v="1"/>
    <s v="Neutro1"/>
    <n v="10.277737464972107"/>
    <n v="3498.6844425791815"/>
  </r>
  <r>
    <d v="2014-01-25T00:00:00"/>
    <n v="2014"/>
    <x v="0"/>
    <s v="20141"/>
    <x v="1"/>
    <s v="Neutro1"/>
    <n v="8.1655633192781139"/>
    <n v="4403.683955118734"/>
  </r>
  <r>
    <d v="2014-01-26T00:00:00"/>
    <n v="2014"/>
    <x v="0"/>
    <s v="20141"/>
    <x v="1"/>
    <s v="Neutro1"/>
    <n v="9.5755669714974285"/>
    <n v="3755.2408416801991"/>
  </r>
  <r>
    <d v="2014-01-27T00:00:00"/>
    <n v="2014"/>
    <x v="0"/>
    <s v="20141"/>
    <x v="1"/>
    <s v="Neutro1"/>
    <n v="6.268570453842492"/>
    <n v="5736.3254410851077"/>
  </r>
  <r>
    <d v="2014-01-28T00:00:00"/>
    <n v="2014"/>
    <x v="0"/>
    <s v="20141"/>
    <x v="1"/>
    <s v="Neutro1"/>
    <n v="7.7352007587613762"/>
    <n v="4648.6912615528663"/>
  </r>
  <r>
    <d v="2014-01-29T00:00:00"/>
    <n v="2014"/>
    <x v="0"/>
    <s v="20141"/>
    <x v="1"/>
    <s v="Neutro1"/>
    <n v="11.127137255465669"/>
    <n v="3231.6092942906948"/>
  </r>
  <r>
    <d v="2014-01-30T00:00:00"/>
    <n v="2014"/>
    <x v="0"/>
    <s v="20141"/>
    <x v="1"/>
    <s v="Neutro1"/>
    <n v="8.0523100138789729"/>
    <n v="4465.6204383130907"/>
  </r>
  <r>
    <d v="2014-01-31T00:00:00"/>
    <n v="2014"/>
    <x v="0"/>
    <s v="20141"/>
    <x v="1"/>
    <s v="Neutro1"/>
    <n v="7.282187537164809"/>
    <n v="4937.8788983524228"/>
  </r>
  <r>
    <d v="2014-02-01T00:00:00"/>
    <n v="2014"/>
    <x v="1"/>
    <s v="20142"/>
    <x v="1"/>
    <s v="Neutro2"/>
    <n v="8.0972724880208311"/>
    <n v="4440.8237745251236"/>
  </r>
  <r>
    <d v="2014-02-02T00:00:00"/>
    <n v="2014"/>
    <x v="1"/>
    <s v="20142"/>
    <x v="1"/>
    <s v="Neutro2"/>
    <n v="25.445190827951507"/>
    <n v="1413.1770681833789"/>
  </r>
  <r>
    <d v="2014-02-03T00:00:00"/>
    <n v="2014"/>
    <x v="1"/>
    <s v="20142"/>
    <x v="1"/>
    <s v="Neutro2"/>
    <m/>
    <m/>
  </r>
  <r>
    <d v="2014-02-04T00:00:00"/>
    <n v="2014"/>
    <x v="1"/>
    <s v="20142"/>
    <x v="1"/>
    <s v="Neutro2"/>
    <n v="13.988348746653955"/>
    <n v="2570.6079269872712"/>
  </r>
  <r>
    <d v="2014-02-05T00:00:00"/>
    <n v="2014"/>
    <x v="1"/>
    <s v="20142"/>
    <x v="1"/>
    <s v="Neutro2"/>
    <n v="13.432363637907455"/>
    <n v="2677.0091357661363"/>
  </r>
  <r>
    <d v="2014-02-06T00:00:00"/>
    <n v="2014"/>
    <x v="1"/>
    <s v="20142"/>
    <x v="1"/>
    <s v="Neutro2"/>
    <n v="9.3157079391035857"/>
    <n v="3859.9922205237431"/>
  </r>
  <r>
    <d v="2014-02-07T00:00:00"/>
    <n v="2014"/>
    <x v="1"/>
    <s v="20142"/>
    <x v="1"/>
    <s v="Neutro2"/>
    <n v="12.373626037209332"/>
    <n v="2906.064888778631"/>
  </r>
  <r>
    <d v="2014-02-08T00:00:00"/>
    <n v="2014"/>
    <x v="1"/>
    <s v="20142"/>
    <x v="1"/>
    <s v="Neutro2"/>
    <n v="19.755215566099032"/>
    <n v="1820.2059123727233"/>
  </r>
  <r>
    <d v="2014-02-09T00:00:00"/>
    <n v="2014"/>
    <x v="1"/>
    <s v="20142"/>
    <x v="1"/>
    <s v="Neutro2"/>
    <n v="9.6114446990751272"/>
    <n v="3741.223229123013"/>
  </r>
  <r>
    <d v="2014-02-10T00:00:00"/>
    <n v="2014"/>
    <x v="1"/>
    <s v="20142"/>
    <x v="1"/>
    <s v="Neutro2"/>
    <n v="23.558390299333066"/>
    <n v="1526.3589624215153"/>
  </r>
  <r>
    <d v="2014-02-11T00:00:00"/>
    <n v="2014"/>
    <x v="1"/>
    <s v="20142"/>
    <x v="1"/>
    <s v="Neutro2"/>
    <n v="13.657123575485828"/>
    <n v="2632.9526839865289"/>
  </r>
  <r>
    <d v="2014-02-12T00:00:00"/>
    <n v="2014"/>
    <x v="1"/>
    <s v="20142"/>
    <x v="1"/>
    <s v="Neutro2"/>
    <n v="12.817231177166645"/>
    <n v="2805.4858086409304"/>
  </r>
  <r>
    <d v="2014-02-13T00:00:00"/>
    <n v="2014"/>
    <x v="1"/>
    <s v="20142"/>
    <x v="1"/>
    <s v="Neutro2"/>
    <n v="11.912276691653728"/>
    <n v="3018.6135786121622"/>
  </r>
  <r>
    <d v="2014-02-14T00:00:00"/>
    <n v="2014"/>
    <x v="1"/>
    <s v="20142"/>
    <x v="1"/>
    <s v="Neutro2"/>
    <n v="18.708307435799771"/>
    <n v="1922.0637835361665"/>
  </r>
  <r>
    <d v="2014-02-15T00:00:00"/>
    <n v="2014"/>
    <x v="1"/>
    <s v="20142"/>
    <x v="1"/>
    <s v="Neutro2"/>
    <n v="8.7597228303570844"/>
    <n v="4104.9883506582682"/>
  </r>
  <r>
    <d v="2014-02-16T00:00:00"/>
    <n v="2014"/>
    <x v="1"/>
    <s v="20142"/>
    <x v="1"/>
    <s v="Neutro2"/>
    <n v="9.2565605871092771"/>
    <n v="3884.6567075558432"/>
  </r>
  <r>
    <d v="2014-02-17T00:00:00"/>
    <n v="2014"/>
    <x v="1"/>
    <s v="20142"/>
    <x v="1"/>
    <s v="Neutro2"/>
    <n v="10.628779153377232"/>
    <n v="3383.1317458680555"/>
  </r>
  <r>
    <d v="2014-02-18T00:00:00"/>
    <n v="2014"/>
    <x v="1"/>
    <s v="20142"/>
    <x v="1"/>
    <s v="Neutro2"/>
    <n v="12.568812298790551"/>
    <n v="2860.9354105058333"/>
  </r>
  <r>
    <d v="2014-02-19T00:00:00"/>
    <n v="2014"/>
    <x v="1"/>
    <s v="20142"/>
    <x v="1"/>
    <s v="Neutro2"/>
    <n v="19.282036750144563"/>
    <n v="1864.8735421242009"/>
  </r>
  <r>
    <d v="2014-02-20T00:00:00"/>
    <n v="2014"/>
    <x v="1"/>
    <s v="20142"/>
    <x v="1"/>
    <s v="Neutro2"/>
    <n v="11.060554822935686"/>
    <n v="3251.0629664839016"/>
  </r>
  <r>
    <d v="2014-02-21T00:00:00"/>
    <n v="2014"/>
    <x v="1"/>
    <s v="20142"/>
    <x v="1"/>
    <s v="Neutro2"/>
    <n v="11.782152517266248"/>
    <n v="3051.9516803839838"/>
  </r>
  <r>
    <d v="2014-02-22T00:00:00"/>
    <n v="2014"/>
    <x v="1"/>
    <s v="20142"/>
    <x v="1"/>
    <s v="Neutro2"/>
    <n v="12.49192074119795"/>
    <n v="2878.5453349076211"/>
  </r>
  <r>
    <d v="2014-02-23T00:00:00"/>
    <n v="2014"/>
    <x v="1"/>
    <s v="20142"/>
    <x v="1"/>
    <s v="Neutro2"/>
    <n v="8.463986070385543"/>
    <n v="4248.4191106393409"/>
  </r>
  <r>
    <d v="2014-02-24T00:00:00"/>
    <n v="2014"/>
    <x v="1"/>
    <s v="20142"/>
    <x v="1"/>
    <s v="Neutro2"/>
    <n v="11.0250664117391"/>
    <n v="3261.5277614403944"/>
  </r>
  <r>
    <d v="2014-02-25T00:00:00"/>
    <n v="2014"/>
    <x v="1"/>
    <s v="20142"/>
    <x v="1"/>
    <s v="Neutro2"/>
    <n v="24.285902728863061"/>
    <n v="1480.6351065087424"/>
  </r>
  <r>
    <d v="2014-02-26T00:00:00"/>
    <n v="2014"/>
    <x v="1"/>
    <s v="20142"/>
    <x v="1"/>
    <s v="Neutro2"/>
    <n v="12.675277532380306"/>
    <n v="2836.9051550746135"/>
  </r>
  <r>
    <d v="2014-02-27T00:00:00"/>
    <n v="2014"/>
    <x v="1"/>
    <s v="20142"/>
    <x v="1"/>
    <s v="Neutro2"/>
    <n v="17.945306595073191"/>
    <n v="2003.7863372857271"/>
  </r>
  <r>
    <d v="2014-02-28T00:00:00"/>
    <n v="2014"/>
    <x v="1"/>
    <s v="20142"/>
    <x v="1"/>
    <s v="Neutro2"/>
    <n v="19.11050942936107"/>
    <n v="1881.6118066619917"/>
  </r>
  <r>
    <d v="2014-03-01T00:00:00"/>
    <n v="2014"/>
    <x v="2"/>
    <s v="20143"/>
    <x v="1"/>
    <s v="Neutro3"/>
    <n v="10.037888645413613"/>
    <n v="3582.2832314483635"/>
  </r>
  <r>
    <d v="2014-03-02T00:00:00"/>
    <n v="2014"/>
    <x v="2"/>
    <s v="20143"/>
    <x v="1"/>
    <s v="Neutro3"/>
    <n v="10.590379619523864"/>
    <n v="3395.3986037780755"/>
  </r>
  <r>
    <d v="2014-03-03T00:00:00"/>
    <n v="2014"/>
    <x v="2"/>
    <s v="20143"/>
    <x v="1"/>
    <s v="Neutro3"/>
    <n v="8.5548865570124129"/>
    <n v="4203.2772654519886"/>
  </r>
  <r>
    <d v="2014-03-04T00:00:00"/>
    <n v="2014"/>
    <x v="2"/>
    <s v="20143"/>
    <x v="1"/>
    <s v="Neutro3"/>
    <n v="9.7122097554117808"/>
    <n v="3702.4076990897452"/>
  </r>
  <r>
    <d v="2014-03-05T00:00:00"/>
    <n v="2014"/>
    <x v="2"/>
    <s v="20143"/>
    <x v="1"/>
    <s v="Neutro3"/>
    <n v="13.614540740969447"/>
    <n v="2641.1878929858503"/>
  </r>
  <r>
    <d v="2014-03-06T00:00:00"/>
    <n v="2014"/>
    <x v="2"/>
    <s v="20143"/>
    <x v="1"/>
    <s v="Neutro3"/>
    <n v="11.555784900600722"/>
    <n v="3111.7367174030578"/>
  </r>
  <r>
    <d v="2014-03-07T00:00:00"/>
    <n v="2014"/>
    <x v="2"/>
    <s v="20143"/>
    <x v="1"/>
    <s v="Neutro3"/>
    <n v="9.4272407266601768"/>
    <n v="3814.3250200369371"/>
  </r>
  <r>
    <d v="2014-03-08T00:00:00"/>
    <n v="2014"/>
    <x v="2"/>
    <s v="20143"/>
    <x v="1"/>
    <s v="Neutro3"/>
    <n v="15.23130380204997"/>
    <n v="2360.8327061778837"/>
  </r>
  <r>
    <d v="2014-03-09T00:00:00"/>
    <n v="2014"/>
    <x v="2"/>
    <s v="20143"/>
    <x v="1"/>
    <s v="Neutro3"/>
    <n v="11.922173651852784"/>
    <n v="3016.1077353560372"/>
  </r>
  <r>
    <d v="2014-03-10T00:00:00"/>
    <n v="2014"/>
    <x v="2"/>
    <s v="20143"/>
    <x v="1"/>
    <s v="Neutro3"/>
    <n v="8.9329066971931095"/>
    <n v="4025.4042040884606"/>
  </r>
  <r>
    <d v="2014-03-11T00:00:00"/>
    <n v="2014"/>
    <x v="2"/>
    <s v="20143"/>
    <x v="1"/>
    <s v="Neutro3"/>
    <n v="10.066967117735205"/>
    <n v="3571.9357928826544"/>
  </r>
  <r>
    <d v="2014-03-12T00:00:00"/>
    <n v="2014"/>
    <x v="2"/>
    <s v="20143"/>
    <x v="1"/>
    <s v="Neutro3"/>
    <n v="20.901605904760441"/>
    <n v="1720.3730822147679"/>
  </r>
  <r>
    <d v="2014-03-13T00:00:00"/>
    <n v="2014"/>
    <x v="2"/>
    <s v="20143"/>
    <x v="1"/>
    <s v="Neutro3"/>
    <n v="12.928288794179874"/>
    <n v="2781.385900800663"/>
  </r>
  <r>
    <d v="2014-03-14T00:00:00"/>
    <n v="2014"/>
    <x v="2"/>
    <s v="20143"/>
    <x v="1"/>
    <s v="Neutro3"/>
    <n v="10.066967117735205"/>
    <n v="3571.9357928826544"/>
  </r>
  <r>
    <d v="2014-03-15T00:00:00"/>
    <n v="2014"/>
    <x v="2"/>
    <s v="20143"/>
    <x v="1"/>
    <s v="Neutro3"/>
    <n v="10.974215454168879"/>
    <n v="3276.6406239956937"/>
  </r>
  <r>
    <d v="2014-03-16T00:00:00"/>
    <n v="2014"/>
    <x v="2"/>
    <s v="20143"/>
    <x v="1"/>
    <s v="Neutro3"/>
    <n v="7.9733171105805694"/>
    <n v="4509.8620404667208"/>
  </r>
  <r>
    <d v="2014-03-17T00:00:00"/>
    <n v="2014"/>
    <x v="2"/>
    <s v="20143"/>
    <x v="1"/>
    <s v="Neutro3"/>
    <n v="9.2992954484451715"/>
    <n v="3866.8047889179957"/>
  </r>
  <r>
    <d v="2014-03-18T00:00:00"/>
    <n v="2014"/>
    <x v="2"/>
    <s v="20143"/>
    <x v="1"/>
    <s v="Neutro3"/>
    <n v="24.454995222459004"/>
    <n v="1470.3973501735729"/>
  </r>
  <r>
    <d v="2014-03-19T00:00:00"/>
    <n v="2014"/>
    <x v="2"/>
    <s v="20143"/>
    <x v="1"/>
    <s v="Neutro3"/>
    <n v="7.996579888437843"/>
    <n v="4496.7424418035462"/>
  </r>
  <r>
    <d v="2014-03-20T00:00:00"/>
    <n v="2014"/>
    <x v="2"/>
    <s v="20143"/>
    <x v="1"/>
    <s v="Neutro3"/>
    <n v="7.5778498870069164"/>
    <n v="4745.219384098139"/>
  </r>
  <r>
    <d v="2014-03-21T00:00:00"/>
    <n v="2014"/>
    <x v="2"/>
    <s v="20143"/>
    <x v="1"/>
    <s v="Neutro3"/>
    <n v="10.148386840235663"/>
    <n v="3543.2784283552292"/>
  </r>
  <r>
    <d v="2014-03-22T00:00:00"/>
    <n v="2014"/>
    <x v="2"/>
    <s v="20143"/>
    <x v="1"/>
    <s v="Neutro3"/>
    <n v="10.695062119881596"/>
    <n v="3362.1646859596926"/>
  </r>
  <r>
    <d v="2014-03-23T00:00:00"/>
    <n v="2014"/>
    <x v="2"/>
    <s v="20143"/>
    <x v="1"/>
    <s v="Neutro3"/>
    <n v="27.229081481938895"/>
    <n v="1320.5939464929252"/>
  </r>
  <r>
    <d v="2014-03-24T00:00:00"/>
    <n v="2014"/>
    <x v="2"/>
    <s v="20143"/>
    <x v="1"/>
    <s v="Neutro3"/>
    <n v="12.282746708640527"/>
    <n v="2927.566693882517"/>
  </r>
  <r>
    <d v="2014-03-25T00:00:00"/>
    <n v="2014"/>
    <x v="2"/>
    <s v="20143"/>
    <x v="1"/>
    <s v="Neutro3"/>
    <n v="11.520890733814813"/>
    <n v="3121.1614626349692"/>
  </r>
  <r>
    <d v="2014-03-26T00:00:00"/>
    <n v="2014"/>
    <x v="2"/>
    <s v="20143"/>
    <x v="1"/>
    <s v="Neutro3"/>
    <n v="16.691043112593899"/>
    <n v="2154.3626681114547"/>
  </r>
  <r>
    <d v="2014-03-27T00:00:00"/>
    <n v="2014"/>
    <x v="2"/>
    <s v="20143"/>
    <x v="1"/>
    <s v="Neutro3"/>
    <n v="9.7761823945192834"/>
    <n v="3678.1801650683374"/>
  </r>
  <r>
    <d v="2014-03-28T00:00:00"/>
    <n v="2014"/>
    <x v="2"/>
    <s v="20143"/>
    <x v="1"/>
    <s v="Neutro3"/>
    <n v="7.5022458589707766"/>
    <n v="4793.039424403004"/>
  </r>
  <r>
    <d v="2014-03-29T00:00:00"/>
    <n v="2014"/>
    <x v="2"/>
    <s v="20143"/>
    <x v="1"/>
    <s v="Neutro3"/>
    <n v="6.4263423830718667"/>
    <n v="5595.4939886695693"/>
  </r>
  <r>
    <d v="2014-03-30T00:00:00"/>
    <n v="2014"/>
    <x v="2"/>
    <s v="20143"/>
    <x v="1"/>
    <s v="Neutro3"/>
    <n v="7.3626691918271341"/>
    <n v="4883.9027310267584"/>
  </r>
  <r>
    <d v="2014-03-31T00:00:00"/>
    <n v="2014"/>
    <x v="2"/>
    <s v="20143"/>
    <x v="1"/>
    <s v="Neutro3"/>
    <n v="5.8505886311043414"/>
    <n v="6146.1439935187627"/>
  </r>
  <r>
    <d v="2014-04-01T00:00:00"/>
    <n v="2014"/>
    <x v="3"/>
    <s v="20144"/>
    <x v="1"/>
    <s v="Neutro4"/>
    <n v="5.6331480777456857"/>
    <n v="6383.3862837138968"/>
  </r>
  <r>
    <d v="2014-04-02T00:00:00"/>
    <n v="2014"/>
    <x v="3"/>
    <s v="20144"/>
    <x v="1"/>
    <s v="Neutro4"/>
    <n v="5.2300802835790199"/>
    <n v="6875.3361753376657"/>
  </r>
  <r>
    <d v="2014-04-03T00:00:00"/>
    <n v="2014"/>
    <x v="3"/>
    <s v="20144"/>
    <x v="1"/>
    <s v="Neutro4"/>
    <n v="8.3615127513297747"/>
    <n v="4300.4850011013186"/>
  </r>
  <r>
    <d v="2014-04-04T00:00:00"/>
    <n v="2014"/>
    <x v="3"/>
    <s v="20144"/>
    <x v="1"/>
    <s v="Neutro4"/>
    <n v="6.4074302841691901"/>
    <n v="5612.009585567208"/>
  </r>
  <r>
    <d v="2014-04-05T00:00:00"/>
    <n v="2014"/>
    <x v="3"/>
    <s v="20144"/>
    <x v="1"/>
    <s v="Neutro4"/>
    <n v="12.833237519440205"/>
    <n v="2801.9866474956075"/>
  </r>
  <r>
    <d v="2014-04-06T00:00:00"/>
    <n v="2014"/>
    <x v="3"/>
    <s v="20144"/>
    <x v="1"/>
    <s v="Neutro4"/>
    <n v="6.4564354871073872"/>
    <n v="5569.4136873845337"/>
  </r>
  <r>
    <d v="2014-04-07T00:00:00"/>
    <n v="2014"/>
    <x v="3"/>
    <s v="20144"/>
    <x v="1"/>
    <s v="Neutro4"/>
    <n v="6.1562786191109335"/>
    <n v="5840.9572403017901"/>
  </r>
  <r>
    <d v="2014-04-08T00:00:00"/>
    <n v="2014"/>
    <x v="3"/>
    <s v="20144"/>
    <x v="1"/>
    <s v="Neutro4"/>
    <n v="4.8417140502938132"/>
    <n v="7426.8244262440503"/>
  </r>
  <r>
    <d v="2014-04-09T00:00:00"/>
    <n v="2014"/>
    <x v="3"/>
    <s v="20144"/>
    <x v="1"/>
    <s v="Neutro4"/>
    <n v="5.0199704759815029"/>
    <n v="7163.1019237380087"/>
  </r>
  <r>
    <d v="2014-04-10T00:00:00"/>
    <n v="2014"/>
    <x v="3"/>
    <s v="20144"/>
    <x v="1"/>
    <s v="Neutro4"/>
    <n v="4.9789286185207633"/>
    <n v="7222.1481625286642"/>
  </r>
  <r>
    <d v="2014-04-11T00:00:00"/>
    <n v="2014"/>
    <x v="3"/>
    <s v="20144"/>
    <x v="1"/>
    <s v="Neutro4"/>
    <n v="4.3443112404711188"/>
    <n v="8277.1602178557514"/>
  </r>
  <r>
    <d v="2014-04-12T00:00:00"/>
    <n v="2014"/>
    <x v="3"/>
    <s v="20144"/>
    <x v="1"/>
    <s v="Neutro4"/>
    <n v="5.524724066244926"/>
    <n v="6508.6617435450698"/>
  </r>
  <r>
    <d v="2014-04-13T00:00:00"/>
    <n v="2014"/>
    <x v="3"/>
    <s v="20144"/>
    <x v="1"/>
    <s v="Neutro4"/>
    <n v="5.2588708403052102"/>
    <n v="6837.6960122344772"/>
  </r>
  <r>
    <d v="2014-04-14T00:00:00"/>
    <n v="2014"/>
    <x v="3"/>
    <s v="20144"/>
    <x v="1"/>
    <s v="Neutro4"/>
    <n v="6.9526131668566267"/>
    <n v="5171.9489220293372"/>
  </r>
  <r>
    <d v="2014-04-15T00:00:00"/>
    <n v="2014"/>
    <x v="3"/>
    <s v="20144"/>
    <x v="1"/>
    <s v="Neutro4"/>
    <n v="11.485594438639801"/>
    <n v="3130.75308080176"/>
  </r>
  <r>
    <d v="2014-04-16T00:00:00"/>
    <n v="2014"/>
    <x v="3"/>
    <s v="20144"/>
    <x v="1"/>
    <s v="Neutro4"/>
    <n v="7.0996287756712162"/>
    <n v="5064.850756258239"/>
  </r>
  <r>
    <d v="2014-04-17T00:00:00"/>
    <n v="2014"/>
    <x v="3"/>
    <s v="20144"/>
    <x v="1"/>
    <s v="Neutro4"/>
    <n v="9.2068525020136658"/>
    <n v="3905.6300908205576"/>
  </r>
  <r>
    <d v="2014-04-18T00:00:00"/>
    <n v="2014"/>
    <x v="3"/>
    <s v="20144"/>
    <x v="1"/>
    <s v="Neutro4"/>
    <n v="6.6524562988601721"/>
    <n v="5405.3057334284522"/>
  </r>
  <r>
    <d v="2014-04-19T00:00:00"/>
    <n v="2014"/>
    <x v="3"/>
    <s v="20144"/>
    <x v="1"/>
    <s v="Neutro4"/>
    <n v="12.134913377570903"/>
    <n v="2963.2317145397774"/>
  </r>
  <r>
    <d v="2014-04-20T00:00:00"/>
    <n v="2014"/>
    <x v="3"/>
    <s v="20144"/>
    <x v="1"/>
    <s v="Neutro4"/>
    <n v="8.5207796608789135"/>
    <n v="4220.102103884471"/>
  </r>
  <r>
    <d v="2014-04-21T00:00:00"/>
    <n v="2014"/>
    <x v="3"/>
    <s v="20144"/>
    <x v="1"/>
    <s v="Neutro4"/>
    <n v="8.0919841351696942"/>
    <n v="4443.7259852409534"/>
  </r>
  <r>
    <d v="2014-04-22T00:00:00"/>
    <n v="2014"/>
    <x v="3"/>
    <s v="20144"/>
    <x v="1"/>
    <s v="Neutro4"/>
    <n v="17.978783827950835"/>
    <n v="2000.0552049414989"/>
  </r>
  <r>
    <d v="2014-04-23T00:00:00"/>
    <n v="2014"/>
    <x v="3"/>
    <s v="20144"/>
    <x v="1"/>
    <s v="Neutro4"/>
    <n v="7.2650213355876287"/>
    <n v="4949.5463967144187"/>
  </r>
  <r>
    <d v="2014-04-24T00:00:00"/>
    <n v="2014"/>
    <x v="3"/>
    <s v="20144"/>
    <x v="1"/>
    <s v="Neutro4"/>
    <n v="11.320201878723388"/>
    <n v="3176.4946030862006"/>
  </r>
  <r>
    <d v="2014-04-25T00:00:00"/>
    <n v="2014"/>
    <x v="3"/>
    <s v="20144"/>
    <x v="1"/>
    <s v="Neutro4"/>
    <n v="6.983241418692999"/>
    <n v="5149.2649355292097"/>
  </r>
  <r>
    <d v="2014-04-26T00:00:00"/>
    <n v="2014"/>
    <x v="3"/>
    <s v="20144"/>
    <x v="1"/>
    <s v="Neutro4"/>
    <n v="23.755272124290748"/>
    <n v="1513.7086195212214"/>
  </r>
  <r>
    <d v="2014-04-27T00:00:00"/>
    <n v="2014"/>
    <x v="3"/>
    <s v="20144"/>
    <x v="1"/>
    <s v="Neutro4"/>
    <n v="11.64486134818894"/>
    <n v="3087.9337330369794"/>
  </r>
  <r>
    <d v="2014-04-28T00:00:00"/>
    <n v="2014"/>
    <x v="3"/>
    <s v="20144"/>
    <x v="1"/>
    <s v="Neutro4"/>
    <n v="7.9020889737841831"/>
    <n v="4550.5131988397652"/>
  </r>
  <r>
    <d v="2014-04-29T00:00:00"/>
    <n v="2014"/>
    <x v="3"/>
    <s v="20144"/>
    <x v="1"/>
    <s v="Neutro4"/>
    <n v="8.7413030741007969"/>
    <n v="4113.6384208152067"/>
  </r>
  <r>
    <d v="2014-04-30T00:00:00"/>
    <n v="2014"/>
    <x v="3"/>
    <s v="20144"/>
    <x v="1"/>
    <s v="Neutro4"/>
    <n v="19.675588979685887"/>
    <n v="1827.5722373920607"/>
  </r>
  <r>
    <d v="2014-05-01T00:00:00"/>
    <n v="2014"/>
    <x v="4"/>
    <s v="20145"/>
    <x v="1"/>
    <s v="Neutro5"/>
    <n v="24.763293492255279"/>
    <n v="1452.0911842706687"/>
  </r>
  <r>
    <d v="2014-05-02T00:00:00"/>
    <n v="2014"/>
    <x v="4"/>
    <s v="20145"/>
    <x v="1"/>
    <s v="Neutro5"/>
    <n v="11.896761517790594"/>
    <n v="3022.5503066391761"/>
  </r>
  <r>
    <d v="2014-05-03T00:00:00"/>
    <n v="2014"/>
    <x v="4"/>
    <s v="20145"/>
    <x v="1"/>
    <s v="Neutro5"/>
    <n v="21.416902479788352"/>
    <n v="1678.9804318129604"/>
  </r>
  <r>
    <d v="2014-05-04T00:00:00"/>
    <n v="2014"/>
    <x v="4"/>
    <s v="20145"/>
    <x v="1"/>
    <s v="Neutro5"/>
    <n v="10.223566011557129"/>
    <n v="3517.2228685139917"/>
  </r>
  <r>
    <d v="2014-05-05T00:00:00"/>
    <n v="2014"/>
    <x v="4"/>
    <s v="20145"/>
    <x v="1"/>
    <s v="Neutro5"/>
    <n v="12.040178275467749"/>
    <n v="2986.547154943531"/>
  </r>
  <r>
    <d v="2014-05-06T00:00:00"/>
    <n v="2014"/>
    <x v="4"/>
    <s v="20145"/>
    <x v="1"/>
    <s v="Neutro5"/>
    <n v="26.696005036190257"/>
    <n v="1346.9640916258495"/>
  </r>
  <r>
    <d v="2014-05-07T00:00:00"/>
    <n v="2014"/>
    <x v="4"/>
    <s v="20145"/>
    <x v="1"/>
    <s v="Neutro5"/>
    <n v="30.916555333546508"/>
    <n v="1163.0843017816312"/>
  </r>
  <r>
    <d v="2014-05-08T00:00:00"/>
    <n v="2014"/>
    <x v="4"/>
    <s v="20145"/>
    <x v="1"/>
    <s v="Neutro5"/>
    <n v="17.858801015512288"/>
    <n v="2013.4924031225405"/>
  </r>
  <r>
    <d v="2014-05-09T00:00:00"/>
    <n v="2014"/>
    <x v="4"/>
    <s v="20145"/>
    <x v="1"/>
    <s v="Neutro5"/>
    <n v="20.303715265437106"/>
    <n v="1771.0335130055312"/>
  </r>
  <r>
    <d v="2014-05-10T00:00:00"/>
    <n v="2014"/>
    <x v="4"/>
    <s v="20145"/>
    <x v="1"/>
    <s v="Neutro5"/>
    <n v="13.795326214659587"/>
    <n v="2606.575561468042"/>
  </r>
  <r>
    <d v="2014-05-11T00:00:00"/>
    <n v="2014"/>
    <x v="4"/>
    <s v="20145"/>
    <x v="1"/>
    <s v="Neutro5"/>
    <n v="27.256013328072481"/>
    <n v="1319.28905892394"/>
  </r>
  <r>
    <d v="2014-05-12T00:00:00"/>
    <n v="2014"/>
    <x v="4"/>
    <s v="20145"/>
    <x v="1"/>
    <s v="Neutro5"/>
    <n v="15.420716135000667"/>
    <n v="2331.8346475489125"/>
  </r>
  <r>
    <d v="2014-05-13T00:00:00"/>
    <n v="2014"/>
    <x v="4"/>
    <s v="20145"/>
    <x v="1"/>
    <s v="Neutro5"/>
    <n v="16.322192897542777"/>
    <n v="2203.0471272658765"/>
  </r>
  <r>
    <d v="2014-05-14T00:00:00"/>
    <n v="2014"/>
    <x v="4"/>
    <s v="20145"/>
    <x v="1"/>
    <s v="Neutro5"/>
    <n v="11.514316830651516"/>
    <n v="3122.9434366343089"/>
  </r>
  <r>
    <d v="2014-05-15T00:00:00"/>
    <n v="2014"/>
    <x v="4"/>
    <s v="20145"/>
    <x v="1"/>
    <s v="Neutro5"/>
    <n v="16.650002629376274"/>
    <n v="2159.6729426437423"/>
  </r>
  <r>
    <d v="2014-05-16T00:00:00"/>
    <n v="2014"/>
    <x v="4"/>
    <s v="20145"/>
    <x v="1"/>
    <s v="Neutro5"/>
    <n v="14.252893965343839"/>
    <n v="2522.895368550764"/>
  </r>
  <r>
    <d v="2014-05-17T00:00:00"/>
    <n v="2014"/>
    <x v="4"/>
    <s v="20145"/>
    <x v="1"/>
    <s v="Neutro5"/>
    <n v="14.997295231382402"/>
    <n v="2397.669687689182"/>
  </r>
  <r>
    <d v="2014-05-18T00:00:00"/>
    <n v="2014"/>
    <x v="4"/>
    <s v="20145"/>
    <x v="1"/>
    <s v="Neutro5"/>
    <n v="12.238229988450485"/>
    <n v="2938.2157556726816"/>
  </r>
  <r>
    <d v="2014-05-19T00:00:00"/>
    <n v="2014"/>
    <x v="4"/>
    <s v="20145"/>
    <x v="1"/>
    <s v="Neutro5"/>
    <n v="11.405046920040352"/>
    <n v="3152.8638527936787"/>
  </r>
  <r>
    <d v="2014-05-20T00:00:00"/>
    <n v="2014"/>
    <x v="4"/>
    <s v="20145"/>
    <x v="1"/>
    <s v="Neutro5"/>
    <n v="9.0898906889662925"/>
    <n v="3955.884773978546"/>
  </r>
  <r>
    <d v="2014-05-21T00:00:00"/>
    <n v="2014"/>
    <x v="4"/>
    <s v="20145"/>
    <x v="1"/>
    <s v="Neutro5"/>
    <n v="22.304720503504065"/>
    <n v="1612.1502247903993"/>
  </r>
  <r>
    <d v="2014-05-22T00:00:00"/>
    <n v="2014"/>
    <x v="4"/>
    <s v="20145"/>
    <x v="1"/>
    <s v="Neutro5"/>
    <n v="11.937737734269781"/>
    <n v="3012.1754200031151"/>
  </r>
  <r>
    <d v="2014-05-23T00:00:00"/>
    <n v="2014"/>
    <x v="4"/>
    <s v="20145"/>
    <x v="1"/>
    <s v="Neutro5"/>
    <n v="12.818726388572298"/>
    <n v="2805.158569081218"/>
  </r>
  <r>
    <d v="2014-05-24T00:00:00"/>
    <n v="2014"/>
    <x v="4"/>
    <s v="20145"/>
    <x v="1"/>
    <s v="Neutro5"/>
    <n v="19.641266432356918"/>
    <n v="1830.7658672341597"/>
  </r>
  <r>
    <d v="2014-05-25T00:00:00"/>
    <n v="2014"/>
    <x v="4"/>
    <s v="20145"/>
    <x v="1"/>
    <s v="Neutro5"/>
    <n v="8.7074460018272148"/>
    <n v="4129.6334385611335"/>
  </r>
  <r>
    <d v="2014-05-26T00:00:00"/>
    <n v="2014"/>
    <x v="4"/>
    <s v="20145"/>
    <x v="1"/>
    <s v="Neutro5"/>
    <n v="7.7171874369135312"/>
    <n v="4659.5421541287114"/>
  </r>
  <r>
    <d v="2014-05-27T00:00:00"/>
    <n v="2014"/>
    <x v="4"/>
    <s v="20145"/>
    <x v="1"/>
    <s v="Neutro5"/>
    <n v="11.603098633023089"/>
    <n v="3099.0480483610618"/>
  </r>
  <r>
    <d v="2014-05-28T00:00:00"/>
    <n v="2014"/>
    <x v="4"/>
    <s v="20145"/>
    <x v="1"/>
    <s v="Neutro5"/>
    <n v="10.947479169356098"/>
    <n v="3284.6429408393292"/>
  </r>
  <r>
    <d v="2014-05-29T00:00:00"/>
    <n v="2014"/>
    <x v="4"/>
    <s v="20145"/>
    <x v="1"/>
    <s v="Neutro5"/>
    <n v="13.139706750992596"/>
    <n v="2736.6333857408754"/>
  </r>
  <r>
    <d v="2014-05-30T00:00:00"/>
    <n v="2014"/>
    <x v="4"/>
    <s v="20145"/>
    <x v="1"/>
    <s v="Neutro5"/>
    <n v="12.770920802679914"/>
    <n v="2815.6591626553177"/>
  </r>
  <r>
    <d v="2014-05-31T00:00:00"/>
    <n v="2014"/>
    <x v="4"/>
    <s v="20145"/>
    <x v="1"/>
    <s v="Neutro5"/>
    <n v="27.276501436312074"/>
    <n v="1318.298105699911"/>
  </r>
  <r>
    <d v="2014-06-01T00:00:00"/>
    <n v="2014"/>
    <x v="5"/>
    <s v="20146"/>
    <x v="1"/>
    <s v="Neutro6"/>
    <n v="24.598559945501908"/>
    <n v="1461.8156612938837"/>
  </r>
  <r>
    <d v="2014-06-02T00:00:00"/>
    <n v="2014"/>
    <x v="5"/>
    <s v="20146"/>
    <x v="1"/>
    <s v="Neutro6"/>
    <n v="10.848947051173079"/>
    <n v="3314.4746678179217"/>
  </r>
  <r>
    <d v="2014-06-03T00:00:00"/>
    <n v="2014"/>
    <x v="5"/>
    <s v="20146"/>
    <x v="1"/>
    <s v="Neutro6"/>
    <n v="9.5546867012085706"/>
    <n v="3763.4473319844928"/>
  </r>
  <r>
    <d v="2014-06-04T00:00:00"/>
    <n v="2014"/>
    <x v="5"/>
    <s v="20146"/>
    <x v="1"/>
    <s v="Neutro6"/>
    <n v="13.346108196986952"/>
    <n v="2694.3105542729827"/>
  </r>
  <r>
    <d v="2014-06-05T00:00:00"/>
    <n v="2014"/>
    <x v="5"/>
    <s v="20146"/>
    <x v="1"/>
    <s v="Neutro6"/>
    <n v="8.2680396474203253"/>
    <n v="4349.1035005898138"/>
  </r>
  <r>
    <d v="2014-06-06T00:00:00"/>
    <n v="2014"/>
    <x v="5"/>
    <s v="20146"/>
    <x v="1"/>
    <s v="Neutro6"/>
    <n v="8.2680396474203253"/>
    <n v="4349.1035005898138"/>
  </r>
  <r>
    <d v="2014-06-07T00:00:00"/>
    <n v="2014"/>
    <x v="5"/>
    <s v="20146"/>
    <x v="1"/>
    <s v="Neutro6"/>
    <n v="7.6589759533193797"/>
    <n v="4694.956661670516"/>
  </r>
  <r>
    <d v="2014-06-08T00:00:00"/>
    <n v="2014"/>
    <x v="5"/>
    <s v="20146"/>
    <x v="1"/>
    <s v="Neutro6"/>
    <n v="8.4888252365319179"/>
    <n v="4235.9878041619177"/>
  </r>
  <r>
    <d v="2014-06-09T00:00:00"/>
    <n v="2014"/>
    <x v="5"/>
    <s v="20146"/>
    <x v="1"/>
    <s v="Neutro6"/>
    <n v="11.95287499673104"/>
    <n v="3008.3607653761392"/>
  </r>
  <r>
    <d v="2014-06-10T00:00:00"/>
    <n v="2014"/>
    <x v="5"/>
    <s v="20146"/>
    <x v="1"/>
    <s v="Neutro6"/>
    <n v="9.2120883732767886"/>
    <n v="3903.4102492897014"/>
  </r>
  <r>
    <d v="2014-06-11T00:00:00"/>
    <n v="2014"/>
    <x v="5"/>
    <s v="20146"/>
    <x v="1"/>
    <s v="Neutro6"/>
    <n v="11.945261700554779"/>
    <n v="3010.2781399875962"/>
  </r>
  <r>
    <d v="2014-06-12T00:00:00"/>
    <n v="2014"/>
    <x v="5"/>
    <s v="20146"/>
    <x v="1"/>
    <s v="Neutro6"/>
    <n v="8.2680396474203253"/>
    <n v="4349.1035005898138"/>
  </r>
  <r>
    <d v="2014-06-13T00:00:00"/>
    <n v="2014"/>
    <x v="5"/>
    <s v="20146"/>
    <x v="1"/>
    <s v="Neutro6"/>
    <n v="7.1755316461267551"/>
    <n v="5011.274696700837"/>
  </r>
  <r>
    <d v="2014-06-14T00:00:00"/>
    <n v="2014"/>
    <x v="5"/>
    <s v="20146"/>
    <x v="1"/>
    <s v="Neutro6"/>
    <n v="5.6734283105502996"/>
    <n v="6338.0654879771055"/>
  </r>
  <r>
    <d v="2014-06-15T00:00:00"/>
    <n v="2014"/>
    <x v="5"/>
    <s v="20146"/>
    <x v="1"/>
    <s v="Neutro6"/>
    <n v="6.8139000777543197"/>
    <n v="5277.236202950322"/>
  </r>
  <r>
    <d v="2014-06-16T00:00:00"/>
    <n v="2014"/>
    <x v="5"/>
    <s v="20146"/>
    <x v="1"/>
    <s v="Neutro6"/>
    <n v="5.9863347833946605"/>
    <n v="6006.7740069191641"/>
  </r>
  <r>
    <d v="2014-06-17T00:00:00"/>
    <n v="2014"/>
    <x v="5"/>
    <s v="20146"/>
    <x v="1"/>
    <s v="Neutro6"/>
    <n v="5.6422137962276269"/>
    <n v="6373.1296743226803"/>
  </r>
  <r>
    <d v="2014-06-18T00:00:00"/>
    <n v="2014"/>
    <x v="5"/>
    <s v="20146"/>
    <x v="1"/>
    <s v="Neutro6"/>
    <n v="5.2805822278551906"/>
    <n v="6809.5824706466819"/>
  </r>
  <r>
    <d v="2014-06-19T00:00:00"/>
    <n v="2014"/>
    <x v="5"/>
    <s v="20146"/>
    <x v="1"/>
    <s v="Neutro6"/>
    <n v="5.0118328728331489"/>
    <n v="7174.7324952765284"/>
  </r>
  <r>
    <d v="2014-06-20T00:00:00"/>
    <n v="2014"/>
    <x v="5"/>
    <s v="20146"/>
    <x v="1"/>
    <s v="Neutro6"/>
    <n v="4.9524491626583069"/>
    <n v="7260.7631078255781"/>
  </r>
  <r>
    <d v="2014-06-21T00:00:00"/>
    <n v="2014"/>
    <x v="5"/>
    <s v="20146"/>
    <x v="1"/>
    <s v="Neutro6"/>
    <m/>
    <m/>
  </r>
  <r>
    <d v="2014-06-22T00:00:00"/>
    <n v="2014"/>
    <x v="5"/>
    <s v="20146"/>
    <x v="1"/>
    <s v="Neutro6"/>
    <m/>
    <m/>
  </r>
  <r>
    <d v="2014-06-23T00:00:00"/>
    <n v="2014"/>
    <x v="5"/>
    <s v="20146"/>
    <x v="1"/>
    <s v="Neutro6"/>
    <m/>
    <m/>
  </r>
  <r>
    <d v="2014-06-24T00:00:00"/>
    <n v="2014"/>
    <x v="5"/>
    <s v="20146"/>
    <x v="1"/>
    <s v="Neutro6"/>
    <m/>
    <m/>
  </r>
  <r>
    <d v="2014-06-25T00:00:00"/>
    <n v="2014"/>
    <x v="5"/>
    <s v="20146"/>
    <x v="1"/>
    <s v="Neutro6"/>
    <n v="11.100185824989719"/>
    <n v="3239.4556938549645"/>
  </r>
  <r>
    <d v="2014-06-26T00:00:00"/>
    <n v="2014"/>
    <x v="5"/>
    <s v="20146"/>
    <x v="1"/>
    <s v="Neutro6"/>
    <n v="7.4990967336178818"/>
    <n v="4795.0521844066388"/>
  </r>
  <r>
    <d v="2014-06-27T00:00:00"/>
    <n v="2014"/>
    <x v="5"/>
    <s v="20146"/>
    <x v="1"/>
    <s v="Neutro6"/>
    <m/>
    <m/>
  </r>
  <r>
    <d v="2014-06-28T00:00:00"/>
    <n v="2014"/>
    <x v="5"/>
    <s v="20146"/>
    <x v="1"/>
    <s v="Neutro6"/>
    <n v="15.127619502232214"/>
    <n v="2377.0137904582475"/>
  </r>
  <r>
    <d v="2014-06-29T00:00:00"/>
    <n v="2014"/>
    <x v="5"/>
    <s v="20146"/>
    <x v="1"/>
    <s v="Neutro6"/>
    <n v="5.2821048870904432"/>
    <n v="6807.6194892483982"/>
  </r>
  <r>
    <d v="2014-06-30T00:00:00"/>
    <n v="2014"/>
    <x v="5"/>
    <s v="20146"/>
    <x v="1"/>
    <s v="Neutro6"/>
    <m/>
    <m/>
  </r>
  <r>
    <d v="2014-07-01T00:00:00"/>
    <n v="2014"/>
    <x v="6"/>
    <s v="20147"/>
    <x v="1"/>
    <s v="Neutro7"/>
    <m/>
    <m/>
  </r>
  <r>
    <d v="2014-07-02T00:00:00"/>
    <n v="2014"/>
    <x v="6"/>
    <s v="20147"/>
    <x v="1"/>
    <s v="Neutro7"/>
    <n v="16.376041555498237"/>
    <n v="2195.8029388083755"/>
  </r>
  <r>
    <d v="2014-07-03T00:00:00"/>
    <n v="2014"/>
    <x v="6"/>
    <s v="20147"/>
    <x v="1"/>
    <s v="Neutro7"/>
    <n v="7.5500389608000891"/>
    <n v="4762.6986245115377"/>
  </r>
  <r>
    <d v="2014-07-04T00:00:00"/>
    <n v="2014"/>
    <x v="6"/>
    <s v="20147"/>
    <x v="1"/>
    <s v="Neutro7"/>
    <n v="4.8733351387498614"/>
    <n v="7378.6347849730337"/>
  </r>
  <r>
    <d v="2014-07-05T00:00:00"/>
    <n v="2014"/>
    <x v="6"/>
    <s v="20147"/>
    <x v="1"/>
    <s v="Neutro7"/>
    <n v="11.060701334729544"/>
    <n v="3251.0199023912414"/>
  </r>
  <r>
    <d v="2014-07-06T00:00:00"/>
    <n v="2014"/>
    <x v="6"/>
    <s v="20147"/>
    <x v="1"/>
    <s v="Neutro7"/>
    <n v="6.7280645977475313"/>
    <n v="5344.562266190127"/>
  </r>
  <r>
    <d v="2014-07-07T00:00:00"/>
    <n v="2014"/>
    <x v="6"/>
    <s v="20147"/>
    <x v="1"/>
    <s v="Neutro7"/>
    <n v="8.5440216811295144"/>
    <n v="4208.6222993827205"/>
  </r>
  <r>
    <d v="2014-07-08T00:00:00"/>
    <n v="2014"/>
    <x v="6"/>
    <s v="20147"/>
    <x v="1"/>
    <s v="Neutro7"/>
    <n v="7.514791346604011"/>
    <n v="4785.0377362587788"/>
  </r>
  <r>
    <d v="2014-07-09T00:00:00"/>
    <n v="2014"/>
    <x v="6"/>
    <s v="20147"/>
    <x v="1"/>
    <s v="Neutro7"/>
    <m/>
    <m/>
  </r>
  <r>
    <d v="2014-07-10T00:00:00"/>
    <n v="2014"/>
    <x v="6"/>
    <s v="20147"/>
    <x v="1"/>
    <s v="Neutro7"/>
    <m/>
    <m/>
  </r>
  <r>
    <d v="2014-07-11T00:00:00"/>
    <n v="2014"/>
    <x v="6"/>
    <s v="20147"/>
    <x v="1"/>
    <s v="Neutro7"/>
    <m/>
    <m/>
  </r>
  <r>
    <d v="2014-07-12T00:00:00"/>
    <n v="2014"/>
    <x v="6"/>
    <s v="20147"/>
    <x v="1"/>
    <s v="Neutro7"/>
    <m/>
    <m/>
  </r>
  <r>
    <d v="2014-07-13T00:00:00"/>
    <n v="2014"/>
    <x v="6"/>
    <s v="20147"/>
    <x v="1"/>
    <s v="Neutro7"/>
    <m/>
    <m/>
  </r>
  <r>
    <d v="2014-07-14T00:00:00"/>
    <n v="2014"/>
    <x v="6"/>
    <s v="20147"/>
    <x v="1"/>
    <s v="Neutro7"/>
    <m/>
    <m/>
  </r>
  <r>
    <d v="2014-07-15T00:00:00"/>
    <n v="2014"/>
    <x v="6"/>
    <s v="20147"/>
    <x v="1"/>
    <s v="Neutro7"/>
    <m/>
    <m/>
  </r>
  <r>
    <d v="2014-07-16T00:00:00"/>
    <n v="2014"/>
    <x v="6"/>
    <s v="20147"/>
    <x v="1"/>
    <s v="Neutro7"/>
    <m/>
    <m/>
  </r>
  <r>
    <d v="2014-07-17T00:00:00"/>
    <n v="2014"/>
    <x v="6"/>
    <s v="20147"/>
    <x v="1"/>
    <s v="Neutro7"/>
    <m/>
    <m/>
  </r>
  <r>
    <d v="2014-07-18T00:00:00"/>
    <n v="2014"/>
    <x v="6"/>
    <s v="20147"/>
    <x v="1"/>
    <s v="Neutro7"/>
    <m/>
    <m/>
  </r>
  <r>
    <d v="2014-07-19T00:00:00"/>
    <n v="2014"/>
    <x v="6"/>
    <s v="20147"/>
    <x v="1"/>
    <s v="Neutro7"/>
    <m/>
    <m/>
  </r>
  <r>
    <d v="2014-07-20T00:00:00"/>
    <n v="2014"/>
    <x v="6"/>
    <s v="20147"/>
    <x v="1"/>
    <s v="Neutro7"/>
    <m/>
    <m/>
  </r>
  <r>
    <d v="2014-07-21T00:00:00"/>
    <n v="2014"/>
    <x v="6"/>
    <s v="20147"/>
    <x v="1"/>
    <s v="Neutro7"/>
    <m/>
    <m/>
  </r>
  <r>
    <d v="2014-07-22T00:00:00"/>
    <n v="2014"/>
    <x v="6"/>
    <s v="20147"/>
    <x v="1"/>
    <s v="Neutro7"/>
    <m/>
    <m/>
  </r>
  <r>
    <d v="2014-07-23T00:00:00"/>
    <n v="2014"/>
    <x v="6"/>
    <s v="20147"/>
    <x v="1"/>
    <s v="Neutro7"/>
    <m/>
    <m/>
  </r>
  <r>
    <d v="2014-07-24T00:00:00"/>
    <n v="2014"/>
    <x v="6"/>
    <s v="20147"/>
    <x v="1"/>
    <s v="Neutro7"/>
    <m/>
    <m/>
  </r>
  <r>
    <d v="2014-07-25T00:00:00"/>
    <n v="2014"/>
    <x v="6"/>
    <s v="20147"/>
    <x v="1"/>
    <s v="Neutro7"/>
    <m/>
    <m/>
  </r>
  <r>
    <d v="2014-07-26T00:00:00"/>
    <n v="2014"/>
    <x v="6"/>
    <s v="20147"/>
    <x v="1"/>
    <s v="Neutro7"/>
    <m/>
    <m/>
  </r>
  <r>
    <d v="2014-07-27T00:00:00"/>
    <n v="2014"/>
    <x v="6"/>
    <s v="20147"/>
    <x v="1"/>
    <s v="Neutro7"/>
    <m/>
    <m/>
  </r>
  <r>
    <d v="2014-07-28T00:00:00"/>
    <n v="2014"/>
    <x v="6"/>
    <s v="20147"/>
    <x v="1"/>
    <s v="Neutro7"/>
    <m/>
    <m/>
  </r>
  <r>
    <d v="2014-07-29T00:00:00"/>
    <n v="2014"/>
    <x v="6"/>
    <s v="20147"/>
    <x v="1"/>
    <s v="Neutro7"/>
    <m/>
    <m/>
  </r>
  <r>
    <d v="2014-07-30T00:00:00"/>
    <n v="2014"/>
    <x v="6"/>
    <s v="20147"/>
    <x v="1"/>
    <s v="Neutro7"/>
    <m/>
    <m/>
  </r>
  <r>
    <d v="2014-07-31T00:00:00"/>
    <n v="2014"/>
    <x v="6"/>
    <s v="20147"/>
    <x v="1"/>
    <s v="Neutro7"/>
    <m/>
    <m/>
  </r>
  <r>
    <d v="2014-08-01T00:00:00"/>
    <n v="2014"/>
    <x v="7"/>
    <s v="20148"/>
    <x v="1"/>
    <s v="Neutro8"/>
    <m/>
    <m/>
  </r>
  <r>
    <d v="2014-08-02T00:00:00"/>
    <n v="2014"/>
    <x v="7"/>
    <s v="20148"/>
    <x v="1"/>
    <s v="Neutro8"/>
    <m/>
    <m/>
  </r>
  <r>
    <d v="2014-08-03T00:00:00"/>
    <n v="2014"/>
    <x v="7"/>
    <s v="20148"/>
    <x v="1"/>
    <s v="Neutro8"/>
    <m/>
    <m/>
  </r>
  <r>
    <d v="2014-08-04T00:00:00"/>
    <n v="2014"/>
    <x v="7"/>
    <s v="20148"/>
    <x v="1"/>
    <s v="Neutro8"/>
    <m/>
    <m/>
  </r>
  <r>
    <d v="2014-08-05T00:00:00"/>
    <n v="2014"/>
    <x v="7"/>
    <s v="20148"/>
    <x v="1"/>
    <s v="Neutro8"/>
    <m/>
    <m/>
  </r>
  <r>
    <d v="2014-08-06T00:00:00"/>
    <n v="2014"/>
    <x v="7"/>
    <s v="20148"/>
    <x v="1"/>
    <s v="Neutro8"/>
    <m/>
    <m/>
  </r>
  <r>
    <d v="2014-08-07T00:00:00"/>
    <n v="2014"/>
    <x v="7"/>
    <s v="20148"/>
    <x v="1"/>
    <s v="Neutro8"/>
    <n v="10.096333202410714"/>
    <n v="3561.5464993791256"/>
  </r>
  <r>
    <d v="2014-08-08T00:00:00"/>
    <n v="2014"/>
    <x v="7"/>
    <s v="20148"/>
    <x v="1"/>
    <s v="Neutro8"/>
    <m/>
    <m/>
  </r>
  <r>
    <d v="2014-08-09T00:00:00"/>
    <n v="2014"/>
    <x v="7"/>
    <s v="20148"/>
    <x v="1"/>
    <s v="Neutro8"/>
    <m/>
    <m/>
  </r>
  <r>
    <d v="2014-08-10T00:00:00"/>
    <n v="2014"/>
    <x v="7"/>
    <s v="20148"/>
    <x v="1"/>
    <s v="Neutro8"/>
    <m/>
    <m/>
  </r>
  <r>
    <d v="2014-08-11T00:00:00"/>
    <n v="2014"/>
    <x v="7"/>
    <s v="20148"/>
    <x v="1"/>
    <s v="Neutro8"/>
    <m/>
    <m/>
  </r>
  <r>
    <d v="2014-08-12T00:00:00"/>
    <n v="2014"/>
    <x v="7"/>
    <s v="20148"/>
    <x v="1"/>
    <s v="Neutro8"/>
    <n v="15.917213099957012"/>
    <n v="2259.0989985368874"/>
  </r>
  <r>
    <d v="2014-08-13T00:00:00"/>
    <n v="2014"/>
    <x v="7"/>
    <s v="20148"/>
    <x v="1"/>
    <s v="Neutro8"/>
    <m/>
    <m/>
  </r>
  <r>
    <d v="2014-08-14T00:00:00"/>
    <n v="2014"/>
    <x v="7"/>
    <s v="20148"/>
    <x v="1"/>
    <s v="Neutro8"/>
    <n v="7.2914179769264145"/>
    <n v="4931.6278791589566"/>
  </r>
  <r>
    <d v="2014-08-15T00:00:00"/>
    <n v="2014"/>
    <x v="7"/>
    <s v="20148"/>
    <x v="1"/>
    <s v="Neutro8"/>
    <m/>
    <m/>
  </r>
  <r>
    <d v="2014-08-16T00:00:00"/>
    <n v="2014"/>
    <x v="7"/>
    <s v="20148"/>
    <x v="1"/>
    <s v="Neutro8"/>
    <m/>
    <m/>
  </r>
  <r>
    <d v="2014-08-17T00:00:00"/>
    <n v="2014"/>
    <x v="7"/>
    <s v="20148"/>
    <x v="1"/>
    <s v="Neutro8"/>
    <m/>
    <m/>
  </r>
  <r>
    <d v="2014-08-18T00:00:00"/>
    <n v="2014"/>
    <x v="7"/>
    <s v="20148"/>
    <x v="1"/>
    <s v="Neutro8"/>
    <m/>
    <m/>
  </r>
  <r>
    <d v="2014-08-19T00:00:00"/>
    <n v="2014"/>
    <x v="7"/>
    <s v="20148"/>
    <x v="1"/>
    <s v="Neutro8"/>
    <m/>
    <m/>
  </r>
  <r>
    <d v="2014-08-20T00:00:00"/>
    <n v="2014"/>
    <x v="7"/>
    <s v="20148"/>
    <x v="1"/>
    <s v="Neutro8"/>
    <m/>
    <m/>
  </r>
  <r>
    <d v="2014-08-21T00:00:00"/>
    <n v="2014"/>
    <x v="7"/>
    <s v="20148"/>
    <x v="1"/>
    <s v="Neutro8"/>
    <m/>
    <m/>
  </r>
  <r>
    <d v="2014-08-22T00:00:00"/>
    <n v="2014"/>
    <x v="7"/>
    <s v="20148"/>
    <x v="1"/>
    <s v="Neutro8"/>
    <m/>
    <m/>
  </r>
  <r>
    <d v="2014-08-23T00:00:00"/>
    <n v="2014"/>
    <x v="7"/>
    <s v="20148"/>
    <x v="1"/>
    <s v="Neutro8"/>
    <m/>
    <m/>
  </r>
  <r>
    <d v="2014-08-24T00:00:00"/>
    <n v="2014"/>
    <x v="7"/>
    <s v="20148"/>
    <x v="1"/>
    <s v="Neutro8"/>
    <m/>
    <m/>
  </r>
  <r>
    <d v="2014-08-25T00:00:00"/>
    <n v="2014"/>
    <x v="7"/>
    <s v="20148"/>
    <x v="1"/>
    <s v="Neutro8"/>
    <n v="21.152600984416779"/>
    <n v="1699.9592721529591"/>
  </r>
  <r>
    <d v="2014-08-26T00:00:00"/>
    <n v="2014"/>
    <x v="7"/>
    <s v="20148"/>
    <x v="1"/>
    <s v="Neutro8"/>
    <n v="5.6990158622643339"/>
    <n v="6309.6087188857273"/>
  </r>
  <r>
    <d v="2014-08-27T00:00:00"/>
    <n v="2014"/>
    <x v="7"/>
    <s v="20148"/>
    <x v="1"/>
    <s v="Neutro8"/>
    <m/>
    <m/>
  </r>
  <r>
    <d v="2014-08-28T00:00:00"/>
    <n v="2014"/>
    <x v="7"/>
    <s v="20148"/>
    <x v="1"/>
    <s v="Neutro8"/>
    <n v="14.19477729401641"/>
    <n v="2533.224680373738"/>
  </r>
  <r>
    <d v="2014-08-29T00:00:00"/>
    <n v="2014"/>
    <x v="7"/>
    <s v="20148"/>
    <x v="1"/>
    <s v="Neutro8"/>
    <n v="9.510841189324184"/>
    <n v="3780.7970354897943"/>
  </r>
  <r>
    <d v="2014-08-30T00:00:00"/>
    <n v="2014"/>
    <x v="7"/>
    <s v="20148"/>
    <x v="1"/>
    <s v="Neutro8"/>
    <n v="10.994995362031895"/>
    <n v="3270.4479619685712"/>
  </r>
  <r>
    <d v="2014-08-31T00:00:00"/>
    <n v="2014"/>
    <x v="7"/>
    <s v="20148"/>
    <x v="1"/>
    <s v="Neutro8"/>
    <m/>
    <m/>
  </r>
  <r>
    <d v="2014-09-01T00:00:00"/>
    <n v="2014"/>
    <x v="8"/>
    <s v="20149"/>
    <x v="1"/>
    <s v="Neutro9"/>
    <m/>
    <m/>
  </r>
  <r>
    <d v="2014-09-02T00:00:00"/>
    <n v="2014"/>
    <x v="8"/>
    <s v="20149"/>
    <x v="1"/>
    <s v="Neutro9"/>
    <m/>
    <m/>
  </r>
  <r>
    <d v="2014-09-03T00:00:00"/>
    <n v="2014"/>
    <x v="8"/>
    <s v="20149"/>
    <x v="1"/>
    <s v="Neutro9"/>
    <m/>
    <m/>
  </r>
  <r>
    <d v="2014-09-04T00:00:00"/>
    <n v="2014"/>
    <x v="8"/>
    <s v="20149"/>
    <x v="1"/>
    <s v="Neutro9"/>
    <n v="15.857505814118847"/>
    <n v="2267.6050442683832"/>
  </r>
  <r>
    <d v="2014-09-05T00:00:00"/>
    <n v="2014"/>
    <x v="8"/>
    <s v="20149"/>
    <x v="1"/>
    <s v="Neutro9"/>
    <m/>
    <m/>
  </r>
  <r>
    <d v="2014-09-06T00:00:00"/>
    <n v="2014"/>
    <x v="8"/>
    <s v="20149"/>
    <x v="1"/>
    <s v="Neutro9"/>
    <m/>
    <m/>
  </r>
  <r>
    <d v="2014-09-07T00:00:00"/>
    <n v="2014"/>
    <x v="8"/>
    <s v="20149"/>
    <x v="1"/>
    <s v="Neutro9"/>
    <m/>
    <m/>
  </r>
  <r>
    <d v="2014-09-08T00:00:00"/>
    <n v="2014"/>
    <x v="8"/>
    <s v="20149"/>
    <x v="1"/>
    <s v="Neutro9"/>
    <m/>
    <m/>
  </r>
  <r>
    <d v="2014-09-09T00:00:00"/>
    <n v="2014"/>
    <x v="8"/>
    <s v="20149"/>
    <x v="1"/>
    <s v="Neutro9"/>
    <m/>
    <m/>
  </r>
  <r>
    <d v="2014-09-10T00:00:00"/>
    <n v="2014"/>
    <x v="8"/>
    <s v="20149"/>
    <x v="1"/>
    <s v="Neutro9"/>
    <m/>
    <m/>
  </r>
  <r>
    <d v="2014-09-11T00:00:00"/>
    <n v="2014"/>
    <x v="8"/>
    <s v="20149"/>
    <x v="1"/>
    <s v="Neutro9"/>
    <n v="28.505043910114097"/>
    <n v="1261.4806097826208"/>
  </r>
  <r>
    <d v="2014-09-12T00:00:00"/>
    <n v="2014"/>
    <x v="8"/>
    <s v="20149"/>
    <x v="1"/>
    <s v="Neutro9"/>
    <n v="25.925131839142857"/>
    <n v="1387.0155182516512"/>
  </r>
  <r>
    <d v="2014-09-13T00:00:00"/>
    <n v="2014"/>
    <x v="8"/>
    <s v="20149"/>
    <x v="1"/>
    <s v="Neutro9"/>
    <m/>
    <m/>
  </r>
  <r>
    <d v="2014-09-14T00:00:00"/>
    <n v="2014"/>
    <x v="8"/>
    <s v="20149"/>
    <x v="1"/>
    <s v="Neutro9"/>
    <n v="12.548055625392244"/>
    <n v="2865.6678968529091"/>
  </r>
  <r>
    <d v="2014-09-15T00:00:00"/>
    <n v="2014"/>
    <x v="8"/>
    <s v="20149"/>
    <x v="1"/>
    <s v="Neutro9"/>
    <n v="19.956183602962614"/>
    <n v="1801.8755935013971"/>
  </r>
  <r>
    <d v="2014-09-16T00:00:00"/>
    <n v="2014"/>
    <x v="8"/>
    <s v="20149"/>
    <x v="1"/>
    <s v="Neutro9"/>
    <n v="7.9585976482403247"/>
    <n v="4518.203050704753"/>
  </r>
  <r>
    <d v="2014-09-17T00:00:00"/>
    <n v="2014"/>
    <x v="8"/>
    <s v="20149"/>
    <x v="1"/>
    <s v="Neutro9"/>
    <n v="17.336478543750172"/>
    <n v="2074.1559528866505"/>
  </r>
  <r>
    <d v="2014-09-18T00:00:00"/>
    <n v="2014"/>
    <x v="8"/>
    <s v="20149"/>
    <x v="1"/>
    <s v="Neutro9"/>
    <n v="15.612115719964772"/>
    <n v="2303.2470946668241"/>
  </r>
  <r>
    <d v="2014-09-19T00:00:00"/>
    <n v="2014"/>
    <x v="8"/>
    <s v="20149"/>
    <x v="1"/>
    <s v="Neutro9"/>
    <n v="7.9254368247059901"/>
    <n v="4537.1076659796681"/>
  </r>
  <r>
    <d v="2014-09-20T00:00:00"/>
    <n v="2014"/>
    <x v="8"/>
    <s v="20149"/>
    <x v="1"/>
    <s v="Neutro9"/>
    <n v="14.219361131522714"/>
    <n v="2528.8449910660934"/>
  </r>
  <r>
    <d v="2014-09-21T00:00:00"/>
    <n v="2014"/>
    <x v="8"/>
    <s v="20149"/>
    <x v="1"/>
    <s v="Neutro9"/>
    <n v="18.749129626312833"/>
    <n v="1917.8789037303516"/>
  </r>
  <r>
    <d v="2014-09-22T00:00:00"/>
    <n v="2014"/>
    <x v="8"/>
    <s v="20149"/>
    <x v="1"/>
    <s v="Neutro9"/>
    <n v="25.719534733229985"/>
    <n v="1398.1030584955399"/>
  </r>
  <r>
    <d v="2014-09-23T00:00:00"/>
    <n v="2014"/>
    <x v="8"/>
    <s v="20149"/>
    <x v="1"/>
    <s v="Neutro9"/>
    <n v="18.397624896848882"/>
    <n v="1954.5218676444501"/>
  </r>
  <r>
    <d v="2014-09-24T00:00:00"/>
    <n v="2014"/>
    <x v="8"/>
    <s v="20149"/>
    <x v="1"/>
    <s v="Neutro9"/>
    <n v="17.389535861405108"/>
    <n v="2067.8274831600706"/>
  </r>
  <r>
    <d v="2014-09-25T00:00:00"/>
    <n v="2014"/>
    <x v="8"/>
    <s v="20149"/>
    <x v="1"/>
    <s v="Neutro9"/>
    <n v="22.496302685692651"/>
    <n v="1598.4208905795119"/>
  </r>
  <r>
    <d v="2014-09-26T00:00:00"/>
    <n v="2014"/>
    <x v="8"/>
    <s v="20149"/>
    <x v="1"/>
    <s v="Neutro9"/>
    <n v="16.401343320081939"/>
    <n v="2192.4155523031554"/>
  </r>
  <r>
    <d v="2014-09-27T00:00:00"/>
    <n v="2014"/>
    <x v="8"/>
    <s v="20149"/>
    <x v="1"/>
    <s v="Neutro9"/>
    <n v="14.358636590366919"/>
    <n v="2504.3157786816187"/>
  </r>
  <r>
    <d v="2014-09-28T00:00:00"/>
    <n v="2014"/>
    <x v="8"/>
    <s v="20149"/>
    <x v="1"/>
    <s v="Neutro9"/>
    <n v="9.0263761660459014"/>
    <n v="3983.720544339239"/>
  </r>
  <r>
    <d v="2014-09-29T00:00:00"/>
    <n v="2014"/>
    <x v="8"/>
    <s v="20149"/>
    <x v="1"/>
    <s v="Neutro9"/>
    <n v="12.501630472444177"/>
    <n v="2876.3096344009036"/>
  </r>
  <r>
    <d v="2014-09-30T00:00:00"/>
    <n v="2014"/>
    <x v="8"/>
    <s v="20149"/>
    <x v="1"/>
    <s v="Neutro9"/>
    <n v="7.6601502364313125"/>
    <n v="4694.2369357971475"/>
  </r>
  <r>
    <d v="2014-10-01T00:00:00"/>
    <n v="2014"/>
    <x v="9"/>
    <s v="201410"/>
    <x v="1"/>
    <s v="Neutro10"/>
    <n v="5.987608646769278"/>
    <n v="6005.4960661153427"/>
  </r>
  <r>
    <d v="2014-10-02T00:00:00"/>
    <n v="2014"/>
    <x v="9"/>
    <s v="201410"/>
    <x v="1"/>
    <s v="Neutro10"/>
    <n v="5.1560595751979932"/>
    <n v="6974.0389243330837"/>
  </r>
  <r>
    <d v="2014-10-03T00:00:00"/>
    <n v="2014"/>
    <x v="9"/>
    <s v="201410"/>
    <x v="1"/>
    <s v="Neutro10"/>
    <n v="4.8111459972567205"/>
    <n v="7474.0114297330429"/>
  </r>
  <r>
    <d v="2014-10-04T00:00:00"/>
    <n v="2014"/>
    <x v="9"/>
    <s v="201410"/>
    <x v="1"/>
    <s v="Neutro10"/>
    <n v="5.1856561198398179"/>
    <n v="6934.2353875022964"/>
  </r>
  <r>
    <d v="2014-10-05T00:00:00"/>
    <n v="2014"/>
    <x v="9"/>
    <s v="201410"/>
    <x v="1"/>
    <s v="Neutro10"/>
    <n v="6.7958219812191238"/>
    <n v="5291.2745909156956"/>
  </r>
  <r>
    <d v="2014-10-06T00:00:00"/>
    <n v="2014"/>
    <x v="9"/>
    <s v="201410"/>
    <x v="1"/>
    <s v="Neutro10"/>
    <n v="8.4407068661205695"/>
    <n v="4260.1361170285518"/>
  </r>
  <r>
    <d v="2014-10-07T00:00:00"/>
    <n v="2014"/>
    <x v="9"/>
    <s v="201410"/>
    <x v="1"/>
    <s v="Neutro10"/>
    <n v="21.72500209573986"/>
    <n v="1655.1694685756722"/>
  </r>
  <r>
    <d v="2014-10-08T00:00:00"/>
    <n v="2014"/>
    <x v="9"/>
    <s v="201410"/>
    <x v="1"/>
    <s v="Neutro10"/>
    <n v="15.640635514564616"/>
    <n v="2299.047256751579"/>
  </r>
  <r>
    <d v="2014-10-09T00:00:00"/>
    <n v="2014"/>
    <x v="9"/>
    <s v="201410"/>
    <x v="1"/>
    <s v="Neutro10"/>
    <n v="38.355983527165549"/>
    <n v="937.49545356185513"/>
  </r>
  <r>
    <d v="2014-10-10T00:00:00"/>
    <n v="2014"/>
    <x v="9"/>
    <s v="201410"/>
    <x v="1"/>
    <s v="Neutro10"/>
    <n v="15.407278143350222"/>
    <n v="2333.8684379583829"/>
  </r>
  <r>
    <d v="2014-10-11T00:00:00"/>
    <n v="2014"/>
    <x v="9"/>
    <s v="201410"/>
    <x v="1"/>
    <s v="Neutro10"/>
    <n v="12.254107810355755"/>
    <n v="2934.4086676977895"/>
  </r>
  <r>
    <d v="2014-10-12T00:00:00"/>
    <n v="2014"/>
    <x v="9"/>
    <s v="201410"/>
    <x v="1"/>
    <s v="Neutro10"/>
    <n v="16.010592322587431"/>
    <n v="2245.9231644341771"/>
  </r>
  <r>
    <d v="2014-10-13T00:00:00"/>
    <n v="2014"/>
    <x v="9"/>
    <s v="201410"/>
    <x v="1"/>
    <s v="Neutro10"/>
    <n v="18.480765471539776"/>
    <n v="1945.7289379591443"/>
  </r>
  <r>
    <d v="2014-10-14T00:00:00"/>
    <n v="2014"/>
    <x v="9"/>
    <s v="201410"/>
    <x v="1"/>
    <s v="Neutro10"/>
    <n v="14.120966780070891"/>
    <n v="2546.4658853499964"/>
  </r>
  <r>
    <d v="2014-10-15T00:00:00"/>
    <n v="2014"/>
    <x v="9"/>
    <s v="201410"/>
    <x v="1"/>
    <s v="Neutro10"/>
    <n v="14.923488471320384"/>
    <n v="2409.5277885405576"/>
  </r>
  <r>
    <d v="2014-10-16T00:00:00"/>
    <n v="2014"/>
    <x v="9"/>
    <s v="201410"/>
    <x v="1"/>
    <s v="Neutro10"/>
    <n v="15.617868941763209"/>
    <n v="2302.3986375923255"/>
  </r>
  <r>
    <d v="2014-10-17T00:00:00"/>
    <n v="2014"/>
    <x v="9"/>
    <s v="201410"/>
    <x v="1"/>
    <s v="Neutro10"/>
    <n v="18.588906692346448"/>
    <n v="1934.4096330536868"/>
  </r>
  <r>
    <d v="2014-10-18T00:00:00"/>
    <n v="2014"/>
    <x v="9"/>
    <s v="201410"/>
    <x v="1"/>
    <s v="Neutro10"/>
    <n v="20.273633079650349"/>
    <n v="1773.6613872974008"/>
  </r>
  <r>
    <d v="2014-10-19T00:00:00"/>
    <n v="2014"/>
    <x v="9"/>
    <s v="201410"/>
    <x v="1"/>
    <s v="Neutro10"/>
    <n v="15.128387626533023"/>
    <n v="2376.8931006596467"/>
  </r>
  <r>
    <d v="2014-10-20T00:00:00"/>
    <n v="2014"/>
    <x v="9"/>
    <s v="201410"/>
    <x v="1"/>
    <s v="Neutro10"/>
    <n v="18.241716457125033"/>
    <n v="1971.2267898762375"/>
  </r>
  <r>
    <d v="2014-10-21T00:00:00"/>
    <n v="2014"/>
    <x v="9"/>
    <s v="201410"/>
    <x v="1"/>
    <s v="Neutro10"/>
    <n v="11.218228747891869"/>
    <n v="3205.3687780585192"/>
  </r>
  <r>
    <d v="2014-10-22T00:00:00"/>
    <n v="2014"/>
    <x v="9"/>
    <s v="201410"/>
    <x v="1"/>
    <s v="Neutro10"/>
    <n v="21.178604348506163"/>
    <n v="1697.8720401917067"/>
  </r>
  <r>
    <d v="2014-10-23T00:00:00"/>
    <n v="2014"/>
    <x v="9"/>
    <s v="201410"/>
    <x v="1"/>
    <s v="Neutro10"/>
    <n v="11.673560203919951"/>
    <n v="3080.3422045603807"/>
  </r>
  <r>
    <d v="2014-10-24T00:00:00"/>
    <n v="2014"/>
    <x v="9"/>
    <s v="201410"/>
    <x v="1"/>
    <s v="Neutro10"/>
    <n v="15.44142800255233"/>
    <n v="2328.7069154269589"/>
  </r>
  <r>
    <d v="2014-10-25T00:00:00"/>
    <n v="2014"/>
    <x v="9"/>
    <s v="201410"/>
    <x v="1"/>
    <s v="Neutro10"/>
    <n v="12.254107810355755"/>
    <n v="2934.4086676977895"/>
  </r>
  <r>
    <d v="2014-10-26T00:00:00"/>
    <n v="2014"/>
    <x v="9"/>
    <s v="201410"/>
    <x v="1"/>
    <s v="Neutro10"/>
    <n v="18.480765471539776"/>
    <n v="1945.7289379591443"/>
  </r>
  <r>
    <d v="2014-10-27T00:00:00"/>
    <n v="2014"/>
    <x v="9"/>
    <s v="201410"/>
    <x v="1"/>
    <s v="Neutro10"/>
    <n v="9.7213265861995506"/>
    <n v="3698.9355161319327"/>
  </r>
  <r>
    <d v="2014-10-28T00:00:00"/>
    <n v="2014"/>
    <x v="9"/>
    <s v="201410"/>
    <x v="1"/>
    <s v="Neutro10"/>
    <n v="8.2358077109079311"/>
    <n v="4366.1242996222136"/>
  </r>
  <r>
    <d v="2014-10-29T00:00:00"/>
    <n v="2014"/>
    <x v="9"/>
    <s v="201410"/>
    <x v="1"/>
    <s v="Neutro10"/>
    <n v="8.99848789975497"/>
    <n v="3996.0669586042636"/>
  </r>
  <r>
    <d v="2014-10-30T00:00:00"/>
    <n v="2014"/>
    <x v="9"/>
    <s v="201410"/>
    <x v="1"/>
    <s v="Neutro10"/>
    <n v="17.695318709891332"/>
    <n v="2032.0945196376142"/>
  </r>
  <r>
    <d v="2014-10-31T00:00:00"/>
    <n v="2014"/>
    <x v="9"/>
    <s v="201410"/>
    <x v="1"/>
    <s v="Neutro10"/>
    <n v="21.007855052495632"/>
    <n v="1711.6721380529234"/>
  </r>
  <r>
    <d v="2014-11-01T00:00:00"/>
    <n v="2014"/>
    <x v="10"/>
    <s v="201411"/>
    <x v="0"/>
    <s v="Niño11"/>
    <n v="16.610560635165765"/>
    <n v="2164.8011143876879"/>
  </r>
  <r>
    <d v="2014-11-02T00:00:00"/>
    <n v="2014"/>
    <x v="10"/>
    <s v="201411"/>
    <x v="0"/>
    <s v="Niño11"/>
    <n v="10.965645822037869"/>
    <n v="3279.201312643575"/>
  </r>
  <r>
    <d v="2014-11-03T00:00:00"/>
    <n v="2014"/>
    <x v="10"/>
    <s v="201411"/>
    <x v="0"/>
    <s v="Niño11"/>
    <n v="8.752962713883818"/>
    <n v="4108.1587285381875"/>
  </r>
  <r>
    <d v="2014-11-04T00:00:00"/>
    <n v="2014"/>
    <x v="10"/>
    <s v="201411"/>
    <x v="0"/>
    <s v="Niño11"/>
    <n v="11.799261318598234"/>
    <n v="3047.5263834467755"/>
  </r>
  <r>
    <d v="2014-11-05T00:00:00"/>
    <n v="2014"/>
    <x v="10"/>
    <s v="201411"/>
    <x v="0"/>
    <s v="Niño11"/>
    <n v="12.35500498297181"/>
    <n v="2910.4448135124762"/>
  </r>
  <r>
    <d v="2014-11-06T00:00:00"/>
    <n v="2014"/>
    <x v="10"/>
    <s v="201411"/>
    <x v="0"/>
    <s v="Niño11"/>
    <n v="9.1954993355146275"/>
    <n v="3910.452152906244"/>
  </r>
  <r>
    <d v="2014-11-07T00:00:00"/>
    <n v="2014"/>
    <x v="10"/>
    <s v="201411"/>
    <x v="0"/>
    <s v="Niño11"/>
    <n v="7.9708049640247118"/>
    <n v="4511.2834068711791"/>
  </r>
  <r>
    <d v="2014-11-08T00:00:00"/>
    <n v="2014"/>
    <x v="10"/>
    <s v="201411"/>
    <x v="0"/>
    <s v="Niño11"/>
    <n v="9.9622197613633574"/>
    <n v="3609.4927671712076"/>
  </r>
  <r>
    <d v="2014-11-09T00:00:00"/>
    <n v="2014"/>
    <x v="10"/>
    <s v="201411"/>
    <x v="0"/>
    <s v="Niño11"/>
    <n v="12.13888244682653"/>
    <n v="2962.2628220616602"/>
  </r>
  <r>
    <d v="2014-11-10T00:00:00"/>
    <n v="2014"/>
    <x v="10"/>
    <s v="201411"/>
    <x v="0"/>
    <s v="Niño11"/>
    <n v="21.514483895795561"/>
    <n v="1671.365222971408"/>
  </r>
  <r>
    <d v="2014-11-11T00:00:00"/>
    <n v="2014"/>
    <x v="10"/>
    <s v="201411"/>
    <x v="0"/>
    <s v="Niño11"/>
    <n v="17.984482472089326"/>
    <n v="1999.4214584387576"/>
  </r>
  <r>
    <d v="2014-11-12T00:00:00"/>
    <n v="2014"/>
    <x v="10"/>
    <s v="201411"/>
    <x v="0"/>
    <s v="Niño11"/>
    <n v="19.219468392919495"/>
    <n v="1870.9445775752226"/>
  </r>
  <r>
    <d v="2014-11-13T00:00:00"/>
    <n v="2014"/>
    <x v="10"/>
    <s v="201411"/>
    <x v="0"/>
    <s v="Niño11"/>
    <n v="11.752949346567103"/>
    <n v="3059.5350250628094"/>
  </r>
  <r>
    <d v="2014-11-14T00:00:00"/>
    <n v="2014"/>
    <x v="10"/>
    <s v="201411"/>
    <x v="0"/>
    <s v="Niño11"/>
    <n v="14.783810627271141"/>
    <n v="2432.2930724829289"/>
  </r>
  <r>
    <d v="2014-11-15T00:00:00"/>
    <n v="2014"/>
    <x v="10"/>
    <s v="201411"/>
    <x v="0"/>
    <s v="Niño11"/>
    <n v="12.674043012519604"/>
    <n v="2837.1814848735103"/>
  </r>
  <r>
    <d v="2014-11-16T00:00:00"/>
    <n v="2014"/>
    <x v="10"/>
    <s v="201411"/>
    <x v="0"/>
    <s v="Niño11"/>
    <n v="14.516230344424606"/>
    <n v="2477.1279678282367"/>
  </r>
  <r>
    <d v="2014-11-17T00:00:00"/>
    <n v="2014"/>
    <x v="10"/>
    <s v="201411"/>
    <x v="0"/>
    <s v="Niño11"/>
    <n v="8.5625690510891683"/>
    <n v="4199.5060079588084"/>
  </r>
  <r>
    <d v="2014-11-18T00:00:00"/>
    <n v="2014"/>
    <x v="10"/>
    <s v="201411"/>
    <x v="0"/>
    <s v="Niño11"/>
    <n v="7.5642887650847817"/>
    <n v="4753.7265287370456"/>
  </r>
  <r>
    <d v="2014-11-19T00:00:00"/>
    <n v="2014"/>
    <x v="10"/>
    <s v="201411"/>
    <x v="0"/>
    <s v="Niño11"/>
    <n v="7.6311838357964161"/>
    <n v="4712.0552914655809"/>
  </r>
  <r>
    <d v="2014-11-20T00:00:00"/>
    <n v="2014"/>
    <x v="10"/>
    <s v="201411"/>
    <x v="0"/>
    <s v="Niño11"/>
    <n v="8.5368401777385401"/>
    <n v="4212.1627469821915"/>
  </r>
  <r>
    <d v="2014-11-21T00:00:00"/>
    <n v="2014"/>
    <x v="10"/>
    <s v="201411"/>
    <x v="0"/>
    <s v="Niño11"/>
    <n v="7.3687493276200042"/>
    <n v="4879.8729031029725"/>
  </r>
  <r>
    <d v="2014-11-22T00:00:00"/>
    <n v="2014"/>
    <x v="10"/>
    <s v="201411"/>
    <x v="0"/>
    <s v="Niño11"/>
    <n v="10.476797228375927"/>
    <n v="3432.2092324378477"/>
  </r>
  <r>
    <d v="2014-11-23T00:00:00"/>
    <n v="2014"/>
    <x v="10"/>
    <s v="201411"/>
    <x v="0"/>
    <s v="Niño11"/>
    <n v="11.30012117559604"/>
    <n v="3182.1393430070384"/>
  </r>
  <r>
    <d v="2014-11-24T00:00:00"/>
    <n v="2014"/>
    <x v="10"/>
    <s v="201411"/>
    <x v="0"/>
    <s v="Niño11"/>
    <n v="14.171463441526182"/>
    <n v="2537.3921558618222"/>
  </r>
  <r>
    <d v="2014-11-25T00:00:00"/>
    <n v="2014"/>
    <x v="10"/>
    <s v="201411"/>
    <x v="0"/>
    <s v="Niño11"/>
    <n v="15.159452178190318"/>
    <n v="2372.0224023229653"/>
  </r>
  <r>
    <d v="2014-11-26T00:00:00"/>
    <n v="2014"/>
    <x v="10"/>
    <s v="201411"/>
    <x v="0"/>
    <s v="Niño11"/>
    <n v="15.838694434646911"/>
    <n v="2270.2982447184718"/>
  </r>
  <r>
    <d v="2014-11-27T00:00:00"/>
    <n v="2014"/>
    <x v="10"/>
    <s v="201411"/>
    <x v="0"/>
    <s v="Niño11"/>
    <n v="10.394464833653917"/>
    <n v="3459.3950481403253"/>
  </r>
  <r>
    <d v="2014-11-28T00:00:00"/>
    <n v="2014"/>
    <x v="10"/>
    <s v="201411"/>
    <x v="0"/>
    <s v="Niño11"/>
    <n v="7.9605134146844598"/>
    <n v="4517.1157060397263"/>
  </r>
  <r>
    <d v="2014-11-29T00:00:00"/>
    <n v="2014"/>
    <x v="10"/>
    <s v="201411"/>
    <x v="0"/>
    <s v="Niño11"/>
    <n v="7.0085451007112054"/>
    <n v="5130.6740067866785"/>
  </r>
  <r>
    <d v="2014-11-30T00:00:00"/>
    <n v="2014"/>
    <x v="10"/>
    <s v="201411"/>
    <x v="0"/>
    <s v="Niño11"/>
    <n v="11.603721881133458"/>
    <n v="3098.8815952299146"/>
  </r>
  <r>
    <d v="2014-12-01T00:00:00"/>
    <n v="2014"/>
    <x v="11"/>
    <s v="201412"/>
    <x v="0"/>
    <s v="Niño12"/>
    <n v="8.2987114204565913"/>
    <n v="4333.0293526019113"/>
  </r>
  <r>
    <d v="2014-12-02T00:00:00"/>
    <n v="2014"/>
    <x v="11"/>
    <s v="201412"/>
    <x v="0"/>
    <s v="Niño12"/>
    <n v="6.3753121589445172"/>
    <n v="5640.2822759292658"/>
  </r>
  <r>
    <d v="2014-12-03T00:00:00"/>
    <n v="2014"/>
    <x v="11"/>
    <s v="201412"/>
    <x v="0"/>
    <s v="Niño12"/>
    <n v="6.1505553913071518"/>
    <n v="5846.3923801796682"/>
  </r>
  <r>
    <d v="2014-12-04T00:00:00"/>
    <n v="2014"/>
    <x v="11"/>
    <s v="201412"/>
    <x v="0"/>
    <s v="Niño12"/>
    <n v="6.6303246453022977"/>
    <n v="5423.3483422396812"/>
  </r>
  <r>
    <d v="2014-12-05T00:00:00"/>
    <n v="2014"/>
    <x v="11"/>
    <s v="201412"/>
    <x v="0"/>
    <s v="Niño12"/>
    <n v="8.860603339550007"/>
    <n v="4058.2518814613018"/>
  </r>
  <r>
    <d v="2014-12-06T00:00:00"/>
    <n v="2014"/>
    <x v="11"/>
    <s v="201412"/>
    <x v="0"/>
    <s v="Niño12"/>
    <n v="10.360422538976275"/>
    <n v="3470.7619344996533"/>
  </r>
  <r>
    <d v="2014-12-07T00:00:00"/>
    <n v="2014"/>
    <x v="11"/>
    <s v="201412"/>
    <x v="0"/>
    <s v="Niño12"/>
    <n v="10.382033766633715"/>
    <n v="3463.5372010806282"/>
  </r>
  <r>
    <d v="2014-12-08T00:00:00"/>
    <n v="2014"/>
    <x v="11"/>
    <s v="201412"/>
    <x v="0"/>
    <s v="Niño12"/>
    <n v="7.775719711146567"/>
    <n v="4624.4671245112113"/>
  </r>
  <r>
    <d v="2014-12-09T00:00:00"/>
    <n v="2014"/>
    <x v="11"/>
    <s v="201412"/>
    <x v="0"/>
    <s v="Niño12"/>
    <n v="18.317676562445332"/>
    <n v="1963.0524674364483"/>
  </r>
  <r>
    <d v="2014-12-10T00:00:00"/>
    <n v="2014"/>
    <x v="11"/>
    <s v="201412"/>
    <x v="0"/>
    <s v="Niño12"/>
    <n v="12.361622220055132"/>
    <n v="2908.8868381103739"/>
  </r>
  <r>
    <d v="2014-12-11T00:00:00"/>
    <n v="2014"/>
    <x v="11"/>
    <s v="201412"/>
    <x v="0"/>
    <s v="Niño12"/>
    <n v="12.06770952391396"/>
    <n v="2979.7336522190794"/>
  </r>
  <r>
    <d v="2014-12-12T00:00:00"/>
    <n v="2014"/>
    <x v="11"/>
    <s v="201412"/>
    <x v="0"/>
    <s v="Niño12"/>
    <n v="8.3894785766178348"/>
    <n v="4286.1495914454763"/>
  </r>
  <r>
    <d v="2014-12-13T00:00:00"/>
    <n v="2014"/>
    <x v="11"/>
    <s v="201412"/>
    <x v="0"/>
    <s v="Niño12"/>
    <n v="10.974181404447545"/>
    <n v="3276.6507904669825"/>
  </r>
  <r>
    <d v="2014-12-14T00:00:00"/>
    <n v="2014"/>
    <x v="11"/>
    <s v="201412"/>
    <x v="0"/>
    <s v="Niño12"/>
    <n v="7.6503745907334206"/>
    <n v="4700.2352299410559"/>
  </r>
  <r>
    <d v="2014-12-15T00:00:00"/>
    <n v="2014"/>
    <x v="11"/>
    <s v="201412"/>
    <x v="0"/>
    <s v="Niño12"/>
    <n v="10.325844574724375"/>
    <n v="3482.3844106302504"/>
  </r>
  <r>
    <d v="2014-12-16T00:00:00"/>
    <n v="2014"/>
    <x v="11"/>
    <s v="201412"/>
    <x v="0"/>
    <s v="Niño12"/>
    <n v="7.1922165643957134"/>
    <n v="4999.649253002206"/>
  </r>
  <r>
    <d v="2014-12-17T00:00:00"/>
    <n v="2014"/>
    <x v="11"/>
    <s v="201412"/>
    <x v="0"/>
    <s v="Niño12"/>
    <n v="8.6099130987237142"/>
    <n v="4176.4138338331677"/>
  </r>
  <r>
    <d v="2014-12-18T00:00:00"/>
    <n v="2014"/>
    <x v="11"/>
    <s v="201412"/>
    <x v="0"/>
    <s v="Niño12"/>
    <n v="7.2051833009901758"/>
    <n v="4990.6516838606294"/>
  </r>
  <r>
    <d v="2014-12-19T00:00:00"/>
    <n v="2014"/>
    <x v="11"/>
    <s v="201412"/>
    <x v="0"/>
    <s v="Niño12"/>
    <n v="8.0350544430358362"/>
    <n v="4475.210520169805"/>
  </r>
  <r>
    <d v="2014-12-20T00:00:00"/>
    <n v="2014"/>
    <x v="11"/>
    <s v="201412"/>
    <x v="0"/>
    <s v="Niño12"/>
    <n v="8.6574577995700803"/>
    <n v="4153.4779615555017"/>
  </r>
  <r>
    <d v="2014-12-21T00:00:00"/>
    <n v="2014"/>
    <x v="11"/>
    <s v="201412"/>
    <x v="0"/>
    <s v="Niño12"/>
    <n v="7.3521396490607618"/>
    <n v="4890.8973292155606"/>
  </r>
  <r>
    <d v="2014-12-22T00:00:00"/>
    <n v="2014"/>
    <x v="11"/>
    <s v="201412"/>
    <x v="0"/>
    <s v="Niño12"/>
    <n v="9.422495258643421"/>
    <n v="3816.246035319115"/>
  </r>
  <r>
    <d v="2014-12-23T00:00:00"/>
    <n v="2014"/>
    <x v="11"/>
    <s v="201412"/>
    <x v="0"/>
    <s v="Niño12"/>
    <n v="5.3163620037300037"/>
    <n v="6763.7531357688376"/>
  </r>
  <r>
    <d v="2014-12-24T00:00:00"/>
    <n v="2014"/>
    <x v="11"/>
    <s v="201412"/>
    <x v="0"/>
    <s v="Niño12"/>
    <n v="6.1419109002441754"/>
    <n v="5854.6209408836512"/>
  </r>
  <r>
    <d v="2014-12-25T00:00:00"/>
    <n v="2014"/>
    <x v="11"/>
    <s v="201412"/>
    <x v="0"/>
    <s v="Niño12"/>
    <n v="6.5654909623299806"/>
    <n v="5476.903460826642"/>
  </r>
  <r>
    <d v="2014-12-26T00:00:00"/>
    <n v="2014"/>
    <x v="11"/>
    <s v="201412"/>
    <x v="0"/>
    <s v="Niño12"/>
    <n v="4.7760813122940284"/>
    <n v="7528.8835809915545"/>
  </r>
  <r>
    <d v="2014-12-27T00:00:00"/>
    <n v="2014"/>
    <x v="11"/>
    <s v="201412"/>
    <x v="0"/>
    <s v="Niño12"/>
    <n v="4.1329311772086426"/>
    <n v="8700.4981771550592"/>
  </r>
  <r>
    <d v="2014-12-28T00:00:00"/>
    <n v="2014"/>
    <x v="11"/>
    <s v="201412"/>
    <x v="0"/>
    <s v="Niño12"/>
    <n v="4.1130488477637979"/>
    <n v="8742.556070823528"/>
  </r>
  <r>
    <d v="2014-12-29T00:00:00"/>
    <n v="2014"/>
    <x v="11"/>
    <s v="201412"/>
    <x v="0"/>
    <s v="Niño12"/>
    <n v="4.6766696650698085"/>
    <n v="7688.9245443582895"/>
  </r>
  <r>
    <d v="2014-12-30T00:00:00"/>
    <n v="2014"/>
    <x v="11"/>
    <s v="201412"/>
    <x v="0"/>
    <s v="Niño12"/>
    <n v="4.438946160837979"/>
    <n v="8100.6975238516734"/>
  </r>
  <r>
    <d v="2014-12-31T00:00:00"/>
    <n v="2014"/>
    <x v="11"/>
    <s v="201412"/>
    <x v="0"/>
    <s v="Niño12"/>
    <n v="10.395000503228179"/>
    <n v="3459.2167804555797"/>
  </r>
  <r>
    <d v="2015-01-01T00:00:00"/>
    <n v="2015"/>
    <x v="0"/>
    <s v="20151"/>
    <x v="0"/>
    <s v="Niño1"/>
    <n v="6.9028827624514753"/>
    <n v="5209.2091682636174"/>
  </r>
  <r>
    <d v="2015-01-02T00:00:00"/>
    <n v="2015"/>
    <x v="0"/>
    <s v="20151"/>
    <x v="0"/>
    <s v="Niño1"/>
    <n v="6.6602032903340405"/>
    <n v="5399.0184092124928"/>
  </r>
  <r>
    <d v="2015-01-03T00:00:00"/>
    <n v="2015"/>
    <x v="0"/>
    <s v="20151"/>
    <x v="0"/>
    <s v="Niño1"/>
    <n v="4.8854074175818685"/>
    <n v="7360.4015182442108"/>
  </r>
  <r>
    <d v="2015-01-04T00:00:00"/>
    <n v="2015"/>
    <x v="0"/>
    <s v="20151"/>
    <x v="0"/>
    <s v="Niño1"/>
    <n v="4.5122203182368352"/>
    <n v="7969.1499167890879"/>
  </r>
  <r>
    <d v="2015-01-05T00:00:00"/>
    <n v="2015"/>
    <x v="0"/>
    <s v="20151"/>
    <x v="0"/>
    <s v="Niño1"/>
    <n v="3.9745504655677637"/>
    <n v="9047.2018119096738"/>
  </r>
  <r>
    <d v="2015-01-06T00:00:00"/>
    <n v="2015"/>
    <x v="0"/>
    <s v="20151"/>
    <x v="0"/>
    <s v="Niño1"/>
    <n v="4.1072152436586276"/>
    <n v="8754.9733920396939"/>
  </r>
  <r>
    <d v="2015-01-07T00:00:00"/>
    <n v="2015"/>
    <x v="0"/>
    <s v="20151"/>
    <x v="0"/>
    <s v="Niño1"/>
    <n v="3.6558314255201996"/>
    <n v="9835.945914408363"/>
  </r>
  <r>
    <d v="2015-01-08T00:00:00"/>
    <n v="2015"/>
    <x v="0"/>
    <s v="20151"/>
    <x v="0"/>
    <s v="Niño1"/>
    <n v="3.5522881840834275"/>
    <n v="10122.647237554926"/>
  </r>
  <r>
    <d v="2015-01-09T00:00:00"/>
    <n v="2015"/>
    <x v="0"/>
    <s v="20151"/>
    <x v="0"/>
    <s v="Niño1"/>
    <n v="3.2869586279016989"/>
    <n v="10939.766587985938"/>
  </r>
  <r>
    <d v="2015-01-10T00:00:00"/>
    <n v="2015"/>
    <x v="0"/>
    <s v="20151"/>
    <x v="0"/>
    <s v="Niño1"/>
    <n v="3.1666974672746142"/>
    <n v="11355.224344988812"/>
  </r>
  <r>
    <d v="2015-01-11T00:00:00"/>
    <n v="2015"/>
    <x v="0"/>
    <s v="20151"/>
    <x v="0"/>
    <s v="Niño1"/>
    <n v="2.8420462623530685"/>
    <n v="12652.348643979944"/>
  </r>
  <r>
    <d v="2015-01-12T00:00:00"/>
    <n v="2015"/>
    <x v="0"/>
    <s v="20151"/>
    <x v="0"/>
    <s v="Niño1"/>
    <n v="2.8420462623530685"/>
    <n v="12652.348643979944"/>
  </r>
  <r>
    <d v="2015-01-13T00:00:00"/>
    <n v="2015"/>
    <x v="0"/>
    <s v="20151"/>
    <x v="0"/>
    <s v="Niño1"/>
    <n v="9.1678911688808657"/>
    <n v="3922.2280796337823"/>
  </r>
  <r>
    <d v="2015-01-14T00:00:00"/>
    <n v="2015"/>
    <x v="0"/>
    <s v="20151"/>
    <x v="0"/>
    <s v="Niño1"/>
    <n v="5.8458788394510934"/>
    <n v="6151.0956968426472"/>
  </r>
  <r>
    <d v="2015-01-15T00:00:00"/>
    <n v="2015"/>
    <x v="0"/>
    <s v="20151"/>
    <x v="0"/>
    <s v="Niño1"/>
    <n v="11.443685329626586"/>
    <n v="3142.2185369356416"/>
  </r>
  <r>
    <d v="2015-01-16T00:00:00"/>
    <n v="2015"/>
    <x v="0"/>
    <s v="20151"/>
    <x v="0"/>
    <s v="Niño1"/>
    <n v="6.6332389045432141"/>
    <n v="5420.9656385182352"/>
  </r>
  <r>
    <d v="2015-01-17T00:00:00"/>
    <n v="2015"/>
    <x v="0"/>
    <s v="20151"/>
    <x v="0"/>
    <s v="Niño1"/>
    <n v="19.980609871002123"/>
    <n v="1799.6728030708312"/>
  </r>
  <r>
    <d v="2015-01-18T00:00:00"/>
    <n v="2015"/>
    <x v="0"/>
    <s v="20151"/>
    <x v="0"/>
    <s v="Niño1"/>
    <n v="6.9568115340331271"/>
    <n v="5168.8277018429708"/>
  </r>
  <r>
    <d v="2015-01-19T00:00:00"/>
    <n v="2015"/>
    <x v="0"/>
    <s v="20151"/>
    <x v="0"/>
    <s v="Niño1"/>
    <n v="10.321966880728223"/>
    <n v="3483.6926517123457"/>
  </r>
  <r>
    <d v="2015-01-20T00:00:00"/>
    <n v="2015"/>
    <x v="0"/>
    <s v="20151"/>
    <x v="0"/>
    <s v="Niño1"/>
    <n v="7.9652795626100223"/>
    <n v="4514.4128201607509"/>
  </r>
  <r>
    <d v="2015-01-21T00:00:00"/>
    <n v="2015"/>
    <x v="0"/>
    <s v="20151"/>
    <x v="0"/>
    <s v="Niño1"/>
    <n v="15.64473663583729"/>
    <n v="2298.4445830325508"/>
  </r>
  <r>
    <d v="2015-01-22T00:00:00"/>
    <n v="2015"/>
    <x v="0"/>
    <s v="20151"/>
    <x v="0"/>
    <s v="Niño1"/>
    <n v="11.939830028177786"/>
    <n v="3011.6475769545755"/>
  </r>
  <r>
    <d v="2015-01-23T00:00:00"/>
    <n v="2015"/>
    <x v="0"/>
    <s v="20151"/>
    <x v="0"/>
    <s v="Niño1"/>
    <n v="15.704058284577105"/>
    <n v="2289.7622717642271"/>
  </r>
  <r>
    <d v="2015-01-24T00:00:00"/>
    <n v="2015"/>
    <x v="0"/>
    <s v="20151"/>
    <x v="0"/>
    <s v="Niño1"/>
    <n v="11.254934629090803"/>
    <n v="3194.9150624712174"/>
  </r>
  <r>
    <d v="2015-01-25T00:00:00"/>
    <n v="2015"/>
    <x v="0"/>
    <s v="20151"/>
    <x v="0"/>
    <s v="Niño1"/>
    <n v="13.654764964474325"/>
    <n v="2633.4074784271056"/>
  </r>
  <r>
    <d v="2015-01-26T00:00:00"/>
    <n v="2015"/>
    <x v="0"/>
    <s v="20151"/>
    <x v="0"/>
    <s v="Niño1"/>
    <n v="7.4745277412169875"/>
    <n v="4810.8136618884782"/>
  </r>
  <r>
    <d v="2015-01-27T00:00:00"/>
    <n v="2015"/>
    <x v="0"/>
    <s v="20151"/>
    <x v="0"/>
    <s v="Niño1"/>
    <n v="11.583900135738883"/>
    <n v="3104.1842343470344"/>
  </r>
  <r>
    <d v="2015-01-28T00:00:00"/>
    <n v="2015"/>
    <x v="0"/>
    <s v="20151"/>
    <x v="0"/>
    <s v="Niño1"/>
    <n v="7.2695984092067105"/>
    <n v="4946.4300707547691"/>
  </r>
  <r>
    <d v="2015-01-29T00:00:00"/>
    <n v="2015"/>
    <x v="0"/>
    <s v="20151"/>
    <x v="0"/>
    <s v="Niño1"/>
    <n v="6.5253813613799103"/>
    <n v="5510.5683763449833"/>
  </r>
  <r>
    <d v="2015-01-30T00:00:00"/>
    <n v="2015"/>
    <x v="0"/>
    <s v="20151"/>
    <x v="0"/>
    <s v="Niño1"/>
    <n v="6.1748443460991709"/>
    <n v="5823.3954020763595"/>
  </r>
  <r>
    <d v="2015-01-31T00:00:00"/>
    <n v="2015"/>
    <x v="0"/>
    <s v="20151"/>
    <x v="0"/>
    <s v="Niño1"/>
    <n v="11.675579047427691"/>
    <n v="3079.8095775415377"/>
  </r>
  <r>
    <d v="2015-02-01T00:00:00"/>
    <n v="2015"/>
    <x v="1"/>
    <s v="20152"/>
    <x v="0"/>
    <s v="Niño2"/>
    <n v="27.594540718161863"/>
    <n v="1303.104137186973"/>
  </r>
  <r>
    <d v="2015-02-02T00:00:00"/>
    <n v="2015"/>
    <x v="1"/>
    <s v="20152"/>
    <x v="0"/>
    <s v="Niño2"/>
    <n v="7.9985883234287751"/>
    <n v="4495.6133157002714"/>
  </r>
  <r>
    <d v="2015-02-03T00:00:00"/>
    <n v="2015"/>
    <x v="1"/>
    <s v="20152"/>
    <x v="0"/>
    <s v="Niño2"/>
    <n v="9.3002731684050346"/>
    <n v="3866.3982791139756"/>
  </r>
  <r>
    <d v="2015-02-04T00:00:00"/>
    <n v="2015"/>
    <x v="1"/>
    <s v="20152"/>
    <x v="0"/>
    <s v="Niño2"/>
    <n v="6.9796223588093502"/>
    <n v="5151.9349221273997"/>
  </r>
  <r>
    <d v="2015-02-05T00:00:00"/>
    <n v="2015"/>
    <x v="1"/>
    <s v="20152"/>
    <x v="0"/>
    <s v="Niño2"/>
    <n v="6.2728251579172642"/>
    <n v="5732.4346316628826"/>
  </r>
  <r>
    <d v="2015-02-06T00:00:00"/>
    <n v="2015"/>
    <x v="1"/>
    <s v="20152"/>
    <x v="0"/>
    <s v="Niño2"/>
    <n v="7.7629892564647465"/>
    <n v="4632.0507456153018"/>
  </r>
  <r>
    <d v="2015-02-07T00:00:00"/>
    <n v="2015"/>
    <x v="1"/>
    <s v="20152"/>
    <x v="0"/>
    <s v="Niño2"/>
    <n v="6.2904950879395667"/>
    <n v="5716.332287191919"/>
  </r>
  <r>
    <d v="2015-02-08T00:00:00"/>
    <n v="2015"/>
    <x v="1"/>
    <s v="20152"/>
    <x v="0"/>
    <s v="Niño2"/>
    <n v="13.811995300766183"/>
    <n v="2603.4298007338889"/>
  </r>
  <r>
    <d v="2015-02-09T00:00:00"/>
    <n v="2015"/>
    <x v="1"/>
    <s v="20152"/>
    <x v="0"/>
    <s v="Niño2"/>
    <n v="8.0280382067992786"/>
    <n v="4479.1217041239679"/>
  </r>
  <r>
    <d v="2015-02-10T00:00:00"/>
    <n v="2015"/>
    <x v="1"/>
    <s v="20152"/>
    <x v="0"/>
    <s v="Niño2"/>
    <n v="12.321831202218702"/>
    <n v="2918.2805366735033"/>
  </r>
  <r>
    <d v="2015-02-11T00:00:00"/>
    <n v="2015"/>
    <x v="1"/>
    <s v="20152"/>
    <x v="0"/>
    <s v="Niño2"/>
    <n v="9.6183319088064732"/>
    <n v="3738.544324997531"/>
  </r>
  <r>
    <d v="2015-02-12T00:00:00"/>
    <n v="2015"/>
    <x v="1"/>
    <s v="20152"/>
    <x v="0"/>
    <s v="Niño2"/>
    <n v="8.3637668772230196"/>
    <n v="4299.3259737471617"/>
  </r>
  <r>
    <d v="2015-02-13T00:00:00"/>
    <n v="2015"/>
    <x v="1"/>
    <s v="20152"/>
    <x v="0"/>
    <s v="Niño2"/>
    <n v="23.377317419505747"/>
    <n v="1538.181628299564"/>
  </r>
  <r>
    <d v="2015-02-14T00:00:00"/>
    <n v="2015"/>
    <x v="1"/>
    <s v="20152"/>
    <x v="0"/>
    <s v="Niño2"/>
    <n v="10.601958013381292"/>
    <n v="3391.6904904005382"/>
  </r>
  <r>
    <d v="2015-02-15T00:00:00"/>
    <n v="2015"/>
    <x v="1"/>
    <s v="20152"/>
    <x v="0"/>
    <s v="Niño2"/>
    <n v="15.773357533241724"/>
    <n v="2279.7023460496521"/>
  </r>
  <r>
    <d v="2015-02-16T00:00:00"/>
    <n v="2015"/>
    <x v="1"/>
    <s v="20152"/>
    <x v="0"/>
    <s v="Niño2"/>
    <n v="21.716343997409346"/>
    <n v="1655.8293687878952"/>
  </r>
  <r>
    <d v="2015-02-17T00:00:00"/>
    <n v="2015"/>
    <x v="1"/>
    <s v="20152"/>
    <x v="0"/>
    <s v="Niño2"/>
    <n v="17.929088995962584"/>
    <n v="2005.5988445206867"/>
  </r>
  <r>
    <d v="2015-02-18T00:00:00"/>
    <n v="2015"/>
    <x v="1"/>
    <s v="20152"/>
    <x v="0"/>
    <s v="Niño2"/>
    <n v="15.125460099090644"/>
    <n v="2377.3531474770125"/>
  </r>
  <r>
    <d v="2015-02-19T00:00:00"/>
    <n v="2015"/>
    <x v="1"/>
    <s v="20152"/>
    <x v="0"/>
    <s v="Niño2"/>
    <n v="9.4534125619316516"/>
    <n v="3803.7650359632207"/>
  </r>
  <r>
    <d v="2015-02-20T00:00:00"/>
    <n v="2015"/>
    <x v="1"/>
    <s v="20152"/>
    <x v="0"/>
    <s v="Niño2"/>
    <n v="7.6569696763309336"/>
    <n v="4696.1868328622841"/>
  </r>
  <r>
    <d v="2015-02-21T00:00:00"/>
    <n v="2015"/>
    <x v="1"/>
    <s v="20152"/>
    <x v="0"/>
    <s v="Niño2"/>
    <n v="7.5391701428489188"/>
    <n v="4769.564752125757"/>
  </r>
  <r>
    <d v="2015-02-22T00:00:00"/>
    <n v="2015"/>
    <x v="1"/>
    <s v="20152"/>
    <x v="0"/>
    <s v="Niño2"/>
    <n v="6.0902358810201429"/>
    <n v="5904.2967917997757"/>
  </r>
  <r>
    <d v="2015-02-23T00:00:00"/>
    <n v="2015"/>
    <x v="1"/>
    <s v="20152"/>
    <x v="0"/>
    <s v="Niño2"/>
    <n v="5.8475688420471927"/>
    <n v="6149.3179721202341"/>
  </r>
  <r>
    <d v="2015-02-24T00:00:00"/>
    <n v="2015"/>
    <x v="1"/>
    <s v="20152"/>
    <x v="0"/>
    <s v="Niño2"/>
    <n v="5.293322037014315"/>
    <n v="6793.1933712261798"/>
  </r>
  <r>
    <d v="2015-02-25T00:00:00"/>
    <n v="2015"/>
    <x v="1"/>
    <s v="20152"/>
    <x v="0"/>
    <s v="Niño2"/>
    <n v="7.9985883234287751"/>
    <n v="4495.6133157002714"/>
  </r>
  <r>
    <d v="2015-02-26T00:00:00"/>
    <n v="2015"/>
    <x v="1"/>
    <s v="20152"/>
    <x v="0"/>
    <s v="Niño2"/>
    <n v="5.6861834811768333"/>
    <n v="6323.8480243639615"/>
  </r>
  <r>
    <d v="2015-02-27T00:00:00"/>
    <n v="2015"/>
    <x v="1"/>
    <s v="20152"/>
    <x v="0"/>
    <s v="Niño2"/>
    <n v="15.349279212706472"/>
    <n v="2342.6872151653752"/>
  </r>
  <r>
    <d v="2015-02-28T00:00:00"/>
    <n v="2015"/>
    <x v="1"/>
    <s v="20152"/>
    <x v="0"/>
    <s v="Niño2"/>
    <n v="18.011548669399996"/>
    <n v="1996.4169008243846"/>
  </r>
  <r>
    <d v="2015-03-01T00:00:00"/>
    <n v="2015"/>
    <x v="2"/>
    <s v="20153"/>
    <x v="0"/>
    <s v="Niño3"/>
    <n v="7.8274572944903023"/>
    <n v="4593.9005248769754"/>
  </r>
  <r>
    <d v="2015-03-02T00:00:00"/>
    <n v="2015"/>
    <x v="2"/>
    <s v="20153"/>
    <x v="0"/>
    <s v="Niño3"/>
    <n v="9.2548782202096884"/>
    <n v="3885.3628668056522"/>
  </r>
  <r>
    <d v="2015-03-03T00:00:00"/>
    <n v="2015"/>
    <x v="2"/>
    <s v="20153"/>
    <x v="0"/>
    <s v="Niño3"/>
    <n v="5.0582606985946947"/>
    <n v="7108.8783904715019"/>
  </r>
  <r>
    <d v="2015-03-04T00:00:00"/>
    <n v="2015"/>
    <x v="2"/>
    <s v="20153"/>
    <x v="0"/>
    <s v="Niño3"/>
    <n v="4.8210492938478726"/>
    <n v="7458.658474929457"/>
  </r>
  <r>
    <d v="2015-03-05T00:00:00"/>
    <n v="2015"/>
    <x v="2"/>
    <s v="20153"/>
    <x v="0"/>
    <s v="Niño3"/>
    <n v="6.4882769350881144"/>
    <n v="5542.0815932115847"/>
  </r>
  <r>
    <d v="2015-03-06T00:00:00"/>
    <n v="2015"/>
    <x v="2"/>
    <s v="20153"/>
    <x v="0"/>
    <s v="Niño3"/>
    <n v="7.8326479160383728"/>
    <n v="4590.8561905331208"/>
  </r>
  <r>
    <d v="2015-03-07T00:00:00"/>
    <n v="2015"/>
    <x v="2"/>
    <s v="20153"/>
    <x v="0"/>
    <s v="Niño3"/>
    <n v="6.877573551193402"/>
    <n v="5228.3788615203621"/>
  </r>
  <r>
    <d v="2015-03-08T00:00:00"/>
    <n v="2015"/>
    <x v="2"/>
    <s v="20153"/>
    <x v="0"/>
    <s v="Niño3"/>
    <n v="15.457670970153925"/>
    <n v="2326.2599031277637"/>
  </r>
  <r>
    <d v="2015-03-09T00:00:00"/>
    <n v="2015"/>
    <x v="2"/>
    <s v="20153"/>
    <x v="0"/>
    <s v="Niño3"/>
    <n v="6.306605180905648"/>
    <n v="5701.7300341682958"/>
  </r>
  <r>
    <d v="2015-03-10T00:00:00"/>
    <n v="2015"/>
    <x v="2"/>
    <s v="20153"/>
    <x v="0"/>
    <s v="Niño3"/>
    <n v="5.6370150012045537"/>
    <n v="6379.0073586689505"/>
  </r>
  <r>
    <d v="2015-03-11T00:00:00"/>
    <n v="2015"/>
    <x v="2"/>
    <s v="20153"/>
    <x v="0"/>
    <s v="Niño3"/>
    <n v="4.7499377786393078"/>
    <n v="7570.3223598672048"/>
  </r>
  <r>
    <d v="2015-03-12T00:00:00"/>
    <n v="2015"/>
    <x v="2"/>
    <s v="20153"/>
    <x v="0"/>
    <s v="Niño3"/>
    <n v="5.3463401945126066"/>
    <n v="6725.8271762276499"/>
  </r>
  <r>
    <d v="2015-03-13T00:00:00"/>
    <n v="2015"/>
    <x v="2"/>
    <s v="20153"/>
    <x v="0"/>
    <s v="Niño3"/>
    <n v="5.8498304846754445"/>
    <n v="6146.9405426037974"/>
  </r>
  <r>
    <d v="2015-03-14T00:00:00"/>
    <n v="2015"/>
    <x v="2"/>
    <s v="20153"/>
    <x v="0"/>
    <s v="Niño3"/>
    <n v="4.5625563407539627"/>
    <n v="7881.230934601228"/>
  </r>
  <r>
    <d v="2015-03-15T00:00:00"/>
    <n v="2015"/>
    <x v="2"/>
    <s v="20153"/>
    <x v="0"/>
    <s v="Niño3"/>
    <n v="7.6146418110194114"/>
    <n v="4722.2917460903063"/>
  </r>
  <r>
    <d v="2015-03-16T00:00:00"/>
    <n v="2015"/>
    <x v="2"/>
    <s v="20153"/>
    <x v="0"/>
    <s v="Niño3"/>
    <n v="10.054233938612542"/>
    <n v="3576.4594690317394"/>
  </r>
  <r>
    <d v="2015-03-17T00:00:00"/>
    <n v="2015"/>
    <x v="2"/>
    <s v="20153"/>
    <x v="0"/>
    <s v="Niño3"/>
    <n v="8.2478976398840125"/>
    <n v="4359.7243496000492"/>
  </r>
  <r>
    <d v="2015-03-18T00:00:00"/>
    <n v="2015"/>
    <x v="2"/>
    <s v="20153"/>
    <x v="0"/>
    <s v="Niño3"/>
    <n v="10.817255306178906"/>
    <n v="3324.1852166576195"/>
  </r>
  <r>
    <d v="2015-03-19T00:00:00"/>
    <n v="2015"/>
    <x v="2"/>
    <s v="20153"/>
    <x v="0"/>
    <s v="Niño3"/>
    <n v="13.698050265358027"/>
    <n v="2625.0860142154152"/>
  </r>
  <r>
    <d v="2015-03-20T00:00:00"/>
    <n v="2015"/>
    <x v="2"/>
    <s v="20153"/>
    <x v="0"/>
    <s v="Niño3"/>
    <m/>
    <m/>
  </r>
  <r>
    <d v="2015-03-21T00:00:00"/>
    <n v="2015"/>
    <x v="2"/>
    <s v="20153"/>
    <x v="0"/>
    <s v="Niño3"/>
    <n v="11.336317460985954"/>
    <n v="3171.9789338436262"/>
  </r>
  <r>
    <d v="2015-03-22T00:00:00"/>
    <n v="2015"/>
    <x v="2"/>
    <s v="20153"/>
    <x v="0"/>
    <s v="Niño3"/>
    <n v="11.70485159089896"/>
    <n v="3072.1073133101909"/>
  </r>
  <r>
    <d v="2015-03-23T00:00:00"/>
    <n v="2015"/>
    <x v="2"/>
    <s v="20153"/>
    <x v="0"/>
    <s v="Niño3"/>
    <n v="9.3638812727191674"/>
    <n v="3840.1341416377381"/>
  </r>
  <r>
    <d v="2015-03-24T00:00:00"/>
    <n v="2015"/>
    <x v="2"/>
    <s v="20153"/>
    <x v="0"/>
    <s v="Niño3"/>
    <n v="8.4088069078741974"/>
    <n v="4276.2975256262216"/>
  </r>
  <r>
    <d v="2015-03-25T00:00:00"/>
    <n v="2015"/>
    <x v="2"/>
    <s v="20153"/>
    <x v="0"/>
    <s v="Niño3"/>
    <n v="6.0989803189828278"/>
    <n v="5895.8314821399836"/>
  </r>
  <r>
    <d v="2015-03-26T00:00:00"/>
    <n v="2015"/>
    <x v="2"/>
    <s v="20153"/>
    <x v="0"/>
    <s v="Niño3"/>
    <n v="5.2580996281954082"/>
    <n v="6838.6989057398605"/>
  </r>
  <r>
    <d v="2015-03-27T00:00:00"/>
    <n v="2015"/>
    <x v="2"/>
    <s v="20153"/>
    <x v="0"/>
    <s v="Niño3"/>
    <n v="12.244676231898291"/>
    <n v="2936.6689239145735"/>
  </r>
  <r>
    <d v="2015-03-28T00:00:00"/>
    <n v="2015"/>
    <x v="2"/>
    <s v="20153"/>
    <x v="0"/>
    <s v="Niño3"/>
    <n v="8.9122971980370345"/>
    <n v="4034.7128663450667"/>
  </r>
  <r>
    <d v="2015-03-29T00:00:00"/>
    <n v="2015"/>
    <x v="2"/>
    <s v="20153"/>
    <x v="0"/>
    <s v="Niño3"/>
    <n v="11.362270568726307"/>
    <n v="3164.7336644652719"/>
  </r>
  <r>
    <d v="2015-03-30T00:00:00"/>
    <n v="2015"/>
    <x v="2"/>
    <s v="20153"/>
    <x v="0"/>
    <s v="Niño3"/>
    <n v="7.4848762723176483"/>
    <n v="4804.1622687340368"/>
  </r>
  <r>
    <d v="2015-03-31T00:00:00"/>
    <n v="2015"/>
    <x v="2"/>
    <s v="20153"/>
    <x v="0"/>
    <s v="Niño3"/>
    <n v="9.1822095185367001"/>
    <n v="3916.111922845947"/>
  </r>
  <r>
    <d v="2015-04-01T00:00:00"/>
    <n v="2015"/>
    <x v="3"/>
    <s v="20154"/>
    <x v="0"/>
    <s v="Niño4"/>
    <n v="12.756909215623574"/>
    <n v="2818.7517498025409"/>
  </r>
  <r>
    <d v="2015-04-02T00:00:00"/>
    <n v="2015"/>
    <x v="3"/>
    <s v="20154"/>
    <x v="0"/>
    <s v="Niño4"/>
    <n v="12.163991058500677"/>
    <n v="2956.1481918783434"/>
  </r>
  <r>
    <d v="2015-04-03T00:00:00"/>
    <n v="2015"/>
    <x v="3"/>
    <s v="20154"/>
    <x v="0"/>
    <s v="Niño4"/>
    <n v="22.151911354777113"/>
    <n v="1623.2712201539466"/>
  </r>
  <r>
    <d v="2015-04-04T00:00:00"/>
    <n v="2015"/>
    <x v="3"/>
    <s v="20154"/>
    <x v="0"/>
    <s v="Niño4"/>
    <n v="18.123735421333926"/>
    <n v="1984.0589888154811"/>
  </r>
  <r>
    <d v="2015-04-05T00:00:00"/>
    <n v="2015"/>
    <x v="3"/>
    <s v="20154"/>
    <x v="0"/>
    <s v="Niño4"/>
    <n v="23.869540242937262"/>
    <n v="1506.462202775391"/>
  </r>
  <r>
    <d v="2015-04-06T00:00:00"/>
    <n v="2015"/>
    <x v="3"/>
    <s v="20154"/>
    <x v="0"/>
    <s v="Niño4"/>
    <n v="12.237341758350933"/>
    <n v="2938.4290218970546"/>
  </r>
  <r>
    <d v="2015-04-07T00:00:00"/>
    <n v="2015"/>
    <x v="3"/>
    <s v="20154"/>
    <x v="0"/>
    <s v="Niño4"/>
    <n v="20.904949457322775"/>
    <n v="1720.0979245140063"/>
  </r>
  <r>
    <d v="2015-04-08T00:00:00"/>
    <n v="2015"/>
    <x v="3"/>
    <s v="20154"/>
    <x v="0"/>
    <s v="Niño4"/>
    <n v="29.059102257342825"/>
    <n v="1237.4284606306064"/>
  </r>
  <r>
    <d v="2015-04-09T00:00:00"/>
    <n v="2015"/>
    <x v="3"/>
    <s v="20154"/>
    <x v="0"/>
    <s v="Niño4"/>
    <n v="14.88407951128098"/>
    <n v="2415.9075572229576"/>
  </r>
  <r>
    <d v="2015-04-10T00:00:00"/>
    <n v="2015"/>
    <x v="3"/>
    <s v="20154"/>
    <x v="0"/>
    <s v="Niño4"/>
    <n v="16.393881416532068"/>
    <n v="2193.4134607896731"/>
  </r>
  <r>
    <d v="2015-04-11T00:00:00"/>
    <n v="2015"/>
    <x v="3"/>
    <s v="20154"/>
    <x v="0"/>
    <s v="Niño4"/>
    <n v="14.712927878297052"/>
    <n v="2444.0111765009983"/>
  </r>
  <r>
    <d v="2015-04-12T00:00:00"/>
    <n v="2015"/>
    <x v="3"/>
    <s v="20154"/>
    <x v="0"/>
    <s v="Niño4"/>
    <n v="10.08572122941011"/>
    <n v="3565.2938799017593"/>
  </r>
  <r>
    <d v="2015-04-13T00:00:00"/>
    <n v="2015"/>
    <x v="3"/>
    <s v="20154"/>
    <x v="0"/>
    <s v="Niño4"/>
    <n v="8.569806765838166"/>
    <n v="4195.959273778818"/>
  </r>
  <r>
    <d v="2015-04-14T00:00:00"/>
    <n v="2015"/>
    <x v="3"/>
    <s v="20154"/>
    <x v="0"/>
    <s v="Niño4"/>
    <n v="19.437935460317668"/>
    <n v="1849.9166357980823"/>
  </r>
  <r>
    <d v="2015-04-15T00:00:00"/>
    <n v="2015"/>
    <x v="3"/>
    <s v="20154"/>
    <x v="0"/>
    <s v="Niño4"/>
    <n v="20.367044325087566"/>
    <n v="1765.5266812238604"/>
  </r>
  <r>
    <d v="2015-04-16T00:00:00"/>
    <n v="2015"/>
    <x v="3"/>
    <s v="20154"/>
    <x v="0"/>
    <s v="Niño4"/>
    <n v="19.945277800948599"/>
    <n v="1802.8608341519775"/>
  </r>
  <r>
    <d v="2015-04-17T00:00:00"/>
    <n v="2015"/>
    <x v="3"/>
    <s v="20154"/>
    <x v="0"/>
    <s v="Niño4"/>
    <n v="23.081020219547018"/>
    <n v="1557.9276752748679"/>
  </r>
  <r>
    <d v="2015-04-18T00:00:00"/>
    <n v="2015"/>
    <x v="3"/>
    <s v="20154"/>
    <x v="0"/>
    <s v="Niño4"/>
    <n v="14.981880444414655"/>
    <n v="2400.1366388567535"/>
  </r>
  <r>
    <d v="2015-04-19T00:00:00"/>
    <n v="2015"/>
    <x v="3"/>
    <s v="20154"/>
    <x v="0"/>
    <s v="Niño4"/>
    <n v="19.23010847740861"/>
    <n v="1869.9093775708527"/>
  </r>
  <r>
    <d v="2015-04-20T00:00:00"/>
    <n v="2015"/>
    <x v="3"/>
    <s v="20154"/>
    <x v="0"/>
    <s v="Niño4"/>
    <n v="15.360859060307641"/>
    <n v="2340.9211706477922"/>
  </r>
  <r>
    <d v="2015-04-21T00:00:00"/>
    <n v="2015"/>
    <x v="3"/>
    <s v="20154"/>
    <x v="0"/>
    <s v="Niño4"/>
    <n v="20.776585732584824"/>
    <n v="1730.7251844183297"/>
  </r>
  <r>
    <d v="2015-04-22T00:00:00"/>
    <n v="2015"/>
    <x v="3"/>
    <s v="20154"/>
    <x v="0"/>
    <s v="Niño4"/>
    <n v="15.898764192542847"/>
    <n v="2261.7204543782786"/>
  </r>
  <r>
    <d v="2015-04-23T00:00:00"/>
    <n v="2015"/>
    <x v="3"/>
    <s v="20154"/>
    <x v="0"/>
    <s v="Niño4"/>
    <n v="17.329102839622827"/>
    <n v="2075.0387660803885"/>
  </r>
  <r>
    <d v="2015-04-24T00:00:00"/>
    <n v="2015"/>
    <x v="3"/>
    <s v="20154"/>
    <x v="0"/>
    <s v="Niño4"/>
    <n v="12.274017108276063"/>
    <n v="2929.6488554969628"/>
  </r>
  <r>
    <d v="2015-04-25T00:00:00"/>
    <n v="2015"/>
    <x v="3"/>
    <s v="20154"/>
    <x v="0"/>
    <s v="Niño4"/>
    <n v="12.347367808126316"/>
    <n v="2912.2450009098529"/>
  </r>
  <r>
    <d v="2015-04-26T00:00:00"/>
    <n v="2015"/>
    <x v="3"/>
    <s v="20154"/>
    <x v="0"/>
    <s v="Niño4"/>
    <n v="10.660301711570444"/>
    <n v="3373.1278106868704"/>
  </r>
  <r>
    <d v="2015-04-27T00:00:00"/>
    <n v="2015"/>
    <x v="3"/>
    <s v="20154"/>
    <x v="0"/>
    <s v="Niño4"/>
    <n v="9.5233658638914864"/>
    <n v="3775.8247123478186"/>
  </r>
  <r>
    <d v="2015-04-28T00:00:00"/>
    <n v="2015"/>
    <x v="3"/>
    <s v="20154"/>
    <x v="0"/>
    <s v="Niño4"/>
    <n v="8.881547240201753"/>
    <n v="4048.6819696062639"/>
  </r>
  <r>
    <d v="2015-04-29T00:00:00"/>
    <n v="2015"/>
    <x v="3"/>
    <s v="20154"/>
    <x v="0"/>
    <s v="Niño4"/>
    <n v="8.2580662914745808"/>
    <n v="4354.3559599096243"/>
  </r>
  <r>
    <d v="2015-04-30T00:00:00"/>
    <n v="2015"/>
    <x v="3"/>
    <s v="20154"/>
    <x v="0"/>
    <s v="Niño4"/>
    <n v="7.3961955682340808"/>
    <n v="4861.7643816842165"/>
  </r>
  <r>
    <d v="2015-05-01T00:00:00"/>
    <n v="2015"/>
    <x v="4"/>
    <s v="20155"/>
    <x v="0"/>
    <s v="Niño5"/>
    <n v="12.90245757382047"/>
    <n v="2786.9543432231289"/>
  </r>
  <r>
    <d v="2015-05-02T00:00:00"/>
    <n v="2015"/>
    <x v="4"/>
    <s v="20155"/>
    <x v="0"/>
    <s v="Niño5"/>
    <n v="10.947976856936542"/>
    <n v="3284.4936232056502"/>
  </r>
  <r>
    <d v="2015-05-03T00:00:00"/>
    <n v="2015"/>
    <x v="4"/>
    <s v="20155"/>
    <x v="0"/>
    <s v="Niño5"/>
    <n v="11.380703214918224"/>
    <n v="3159.6079341103787"/>
  </r>
  <r>
    <d v="2015-05-04T00:00:00"/>
    <n v="2015"/>
    <x v="4"/>
    <s v="20155"/>
    <x v="0"/>
    <s v="Niño5"/>
    <n v="18.672142346909556"/>
    <n v="1925.7865276269513"/>
  </r>
  <r>
    <d v="2015-05-05T00:00:00"/>
    <n v="2015"/>
    <x v="4"/>
    <s v="20155"/>
    <x v="0"/>
    <s v="Niño5"/>
    <n v="9.8661609619823381"/>
    <n v="3644.6354678553926"/>
  </r>
  <r>
    <d v="2015-05-06T00:00:00"/>
    <n v="2015"/>
    <x v="4"/>
    <s v="20155"/>
    <x v="0"/>
    <s v="Niño5"/>
    <n v="11.640339029707233"/>
    <n v="3089.1334076989951"/>
  </r>
  <r>
    <d v="2015-05-07T00:00:00"/>
    <n v="2015"/>
    <x v="4"/>
    <s v="20155"/>
    <x v="0"/>
    <s v="Niño5"/>
    <n v="18.044689127836119"/>
    <n v="1992.7503277482726"/>
  </r>
  <r>
    <d v="2015-05-08T00:00:00"/>
    <n v="2015"/>
    <x v="4"/>
    <s v="20155"/>
    <x v="0"/>
    <s v="Niño5"/>
    <n v="18.015840703970674"/>
    <n v="1995.941281035299"/>
  </r>
  <r>
    <d v="2015-05-09T00:00:00"/>
    <n v="2015"/>
    <x v="4"/>
    <s v="20155"/>
    <x v="0"/>
    <s v="Niño5"/>
    <n v="9.7074946307223886"/>
    <n v="3704.206032708898"/>
  </r>
  <r>
    <d v="2015-05-10T00:00:00"/>
    <n v="2015"/>
    <x v="4"/>
    <s v="20155"/>
    <x v="0"/>
    <s v="Niño5"/>
    <n v="8.4021034508109818"/>
    <n v="4279.7092875761182"/>
  </r>
  <r>
    <d v="2015-05-11T00:00:00"/>
    <n v="2015"/>
    <x v="4"/>
    <s v="20155"/>
    <x v="0"/>
    <s v="Niño5"/>
    <n v="7.8972560331656876"/>
    <n v="4553.2980091563259"/>
  </r>
  <r>
    <d v="2015-05-12T00:00:00"/>
    <n v="2015"/>
    <x v="4"/>
    <s v="20155"/>
    <x v="0"/>
    <s v="Niño5"/>
    <n v="9.094465623581673"/>
    <n v="3953.8947819398709"/>
  </r>
  <r>
    <d v="2015-05-13T00:00:00"/>
    <n v="2015"/>
    <x v="4"/>
    <s v="20155"/>
    <x v="0"/>
    <s v="Niño5"/>
    <n v="7.7458018078720992"/>
    <n v="4642.3289758158071"/>
  </r>
  <r>
    <d v="2015-05-14T00:00:00"/>
    <n v="2015"/>
    <x v="4"/>
    <s v="20155"/>
    <x v="0"/>
    <s v="Niño5"/>
    <n v="6.6322526466659042"/>
    <n v="5421.7717703633953"/>
  </r>
  <r>
    <d v="2015-05-15T00:00:00"/>
    <n v="2015"/>
    <x v="4"/>
    <s v="20155"/>
    <x v="0"/>
    <s v="Niño5"/>
    <n v="6.6654283341111675"/>
    <n v="5394.7861069315923"/>
  </r>
  <r>
    <d v="2015-05-16T00:00:00"/>
    <n v="2015"/>
    <x v="4"/>
    <s v="20155"/>
    <x v="0"/>
    <s v="Niño5"/>
    <n v="10.637856300383003"/>
    <n v="3380.2449627296119"/>
  </r>
  <r>
    <d v="2015-05-17T00:00:00"/>
    <n v="2015"/>
    <x v="4"/>
    <s v="20155"/>
    <x v="0"/>
    <s v="Niño5"/>
    <n v="8.87089033862447"/>
    <n v="4053.5457886391687"/>
  </r>
  <r>
    <d v="2015-05-18T00:00:00"/>
    <n v="2015"/>
    <x v="4"/>
    <s v="20155"/>
    <x v="0"/>
    <s v="Niño5"/>
    <n v="15.203119377089743"/>
    <n v="2365.2093548511275"/>
  </r>
  <r>
    <d v="2015-05-19T00:00:00"/>
    <n v="2015"/>
    <x v="4"/>
    <s v="20155"/>
    <x v="0"/>
    <s v="Niño5"/>
    <n v="9.7507672665205547"/>
    <n v="3687.7672485400726"/>
  </r>
  <r>
    <d v="2015-05-20T00:00:00"/>
    <n v="2015"/>
    <x v="4"/>
    <s v="20155"/>
    <x v="0"/>
    <s v="Niño5"/>
    <n v="7.2553786021595261"/>
    <n v="4956.1245725906338"/>
  </r>
  <r>
    <d v="2015-05-21T00:00:00"/>
    <n v="2015"/>
    <x v="4"/>
    <s v="20155"/>
    <x v="0"/>
    <s v="Niño5"/>
    <n v="24.059585503781491"/>
    <n v="1494.5627458112042"/>
  </r>
  <r>
    <d v="2015-05-22T00:00:00"/>
    <n v="2015"/>
    <x v="4"/>
    <s v="20155"/>
    <x v="0"/>
    <s v="Niño5"/>
    <n v="22.314255859922042"/>
    <n v="1611.4613186897793"/>
  </r>
  <r>
    <d v="2015-05-23T00:00:00"/>
    <n v="2015"/>
    <x v="4"/>
    <s v="20155"/>
    <x v="0"/>
    <s v="Niño5"/>
    <n v="10.717189466012979"/>
    <n v="3355.2229609866608"/>
  </r>
  <r>
    <d v="2015-05-24T00:00:00"/>
    <n v="2015"/>
    <x v="4"/>
    <s v="20155"/>
    <x v="0"/>
    <s v="Niño5"/>
    <n v="12.606761229199655"/>
    <n v="2852.3234096259589"/>
  </r>
  <r>
    <d v="2015-05-25T00:00:00"/>
    <n v="2015"/>
    <x v="4"/>
    <s v="20155"/>
    <x v="0"/>
    <s v="Niño5"/>
    <n v="16.306571589943029"/>
    <n v="2205.1575939965401"/>
  </r>
  <r>
    <d v="2015-05-26T00:00:00"/>
    <n v="2015"/>
    <x v="4"/>
    <s v="20155"/>
    <x v="0"/>
    <s v="Niño5"/>
    <n v="9.6353735710587749"/>
    <n v="3731.9321257680967"/>
  </r>
  <r>
    <d v="2015-05-27T00:00:00"/>
    <n v="2015"/>
    <x v="4"/>
    <s v="20155"/>
    <x v="0"/>
    <s v="Niño5"/>
    <n v="14.763180913141699"/>
    <n v="2435.6919003547519"/>
  </r>
  <r>
    <d v="2015-05-28T00:00:00"/>
    <n v="2015"/>
    <x v="4"/>
    <s v="20155"/>
    <x v="0"/>
    <s v="Niño5"/>
    <n v="14.481908780453608"/>
    <n v="2482.9986653516817"/>
  </r>
  <r>
    <d v="2015-05-29T00:00:00"/>
    <n v="2015"/>
    <x v="4"/>
    <s v="20155"/>
    <x v="0"/>
    <s v="Niño5"/>
    <n v="31.891932583249925"/>
    <n v="1127.5127363243278"/>
  </r>
  <r>
    <d v="2015-05-30T00:00:00"/>
    <n v="2015"/>
    <x v="4"/>
    <s v="20155"/>
    <x v="0"/>
    <s v="Niño5"/>
    <n v="30.088906091659585"/>
    <n v="1195.0770182229571"/>
  </r>
  <r>
    <d v="2015-05-31T00:00:00"/>
    <n v="2015"/>
    <x v="4"/>
    <s v="20155"/>
    <x v="0"/>
    <s v="Niño5"/>
    <n v="34.791199181727187"/>
    <n v="1033.5533416306339"/>
  </r>
  <r>
    <d v="2015-06-01T00:00:00"/>
    <n v="2015"/>
    <x v="5"/>
    <s v="20156"/>
    <x v="0"/>
    <s v="Niño6"/>
    <n v="28.999495059575619"/>
    <n v="1239.9719408816954"/>
  </r>
  <r>
    <d v="2015-06-02T00:00:00"/>
    <n v="2015"/>
    <x v="5"/>
    <s v="20156"/>
    <x v="0"/>
    <s v="Niño6"/>
    <n v="15.759747113355596"/>
    <n v="2281.6711407214166"/>
  </r>
  <r>
    <d v="2015-06-03T00:00:00"/>
    <n v="2015"/>
    <x v="5"/>
    <s v="20156"/>
    <x v="0"/>
    <s v="Niño6"/>
    <n v="14.230583532059708"/>
    <n v="2526.8507150533223"/>
  </r>
  <r>
    <d v="2015-06-04T00:00:00"/>
    <n v="2015"/>
    <x v="5"/>
    <s v="20156"/>
    <x v="0"/>
    <s v="Niño6"/>
    <n v="12.459562445558854"/>
    <n v="2886.0211047321609"/>
  </r>
  <r>
    <d v="2015-06-05T00:00:00"/>
    <n v="2015"/>
    <x v="5"/>
    <s v="20156"/>
    <x v="0"/>
    <s v="Niño6"/>
    <n v="12.350336475466293"/>
    <n v="2911.5449805794447"/>
  </r>
  <r>
    <d v="2015-06-06T00:00:00"/>
    <n v="2015"/>
    <x v="5"/>
    <s v="20156"/>
    <x v="0"/>
    <s v="Niño6"/>
    <n v="10.789965474143957"/>
    <n v="3332.5927001137093"/>
  </r>
  <r>
    <d v="2015-06-07T00:00:00"/>
    <n v="2015"/>
    <x v="5"/>
    <s v="20156"/>
    <x v="0"/>
    <s v="Niño6"/>
    <n v="12.631203255704312"/>
    <n v="2846.8040174535276"/>
  </r>
  <r>
    <d v="2015-06-08T00:00:00"/>
    <n v="2015"/>
    <x v="5"/>
    <s v="20156"/>
    <x v="0"/>
    <s v="Niño6"/>
    <n v="26.853984932757406"/>
    <n v="1339.040007047432"/>
  </r>
  <r>
    <d v="2015-06-09T00:00:00"/>
    <n v="2015"/>
    <x v="5"/>
    <s v="20156"/>
    <x v="0"/>
    <s v="Niño6"/>
    <n v="11.406312019666277"/>
    <n v="3152.5141615986731"/>
  </r>
  <r>
    <d v="2015-06-10T00:00:00"/>
    <n v="2015"/>
    <x v="5"/>
    <s v="20156"/>
    <x v="0"/>
    <s v="Niño6"/>
    <n v="32.034416657147567"/>
    <n v="1122.4977360587579"/>
  </r>
  <r>
    <d v="2015-06-11T00:00:00"/>
    <n v="2015"/>
    <x v="5"/>
    <s v="20156"/>
    <x v="0"/>
    <s v="Niño6"/>
    <n v="15.088787582786992"/>
    <n v="2383.1311811050987"/>
  </r>
  <r>
    <d v="2015-06-12T00:00:00"/>
    <n v="2015"/>
    <x v="5"/>
    <s v="20156"/>
    <x v="0"/>
    <s v="Niño6"/>
    <n v="12.521977285611749"/>
    <n v="2871.6359528082621"/>
  </r>
  <r>
    <d v="2015-06-13T00:00:00"/>
    <n v="2015"/>
    <x v="5"/>
    <s v="20156"/>
    <x v="0"/>
    <s v="Niño6"/>
    <n v="9.986374408462952"/>
    <n v="3600.7622689509844"/>
  </r>
  <r>
    <d v="2015-06-14T00:00:00"/>
    <n v="2015"/>
    <x v="5"/>
    <s v="20156"/>
    <x v="0"/>
    <s v="Niño6"/>
    <n v="9.4792538330331926"/>
    <n v="3793.3956413640003"/>
  </r>
  <r>
    <d v="2015-06-15T00:00:00"/>
    <n v="2015"/>
    <x v="5"/>
    <s v="20156"/>
    <x v="0"/>
    <s v="Niño6"/>
    <n v="13.200738671186963"/>
    <n v="2723.9809126815962"/>
  </r>
  <r>
    <d v="2015-06-16T00:00:00"/>
    <n v="2015"/>
    <x v="5"/>
    <s v="20156"/>
    <x v="0"/>
    <s v="Niño6"/>
    <n v="9.4012352829670753"/>
    <n v="3824.8761031180588"/>
  </r>
  <r>
    <d v="2015-06-17T00:00:00"/>
    <n v="2015"/>
    <x v="5"/>
    <s v="20156"/>
    <x v="0"/>
    <s v="Niño6"/>
    <n v="8.7770868824381409"/>
    <n v="4096.8672926731206"/>
  </r>
  <r>
    <d v="2015-06-18T00:00:00"/>
    <n v="2015"/>
    <x v="5"/>
    <s v="20156"/>
    <x v="0"/>
    <s v="Niño6"/>
    <n v="8.2543625969951577"/>
    <n v="4356.3097393735934"/>
  </r>
  <r>
    <d v="2015-06-19T00:00:00"/>
    <n v="2015"/>
    <x v="5"/>
    <s v="20156"/>
    <x v="0"/>
    <s v="Niño6"/>
    <n v="8.1373347718959828"/>
    <n v="4418.9604067663104"/>
  </r>
  <r>
    <d v="2015-06-20T00:00:00"/>
    <n v="2015"/>
    <x v="5"/>
    <s v="20156"/>
    <x v="0"/>
    <s v="Niño6"/>
    <n v="7.0786230474987786"/>
    <n v="5079.8806395428865"/>
  </r>
  <r>
    <d v="2015-06-21T00:00:00"/>
    <n v="2015"/>
    <x v="5"/>
    <s v="20156"/>
    <x v="0"/>
    <s v="Niño6"/>
    <n v="6.4607161309751335"/>
    <n v="5565.7235892491972"/>
  </r>
  <r>
    <d v="2015-06-22T00:00:00"/>
    <n v="2015"/>
    <x v="5"/>
    <s v="20156"/>
    <x v="0"/>
    <s v="Niño6"/>
    <n v="6.4942641075035628"/>
    <n v="5536.9722540332305"/>
  </r>
  <r>
    <d v="2015-06-23T00:00:00"/>
    <n v="2015"/>
    <x v="5"/>
    <s v="20156"/>
    <x v="0"/>
    <s v="Niño6"/>
    <n v="5.9099051675083487"/>
    <n v="6084.4563752571103"/>
  </r>
  <r>
    <d v="2015-06-24T00:00:00"/>
    <n v="2015"/>
    <x v="5"/>
    <s v="20156"/>
    <x v="0"/>
    <s v="Niño6"/>
    <n v="5.5088898201685081"/>
    <n v="6527.3696420581518"/>
  </r>
  <r>
    <d v="2015-06-25T00:00:00"/>
    <n v="2015"/>
    <x v="5"/>
    <s v="20156"/>
    <x v="0"/>
    <s v="Niño6"/>
    <n v="5.411366632585862"/>
    <n v="6645.0053406246543"/>
  </r>
  <r>
    <d v="2015-06-26T00:00:00"/>
    <n v="2015"/>
    <x v="5"/>
    <s v="20156"/>
    <x v="0"/>
    <s v="Niño6"/>
    <n v="5.3193047435078444"/>
    <n v="6760.0112998786462"/>
  </r>
  <r>
    <d v="2015-06-27T00:00:00"/>
    <n v="2015"/>
    <x v="5"/>
    <s v="20156"/>
    <x v="0"/>
    <s v="Niño6"/>
    <n v="5.1663883853782551"/>
    <n v="6960.0962009321374"/>
  </r>
  <r>
    <d v="2015-06-28T00:00:00"/>
    <n v="2015"/>
    <x v="5"/>
    <s v="20156"/>
    <x v="0"/>
    <s v="Niño6"/>
    <n v="4.8153049100807293"/>
    <n v="7467.5562285438455"/>
  </r>
  <r>
    <d v="2015-06-29T00:00:00"/>
    <n v="2015"/>
    <x v="5"/>
    <s v="20156"/>
    <x v="0"/>
    <s v="Niño6"/>
    <n v="4.7263637630053568"/>
    <n v="7608.0813870208985"/>
  </r>
  <r>
    <d v="2015-06-30T00:00:00"/>
    <n v="2015"/>
    <x v="5"/>
    <s v="20156"/>
    <x v="0"/>
    <s v="Niño6"/>
    <n v="4.3432926821807234"/>
    <n v="8279.1013189460409"/>
  </r>
  <r>
    <d v="2015-07-01T00:00:00"/>
    <n v="2015"/>
    <x v="6"/>
    <s v="20157"/>
    <x v="0"/>
    <s v="Niño7"/>
    <n v="4.1717630404093144"/>
    <n v="8619.5116609698471"/>
  </r>
  <r>
    <d v="2015-07-02T00:00:00"/>
    <n v="2015"/>
    <x v="6"/>
    <s v="20157"/>
    <x v="0"/>
    <s v="Niño7"/>
    <n v="3.9689690037227505"/>
    <n v="9059.9246655449497"/>
  </r>
  <r>
    <d v="2015-07-03T00:00:00"/>
    <n v="2015"/>
    <x v="6"/>
    <s v="20157"/>
    <x v="0"/>
    <s v="Niño7"/>
    <n v="3.8675719853794686"/>
    <n v="9297.4507803719716"/>
  </r>
  <r>
    <d v="2015-07-04T00:00:00"/>
    <n v="2015"/>
    <x v="6"/>
    <s v="20157"/>
    <x v="0"/>
    <s v="Niño7"/>
    <n v="3.6901272032787253"/>
    <n v="9744.5313380149801"/>
  </r>
  <r>
    <d v="2015-07-05T00:00:00"/>
    <n v="2015"/>
    <x v="6"/>
    <s v="20157"/>
    <x v="0"/>
    <s v="Niño7"/>
    <n v="3.616252232771477"/>
    <n v="9943.5984712970785"/>
  </r>
  <r>
    <d v="2015-07-06T00:00:00"/>
    <n v="2015"/>
    <x v="6"/>
    <s v="20157"/>
    <x v="0"/>
    <s v="Niño7"/>
    <n v="4.2528806550839402"/>
    <n v="8455.1068064009396"/>
  </r>
  <r>
    <d v="2015-07-07T00:00:00"/>
    <n v="2015"/>
    <x v="6"/>
    <s v="20157"/>
    <x v="0"/>
    <s v="Niño7"/>
    <n v="3.7408257124503663"/>
    <n v="9612.4660536662759"/>
  </r>
  <r>
    <d v="2015-07-08T00:00:00"/>
    <n v="2015"/>
    <x v="6"/>
    <s v="20157"/>
    <x v="0"/>
    <s v="Niño7"/>
    <n v="16.549441922457092"/>
    <n v="2172.7959372948058"/>
  </r>
  <r>
    <d v="2015-07-09T00:00:00"/>
    <n v="2015"/>
    <x v="6"/>
    <s v="20157"/>
    <x v="0"/>
    <s v="Niño7"/>
    <n v="13.681354832175687"/>
    <n v="2628.2894212380265"/>
  </r>
  <r>
    <d v="2015-07-10T00:00:00"/>
    <n v="2015"/>
    <x v="6"/>
    <s v="20157"/>
    <x v="0"/>
    <s v="Niño7"/>
    <n v="9.99484895098065"/>
    <n v="3597.7092150135013"/>
  </r>
  <r>
    <d v="2015-07-11T00:00:00"/>
    <n v="2015"/>
    <x v="6"/>
    <s v="20157"/>
    <x v="0"/>
    <s v="Niño7"/>
    <n v="5.0980972294168687"/>
    <n v="7053.3296160230611"/>
  </r>
  <r>
    <d v="2015-07-12T00:00:00"/>
    <n v="2015"/>
    <x v="6"/>
    <s v="20157"/>
    <x v="0"/>
    <s v="Niño7"/>
    <n v="5.1958729256764622"/>
    <n v="6920.6003857243268"/>
  </r>
  <r>
    <d v="2015-07-13T00:00:00"/>
    <n v="2015"/>
    <x v="6"/>
    <s v="20157"/>
    <x v="0"/>
    <s v="Niño7"/>
    <n v="4.1847997999105937"/>
    <n v="8592.6595997207187"/>
  </r>
  <r>
    <d v="2015-07-14T00:00:00"/>
    <n v="2015"/>
    <x v="6"/>
    <s v="20157"/>
    <x v="0"/>
    <s v="Niño7"/>
    <n v="9.6254740984444087"/>
    <n v="3735.7702909846735"/>
  </r>
  <r>
    <d v="2015-07-15T00:00:00"/>
    <n v="2015"/>
    <x v="6"/>
    <s v="20157"/>
    <x v="0"/>
    <s v="Niño7"/>
    <n v="8.0827908907930475"/>
    <n v="4448.78021211347"/>
  </r>
  <r>
    <d v="2015-07-16T00:00:00"/>
    <n v="2015"/>
    <x v="6"/>
    <s v="20157"/>
    <x v="0"/>
    <s v="Niño7"/>
    <n v="18.657051375163881"/>
    <n v="1927.3442223286613"/>
  </r>
  <r>
    <d v="2015-07-17T00:00:00"/>
    <n v="2015"/>
    <x v="6"/>
    <s v="20157"/>
    <x v="0"/>
    <s v="Niño7"/>
    <n v="11.675142397812179"/>
    <n v="3079.9247622324019"/>
  </r>
  <r>
    <d v="2015-07-18T00:00:00"/>
    <n v="2015"/>
    <x v="6"/>
    <s v="20157"/>
    <x v="0"/>
    <s v="Niño7"/>
    <n v="22.763630618066799"/>
    <n v="1579.649607610128"/>
  </r>
  <r>
    <d v="2015-07-19T00:00:00"/>
    <n v="2015"/>
    <x v="6"/>
    <s v="20157"/>
    <x v="0"/>
    <s v="Niño7"/>
    <n v="27.312011155179732"/>
    <n v="1316.5841200526734"/>
  </r>
  <r>
    <d v="2015-07-20T00:00:00"/>
    <n v="2015"/>
    <x v="6"/>
    <s v="20157"/>
    <x v="0"/>
    <s v="Niño7"/>
    <n v="31.57792856976495"/>
    <n v="1138.724476311613"/>
  </r>
  <r>
    <d v="2015-07-21T00:00:00"/>
    <n v="2015"/>
    <x v="6"/>
    <s v="20157"/>
    <x v="0"/>
    <s v="Niño7"/>
    <n v="27.608959566042198"/>
    <n v="1302.4235878065667"/>
  </r>
  <r>
    <d v="2015-07-22T00:00:00"/>
    <n v="2015"/>
    <x v="6"/>
    <s v="20157"/>
    <x v="0"/>
    <s v="Niño7"/>
    <n v="20.938484287887725"/>
    <n v="1717.343035876386"/>
  </r>
  <r>
    <d v="2015-07-23T00:00:00"/>
    <n v="2015"/>
    <x v="6"/>
    <s v="20157"/>
    <x v="0"/>
    <s v="Niño7"/>
    <n v="10.76256923272264"/>
    <n v="3341.0758524351495"/>
  </r>
  <r>
    <d v="2015-07-24T00:00:00"/>
    <n v="2015"/>
    <x v="6"/>
    <s v="20157"/>
    <x v="0"/>
    <s v="Niño7"/>
    <n v="7.937938007445501"/>
    <n v="4529.9623327724748"/>
  </r>
  <r>
    <d v="2015-07-25T00:00:00"/>
    <n v="2015"/>
    <x v="6"/>
    <s v="20157"/>
    <x v="0"/>
    <s v="Niño7"/>
    <n v="6.8631296130067128"/>
    <n v="5239.3823519614107"/>
  </r>
  <r>
    <d v="2015-07-26T00:00:00"/>
    <n v="2015"/>
    <x v="6"/>
    <s v="20157"/>
    <x v="0"/>
    <s v="Niño7"/>
    <n v="6.1837695901067233"/>
    <n v="5814.9902983352458"/>
  </r>
  <r>
    <d v="2015-07-27T00:00:00"/>
    <n v="2015"/>
    <x v="6"/>
    <s v="20157"/>
    <x v="0"/>
    <s v="Niño7"/>
    <n v="5.5456926389607846"/>
    <n v="6484.0521310155837"/>
  </r>
  <r>
    <d v="2015-07-28T00:00:00"/>
    <n v="2015"/>
    <x v="6"/>
    <s v="20157"/>
    <x v="0"/>
    <s v="Niño7"/>
    <n v="5.0234979944928826"/>
    <n v="7158.071967587417"/>
  </r>
  <r>
    <d v="2015-07-29T00:00:00"/>
    <n v="2015"/>
    <x v="6"/>
    <s v="20157"/>
    <x v="0"/>
    <s v="Niño7"/>
    <n v="6.6972730615737728"/>
    <n v="5369.134548197937"/>
  </r>
  <r>
    <d v="2015-07-30T00:00:00"/>
    <n v="2015"/>
    <x v="6"/>
    <s v="20157"/>
    <x v="0"/>
    <s v="Niño7"/>
    <n v="8.2421290624753478"/>
    <n v="4362.7756737422078"/>
  </r>
  <r>
    <d v="2015-07-31T00:00:00"/>
    <n v="2015"/>
    <x v="6"/>
    <s v="20157"/>
    <x v="0"/>
    <s v="Niño7"/>
    <n v="5.6948911088087568"/>
    <n v="6314.1787062426965"/>
  </r>
  <r>
    <d v="2015-08-01T00:00:00"/>
    <n v="2015"/>
    <x v="7"/>
    <s v="20158"/>
    <x v="0"/>
    <s v="Niño8"/>
    <n v="4.6096524469661757"/>
    <n v="7800.709616899012"/>
  </r>
  <r>
    <d v="2015-08-02T00:00:00"/>
    <n v="2015"/>
    <x v="7"/>
    <s v="20158"/>
    <x v="0"/>
    <s v="Niño8"/>
    <n v="4.1322379267409364"/>
    <n v="8701.9578279635371"/>
  </r>
  <r>
    <d v="2015-08-03T00:00:00"/>
    <n v="2015"/>
    <x v="7"/>
    <s v="20158"/>
    <x v="0"/>
    <s v="Niño8"/>
    <n v="4.8486809819914631"/>
    <n v="7416.1530336116521"/>
  </r>
  <r>
    <d v="2015-08-04T00:00:00"/>
    <n v="2015"/>
    <x v="7"/>
    <s v="20158"/>
    <x v="0"/>
    <s v="Niño8"/>
    <n v="3.9645324223280327"/>
    <n v="9070.0633373798228"/>
  </r>
  <r>
    <d v="2015-08-05T00:00:00"/>
    <n v="2015"/>
    <x v="7"/>
    <s v="20158"/>
    <x v="0"/>
    <s v="Niño8"/>
    <n v="3.7730525743776671"/>
    <n v="9530.3628732345896"/>
  </r>
  <r>
    <d v="2015-08-06T00:00:00"/>
    <n v="2015"/>
    <x v="7"/>
    <s v="20158"/>
    <x v="0"/>
    <s v="Niño8"/>
    <n v="3.5436622867324306"/>
    <n v="10147.287541547328"/>
  </r>
  <r>
    <d v="2015-08-07T00:00:00"/>
    <n v="2015"/>
    <x v="7"/>
    <s v="20158"/>
    <x v="0"/>
    <s v="Niño8"/>
    <n v="3.3412590917513398"/>
    <n v="10761.978998391061"/>
  </r>
  <r>
    <d v="2015-08-08T00:00:00"/>
    <n v="2015"/>
    <x v="7"/>
    <s v="20158"/>
    <x v="0"/>
    <s v="Niño8"/>
    <n v="5.8099355206953112"/>
    <n v="6189.1496119922049"/>
  </r>
  <r>
    <d v="2015-08-09T00:00:00"/>
    <n v="2015"/>
    <x v="7"/>
    <s v="20158"/>
    <x v="0"/>
    <s v="Niño8"/>
    <n v="14.213202136449931"/>
    <n v="2529.9408133649868"/>
  </r>
  <r>
    <d v="2015-08-10T00:00:00"/>
    <n v="2015"/>
    <x v="7"/>
    <s v="20158"/>
    <x v="0"/>
    <s v="Niño8"/>
    <n v="4.999680190945611"/>
    <n v="7192.1720590712657"/>
  </r>
  <r>
    <d v="2015-08-11T00:00:00"/>
    <n v="2015"/>
    <x v="7"/>
    <s v="20158"/>
    <x v="0"/>
    <s v="Niño8"/>
    <n v="12.998782966563388"/>
    <n v="2766.3020658246915"/>
  </r>
  <r>
    <d v="2015-08-12T00:00:00"/>
    <n v="2015"/>
    <x v="7"/>
    <s v="20158"/>
    <x v="0"/>
    <s v="Niño8"/>
    <n v="4.6623415326437927"/>
    <n v="7712.5538577223697"/>
  </r>
  <r>
    <d v="2015-08-13T00:00:00"/>
    <n v="2015"/>
    <x v="7"/>
    <s v="20158"/>
    <x v="0"/>
    <s v="Niño8"/>
    <n v="4.1797866138158586"/>
    <n v="8602.965532918297"/>
  </r>
  <r>
    <d v="2015-08-14T00:00:00"/>
    <n v="2015"/>
    <x v="7"/>
    <s v="20158"/>
    <x v="0"/>
    <s v="Niño8"/>
    <n v="10.390030675695993"/>
    <n v="3460.8714156854371"/>
  </r>
  <r>
    <d v="2015-08-15T00:00:00"/>
    <n v="2015"/>
    <x v="7"/>
    <s v="20158"/>
    <x v="0"/>
    <s v="Niño8"/>
    <n v="4.6347118901543105"/>
    <n v="7758.5319273025798"/>
  </r>
  <r>
    <d v="2015-08-16T00:00:00"/>
    <n v="2015"/>
    <x v="7"/>
    <s v="20158"/>
    <x v="0"/>
    <s v="Niño8"/>
    <n v="4.0602723463032149"/>
    <n v="8856.1941433191187"/>
  </r>
  <r>
    <d v="2015-08-17T00:00:00"/>
    <n v="2015"/>
    <x v="7"/>
    <s v="20158"/>
    <x v="0"/>
    <s v="Niño8"/>
    <n v="5.2753340660150965"/>
    <n v="6816.3569782744844"/>
  </r>
  <r>
    <d v="2015-08-18T00:00:00"/>
    <n v="2015"/>
    <x v="7"/>
    <s v="20158"/>
    <x v="0"/>
    <s v="Niño8"/>
    <n v="10.319350194908946"/>
    <n v="3484.576014423008"/>
  </r>
  <r>
    <d v="2015-08-19T00:00:00"/>
    <n v="2015"/>
    <x v="7"/>
    <s v="20158"/>
    <x v="0"/>
    <s v="Niño8"/>
    <n v="7.485705465173675"/>
    <n v="4803.630110869829"/>
  </r>
  <r>
    <d v="2015-08-20T00:00:00"/>
    <n v="2015"/>
    <x v="7"/>
    <s v="20158"/>
    <x v="0"/>
    <s v="Niño8"/>
    <n v="16.93761339587795"/>
    <n v="2123.0004093942907"/>
  </r>
  <r>
    <d v="2015-08-21T00:00:00"/>
    <n v="2015"/>
    <x v="7"/>
    <s v="20158"/>
    <x v="0"/>
    <s v="Niño8"/>
    <n v="12.940953482283074"/>
    <n v="2778.6638923353285"/>
  </r>
  <r>
    <d v="2015-08-22T00:00:00"/>
    <n v="2015"/>
    <x v="7"/>
    <s v="20158"/>
    <x v="0"/>
    <s v="Niño8"/>
    <n v="5.900535046067799"/>
    <n v="6094.1185660060446"/>
  </r>
  <r>
    <d v="2015-08-23T00:00:00"/>
    <n v="2015"/>
    <x v="7"/>
    <s v="20158"/>
    <x v="0"/>
    <s v="Niño8"/>
    <n v="20.259595992869183"/>
    <n v="1774.890288348668"/>
  </r>
  <r>
    <d v="2015-08-24T00:00:00"/>
    <n v="2015"/>
    <x v="7"/>
    <s v="20158"/>
    <x v="0"/>
    <s v="Niño8"/>
    <n v="12.195595684892393"/>
    <n v="2948.4873968194684"/>
  </r>
  <r>
    <d v="2015-08-25T00:00:00"/>
    <n v="2015"/>
    <x v="7"/>
    <s v="20158"/>
    <x v="0"/>
    <s v="Niño8"/>
    <n v="6.2115291615308088"/>
    <n v="5789.0028748974355"/>
  </r>
  <r>
    <d v="2015-08-26T00:00:00"/>
    <n v="2015"/>
    <x v="7"/>
    <s v="20158"/>
    <x v="0"/>
    <s v="Niño8"/>
    <n v="21.910949043984751"/>
    <n v="1641.1228971153519"/>
  </r>
  <r>
    <d v="2015-08-27T00:00:00"/>
    <n v="2015"/>
    <x v="7"/>
    <s v="20158"/>
    <x v="0"/>
    <s v="Niño8"/>
    <n v="28.439255269406601"/>
    <n v="1264.3987978227181"/>
  </r>
  <r>
    <d v="2015-08-28T00:00:00"/>
    <n v="2015"/>
    <x v="7"/>
    <s v="20158"/>
    <x v="0"/>
    <s v="Niño8"/>
    <n v="25.740546002992055"/>
    <n v="1396.9618270502626"/>
  </r>
  <r>
    <d v="2015-08-29T00:00:00"/>
    <n v="2015"/>
    <x v="7"/>
    <s v="20158"/>
    <x v="0"/>
    <s v="Niño8"/>
    <n v="10.377179679189258"/>
    <n v="3465.1573245593504"/>
  </r>
  <r>
    <d v="2015-08-30T00:00:00"/>
    <n v="2015"/>
    <x v="7"/>
    <s v="20158"/>
    <x v="0"/>
    <s v="Niño8"/>
    <n v="8.3659987258850848"/>
    <n v="4298.1790162544949"/>
  </r>
  <r>
    <d v="2015-08-31T00:00:00"/>
    <n v="2015"/>
    <x v="7"/>
    <s v="20158"/>
    <x v="0"/>
    <s v="Niño8"/>
    <n v="7.1965580437721171"/>
    <n v="4996.6331063958505"/>
  </r>
  <r>
    <d v="2015-09-01T00:00:00"/>
    <n v="2015"/>
    <x v="8"/>
    <s v="20159"/>
    <x v="0"/>
    <s v="Niño9"/>
    <n v="5.047349627576434"/>
    <n v="7124.2459561647593"/>
  </r>
  <r>
    <d v="2015-09-02T00:00:00"/>
    <n v="2015"/>
    <x v="8"/>
    <s v="20159"/>
    <x v="0"/>
    <s v="Niño9"/>
    <n v="6.0175471401768821"/>
    <n v="5975.6175291971431"/>
  </r>
  <r>
    <d v="2015-09-03T00:00:00"/>
    <n v="2015"/>
    <x v="8"/>
    <s v="20159"/>
    <x v="0"/>
    <s v="Niño9"/>
    <n v="4.514216065157254"/>
    <n v="7965.6267344302405"/>
  </r>
  <r>
    <d v="2015-09-04T00:00:00"/>
    <n v="2015"/>
    <x v="8"/>
    <s v="20159"/>
    <x v="0"/>
    <s v="Niño9"/>
    <n v="4.0417858291521389"/>
    <n v="8896.7010360255244"/>
  </r>
  <r>
    <d v="2015-09-05T00:00:00"/>
    <n v="2015"/>
    <x v="8"/>
    <s v="20159"/>
    <x v="0"/>
    <s v="Niño9"/>
    <n v="4.1088234157137586"/>
    <n v="8751.5467411160625"/>
  </r>
  <r>
    <d v="2015-09-06T00:00:00"/>
    <n v="2015"/>
    <x v="8"/>
    <s v="20159"/>
    <x v="0"/>
    <s v="Niño9"/>
    <n v="8.6673793019038943"/>
    <n v="4148.7234977373582"/>
  </r>
  <r>
    <d v="2015-09-07T00:00:00"/>
    <n v="2015"/>
    <x v="8"/>
    <s v="20159"/>
    <x v="0"/>
    <s v="Niño9"/>
    <n v="4.3289389558412816"/>
    <n v="8306.5528390254149"/>
  </r>
  <r>
    <d v="2015-09-08T00:00:00"/>
    <n v="2015"/>
    <x v="8"/>
    <s v="20159"/>
    <x v="0"/>
    <s v="Niño9"/>
    <n v="6.4239954996449695"/>
    <n v="5597.5381949751372"/>
  </r>
  <r>
    <d v="2015-09-09T00:00:00"/>
    <n v="2015"/>
    <x v="8"/>
    <s v="20159"/>
    <x v="0"/>
    <s v="Niño9"/>
    <n v="4.4471784785956343"/>
    <n v="8085.7020573112677"/>
  </r>
  <r>
    <d v="2015-09-10T00:00:00"/>
    <n v="2015"/>
    <x v="8"/>
    <s v="20159"/>
    <x v="0"/>
    <s v="Niño9"/>
    <n v="14.827447295400754"/>
    <n v="2425.1349175096984"/>
  </r>
  <r>
    <d v="2015-09-11T00:00:00"/>
    <n v="2015"/>
    <x v="8"/>
    <s v="20159"/>
    <x v="0"/>
    <s v="Niño9"/>
    <n v="13.803408571546093"/>
    <n v="2605.0493243918709"/>
  </r>
  <r>
    <d v="2015-09-12T00:00:00"/>
    <n v="2015"/>
    <x v="8"/>
    <s v="20159"/>
    <x v="0"/>
    <s v="Niño9"/>
    <n v="6.4398311500138563"/>
    <n v="5583.7737567907734"/>
  </r>
  <r>
    <d v="2015-09-13T00:00:00"/>
    <n v="2015"/>
    <x v="8"/>
    <s v="20159"/>
    <x v="0"/>
    <s v="Niño9"/>
    <n v="5.3102214236999501"/>
    <n v="6771.5745360683331"/>
  </r>
  <r>
    <d v="2015-09-14T00:00:00"/>
    <n v="2015"/>
    <x v="8"/>
    <s v="20159"/>
    <x v="0"/>
    <s v="Niño9"/>
    <n v="4.5749193915713189"/>
    <n v="7859.9330602108485"/>
  </r>
  <r>
    <d v="2015-09-15T00:00:00"/>
    <n v="2015"/>
    <x v="8"/>
    <s v="20159"/>
    <x v="0"/>
    <s v="Niño9"/>
    <n v="4.3257718257675046"/>
    <n v="8312.6345128550838"/>
  </r>
  <r>
    <d v="2015-09-16T00:00:00"/>
    <n v="2015"/>
    <x v="8"/>
    <s v="20159"/>
    <x v="0"/>
    <s v="Niño9"/>
    <n v="4.0855977951727258"/>
    <n v="8801.2971360267966"/>
  </r>
  <r>
    <d v="2015-09-17T00:00:00"/>
    <n v="2015"/>
    <x v="8"/>
    <s v="20159"/>
    <x v="0"/>
    <s v="Niño9"/>
    <n v="11.22747611154055"/>
    <n v="3202.7287180464241"/>
  </r>
  <r>
    <d v="2015-09-18T00:00:00"/>
    <n v="2015"/>
    <x v="8"/>
    <s v="20159"/>
    <x v="0"/>
    <s v="Niño9"/>
    <n v="5.047349627576434"/>
    <n v="7124.2459561647593"/>
  </r>
  <r>
    <d v="2015-09-19T00:00:00"/>
    <n v="2015"/>
    <x v="8"/>
    <s v="20159"/>
    <x v="0"/>
    <s v="Niño9"/>
    <n v="10.045080883997024"/>
    <n v="3579.718330680369"/>
  </r>
  <r>
    <d v="2015-09-20T00:00:00"/>
    <n v="2015"/>
    <x v="8"/>
    <s v="20159"/>
    <x v="0"/>
    <s v="Niño9"/>
    <n v="24.761678626815574"/>
    <n v="1452.1858843071291"/>
  </r>
  <r>
    <d v="2015-09-21T00:00:00"/>
    <n v="2015"/>
    <x v="8"/>
    <s v="20159"/>
    <x v="0"/>
    <s v="Niño9"/>
    <n v="11.528353468549396"/>
    <n v="3119.1410179875193"/>
  </r>
  <r>
    <d v="2015-09-22T00:00:00"/>
    <n v="2015"/>
    <x v="8"/>
    <s v="20159"/>
    <x v="0"/>
    <s v="Niño9"/>
    <n v="10.177044637071079"/>
    <n v="3533.3008212057784"/>
  </r>
  <r>
    <d v="2015-09-23T00:00:00"/>
    <n v="2015"/>
    <x v="8"/>
    <s v="20159"/>
    <x v="0"/>
    <s v="Niño9"/>
    <n v="10.045080883997024"/>
    <n v="3579.718330680369"/>
  </r>
  <r>
    <d v="2015-09-24T00:00:00"/>
    <n v="2015"/>
    <x v="8"/>
    <s v="20159"/>
    <x v="0"/>
    <s v="Niño9"/>
    <n v="9.390540668749713"/>
    <n v="3829.2321434990126"/>
  </r>
  <r>
    <d v="2015-09-25T00:00:00"/>
    <n v="2015"/>
    <x v="8"/>
    <s v="20159"/>
    <x v="0"/>
    <s v="Niño9"/>
    <n v="6.3078673969398018"/>
    <n v="5700.5891073512485"/>
  </r>
  <r>
    <d v="2015-09-26T00:00:00"/>
    <n v="2015"/>
    <x v="8"/>
    <s v="20159"/>
    <x v="0"/>
    <s v="Niño9"/>
    <n v="5.3630069249295715"/>
    <n v="6704.9251803983698"/>
  </r>
  <r>
    <d v="2015-09-27T00:00:00"/>
    <n v="2015"/>
    <x v="8"/>
    <s v="20159"/>
    <x v="0"/>
    <s v="Niño9"/>
    <n v="4.7369708803462576"/>
    <n v="7591.0452231833542"/>
  </r>
  <r>
    <d v="2015-09-28T00:00:00"/>
    <n v="2015"/>
    <x v="8"/>
    <s v="20159"/>
    <x v="0"/>
    <s v="Niño9"/>
    <n v="4.4165628878824537"/>
    <n v="8141.7521014518252"/>
  </r>
  <r>
    <d v="2015-09-29T00:00:00"/>
    <n v="2015"/>
    <x v="8"/>
    <s v="20159"/>
    <x v="0"/>
    <s v="Niño9"/>
    <n v="5.8064051352583945"/>
    <n v="6192.912712077039"/>
  </r>
  <r>
    <d v="2015-09-30T00:00:00"/>
    <n v="2015"/>
    <x v="8"/>
    <s v="20159"/>
    <x v="0"/>
    <s v="Niño9"/>
    <n v="10.821027752072464"/>
    <n v="3323.0263333096304"/>
  </r>
  <r>
    <d v="2015-10-01T00:00:00"/>
    <n v="2015"/>
    <x v="9"/>
    <s v="201510"/>
    <x v="0"/>
    <s v="Niño10"/>
    <n v="6.0173572146999774"/>
    <n v="5975.8061372469128"/>
  </r>
  <r>
    <d v="2015-10-02T00:00:00"/>
    <n v="2015"/>
    <x v="9"/>
    <s v="201510"/>
    <x v="0"/>
    <s v="Niño10"/>
    <n v="5.5165838626041408"/>
    <n v="6518.2658451668358"/>
  </r>
  <r>
    <d v="2015-10-03T00:00:00"/>
    <n v="2015"/>
    <x v="9"/>
    <s v="201510"/>
    <x v="0"/>
    <s v="Niño10"/>
    <n v="11.850097525401491"/>
    <n v="3034.4526782612115"/>
  </r>
  <r>
    <d v="2015-10-04T00:00:00"/>
    <n v="2015"/>
    <x v="9"/>
    <s v="201510"/>
    <x v="0"/>
    <s v="Niño10"/>
    <n v="7.448138220688084"/>
    <n v="4827.858869983369"/>
  </r>
  <r>
    <d v="2015-10-05T00:00:00"/>
    <n v="2015"/>
    <x v="9"/>
    <s v="201510"/>
    <x v="0"/>
    <s v="Niño10"/>
    <n v="9.103921078424321"/>
    <n v="3949.7882136555941"/>
  </r>
  <r>
    <d v="2015-10-06T00:00:00"/>
    <n v="2015"/>
    <x v="9"/>
    <s v="201510"/>
    <x v="0"/>
    <s v="Niño10"/>
    <n v="7.7077557419359257"/>
    <n v="4665.243863135126"/>
  </r>
  <r>
    <d v="2015-10-07T00:00:00"/>
    <n v="2015"/>
    <x v="9"/>
    <s v="201510"/>
    <x v="0"/>
    <s v="Niño10"/>
    <n v="10.055851989666406"/>
    <n v="3575.8839937742569"/>
  </r>
  <r>
    <d v="2015-10-08T00:00:00"/>
    <n v="2015"/>
    <x v="9"/>
    <s v="201510"/>
    <x v="0"/>
    <s v="Niño10"/>
    <n v="6.7500555524438868"/>
    <n v="5327.1502573919051"/>
  </r>
  <r>
    <d v="2015-10-09T00:00:00"/>
    <n v="2015"/>
    <x v="9"/>
    <s v="201510"/>
    <x v="0"/>
    <s v="Niño10"/>
    <n v="13.921268417134273"/>
    <n v="2582.9945301071398"/>
  </r>
  <r>
    <d v="2015-10-10T00:00:00"/>
    <n v="2015"/>
    <x v="9"/>
    <s v="201510"/>
    <x v="0"/>
    <s v="Niño10"/>
    <n v="14.567427581128902"/>
    <n v="2468.422099464764"/>
  </r>
  <r>
    <d v="2015-10-11T00:00:00"/>
    <n v="2015"/>
    <x v="9"/>
    <s v="201510"/>
    <x v="0"/>
    <s v="Niño10"/>
    <n v="12.461641019896406"/>
    <n v="2885.5397227539484"/>
  </r>
  <r>
    <d v="2015-10-12T00:00:00"/>
    <n v="2015"/>
    <x v="9"/>
    <s v="201510"/>
    <x v="0"/>
    <s v="Niño10"/>
    <n v="9.6289253991699546"/>
    <n v="3734.4312769014555"/>
  </r>
  <r>
    <d v="2015-10-13T00:00:00"/>
    <n v="2015"/>
    <x v="9"/>
    <s v="201510"/>
    <x v="0"/>
    <s v="Niño10"/>
    <n v="15.848207352618253"/>
    <n v="2268.9354936834839"/>
  </r>
  <r>
    <d v="2015-10-14T00:00:00"/>
    <n v="2015"/>
    <x v="9"/>
    <s v="201510"/>
    <x v="0"/>
    <s v="Niño10"/>
    <n v="15.825130239618447"/>
    <n v="2272.2441856174005"/>
  </r>
  <r>
    <d v="2015-10-15T00:00:00"/>
    <n v="2015"/>
    <x v="9"/>
    <s v="201510"/>
    <x v="0"/>
    <s v="Niño10"/>
    <n v="13.823190686885088"/>
    <n v="2601.3212859551459"/>
  </r>
  <r>
    <d v="2015-10-16T00:00:00"/>
    <n v="2015"/>
    <x v="9"/>
    <s v="201510"/>
    <x v="0"/>
    <s v="Niño10"/>
    <n v="15.178971075623819"/>
    <n v="2368.9721783156701"/>
  </r>
  <r>
    <d v="2015-10-17T00:00:00"/>
    <n v="2015"/>
    <x v="9"/>
    <s v="201510"/>
    <x v="0"/>
    <s v="Niño10"/>
    <n v="10.061621267916358"/>
    <n v="3573.8336015759915"/>
  </r>
  <r>
    <d v="2015-10-18T00:00:00"/>
    <n v="2015"/>
    <x v="9"/>
    <s v="201510"/>
    <x v="0"/>
    <s v="Niño10"/>
    <n v="8.6712252096779174"/>
    <n v="4146.8834338978886"/>
  </r>
  <r>
    <d v="2015-10-19T00:00:00"/>
    <n v="2015"/>
    <x v="9"/>
    <s v="201510"/>
    <x v="0"/>
    <s v="Niño10"/>
    <n v="7.15390502994053"/>
    <n v="5026.4240331842975"/>
  </r>
  <r>
    <d v="2015-10-20T00:00:00"/>
    <n v="2015"/>
    <x v="9"/>
    <s v="201510"/>
    <x v="0"/>
    <s v="Niño10"/>
    <n v="6.2308205099482032"/>
    <n v="5771.0794455078967"/>
  </r>
  <r>
    <d v="2015-10-21T00:00:00"/>
    <n v="2015"/>
    <x v="9"/>
    <s v="201510"/>
    <x v="0"/>
    <s v="Niño10"/>
    <n v="7.6789093506861654"/>
    <n v="4682.7691969560692"/>
  </r>
  <r>
    <d v="2015-10-22T00:00:00"/>
    <n v="2015"/>
    <x v="9"/>
    <s v="201510"/>
    <x v="0"/>
    <s v="Niño10"/>
    <n v="9.4616163299213465"/>
    <n v="3800.4669519198342"/>
  </r>
  <r>
    <d v="2015-10-23T00:00:00"/>
    <n v="2015"/>
    <x v="9"/>
    <s v="201510"/>
    <x v="0"/>
    <s v="Niño10"/>
    <n v="15.473204266371372"/>
    <n v="2323.9246089293542"/>
  </r>
  <r>
    <d v="2015-10-24T00:00:00"/>
    <n v="2015"/>
    <x v="9"/>
    <s v="201510"/>
    <x v="0"/>
    <s v="Niño10"/>
    <n v="7.2404442036898109"/>
    <n v="4966.3472519111792"/>
  </r>
  <r>
    <d v="2015-10-25T00:00:00"/>
    <n v="2015"/>
    <x v="9"/>
    <s v="201510"/>
    <x v="0"/>
    <s v="Niño10"/>
    <n v="9.6289253991699546"/>
    <n v="3734.4312769014555"/>
  </r>
  <r>
    <d v="2015-10-26T00:00:00"/>
    <n v="2015"/>
    <x v="9"/>
    <s v="201510"/>
    <x v="0"/>
    <s v="Niño10"/>
    <n v="10.344315902164009"/>
    <n v="3476.1660909919287"/>
  </r>
  <r>
    <d v="2015-10-27T00:00:00"/>
    <n v="2015"/>
    <x v="9"/>
    <s v="201510"/>
    <x v="0"/>
    <s v="Niño10"/>
    <n v="7.9500654284339118"/>
    <n v="4523.0521053327493"/>
  </r>
  <r>
    <d v="2015-10-28T00:00:00"/>
    <n v="2015"/>
    <x v="9"/>
    <s v="201510"/>
    <x v="0"/>
    <s v="Niño10"/>
    <n v="7.448138220688084"/>
    <n v="4827.858869983369"/>
  </r>
  <r>
    <d v="2015-10-29T00:00:00"/>
    <n v="2015"/>
    <x v="9"/>
    <s v="201510"/>
    <x v="0"/>
    <s v="Niño10"/>
    <n v="17.296296193356216"/>
    <n v="2078.9745834384685"/>
  </r>
  <r>
    <d v="2015-10-30T00:00:00"/>
    <n v="2015"/>
    <x v="9"/>
    <s v="201510"/>
    <x v="0"/>
    <s v="Niño10"/>
    <n v="26.659834793028381"/>
    <n v="1348.7915605168855"/>
  </r>
  <r>
    <d v="2015-10-31T00:00:00"/>
    <n v="2015"/>
    <x v="9"/>
    <s v="201510"/>
    <x v="0"/>
    <s v="Niño10"/>
    <n v="14.452042016129861"/>
    <n v="2488.130060338734"/>
  </r>
  <r>
    <d v="2015-11-01T00:00:00"/>
    <n v="2015"/>
    <x v="10"/>
    <s v="201511"/>
    <x v="0"/>
    <s v="Niño11"/>
    <n v="12.725500759220861"/>
    <n v="2825.7088545262668"/>
  </r>
  <r>
    <d v="2015-11-02T00:00:00"/>
    <n v="2015"/>
    <x v="10"/>
    <s v="201511"/>
    <x v="0"/>
    <s v="Niño11"/>
    <n v="12.370442306982188"/>
    <n v="2906.812810833384"/>
  </r>
  <r>
    <d v="2015-11-03T00:00:00"/>
    <n v="2015"/>
    <x v="10"/>
    <s v="201511"/>
    <x v="0"/>
    <s v="Niño11"/>
    <n v="10.394464833653917"/>
    <n v="3459.3950481403253"/>
  </r>
  <r>
    <d v="2015-11-04T00:00:00"/>
    <n v="2015"/>
    <x v="10"/>
    <s v="201511"/>
    <x v="0"/>
    <s v="Niño11"/>
    <n v="16.363563450999731"/>
    <n v="2197.4773576237289"/>
  </r>
  <r>
    <d v="2015-11-05T00:00:00"/>
    <n v="2015"/>
    <x v="10"/>
    <s v="201511"/>
    <x v="0"/>
    <s v="Niño11"/>
    <n v="15.46819865839786"/>
    <n v="2324.6766457895733"/>
  </r>
  <r>
    <d v="2015-11-06T00:00:00"/>
    <n v="2015"/>
    <x v="10"/>
    <s v="201511"/>
    <x v="0"/>
    <s v="Niño11"/>
    <n v="13.116579634150414"/>
    <n v="2741.4586101386649"/>
  </r>
  <r>
    <d v="2015-11-07T00:00:00"/>
    <n v="2015"/>
    <x v="10"/>
    <s v="201511"/>
    <x v="0"/>
    <s v="Niño11"/>
    <n v="10.89360497665611"/>
    <n v="3300.8871030909095"/>
  </r>
  <r>
    <d v="2015-11-08T00:00:00"/>
    <n v="2015"/>
    <x v="10"/>
    <s v="201511"/>
    <x v="0"/>
    <s v="Niño11"/>
    <n v="8.9742310246992236"/>
    <n v="4006.8681176854684"/>
  </r>
  <r>
    <d v="2015-11-09T00:00:00"/>
    <n v="2015"/>
    <x v="10"/>
    <s v="201511"/>
    <x v="0"/>
    <s v="Niño11"/>
    <n v="7.6208922864561641"/>
    <n v="4718.4186341954473"/>
  </r>
  <r>
    <d v="2015-11-10T00:00:00"/>
    <n v="2015"/>
    <x v="10"/>
    <s v="201511"/>
    <x v="0"/>
    <s v="Niño11"/>
    <n v="13.147454282171168"/>
    <n v="2735.0207425610402"/>
  </r>
  <r>
    <d v="2015-11-11T00:00:00"/>
    <n v="2015"/>
    <x v="10"/>
    <s v="201511"/>
    <x v="0"/>
    <s v="Niño11"/>
    <n v="9.2932690542470162"/>
    <n v="3869.3122908324794"/>
  </r>
  <r>
    <d v="2015-11-12T00:00:00"/>
    <n v="2015"/>
    <x v="10"/>
    <s v="201511"/>
    <x v="0"/>
    <s v="Niño11"/>
    <n v="8.650047220481305"/>
    <n v="4157.0362862840311"/>
  </r>
  <r>
    <d v="2015-11-13T00:00:00"/>
    <n v="2015"/>
    <x v="10"/>
    <s v="201511"/>
    <x v="0"/>
    <s v="Niño11"/>
    <n v="7.2349591861967362"/>
    <n v="4970.1123735728715"/>
  </r>
  <r>
    <d v="2015-11-14T00:00:00"/>
    <n v="2015"/>
    <x v="10"/>
    <s v="201511"/>
    <x v="0"/>
    <s v="Niño11"/>
    <n v="6.1234718574495846"/>
    <n v="5872.2504178516438"/>
  </r>
  <r>
    <d v="2015-11-15T00:00:00"/>
    <n v="2015"/>
    <x v="10"/>
    <s v="201511"/>
    <x v="0"/>
    <s v="Niño11"/>
    <n v="9.8490127186205925"/>
    <n v="3650.9811897823706"/>
  </r>
  <r>
    <d v="2015-11-16T00:00:00"/>
    <n v="2015"/>
    <x v="10"/>
    <s v="201511"/>
    <x v="0"/>
    <s v="Niño11"/>
    <n v="8.0171169360558441"/>
    <n v="4485.2233615169798"/>
  </r>
  <r>
    <d v="2015-11-17T00:00:00"/>
    <n v="2015"/>
    <x v="10"/>
    <s v="201511"/>
    <x v="0"/>
    <s v="Niño11"/>
    <n v="10.89360497665611"/>
    <n v="3300.8871030909095"/>
  </r>
  <r>
    <d v="2015-11-18T00:00:00"/>
    <n v="2015"/>
    <x v="10"/>
    <s v="201511"/>
    <x v="0"/>
    <s v="Niño11"/>
    <n v="9.6225986331350626"/>
    <n v="3736.8866295419552"/>
  </r>
  <r>
    <d v="2015-11-19T00:00:00"/>
    <n v="2015"/>
    <x v="10"/>
    <s v="201511"/>
    <x v="0"/>
    <s v="Niño11"/>
    <n v="8.6912134178423095"/>
    <n v="4137.3463571601287"/>
  </r>
  <r>
    <d v="2015-11-20T00:00:00"/>
    <n v="2015"/>
    <x v="10"/>
    <s v="201511"/>
    <x v="0"/>
    <s v="Niño11"/>
    <n v="31.733992390665204"/>
    <n v="1133.1243712086032"/>
  </r>
  <r>
    <d v="2015-11-21T00:00:00"/>
    <n v="2015"/>
    <x v="10"/>
    <s v="201511"/>
    <x v="0"/>
    <s v="Niño11"/>
    <n v="9.9879486347139874"/>
    <n v="3600.1947435566494"/>
  </r>
  <r>
    <d v="2015-11-22T00:00:00"/>
    <n v="2015"/>
    <x v="10"/>
    <s v="201511"/>
    <x v="0"/>
    <s v="Niño11"/>
    <n v="12.478503575054827"/>
    <n v="2881.6404112344153"/>
  </r>
  <r>
    <d v="2015-11-23T00:00:00"/>
    <n v="2015"/>
    <x v="10"/>
    <s v="201511"/>
    <x v="0"/>
    <s v="Niño11"/>
    <n v="20.094250086840866"/>
    <n v="1789.4950056961477"/>
  </r>
  <r>
    <d v="2015-11-24T00:00:00"/>
    <n v="2015"/>
    <x v="10"/>
    <s v="201511"/>
    <x v="0"/>
    <s v="Niño11"/>
    <n v="8.0737204574272265"/>
    <n v="4453.7782009199855"/>
  </r>
  <r>
    <d v="2015-11-25T00:00:00"/>
    <n v="2015"/>
    <x v="10"/>
    <s v="201511"/>
    <x v="0"/>
    <s v="Niño11"/>
    <n v="19.955314170747471"/>
    <n v="1801.9540993407575"/>
  </r>
  <r>
    <d v="2015-11-26T00:00:00"/>
    <n v="2015"/>
    <x v="10"/>
    <s v="201511"/>
    <x v="0"/>
    <s v="Niño11"/>
    <n v="8.6757760938319333"/>
    <n v="4144.708183418421"/>
  </r>
  <r>
    <d v="2015-11-27T00:00:00"/>
    <n v="2015"/>
    <x v="10"/>
    <s v="201511"/>
    <x v="0"/>
    <s v="Niño11"/>
    <n v="19.425299379724525"/>
    <n v="1851.1199992697896"/>
  </r>
  <r>
    <d v="2015-11-28T00:00:00"/>
    <n v="2015"/>
    <x v="10"/>
    <s v="201511"/>
    <x v="0"/>
    <s v="Niño11"/>
    <n v="8.5780063750995446"/>
    <n v="4191.9484086643415"/>
  </r>
  <r>
    <d v="2015-11-29T00:00:00"/>
    <n v="2015"/>
    <x v="10"/>
    <s v="201511"/>
    <x v="0"/>
    <s v="Niño11"/>
    <n v="7.3893324263005074"/>
    <n v="4866.2799423700944"/>
  </r>
  <r>
    <d v="2015-11-30T00:00:00"/>
    <n v="2015"/>
    <x v="10"/>
    <s v="201511"/>
    <x v="0"/>
    <s v="Niño11"/>
    <n v="6.4064894643064987"/>
    <n v="5612.8337327256677"/>
  </r>
  <r>
    <d v="2015-12-01T00:00:00"/>
    <n v="2015"/>
    <x v="11"/>
    <s v="201512"/>
    <x v="0"/>
    <s v="Niño12"/>
    <n v="5.886898413886394"/>
    <n v="6108.2352107163506"/>
  </r>
  <r>
    <d v="2015-12-02T00:00:00"/>
    <n v="2015"/>
    <x v="11"/>
    <s v="201512"/>
    <x v="0"/>
    <s v="Niño12"/>
    <n v="5.2083058654428092"/>
    <n v="6904.0799643117589"/>
  </r>
  <r>
    <d v="2015-12-03T00:00:00"/>
    <n v="2015"/>
    <x v="11"/>
    <s v="201512"/>
    <x v="0"/>
    <s v="Niño12"/>
    <n v="4.5686135267826131"/>
    <n v="7870.7817946978894"/>
  </r>
  <r>
    <d v="2015-12-04T00:00:00"/>
    <n v="2015"/>
    <x v="11"/>
    <s v="201512"/>
    <x v="0"/>
    <s v="Niño12"/>
    <n v="4.884137450581223"/>
    <n v="7362.3153601731592"/>
  </r>
  <r>
    <d v="2015-12-05T00:00:00"/>
    <n v="2015"/>
    <x v="11"/>
    <s v="201512"/>
    <x v="0"/>
    <s v="Niño12"/>
    <n v="4.3914014599916129"/>
    <n v="8188.401926176839"/>
  </r>
  <r>
    <d v="2015-12-06T00:00:00"/>
    <n v="2015"/>
    <x v="11"/>
    <s v="201512"/>
    <x v="0"/>
    <s v="Niño12"/>
    <n v="4.4692018795583941"/>
    <n v="8045.8572117946505"/>
  </r>
  <r>
    <d v="2015-12-07T00:00:00"/>
    <n v="2015"/>
    <x v="11"/>
    <s v="201512"/>
    <x v="0"/>
    <s v="Niño12"/>
    <n v="4.3914014599916129"/>
    <n v="8188.401926176839"/>
  </r>
  <r>
    <d v="2015-12-08T00:00:00"/>
    <n v="2015"/>
    <x v="11"/>
    <s v="201512"/>
    <x v="0"/>
    <s v="Niño12"/>
    <n v="4.4692018795583941"/>
    <n v="8045.8572117946505"/>
  </r>
  <r>
    <d v="2015-12-09T00:00:00"/>
    <n v="2015"/>
    <x v="11"/>
    <s v="201512"/>
    <x v="0"/>
    <s v="Niño12"/>
    <n v="4.4086904421175648"/>
    <n v="8156.2905460741831"/>
  </r>
  <r>
    <d v="2015-12-10T00:00:00"/>
    <n v="2015"/>
    <x v="11"/>
    <s v="201512"/>
    <x v="0"/>
    <s v="Niño12"/>
    <n v="4.4692018795583941"/>
    <n v="8045.8572117946505"/>
  </r>
  <r>
    <d v="2015-12-11T00:00:00"/>
    <n v="2015"/>
    <x v="11"/>
    <s v="201512"/>
    <x v="0"/>
    <s v="Niño12"/>
    <n v="4.7847258033570039"/>
    <n v="7515.2812619653732"/>
  </r>
  <r>
    <d v="2015-12-12T00:00:00"/>
    <n v="2015"/>
    <x v="11"/>
    <s v="201512"/>
    <x v="0"/>
    <s v="Niño12"/>
    <n v="4.4864908616843451"/>
    <n v="8014.8519816913949"/>
  </r>
  <r>
    <d v="2015-12-13T00:00:00"/>
    <n v="2015"/>
    <x v="11"/>
    <s v="201512"/>
    <x v="0"/>
    <s v="Niño12"/>
    <n v="4.0737164134272597"/>
    <n v="8826.9669570245806"/>
  </r>
  <r>
    <d v="2015-12-14T00:00:00"/>
    <n v="2015"/>
    <x v="11"/>
    <s v="201512"/>
    <x v="0"/>
    <s v="Niño12"/>
    <n v="3.9155222269748058"/>
    <n v="9183.5924020263465"/>
  </r>
  <r>
    <d v="2015-12-15T00:00:00"/>
    <n v="2015"/>
    <x v="11"/>
    <s v="201512"/>
    <x v="0"/>
    <s v="Niño12"/>
    <n v="5.4028069143597603"/>
    <n v="6655.5330855965358"/>
  </r>
  <r>
    <d v="2015-12-16T00:00:00"/>
    <n v="2015"/>
    <x v="11"/>
    <s v="201512"/>
    <x v="0"/>
    <s v="Niño12"/>
    <n v="5.0570272718407354"/>
    <n v="7110.6122709364681"/>
  </r>
  <r>
    <d v="2015-12-17T00:00:00"/>
    <n v="2015"/>
    <x v="11"/>
    <s v="201512"/>
    <x v="0"/>
    <s v="Niño12"/>
    <n v="7.4688402784109327"/>
    <n v="4814.4770584465678"/>
  </r>
  <r>
    <d v="2015-12-18T00:00:00"/>
    <n v="2015"/>
    <x v="11"/>
    <s v="201512"/>
    <x v="0"/>
    <s v="Niño12"/>
    <n v="4.1726958360983302"/>
    <n v="8617.58479075582"/>
  </r>
  <r>
    <d v="2015-12-19T00:00:00"/>
    <n v="2015"/>
    <x v="11"/>
    <s v="201512"/>
    <x v="0"/>
    <s v="Niño12"/>
    <n v="4.4475906519009545"/>
    <n v="8084.9527278869482"/>
  </r>
  <r>
    <d v="2015-12-20T00:00:00"/>
    <n v="2015"/>
    <x v="11"/>
    <s v="201512"/>
    <x v="0"/>
    <s v="Niño12"/>
    <n v="3.9747369907561882"/>
    <n v="9046.7772477116905"/>
  </r>
  <r>
    <d v="2015-12-21T00:00:00"/>
    <n v="2015"/>
    <x v="11"/>
    <s v="201512"/>
    <x v="0"/>
    <s v="Niño12"/>
    <n v="3.9354045564196491"/>
    <n v="9137.1953399183622"/>
  </r>
  <r>
    <d v="2015-12-22T00:00:00"/>
    <n v="2015"/>
    <x v="11"/>
    <s v="201512"/>
    <x v="0"/>
    <s v="Niño12"/>
    <n v="3.8960721220831105"/>
    <n v="9229.4390470331364"/>
  </r>
  <r>
    <d v="2015-12-23T00:00:00"/>
    <n v="2015"/>
    <x v="11"/>
    <s v="201512"/>
    <x v="0"/>
    <s v="Niño12"/>
    <n v="3.560665868839656"/>
    <n v="10098.830246413778"/>
  </r>
  <r>
    <d v="2015-12-24T00:00:00"/>
    <n v="2015"/>
    <x v="11"/>
    <s v="201512"/>
    <x v="0"/>
    <s v="Niño12"/>
    <n v="3.616422836195849"/>
    <n v="9943.1293856766697"/>
  </r>
  <r>
    <d v="2015-12-25T00:00:00"/>
    <n v="2015"/>
    <x v="11"/>
    <s v="201512"/>
    <x v="0"/>
    <s v="Niño12"/>
    <n v="3.1854949567065147"/>
    <n v="11288.217580726825"/>
  </r>
  <r>
    <d v="2015-12-26T00:00:00"/>
    <n v="2015"/>
    <x v="11"/>
    <s v="201512"/>
    <x v="0"/>
    <s v="Niño12"/>
    <n v="3.345418041371564"/>
    <n v="10748.599944438847"/>
  </r>
  <r>
    <d v="2015-12-27T00:00:00"/>
    <n v="2015"/>
    <x v="11"/>
    <s v="201512"/>
    <x v="0"/>
    <s v="Niño12"/>
    <n v="3.0164951564253415"/>
    <n v="11920.642437305729"/>
  </r>
  <r>
    <d v="2015-12-28T00:00:00"/>
    <n v="2015"/>
    <x v="11"/>
    <s v="201512"/>
    <x v="0"/>
    <s v="Niño12"/>
    <n v="2.8794799730771778"/>
    <n v="12487.866041722707"/>
  </r>
  <r>
    <d v="2015-12-29T00:00:00"/>
    <n v="2015"/>
    <x v="11"/>
    <s v="201512"/>
    <x v="0"/>
    <s v="Niño12"/>
    <n v="2.6676899420342752"/>
    <n v="13479.287681457663"/>
  </r>
  <r>
    <d v="2015-12-30T00:00:00"/>
    <n v="2015"/>
    <x v="11"/>
    <s v="201512"/>
    <x v="0"/>
    <s v="Niño12"/>
    <n v="2.6184163429753142"/>
    <n v="13732.942154169144"/>
  </r>
  <r>
    <d v="2015-12-31T00:00:00"/>
    <n v="2015"/>
    <x v="11"/>
    <s v="201512"/>
    <x v="0"/>
    <s v="Niño12"/>
    <n v="2.4308308869087436"/>
    <n v="14792.703337474517"/>
  </r>
  <r>
    <d v="2016-01-01T00:00:00"/>
    <n v="2016"/>
    <x v="0"/>
    <s v="20161"/>
    <x v="0"/>
    <s v="Niño1"/>
    <n v="4.4863345078776424"/>
    <n v="8015.1313083031982"/>
  </r>
  <r>
    <d v="2016-01-02T00:00:00"/>
    <n v="2016"/>
    <x v="0"/>
    <s v="20161"/>
    <x v="0"/>
    <s v="Niño1"/>
    <n v="5.4791631926958582"/>
    <n v="6562.7832041116435"/>
  </r>
  <r>
    <d v="2016-01-03T00:00:00"/>
    <n v="2016"/>
    <x v="0"/>
    <s v="20161"/>
    <x v="0"/>
    <s v="Niño1"/>
    <n v="10.915183368126396"/>
    <n v="3294.3615293366743"/>
  </r>
  <r>
    <d v="2016-01-04T00:00:00"/>
    <n v="2016"/>
    <x v="0"/>
    <s v="20161"/>
    <x v="0"/>
    <s v="Niño1"/>
    <n v="6.4984169755890839"/>
    <n v="5533.4338052924741"/>
  </r>
  <r>
    <d v="2016-01-05T00:00:00"/>
    <n v="2016"/>
    <x v="0"/>
    <s v="20161"/>
    <x v="0"/>
    <s v="Niño1"/>
    <n v="4.3811734032934204"/>
    <n v="8207.5181380815229"/>
  </r>
  <r>
    <d v="2016-01-06T00:00:00"/>
    <n v="2016"/>
    <x v="0"/>
    <s v="20161"/>
    <x v="0"/>
    <s v="Niño1"/>
    <n v="4.6508172612016816"/>
    <n v="7731.6648137493385"/>
  </r>
  <r>
    <d v="2016-01-07T00:00:00"/>
    <n v="2016"/>
    <x v="0"/>
    <s v="20161"/>
    <x v="0"/>
    <s v="Niño1"/>
    <n v="4.5585990617970564"/>
    <n v="7888.0725604843601"/>
  </r>
  <r>
    <d v="2016-01-08T00:00:00"/>
    <n v="2016"/>
    <x v="0"/>
    <s v="20161"/>
    <x v="0"/>
    <s v="Niño1"/>
    <n v="4.4890309464567251"/>
    <n v="8010.3168373107037"/>
  </r>
  <r>
    <d v="2016-01-09T00:00:00"/>
    <n v="2016"/>
    <x v="0"/>
    <s v="20161"/>
    <x v="0"/>
    <s v="Niño1"/>
    <n v="4.3299410702908512"/>
    <n v="8304.630384079499"/>
  </r>
  <r>
    <d v="2016-01-10T00:00:00"/>
    <n v="2016"/>
    <x v="0"/>
    <s v="20161"/>
    <x v="0"/>
    <s v="Niño1"/>
    <n v="4.0851044473101501"/>
    <n v="8802.3600467028773"/>
  </r>
  <r>
    <d v="2016-01-11T00:00:00"/>
    <n v="2016"/>
    <x v="0"/>
    <s v="20161"/>
    <x v="0"/>
    <s v="Niño1"/>
    <n v="3.6347992046033553"/>
    <n v="9892.8601415095382"/>
  </r>
  <r>
    <d v="2016-01-12T00:00:00"/>
    <n v="2016"/>
    <x v="0"/>
    <s v="20161"/>
    <x v="0"/>
    <s v="Niño1"/>
    <n v="3.6137669836865109"/>
    <n v="9950.4368532717945"/>
  </r>
  <r>
    <d v="2016-01-13T00:00:00"/>
    <n v="2016"/>
    <x v="0"/>
    <s v="20161"/>
    <x v="0"/>
    <s v="Niño1"/>
    <n v="3.2670049824164873"/>
    <n v="11006.582593888132"/>
  </r>
  <r>
    <d v="2016-01-14T00:00:00"/>
    <n v="2016"/>
    <x v="0"/>
    <s v="20161"/>
    <x v="0"/>
    <s v="Niño1"/>
    <n v="3.1666974672746142"/>
    <n v="11355.224344988812"/>
  </r>
  <r>
    <d v="2016-01-15T00:00:00"/>
    <n v="2016"/>
    <x v="0"/>
    <s v="20161"/>
    <x v="0"/>
    <s v="Niño1"/>
    <n v="2.9579931212536206"/>
    <n v="12156.404257752834"/>
  </r>
  <r>
    <d v="2016-01-16T00:00:00"/>
    <n v="2016"/>
    <x v="0"/>
    <s v="20161"/>
    <x v="0"/>
    <s v="Niño1"/>
    <n v="2.9364216126209599"/>
    <n v="12245.707502988851"/>
  </r>
  <r>
    <d v="2016-01-17T00:00:00"/>
    <n v="2016"/>
    <x v="0"/>
    <s v="20161"/>
    <x v="0"/>
    <s v="Niño1"/>
    <n v="2.6047596673937985"/>
    <n v="13804.943551506069"/>
  </r>
  <r>
    <d v="2016-01-18T00:00:00"/>
    <n v="2016"/>
    <x v="0"/>
    <s v="20161"/>
    <x v="0"/>
    <s v="Niño1"/>
    <n v="2.3367336726329877"/>
    <n v="15388.386188270091"/>
  </r>
  <r>
    <d v="2016-01-19T00:00:00"/>
    <n v="2016"/>
    <x v="0"/>
    <s v="20161"/>
    <x v="0"/>
    <s v="Niño1"/>
    <n v="2.3065335605472628"/>
    <n v="15589.870786479842"/>
  </r>
  <r>
    <d v="2016-01-20T00:00:00"/>
    <n v="2016"/>
    <x v="0"/>
    <s v="20161"/>
    <x v="0"/>
    <s v="Niño1"/>
    <n v="2.2153939365742703"/>
    <n v="16231.226230227436"/>
  </r>
  <r>
    <d v="2016-01-21T00:00:00"/>
    <n v="2016"/>
    <x v="0"/>
    <s v="20161"/>
    <x v="0"/>
    <s v="Niño1"/>
    <n v="2.1846545367727286"/>
    <n v="16459.609319618441"/>
  </r>
  <r>
    <d v="2016-01-22T00:00:00"/>
    <n v="2016"/>
    <x v="0"/>
    <s v="20161"/>
    <x v="0"/>
    <s v="Niño1"/>
    <n v="2.2153939365742703"/>
    <n v="16231.226230227436"/>
  </r>
  <r>
    <d v="2016-01-23T00:00:00"/>
    <n v="2016"/>
    <x v="0"/>
    <s v="20161"/>
    <x v="0"/>
    <s v="Niño1"/>
    <n v="2.1997545928155913"/>
    <n v="16346.623523847584"/>
  </r>
  <r>
    <d v="2016-01-24T00:00:00"/>
    <n v="2016"/>
    <x v="0"/>
    <s v="20161"/>
    <x v="0"/>
    <s v="Niño1"/>
    <n v="2.1997545928155913"/>
    <n v="16346.623523847584"/>
  </r>
  <r>
    <d v="2016-01-25T00:00:00"/>
    <n v="2016"/>
    <x v="0"/>
    <s v="20161"/>
    <x v="0"/>
    <s v="Niño1"/>
    <n v="2.2153939365742703"/>
    <n v="16231.226230227436"/>
  </r>
  <r>
    <d v="2016-01-26T00:00:00"/>
    <n v="2016"/>
    <x v="0"/>
    <s v="20161"/>
    <x v="0"/>
    <s v="Niño1"/>
    <n v="2.1846545367727286"/>
    <n v="16459.609319618441"/>
  </r>
  <r>
    <d v="2016-01-27T00:00:00"/>
    <n v="2016"/>
    <x v="0"/>
    <s v="20161"/>
    <x v="0"/>
    <s v="Niño1"/>
    <n v="2.1846545367727286"/>
    <n v="16459.609319618441"/>
  </r>
  <r>
    <d v="2016-01-28T00:00:00"/>
    <n v="2016"/>
    <x v="0"/>
    <s v="20161"/>
    <x v="0"/>
    <s v="Niño1"/>
    <n v="2.1237150248854619"/>
    <n v="16931.914005529277"/>
  </r>
  <r>
    <d v="2016-01-29T00:00:00"/>
    <n v="2016"/>
    <x v="0"/>
    <s v="20161"/>
    <x v="0"/>
    <s v="Niño1"/>
    <n v="4.484177357014377"/>
    <n v="8018.987053971653"/>
  </r>
  <r>
    <d v="2016-01-30T00:00:00"/>
    <n v="2016"/>
    <x v="0"/>
    <s v="20161"/>
    <x v="0"/>
    <s v="Niño1"/>
    <n v="4.9840970695762916"/>
    <n v="7214.6588783568814"/>
  </r>
  <r>
    <d v="2016-01-31T00:00:00"/>
    <n v="2016"/>
    <x v="0"/>
    <s v="20161"/>
    <x v="0"/>
    <s v="Niño1"/>
    <n v="4.4194628311163937"/>
    <n v="8136.409683193936"/>
  </r>
  <r>
    <d v="2016-02-01T00:00:00"/>
    <n v="2016"/>
    <x v="1"/>
    <s v="20162"/>
    <x v="0"/>
    <s v="Niño2"/>
    <n v="3.4856881957328048"/>
    <n v="10316.057591620429"/>
  </r>
  <r>
    <d v="2016-02-02T00:00:00"/>
    <n v="2016"/>
    <x v="1"/>
    <s v="20162"/>
    <x v="0"/>
    <s v="Niño2"/>
    <n v="4.4375084262674811"/>
    <n v="8103.3221166989233"/>
  </r>
  <r>
    <d v="2016-02-03T00:00:00"/>
    <n v="2016"/>
    <x v="1"/>
    <s v="20162"/>
    <x v="0"/>
    <s v="Niño2"/>
    <n v="4.0864658164910779"/>
    <n v="8799.4276199495089"/>
  </r>
  <r>
    <d v="2016-02-04T00:00:00"/>
    <n v="2016"/>
    <x v="1"/>
    <s v="20162"/>
    <x v="0"/>
    <s v="Niño2"/>
    <n v="3.8314298265025166"/>
    <n v="9385.1543162505295"/>
  </r>
  <r>
    <d v="2016-02-05T00:00:00"/>
    <n v="2016"/>
    <x v="1"/>
    <s v="20162"/>
    <x v="0"/>
    <s v="Niño2"/>
    <n v="4.1082587301852511"/>
    <n v="8752.7496526465493"/>
  </r>
  <r>
    <d v="2016-02-06T00:00:00"/>
    <n v="2016"/>
    <x v="1"/>
    <s v="20162"/>
    <x v="0"/>
    <s v="Niño2"/>
    <n v="4.0387570054308615"/>
    <n v="8903.3730242394195"/>
  </r>
  <r>
    <d v="2016-02-07T00:00:00"/>
    <n v="2016"/>
    <x v="1"/>
    <s v="20162"/>
    <x v="0"/>
    <s v="Niño2"/>
    <n v="3.9468733693148912"/>
    <n v="9110.6445048813148"/>
  </r>
  <r>
    <d v="2016-02-08T00:00:00"/>
    <n v="2016"/>
    <x v="1"/>
    <s v="20162"/>
    <x v="0"/>
    <s v="Niño2"/>
    <n v="13.61762607052086"/>
    <n v="2640.5894821457478"/>
  </r>
  <r>
    <d v="2016-02-09T00:00:00"/>
    <n v="2016"/>
    <x v="1"/>
    <s v="20162"/>
    <x v="0"/>
    <s v="Niño2"/>
    <n v="4.7090363509435242"/>
    <n v="7636.0761509955828"/>
  </r>
  <r>
    <d v="2016-02-10T00:00:00"/>
    <n v="2016"/>
    <x v="1"/>
    <s v="20162"/>
    <x v="0"/>
    <s v="Niño2"/>
    <n v="6.9501724754388468"/>
    <n v="5173.7651548482781"/>
  </r>
  <r>
    <d v="2016-02-11T00:00:00"/>
    <n v="2016"/>
    <x v="1"/>
    <s v="20162"/>
    <x v="0"/>
    <s v="Niño2"/>
    <n v="6.0077762075827321"/>
    <n v="5985.3361595303613"/>
  </r>
  <r>
    <d v="2016-02-12T00:00:00"/>
    <n v="2016"/>
    <x v="1"/>
    <s v="20162"/>
    <x v="0"/>
    <s v="Niño2"/>
    <n v="5.8475688420471927"/>
    <n v="6149.3179721202341"/>
  </r>
  <r>
    <d v="2016-02-13T00:00:00"/>
    <n v="2016"/>
    <x v="1"/>
    <s v="20162"/>
    <x v="0"/>
    <s v="Niño2"/>
    <n v="5.7397822689111493"/>
    <n v="6264.7951592826776"/>
  </r>
  <r>
    <d v="2016-02-14T00:00:00"/>
    <n v="2016"/>
    <x v="1"/>
    <s v="20162"/>
    <x v="0"/>
    <s v="Niño2"/>
    <n v="24.496412987584883"/>
    <n v="1467.9112485503651"/>
  </r>
  <r>
    <d v="2016-02-15T00:00:00"/>
    <n v="2016"/>
    <x v="1"/>
    <s v="20162"/>
    <x v="0"/>
    <s v="Niño2"/>
    <n v="6.0902358810201429"/>
    <n v="5904.2967917997757"/>
  </r>
  <r>
    <d v="2016-02-16T00:00:00"/>
    <n v="2016"/>
    <x v="1"/>
    <s v="20162"/>
    <x v="0"/>
    <s v="Niño2"/>
    <n v="5.3628237617687038"/>
    <n v="6705.1541820109478"/>
  </r>
  <r>
    <d v="2016-02-17T00:00:00"/>
    <n v="2016"/>
    <x v="1"/>
    <s v="20162"/>
    <x v="0"/>
    <s v="Niño2"/>
    <n v="10.213219552890646"/>
    <n v="3520.78597619433"/>
  </r>
  <r>
    <d v="2016-02-18T00:00:00"/>
    <n v="2016"/>
    <x v="1"/>
    <s v="20162"/>
    <x v="0"/>
    <s v="Niño2"/>
    <n v="4.3409128088122291"/>
    <n v="8283.6402750623729"/>
  </r>
  <r>
    <d v="2016-02-19T00:00:00"/>
    <n v="2016"/>
    <x v="1"/>
    <s v="20162"/>
    <x v="0"/>
    <s v="Niño2"/>
    <n v="7.8572288832503583"/>
    <n v="4576.4939150831842"/>
  </r>
  <r>
    <d v="2016-02-20T00:00:00"/>
    <n v="2016"/>
    <x v="1"/>
    <s v="20162"/>
    <x v="0"/>
    <s v="Niño2"/>
    <n v="15.667337953107909"/>
    <n v="2295.1289032785598"/>
  </r>
  <r>
    <d v="2016-02-21T00:00:00"/>
    <n v="2016"/>
    <x v="1"/>
    <s v="20162"/>
    <x v="0"/>
    <s v="Niño2"/>
    <n v="24.908711354771935"/>
    <n v="1443.6138289716171"/>
  </r>
  <r>
    <d v="2016-02-22T00:00:00"/>
    <n v="2016"/>
    <x v="1"/>
    <s v="20162"/>
    <x v="0"/>
    <s v="Niño2"/>
    <n v="9.4769724686280554"/>
    <n v="3794.3088146183768"/>
  </r>
  <r>
    <d v="2016-02-23T00:00:00"/>
    <n v="2016"/>
    <x v="1"/>
    <s v="20162"/>
    <x v="0"/>
    <s v="Niño2"/>
    <n v="6.2257053445244592"/>
    <n v="5775.8210810983619"/>
  </r>
  <r>
    <d v="2016-02-24T00:00:00"/>
    <n v="2016"/>
    <x v="1"/>
    <s v="20162"/>
    <x v="0"/>
    <s v="Niño2"/>
    <n v="13.747205557351077"/>
    <n v="2615.6996069927027"/>
  </r>
  <r>
    <d v="2016-02-25T00:00:00"/>
    <n v="2016"/>
    <x v="1"/>
    <s v="20162"/>
    <x v="0"/>
    <s v="Niño2"/>
    <n v="13.317237260141722"/>
    <n v="2700.1516509159528"/>
  </r>
  <r>
    <d v="2016-02-26T00:00:00"/>
    <n v="2016"/>
    <x v="1"/>
    <s v="20162"/>
    <x v="0"/>
    <s v="Niño2"/>
    <n v="6.3965146680733795"/>
    <n v="5621.586448177688"/>
  </r>
  <r>
    <d v="2016-02-27T00:00:00"/>
    <n v="2016"/>
    <x v="1"/>
    <s v="20162"/>
    <x v="0"/>
    <s v="Niño2"/>
    <n v="5.8204749493463286"/>
    <n v="6177.9426054654605"/>
  </r>
  <r>
    <d v="2016-02-28T00:00:00"/>
    <n v="2016"/>
    <x v="1"/>
    <s v="20162"/>
    <x v="0"/>
    <s v="Niño2"/>
    <n v="10.266229342957551"/>
    <n v="3502.6063584170793"/>
  </r>
  <r>
    <d v="2016-02-29T00:00:00"/>
    <n v="2016"/>
    <x v="1"/>
    <s v="20162"/>
    <x v="0"/>
    <s v="Niño2"/>
    <n v="4.9634833432646746"/>
    <n v="7244.621909007913"/>
  </r>
  <r>
    <d v="2016-03-01T00:00:00"/>
    <n v="2016"/>
    <x v="2"/>
    <s v="20163"/>
    <x v="0"/>
    <s v="Niño3"/>
    <n v="4.5656707136828043"/>
    <n v="7875.8549244139158"/>
  </r>
  <r>
    <d v="2016-03-02T00:00:00"/>
    <n v="2016"/>
    <x v="2"/>
    <s v="20163"/>
    <x v="0"/>
    <s v="Niño3"/>
    <n v="4.3876323945839868"/>
    <n v="8195.4359298645213"/>
  </r>
  <r>
    <d v="2016-03-03T00:00:00"/>
    <n v="2016"/>
    <x v="2"/>
    <s v="20163"/>
    <x v="0"/>
    <s v="Niño3"/>
    <n v="3.9531773710104865"/>
    <n v="9096.1160602868695"/>
  </r>
  <r>
    <d v="2016-03-04T00:00:00"/>
    <n v="2016"/>
    <x v="2"/>
    <s v="20163"/>
    <x v="0"/>
    <s v="Niño3"/>
    <n v="4.7997677455007839"/>
    <n v="7491.7292002968316"/>
  </r>
  <r>
    <d v="2016-03-05T00:00:00"/>
    <n v="2016"/>
    <x v="2"/>
    <s v="20163"/>
    <x v="0"/>
    <s v="Niño3"/>
    <n v="5.5072494625027915"/>
    <n v="6529.3138468562493"/>
  </r>
  <r>
    <d v="2016-03-06T00:00:00"/>
    <n v="2016"/>
    <x v="2"/>
    <s v="20163"/>
    <x v="0"/>
    <s v="Niño3"/>
    <n v="10.168427612670094"/>
    <n v="3536.2950441625721"/>
  </r>
  <r>
    <d v="2016-03-07T00:00:00"/>
    <n v="2016"/>
    <x v="2"/>
    <s v="20163"/>
    <x v="0"/>
    <s v="Niño3"/>
    <n v="8.7825316593352714"/>
    <n v="4094.3274181527654"/>
  </r>
  <r>
    <d v="2016-03-08T00:00:00"/>
    <n v="2016"/>
    <x v="2"/>
    <s v="20163"/>
    <x v="0"/>
    <s v="Niño3"/>
    <n v="6.0782178327905454"/>
    <n v="5915.9709577408039"/>
  </r>
  <r>
    <d v="2016-03-09T00:00:00"/>
    <n v="2016"/>
    <x v="2"/>
    <s v="20163"/>
    <x v="0"/>
    <s v="Niño3"/>
    <n v="9.6493654578630448"/>
    <n v="3726.5207054946095"/>
  </r>
  <r>
    <d v="2016-03-10T00:00:00"/>
    <n v="2016"/>
    <x v="2"/>
    <s v="20163"/>
    <x v="0"/>
    <s v="Niño3"/>
    <n v="7.064435926923939"/>
    <n v="5090.0822861972665"/>
  </r>
  <r>
    <d v="2016-03-11T00:00:00"/>
    <n v="2016"/>
    <x v="2"/>
    <s v="20163"/>
    <x v="0"/>
    <s v="Niño3"/>
    <n v="5.2217652773589149"/>
    <n v="6886.2842857996811"/>
  </r>
  <r>
    <d v="2016-03-12T00:00:00"/>
    <n v="2016"/>
    <x v="2"/>
    <s v="20163"/>
    <x v="0"/>
    <s v="Niño3"/>
    <n v="4.59110475926835"/>
    <n v="7832.223845691894"/>
  </r>
  <r>
    <d v="2016-03-13T00:00:00"/>
    <n v="2016"/>
    <x v="2"/>
    <s v="20163"/>
    <x v="0"/>
    <s v="Niño3"/>
    <n v="7.8222666729422308"/>
    <n v="4596.9488994787525"/>
  </r>
  <r>
    <d v="2016-03-14T00:00:00"/>
    <n v="2016"/>
    <x v="2"/>
    <s v="20163"/>
    <x v="0"/>
    <s v="Niño3"/>
    <n v="15.218902378942682"/>
    <n v="2362.7564773241738"/>
  </r>
  <r>
    <d v="2016-03-15T00:00:00"/>
    <n v="2016"/>
    <x v="2"/>
    <s v="20163"/>
    <x v="0"/>
    <s v="Niño3"/>
    <n v="5.3671026807048889"/>
    <n v="6699.8085024317979"/>
  </r>
  <r>
    <d v="2016-03-16T00:00:00"/>
    <n v="2016"/>
    <x v="2"/>
    <s v="20163"/>
    <x v="0"/>
    <s v="Niño3"/>
    <n v="5.0582606985946947"/>
    <n v="7108.8783904715019"/>
  </r>
  <r>
    <d v="2016-03-17T00:00:00"/>
    <n v="2016"/>
    <x v="2"/>
    <s v="20163"/>
    <x v="0"/>
    <s v="Niño3"/>
    <n v="13.422947323310293"/>
    <n v="2678.8870810187473"/>
  </r>
  <r>
    <d v="2016-03-18T00:00:00"/>
    <n v="2016"/>
    <x v="2"/>
    <s v="20163"/>
    <x v="0"/>
    <s v="Niño3"/>
    <n v="7.5679262170867778"/>
    <n v="4751.4416951402463"/>
  </r>
  <r>
    <d v="2016-03-19T00:00:00"/>
    <n v="2016"/>
    <x v="2"/>
    <s v="20163"/>
    <x v="0"/>
    <s v="Niño3"/>
    <n v="7.4277794352888735"/>
    <n v="4841.0915384447799"/>
  </r>
  <r>
    <d v="2016-03-20T00:00:00"/>
    <n v="2016"/>
    <x v="2"/>
    <s v="20163"/>
    <x v="0"/>
    <s v="Niño3"/>
    <n v="7.3239670043274634"/>
    <n v="4909.7108373596602"/>
  </r>
  <r>
    <d v="2016-03-21T00:00:00"/>
    <n v="2016"/>
    <x v="2"/>
    <s v="20163"/>
    <x v="0"/>
    <s v="Niño3"/>
    <n v="8.9382503057773857"/>
    <n v="4022.9976721919174"/>
  </r>
  <r>
    <d v="2016-03-22T00:00:00"/>
    <n v="2016"/>
    <x v="2"/>
    <s v="20163"/>
    <x v="0"/>
    <s v="Niño3"/>
    <n v="5.8654023493196554"/>
    <n v="6130.6212314287432"/>
  </r>
  <r>
    <d v="2016-03-23T00:00:00"/>
    <n v="2016"/>
    <x v="2"/>
    <s v="20163"/>
    <x v="0"/>
    <s v="Niño3"/>
    <n v="4.0819047854026351"/>
    <n v="8809.2599078261446"/>
  </r>
  <r>
    <d v="2016-03-24T00:00:00"/>
    <n v="2016"/>
    <x v="2"/>
    <s v="20163"/>
    <x v="0"/>
    <s v="Niño3"/>
    <n v="4.730213416756639"/>
    <n v="7601.8895989405028"/>
  </r>
  <r>
    <d v="2016-03-25T00:00:00"/>
    <n v="2016"/>
    <x v="2"/>
    <s v="20163"/>
    <x v="0"/>
    <s v="Niño3"/>
    <n v="4.4540723503992892"/>
    <n v="8073.187264321733"/>
  </r>
  <r>
    <d v="2016-03-26T00:00:00"/>
    <n v="2016"/>
    <x v="2"/>
    <s v="20163"/>
    <x v="0"/>
    <s v="Niño3"/>
    <n v="3.8893327259692199"/>
    <n v="9245.4317249626056"/>
  </r>
  <r>
    <d v="2016-03-27T00:00:00"/>
    <n v="2016"/>
    <x v="2"/>
    <s v="20163"/>
    <x v="0"/>
    <s v="Niño3"/>
    <n v="4.8708792607093496"/>
    <n v="7382.355063421227"/>
  </r>
  <r>
    <d v="2016-03-28T00:00:00"/>
    <n v="2016"/>
    <x v="2"/>
    <s v="20163"/>
    <x v="0"/>
    <s v="Niño3"/>
    <n v="6.3844645041267052"/>
    <n v="5632.1967410686811"/>
  </r>
  <r>
    <d v="2016-03-29T00:00:00"/>
    <n v="2016"/>
    <x v="2"/>
    <s v="20163"/>
    <x v="0"/>
    <s v="Niño3"/>
    <n v="8.1908008028552359"/>
    <n v="4390.1153304907994"/>
  </r>
  <r>
    <d v="2016-03-30T00:00:00"/>
    <n v="2016"/>
    <x v="2"/>
    <s v="20163"/>
    <x v="0"/>
    <s v="Niño3"/>
    <n v="6.1249334267231808"/>
    <n v="5870.8491453512543"/>
  </r>
  <r>
    <d v="2016-03-31T00:00:00"/>
    <n v="2016"/>
    <x v="2"/>
    <s v="20163"/>
    <x v="0"/>
    <s v="Niño3"/>
    <n v="5.011026042507253"/>
    <n v="7175.8877061471712"/>
  </r>
  <r>
    <d v="2016-04-01T00:00:00"/>
    <n v="2016"/>
    <x v="3"/>
    <s v="20164"/>
    <x v="0"/>
    <s v="Niño4"/>
    <n v="4.8814890750344935"/>
    <n v="7366.30966921851"/>
  </r>
  <r>
    <d v="2016-04-02T00:00:00"/>
    <n v="2016"/>
    <x v="3"/>
    <s v="20164"/>
    <x v="0"/>
    <s v="Niño4"/>
    <n v="10.440249612019679"/>
    <n v="3444.224181403923"/>
  </r>
  <r>
    <d v="2016-04-03T00:00:00"/>
    <n v="2016"/>
    <x v="3"/>
    <s v="20164"/>
    <x v="0"/>
    <s v="Niño4"/>
    <n v="5.9566880836728195"/>
    <n v="6036.6699864934862"/>
  </r>
  <r>
    <d v="2016-04-04T00:00:00"/>
    <n v="2016"/>
    <x v="3"/>
    <s v="20164"/>
    <x v="0"/>
    <s v="Niño4"/>
    <n v="5.4591258363552546"/>
    <n v="6586.8714610210518"/>
  </r>
  <r>
    <d v="2016-04-05T00:00:00"/>
    <n v="2016"/>
    <x v="3"/>
    <s v="20164"/>
    <x v="0"/>
    <s v="Niño4"/>
    <n v="4.860706376743587"/>
    <n v="7397.8054600577243"/>
  </r>
  <r>
    <d v="2016-04-06T00:00:00"/>
    <n v="2016"/>
    <x v="3"/>
    <s v="20164"/>
    <x v="0"/>
    <s v="Niño4"/>
    <n v="8.1969407082660339"/>
    <n v="4386.8269215793462"/>
  </r>
  <r>
    <d v="2016-04-07T00:00:00"/>
    <n v="2016"/>
    <x v="3"/>
    <s v="20164"/>
    <x v="0"/>
    <s v="Niño4"/>
    <n v="5.9010638029530433"/>
    <n v="6093.5725107084136"/>
  </r>
  <r>
    <d v="2016-04-08T00:00:00"/>
    <n v="2016"/>
    <x v="3"/>
    <s v="20164"/>
    <x v="0"/>
    <s v="Niño4"/>
    <n v="16.308305600040107"/>
    <n v="2204.9231266258998"/>
  </r>
  <r>
    <d v="2016-04-09T00:00:00"/>
    <n v="2016"/>
    <x v="3"/>
    <s v="20164"/>
    <x v="0"/>
    <s v="Niño4"/>
    <n v="17.701968897194959"/>
    <n v="2031.3311125130874"/>
  </r>
  <r>
    <d v="2016-04-10T00:00:00"/>
    <n v="2016"/>
    <x v="3"/>
    <s v="20164"/>
    <x v="0"/>
    <s v="Niño4"/>
    <n v="7.8607500006190305"/>
    <n v="4574.443936110345"/>
  </r>
  <r>
    <d v="2016-04-11T00:00:00"/>
    <n v="2016"/>
    <x v="3"/>
    <s v="20164"/>
    <x v="0"/>
    <s v="Niño4"/>
    <n v="14.187247862703554"/>
    <n v="2534.5691089349002"/>
  </r>
  <r>
    <d v="2016-04-12T00:00:00"/>
    <n v="2016"/>
    <x v="3"/>
    <s v="20164"/>
    <x v="0"/>
    <s v="Niño4"/>
    <n v="11.124856143955395"/>
    <n v="3232.2719240867596"/>
  </r>
  <r>
    <d v="2016-04-13T00:00:00"/>
    <n v="2016"/>
    <x v="3"/>
    <s v="20164"/>
    <x v="0"/>
    <s v="Niño4"/>
    <n v="9.9695826213138723"/>
    <n v="3606.8270397534657"/>
  </r>
  <r>
    <d v="2016-04-14T00:00:00"/>
    <n v="2016"/>
    <x v="3"/>
    <s v="20164"/>
    <x v="0"/>
    <s v="Niño4"/>
    <n v="7.8240746506939036"/>
    <n v="4595.886642060861"/>
  </r>
  <r>
    <d v="2016-04-15T00:00:00"/>
    <n v="2016"/>
    <x v="3"/>
    <s v="20164"/>
    <x v="0"/>
    <s v="Niño4"/>
    <n v="6.3203853037636692"/>
    <n v="5689.2987445240842"/>
  </r>
  <r>
    <d v="2016-04-16T00:00:00"/>
    <n v="2016"/>
    <x v="3"/>
    <s v="20164"/>
    <x v="0"/>
    <s v="Niño4"/>
    <n v="10.904804044404628"/>
    <n v="3297.4971422858198"/>
  </r>
  <r>
    <d v="2016-04-17T00:00:00"/>
    <n v="2016"/>
    <x v="3"/>
    <s v="20164"/>
    <x v="0"/>
    <s v="Niño4"/>
    <n v="12.225116641709224"/>
    <n v="2941.3674509189505"/>
  </r>
  <r>
    <d v="2016-04-18T00:00:00"/>
    <n v="2016"/>
    <x v="3"/>
    <s v="20164"/>
    <x v="0"/>
    <s v="Niño4"/>
    <n v="6.8216150860737468"/>
    <n v="5271.2678331880852"/>
  </r>
  <r>
    <d v="2016-04-19T00:00:00"/>
    <n v="2016"/>
    <x v="3"/>
    <s v="20164"/>
    <x v="0"/>
    <s v="Niño4"/>
    <n v="6.0123123643925966"/>
    <n v="5980.8203556709059"/>
  </r>
  <r>
    <d v="2016-04-20T00:00:00"/>
    <n v="2016"/>
    <x v="3"/>
    <s v="20164"/>
    <x v="0"/>
    <s v="Niño4"/>
    <n v="11.552735226415217"/>
    <n v="3112.558149120583"/>
  </r>
  <r>
    <d v="2016-04-21T00:00:00"/>
    <n v="2016"/>
    <x v="3"/>
    <s v="20164"/>
    <x v="0"/>
    <s v="Niño4"/>
    <n v="7.0905676521913499"/>
    <n v="5071.3231912395713"/>
  </r>
  <r>
    <d v="2016-04-22T00:00:00"/>
    <n v="2016"/>
    <x v="3"/>
    <s v="20164"/>
    <x v="0"/>
    <s v="Niño4"/>
    <n v="5.9848058519487504"/>
    <n v="6008.3085505442778"/>
  </r>
  <r>
    <d v="2016-04-23T00:00:00"/>
    <n v="2016"/>
    <x v="3"/>
    <s v="20164"/>
    <x v="0"/>
    <s v="Niño4"/>
    <n v="5.0092415439403553"/>
    <n v="7178.4440534934738"/>
  </r>
  <r>
    <d v="2016-04-24T00:00:00"/>
    <n v="2016"/>
    <x v="3"/>
    <s v="20164"/>
    <x v="0"/>
    <s v="Niño4"/>
    <n v="4.4860065516752003"/>
    <n v="8015.7172664367099"/>
  </r>
  <r>
    <d v="2016-04-25T00:00:00"/>
    <n v="2016"/>
    <x v="3"/>
    <s v="20164"/>
    <x v="0"/>
    <s v="Niño4"/>
    <n v="11.858363142457948"/>
    <n v="3032.33757826696"/>
  </r>
  <r>
    <d v="2016-04-26T00:00:00"/>
    <n v="2016"/>
    <x v="3"/>
    <s v="20164"/>
    <x v="0"/>
    <s v="Niño4"/>
    <n v="6.4609741451433251"/>
    <n v="5565.5013262421016"/>
  </r>
  <r>
    <d v="2016-04-27T00:00:00"/>
    <n v="2016"/>
    <x v="3"/>
    <s v="20164"/>
    <x v="0"/>
    <s v="Niño4"/>
    <n v="13.472078539163565"/>
    <n v="2669.1174690734583"/>
  </r>
  <r>
    <d v="2016-04-28T00:00:00"/>
    <n v="2016"/>
    <x v="3"/>
    <s v="20164"/>
    <x v="0"/>
    <s v="Niño4"/>
    <n v="12.37793059973059"/>
    <n v="2905.0542725125438"/>
  </r>
  <r>
    <d v="2016-04-29T00:00:00"/>
    <n v="2016"/>
    <x v="3"/>
    <s v="20164"/>
    <x v="0"/>
    <s v="Niño4"/>
    <n v="18.692203345173404"/>
    <n v="1923.7197193714526"/>
  </r>
  <r>
    <d v="2016-04-30T00:00:00"/>
    <n v="2016"/>
    <x v="3"/>
    <s v="20164"/>
    <x v="0"/>
    <s v="Niño4"/>
    <n v="9.6272793553460136"/>
    <n v="3735.0697789446995"/>
  </r>
  <r>
    <d v="2016-05-01T00:00:00"/>
    <n v="2016"/>
    <x v="4"/>
    <s v="20165"/>
    <x v="1"/>
    <s v="Neutro5"/>
    <n v="13.153365489818992"/>
    <n v="2733.7916065241152"/>
  </r>
  <r>
    <d v="2016-05-02T00:00:00"/>
    <n v="2016"/>
    <x v="4"/>
    <s v="20165"/>
    <x v="1"/>
    <s v="Neutro5"/>
    <n v="15.154370727885953"/>
    <n v="2372.8177711426065"/>
  </r>
  <r>
    <d v="2016-05-03T00:00:00"/>
    <n v="2016"/>
    <x v="4"/>
    <s v="20165"/>
    <x v="1"/>
    <s v="Neutro5"/>
    <n v="10.086978623293172"/>
    <n v="3564.8494476407891"/>
  </r>
  <r>
    <d v="2016-05-04T00:00:00"/>
    <n v="2016"/>
    <x v="4"/>
    <s v="20165"/>
    <x v="1"/>
    <s v="Neutro5"/>
    <n v="22.516430955313197"/>
    <n v="1596.9920030832407"/>
  </r>
  <r>
    <d v="2016-05-05T00:00:00"/>
    <n v="2016"/>
    <x v="4"/>
    <s v="20165"/>
    <x v="1"/>
    <s v="Neutro5"/>
    <n v="11.070407818793658"/>
    <n v="3248.1694226807181"/>
  </r>
  <r>
    <d v="2016-05-06T00:00:00"/>
    <n v="2016"/>
    <x v="4"/>
    <s v="20165"/>
    <x v="1"/>
    <s v="Neutro5"/>
    <n v="20.453961392527457"/>
    <n v="1758.0242518081618"/>
  </r>
  <r>
    <d v="2016-05-07T00:00:00"/>
    <n v="2016"/>
    <x v="4"/>
    <s v="20165"/>
    <x v="1"/>
    <s v="Neutro5"/>
    <n v="21.048116531475667"/>
    <n v="1708.3979994047518"/>
  </r>
  <r>
    <d v="2016-05-08T00:00:00"/>
    <n v="2016"/>
    <x v="4"/>
    <s v="20165"/>
    <x v="1"/>
    <s v="Neutro5"/>
    <n v="14.143624054732674"/>
    <n v="2542.3865930301527"/>
  </r>
  <r>
    <d v="2016-05-09T00:00:00"/>
    <n v="2016"/>
    <x v="4"/>
    <s v="20165"/>
    <x v="1"/>
    <s v="Neutro5"/>
    <n v="26.60722323381869"/>
    <n v="1351.4585816646418"/>
  </r>
  <r>
    <d v="2016-05-10T00:00:00"/>
    <n v="2016"/>
    <x v="4"/>
    <s v="20165"/>
    <x v="1"/>
    <s v="Neutro5"/>
    <n v="18.903694535731553"/>
    <n v="1902.1974834412733"/>
  </r>
  <r>
    <d v="2016-05-11T00:00:00"/>
    <n v="2016"/>
    <x v="4"/>
    <s v="20165"/>
    <x v="1"/>
    <s v="Neutro5"/>
    <n v="14.00703666646872"/>
    <n v="2567.1782711679398"/>
  </r>
  <r>
    <d v="2016-05-12T00:00:00"/>
    <n v="2016"/>
    <x v="4"/>
    <s v="20165"/>
    <x v="1"/>
    <s v="Neutro5"/>
    <n v="11.685051065981462"/>
    <n v="3077.3130532819664"/>
  </r>
  <r>
    <d v="2016-05-13T00:00:00"/>
    <n v="2016"/>
    <x v="4"/>
    <s v="20165"/>
    <x v="1"/>
    <s v="Neutro5"/>
    <n v="9.9503912350292154"/>
    <n v="3613.7835512460165"/>
  </r>
  <r>
    <d v="2016-05-14T00:00:00"/>
    <n v="2016"/>
    <x v="4"/>
    <s v="20165"/>
    <x v="1"/>
    <s v="Neutro5"/>
    <n v="8.1610964487713886"/>
    <n v="4406.094254531753"/>
  </r>
  <r>
    <d v="2016-05-15T00:00:00"/>
    <n v="2016"/>
    <x v="4"/>
    <s v="20165"/>
    <x v="1"/>
    <s v="Neutro5"/>
    <n v="7.2186434697500905"/>
    <n v="4981.3459169020298"/>
  </r>
  <r>
    <d v="2016-05-16T00:00:00"/>
    <n v="2016"/>
    <x v="4"/>
    <s v="20165"/>
    <x v="1"/>
    <s v="Neutro5"/>
    <n v="7.1844966226841018"/>
    <n v="5005.0215153663912"/>
  </r>
  <r>
    <d v="2016-05-17T00:00:00"/>
    <n v="2016"/>
    <x v="4"/>
    <s v="20165"/>
    <x v="1"/>
    <s v="Neutro5"/>
    <n v="6.8109301157821811"/>
    <n v="5279.5373851052291"/>
  </r>
  <r>
    <d v="2016-05-18T00:00:00"/>
    <n v="2016"/>
    <x v="4"/>
    <s v="20165"/>
    <x v="1"/>
    <s v="Neutro5"/>
    <n v="7.8606041945906853"/>
    <n v="4574.528787285356"/>
  </r>
  <r>
    <d v="2016-05-19T00:00:00"/>
    <n v="2016"/>
    <x v="4"/>
    <s v="20165"/>
    <x v="1"/>
    <s v="Neutro5"/>
    <n v="10.373812138647482"/>
    <n v="3466.2821818074021"/>
  </r>
  <r>
    <d v="2016-05-20T00:00:00"/>
    <n v="2016"/>
    <x v="4"/>
    <s v="20165"/>
    <x v="1"/>
    <s v="Neutro5"/>
    <n v="6.2495559500173208"/>
    <n v="5753.7784222111732"/>
  </r>
  <r>
    <d v="2016-05-21T00:00:00"/>
    <n v="2016"/>
    <x v="4"/>
    <s v="20165"/>
    <x v="1"/>
    <s v="Neutro5"/>
    <n v="6.2495559500173208"/>
    <n v="5753.7784222111732"/>
  </r>
  <r>
    <d v="2016-05-22T00:00:00"/>
    <n v="2016"/>
    <x v="4"/>
    <s v="20165"/>
    <x v="1"/>
    <s v="Neutro5"/>
    <n v="5.8309156049882942"/>
    <n v="6166.8805740986718"/>
  </r>
  <r>
    <d v="2016-05-23T00:00:00"/>
    <n v="2016"/>
    <x v="4"/>
    <s v="20165"/>
    <x v="1"/>
    <s v="Neutro5"/>
    <n v="5.5966682341156098"/>
    <n v="6424.9940624349547"/>
  </r>
  <r>
    <d v="2016-05-24T00:00:00"/>
    <n v="2016"/>
    <x v="4"/>
    <s v="20165"/>
    <x v="1"/>
    <s v="Neutro5"/>
    <n v="6.3431183109781308"/>
    <n v="5668.9089515131827"/>
  </r>
  <r>
    <d v="2016-05-25T00:00:00"/>
    <n v="2016"/>
    <x v="4"/>
    <s v="20165"/>
    <x v="1"/>
    <s v="Neutro5"/>
    <n v="5.8602818934650456"/>
    <n v="6135.9778978737268"/>
  </r>
  <r>
    <d v="2016-05-26T00:00:00"/>
    <n v="2016"/>
    <x v="4"/>
    <s v="20165"/>
    <x v="1"/>
    <s v="Neutro5"/>
    <n v="14.976807123142809"/>
    <n v="2400.9496735820544"/>
  </r>
  <r>
    <d v="2016-05-27T00:00:00"/>
    <n v="2016"/>
    <x v="4"/>
    <s v="20165"/>
    <x v="1"/>
    <s v="Neutro5"/>
    <n v="9.7728276302860735"/>
    <n v="3679.4427911708208"/>
  </r>
  <r>
    <d v="2016-05-28T00:00:00"/>
    <n v="2016"/>
    <x v="4"/>
    <s v="20165"/>
    <x v="1"/>
    <s v="Neutro5"/>
    <n v="9.1581843830982699"/>
    <n v="3926.3852603769164"/>
  </r>
  <r>
    <d v="2016-05-29T00:00:00"/>
    <n v="2016"/>
    <x v="4"/>
    <s v="20165"/>
    <x v="1"/>
    <s v="Neutro5"/>
    <n v="10.216736642143932"/>
    <n v="3519.5739533191477"/>
  </r>
  <r>
    <d v="2016-05-30T00:00:00"/>
    <n v="2016"/>
    <x v="4"/>
    <s v="20165"/>
    <x v="1"/>
    <s v="Neutro5"/>
    <n v="9.4996528537581604"/>
    <n v="3785.2499167256974"/>
  </r>
  <r>
    <d v="2016-05-31T00:00:00"/>
    <n v="2016"/>
    <x v="4"/>
    <s v="20165"/>
    <x v="1"/>
    <s v="Neutro5"/>
    <n v="12.695797739134738"/>
    <n v="2832.3198677597875"/>
  </r>
  <r>
    <d v="2016-06-01T00:00:00"/>
    <n v="2016"/>
    <x v="5"/>
    <s v="20166"/>
    <x v="1"/>
    <s v="Neutro6"/>
    <n v="8.0472540583087326"/>
    <n v="4468.4261131887788"/>
  </r>
  <r>
    <d v="2016-06-02T00:00:00"/>
    <n v="2016"/>
    <x v="5"/>
    <s v="20166"/>
    <x v="1"/>
    <s v="Neutro6"/>
    <n v="8.3898523862405145"/>
    <n v="4285.9586221783466"/>
  </r>
  <r>
    <d v="2016-06-03T00:00:00"/>
    <n v="2016"/>
    <x v="5"/>
    <s v="20166"/>
    <x v="1"/>
    <s v="Neutro6"/>
    <n v="8.603024679175844"/>
    <n v="4179.7578775579987"/>
  </r>
  <r>
    <d v="2016-06-04T00:00:00"/>
    <n v="2016"/>
    <x v="5"/>
    <s v="20166"/>
    <x v="1"/>
    <s v="Neutro6"/>
    <n v="12.50103232142189"/>
    <n v="2876.4472604388175"/>
  </r>
  <r>
    <d v="2016-06-05T00:00:00"/>
    <n v="2016"/>
    <x v="5"/>
    <s v="20166"/>
    <x v="1"/>
    <s v="Neutro6"/>
    <n v="8.6334778638808913"/>
    <n v="4165.014463527812"/>
  </r>
  <r>
    <d v="2016-06-06T00:00:00"/>
    <n v="2016"/>
    <x v="5"/>
    <s v="20166"/>
    <x v="1"/>
    <s v="Neutro6"/>
    <n v="10.513962019417558"/>
    <n v="3420.0770468070514"/>
  </r>
  <r>
    <d v="2016-06-07T00:00:00"/>
    <n v="2016"/>
    <x v="5"/>
    <s v="20166"/>
    <x v="1"/>
    <s v="Neutro6"/>
    <n v="11.206771971457382"/>
    <n v="3208.6456532884104"/>
  </r>
  <r>
    <d v="2016-06-08T00:00:00"/>
    <n v="2016"/>
    <x v="5"/>
    <s v="20166"/>
    <x v="1"/>
    <s v="Neutro6"/>
    <n v="7.5584804437927247"/>
    <n v="4757.3795342874073"/>
  </r>
  <r>
    <d v="2016-06-09T00:00:00"/>
    <n v="2016"/>
    <x v="5"/>
    <s v="20166"/>
    <x v="1"/>
    <s v="Neutro6"/>
    <n v="8.4279188671218233"/>
    <n v="4266.6001821504406"/>
  </r>
  <r>
    <d v="2016-06-10T00:00:00"/>
    <n v="2016"/>
    <x v="5"/>
    <s v="20166"/>
    <x v="1"/>
    <s v="Neutro6"/>
    <n v="14.160730887846965"/>
    <n v="2539.3152696992142"/>
  </r>
  <r>
    <d v="2016-06-11T00:00:00"/>
    <n v="2016"/>
    <x v="5"/>
    <s v="20166"/>
    <x v="1"/>
    <s v="Neutro6"/>
    <n v="7.8036285806683541"/>
    <n v="4607.928196722477"/>
  </r>
  <r>
    <d v="2016-06-12T00:00:00"/>
    <n v="2016"/>
    <x v="5"/>
    <s v="20166"/>
    <x v="1"/>
    <s v="Neutro6"/>
    <n v="9.790698882672686"/>
    <n v="3672.7265953658934"/>
  </r>
  <r>
    <d v="2016-06-13T00:00:00"/>
    <n v="2016"/>
    <x v="5"/>
    <s v="20166"/>
    <x v="1"/>
    <s v="Neutro6"/>
    <n v="7.735108915081998"/>
    <n v="4648.7464583076171"/>
  </r>
  <r>
    <d v="2016-06-14T00:00:00"/>
    <n v="2016"/>
    <x v="5"/>
    <s v="20166"/>
    <x v="1"/>
    <s v="Neutro6"/>
    <n v="7.0011871636903598"/>
    <n v="5136.0661174864499"/>
  </r>
  <r>
    <d v="2016-06-15T00:00:00"/>
    <n v="2016"/>
    <x v="5"/>
    <s v="20166"/>
    <x v="1"/>
    <s v="Neutro6"/>
    <n v="6.0799783263626805"/>
    <n v="5914.257953469245"/>
  </r>
  <r>
    <d v="2016-06-16T00:00:00"/>
    <n v="2016"/>
    <x v="5"/>
    <s v="20166"/>
    <x v="1"/>
    <s v="Neutro6"/>
    <n v="5.7358573391956478"/>
    <n v="6269.0820303166138"/>
  </r>
  <r>
    <d v="2016-06-17T00:00:00"/>
    <n v="2016"/>
    <x v="5"/>
    <s v="20166"/>
    <x v="1"/>
    <s v="Neutro6"/>
    <n v="6.3373077371203292"/>
    <n v="5674.1066814518736"/>
  </r>
  <r>
    <d v="2016-06-18T00:00:00"/>
    <n v="2016"/>
    <x v="5"/>
    <s v="20166"/>
    <x v="1"/>
    <s v="Neutro6"/>
    <n v="5.9261897436021922"/>
    <n v="6067.7368983049064"/>
  </r>
  <r>
    <d v="2016-06-19T00:00:00"/>
    <n v="2016"/>
    <x v="5"/>
    <s v="20166"/>
    <x v="1"/>
    <s v="Neutro6"/>
    <n v="8.9836894879889346"/>
    <n v="4002.6494929157097"/>
  </r>
  <r>
    <d v="2016-06-20T00:00:00"/>
    <n v="2016"/>
    <x v="5"/>
    <s v="20166"/>
    <x v="1"/>
    <s v="Neutro6"/>
    <n v="7.735108915081998"/>
    <n v="4648.7464583076171"/>
  </r>
  <r>
    <d v="2016-06-21T00:00:00"/>
    <n v="2016"/>
    <x v="5"/>
    <s v="20166"/>
    <x v="1"/>
    <s v="Neutro6"/>
    <n v="6.6966553166398866"/>
    <n v="5369.6298336067975"/>
  </r>
  <r>
    <d v="2016-06-22T00:00:00"/>
    <n v="2016"/>
    <x v="5"/>
    <s v="20166"/>
    <x v="1"/>
    <s v="Neutro6"/>
    <n v="6.3373077371203292"/>
    <n v="5674.1066814518736"/>
  </r>
  <r>
    <d v="2016-06-23T00:00:00"/>
    <n v="2016"/>
    <x v="5"/>
    <s v="20166"/>
    <x v="1"/>
    <s v="Neutro6"/>
    <n v="5.9551202690719869"/>
    <n v="6038.2592708265638"/>
  </r>
  <r>
    <d v="2016-06-24T00:00:00"/>
    <n v="2016"/>
    <x v="5"/>
    <s v="20166"/>
    <x v="1"/>
    <s v="Neutro6"/>
    <n v="5.5843527452880366"/>
    <n v="6439.1634650859423"/>
  </r>
  <r>
    <d v="2016-06-25T00:00:00"/>
    <n v="2016"/>
    <x v="5"/>
    <s v="20166"/>
    <x v="1"/>
    <s v="Neutro6"/>
    <n v="5.1610534778878812"/>
    <n v="6967.2907532682375"/>
  </r>
  <r>
    <d v="2016-06-26T00:00:00"/>
    <n v="2016"/>
    <x v="5"/>
    <s v="20166"/>
    <x v="1"/>
    <s v="Neutro6"/>
    <n v="10.749974200881674"/>
    <n v="3344.9903694338095"/>
  </r>
  <r>
    <d v="2016-06-27T00:00:00"/>
    <n v="2016"/>
    <x v="5"/>
    <s v="20166"/>
    <x v="1"/>
    <s v="Neutro6"/>
    <n v="7.940667911841067"/>
    <n v="4528.4049871913121"/>
  </r>
  <r>
    <d v="2016-06-28T00:00:00"/>
    <n v="2016"/>
    <x v="5"/>
    <s v="20166"/>
    <x v="1"/>
    <s v="Neutro6"/>
    <n v="7.735108915081998"/>
    <n v="4648.7464583076171"/>
  </r>
  <r>
    <d v="2016-06-29T00:00:00"/>
    <n v="2016"/>
    <x v="5"/>
    <s v="20166"/>
    <x v="1"/>
    <s v="Neutro6"/>
    <n v="5.8926912404266405"/>
    <n v="6102.2304930756309"/>
  </r>
  <r>
    <d v="2016-06-30T00:00:00"/>
    <n v="2016"/>
    <x v="5"/>
    <s v="20166"/>
    <x v="1"/>
    <s v="Neutro6"/>
    <n v="5.6734283105502996"/>
    <n v="6338.0654879771055"/>
  </r>
  <r>
    <d v="2016-07-01T00:00:00"/>
    <n v="2016"/>
    <x v="6"/>
    <s v="20167"/>
    <x v="1"/>
    <s v="Neutro7"/>
    <n v="5.679095599272225"/>
    <n v="6331.7405993692355"/>
  </r>
  <r>
    <d v="2016-07-02T00:00:00"/>
    <n v="2016"/>
    <x v="6"/>
    <s v="20167"/>
    <x v="1"/>
    <s v="Neutro7"/>
    <n v="5.6882599789632051"/>
    <n v="6321.5395053313387"/>
  </r>
  <r>
    <d v="2016-07-03T00:00:00"/>
    <n v="2016"/>
    <x v="6"/>
    <s v="20167"/>
    <x v="1"/>
    <s v="Neutro7"/>
    <n v="4.3509654963639735"/>
    <n v="8264.5013396822051"/>
  </r>
  <r>
    <d v="2016-07-04T00:00:00"/>
    <n v="2016"/>
    <x v="6"/>
    <s v="20167"/>
    <x v="1"/>
    <s v="Neutro7"/>
    <n v="4.0407864914384799"/>
    <n v="8898.9013029516009"/>
  </r>
  <r>
    <d v="2016-07-05T00:00:00"/>
    <n v="2016"/>
    <x v="6"/>
    <s v="20167"/>
    <x v="1"/>
    <s v="Neutro7"/>
    <n v="3.7397718662039661"/>
    <n v="9615.1747914266871"/>
  </r>
  <r>
    <d v="2016-07-06T00:00:00"/>
    <n v="2016"/>
    <x v="6"/>
    <s v="20167"/>
    <x v="1"/>
    <s v="Neutro7"/>
    <n v="19.907852497945335"/>
    <n v="1806.2500803299779"/>
  </r>
  <r>
    <d v="2016-07-07T00:00:00"/>
    <n v="2016"/>
    <x v="6"/>
    <s v="20167"/>
    <x v="1"/>
    <s v="Neutro7"/>
    <n v="5.0827059670745696"/>
    <n v="7074.6882480608301"/>
  </r>
  <r>
    <d v="2016-07-08T00:00:00"/>
    <n v="2016"/>
    <x v="6"/>
    <s v="20167"/>
    <x v="1"/>
    <s v="Neutro7"/>
    <n v="4.8613509499231951"/>
    <n v="7396.8245749011858"/>
  </r>
  <r>
    <d v="2016-07-09T00:00:00"/>
    <n v="2016"/>
    <x v="6"/>
    <s v="20167"/>
    <x v="1"/>
    <s v="Neutro7"/>
    <n v="4.3495555917961308"/>
    <n v="8267.1802704244019"/>
  </r>
  <r>
    <d v="2016-07-10T00:00:00"/>
    <n v="2016"/>
    <x v="6"/>
    <s v="20167"/>
    <x v="1"/>
    <s v="Neutro7"/>
    <n v="3.8906316549631836"/>
    <n v="9242.3450386879085"/>
  </r>
  <r>
    <d v="2016-07-11T00:00:00"/>
    <n v="2016"/>
    <x v="6"/>
    <s v="20167"/>
    <x v="1"/>
    <s v="Neutro7"/>
    <n v="3.5198267536204342"/>
    <n v="10216.002857704501"/>
  </r>
  <r>
    <d v="2016-07-12T00:00:00"/>
    <n v="2016"/>
    <x v="6"/>
    <s v="20167"/>
    <x v="1"/>
    <s v="Neutro7"/>
    <n v="7.8249703515295046"/>
    <n v="4595.3605647314034"/>
  </r>
  <r>
    <d v="2016-07-13T00:00:00"/>
    <n v="2016"/>
    <x v="6"/>
    <s v="20167"/>
    <x v="1"/>
    <s v="Neutro7"/>
    <n v="5.1736448117004539"/>
    <n v="6950.3341420518564"/>
  </r>
  <r>
    <d v="2016-07-14T00:00:00"/>
    <n v="2016"/>
    <x v="6"/>
    <s v="20167"/>
    <x v="1"/>
    <s v="Neutro7"/>
    <n v="4.3756388263012287"/>
    <n v="8217.8995116028"/>
  </r>
  <r>
    <d v="2016-07-15T00:00:00"/>
    <n v="2016"/>
    <x v="6"/>
    <s v="20167"/>
    <x v="1"/>
    <s v="Neutro7"/>
    <n v="14.740552256800175"/>
    <n v="2439.4310027985925"/>
  </r>
  <r>
    <d v="2016-07-16T00:00:00"/>
    <n v="2016"/>
    <x v="6"/>
    <s v="20167"/>
    <x v="1"/>
    <s v="Neutro7"/>
    <n v="23.397366303357138"/>
    <n v="1536.8635814558172"/>
  </r>
  <r>
    <d v="2016-07-17T00:00:00"/>
    <n v="2016"/>
    <x v="6"/>
    <s v="20167"/>
    <x v="1"/>
    <s v="Neutro7"/>
    <n v="8.7343587977883406"/>
    <n v="4116.908980509972"/>
  </r>
  <r>
    <d v="2016-07-18T00:00:00"/>
    <n v="2016"/>
    <x v="6"/>
    <s v="20167"/>
    <x v="1"/>
    <s v="Neutro7"/>
    <n v="5.6741609332847727"/>
    <n v="6337.2471448029055"/>
  </r>
  <r>
    <d v="2016-07-19T00:00:00"/>
    <n v="2016"/>
    <x v="6"/>
    <s v="20167"/>
    <x v="1"/>
    <s v="Neutro7"/>
    <n v="6.9987662747734172"/>
    <n v="5137.8426942504602"/>
  </r>
  <r>
    <d v="2016-07-20T00:00:00"/>
    <n v="2016"/>
    <x v="6"/>
    <s v="20167"/>
    <x v="1"/>
    <s v="Neutro7"/>
    <n v="7.585286574996168"/>
    <n v="4740.5671253270048"/>
  </r>
  <r>
    <d v="2016-07-21T00:00:00"/>
    <n v="2016"/>
    <x v="6"/>
    <s v="20167"/>
    <x v="1"/>
    <s v="Neutro7"/>
    <n v="5.9709458448157573"/>
    <n v="6022.2552855393824"/>
  </r>
  <r>
    <d v="2016-07-22T00:00:00"/>
    <n v="2016"/>
    <x v="6"/>
    <s v="20167"/>
    <x v="1"/>
    <s v="Neutro7"/>
    <n v="5.7115234043326168"/>
    <n v="6295.7914426707694"/>
  </r>
  <r>
    <d v="2016-07-23T00:00:00"/>
    <n v="2016"/>
    <x v="6"/>
    <s v="20167"/>
    <x v="1"/>
    <s v="Neutro7"/>
    <n v="4.5885344160455448"/>
    <n v="7836.6111950404938"/>
  </r>
  <r>
    <d v="2016-07-24T00:00:00"/>
    <n v="2016"/>
    <x v="6"/>
    <s v="20167"/>
    <x v="1"/>
    <s v="Neutro7"/>
    <n v="9.7988367465099202"/>
    <n v="3669.6764221955809"/>
  </r>
  <r>
    <d v="2016-07-25T00:00:00"/>
    <n v="2016"/>
    <x v="6"/>
    <s v="20167"/>
    <x v="1"/>
    <s v="Neutro7"/>
    <n v="21.24726183739633"/>
    <n v="1692.3856094399"/>
  </r>
  <r>
    <d v="2016-07-26T00:00:00"/>
    <n v="2016"/>
    <x v="6"/>
    <s v="20167"/>
    <x v="1"/>
    <s v="Neutro7"/>
    <n v="7.0304891275498882"/>
    <n v="5114.6598083343597"/>
  </r>
  <r>
    <d v="2016-07-27T00:00:00"/>
    <n v="2016"/>
    <x v="6"/>
    <s v="20167"/>
    <x v="1"/>
    <s v="Neutro7"/>
    <n v="9.5450539242981538"/>
    <n v="3767.2453669511488"/>
  </r>
  <r>
    <d v="2016-07-28T00:00:00"/>
    <n v="2016"/>
    <x v="6"/>
    <s v="20167"/>
    <x v="1"/>
    <s v="Neutro7"/>
    <n v="5.7220976885914405"/>
    <n v="6284.1569876208659"/>
  </r>
  <r>
    <d v="2016-07-29T00:00:00"/>
    <n v="2016"/>
    <x v="6"/>
    <s v="20167"/>
    <x v="1"/>
    <s v="Neutro7"/>
    <n v="5.2822074634243767"/>
    <n v="6807.4872906070423"/>
  </r>
  <r>
    <d v="2016-07-30T00:00:00"/>
    <n v="2016"/>
    <x v="6"/>
    <s v="20167"/>
    <x v="1"/>
    <s v="Neutro7"/>
    <n v="4.7788715327043709"/>
    <n v="7524.4877221593997"/>
  </r>
  <r>
    <d v="2016-07-31T00:00:00"/>
    <n v="2016"/>
    <x v="6"/>
    <s v="20167"/>
    <x v="1"/>
    <s v="Neutro7"/>
    <n v="9.4534101273883469"/>
    <n v="3803.7660155494837"/>
  </r>
  <r>
    <d v="2016-08-01T00:00:00"/>
    <n v="2016"/>
    <x v="7"/>
    <s v="20168"/>
    <x v="2"/>
    <s v="Niña8"/>
    <n v="6.4054486696756019"/>
    <n v="5613.7457386622373"/>
  </r>
  <r>
    <d v="2016-08-02T00:00:00"/>
    <n v="2016"/>
    <x v="7"/>
    <s v="20168"/>
    <x v="2"/>
    <s v="Niña8"/>
    <n v="6.0689016063024255"/>
    <n v="5925.0524240282475"/>
  </r>
  <r>
    <d v="2016-08-03T00:00:00"/>
    <n v="2016"/>
    <x v="7"/>
    <s v="20168"/>
    <x v="2"/>
    <s v="Niña8"/>
    <n v="5.7041042419891648"/>
    <n v="6303.9801953323795"/>
  </r>
  <r>
    <d v="2016-08-04T00:00:00"/>
    <n v="2016"/>
    <x v="7"/>
    <s v="20168"/>
    <x v="2"/>
    <s v="Niña8"/>
    <n v="5.1120761962013148"/>
    <n v="7034.0422938787997"/>
  </r>
  <r>
    <d v="2016-08-05T00:00:00"/>
    <n v="2016"/>
    <x v="7"/>
    <s v="20168"/>
    <x v="2"/>
    <s v="Niña8"/>
    <n v="5.0856683061921064"/>
    <n v="7070.5673293378977"/>
  </r>
  <r>
    <d v="2016-08-06T00:00:00"/>
    <n v="2016"/>
    <x v="7"/>
    <s v="20168"/>
    <x v="2"/>
    <s v="Niña8"/>
    <n v="4.6772672165148022"/>
    <n v="7687.9422340135425"/>
  </r>
  <r>
    <d v="2016-08-07T00:00:00"/>
    <n v="2016"/>
    <x v="7"/>
    <s v="20168"/>
    <x v="2"/>
    <s v="Niña8"/>
    <n v="4.3867804264135026"/>
    <n v="8197.0275870428577"/>
  </r>
  <r>
    <d v="2016-08-08T00:00:00"/>
    <n v="2016"/>
    <x v="7"/>
    <s v="20168"/>
    <x v="2"/>
    <s v="Niña8"/>
    <n v="10.084129161656126"/>
    <n v="3565.8567633524444"/>
  </r>
  <r>
    <d v="2016-08-09T00:00:00"/>
    <n v="2016"/>
    <x v="7"/>
    <s v="20168"/>
    <x v="2"/>
    <s v="Niña8"/>
    <n v="6.3501763417493509"/>
    <n v="5662.6081290374395"/>
  </r>
  <r>
    <d v="2016-08-10T00:00:00"/>
    <n v="2016"/>
    <x v="7"/>
    <s v="20168"/>
    <x v="2"/>
    <s v="Niña8"/>
    <n v="5.5634668742657034"/>
    <n v="6463.3367981286156"/>
  </r>
  <r>
    <d v="2016-08-11T00:00:00"/>
    <n v="2016"/>
    <x v="7"/>
    <s v="20168"/>
    <x v="2"/>
    <s v="Niña8"/>
    <n v="10.618428331609891"/>
    <n v="3386.4296156302562"/>
  </r>
  <r>
    <d v="2016-08-12T00:00:00"/>
    <n v="2016"/>
    <x v="7"/>
    <s v="20168"/>
    <x v="2"/>
    <s v="Niña8"/>
    <n v="3.5945437261372293"/>
    <n v="10003.650786647384"/>
  </r>
  <r>
    <d v="2016-08-13T00:00:00"/>
    <n v="2016"/>
    <x v="7"/>
    <s v="20168"/>
    <x v="2"/>
    <s v="Niña8"/>
    <n v="24.633034145799467"/>
    <n v="1459.7698343118209"/>
  </r>
  <r>
    <d v="2016-08-14T00:00:00"/>
    <n v="2016"/>
    <x v="7"/>
    <s v="20168"/>
    <x v="2"/>
    <s v="Niña8"/>
    <n v="6.5159933255281057"/>
    <n v="5518.5078279215022"/>
  </r>
  <r>
    <d v="2016-08-15T00:00:00"/>
    <n v="2016"/>
    <x v="7"/>
    <s v="20168"/>
    <x v="2"/>
    <s v="Niña8"/>
    <n v="8.7698760309652553"/>
    <n v="4100.2358581405551"/>
  </r>
  <r>
    <d v="2016-08-16T00:00:00"/>
    <n v="2016"/>
    <x v="7"/>
    <s v="20168"/>
    <x v="2"/>
    <s v="Niña8"/>
    <n v="7.621439884053137"/>
    <n v="4718.0796175863943"/>
  </r>
  <r>
    <d v="2016-08-17T00:00:00"/>
    <n v="2016"/>
    <x v="7"/>
    <s v="20168"/>
    <x v="2"/>
    <s v="Niña8"/>
    <m/>
    <m/>
  </r>
  <r>
    <d v="2016-08-18T00:00:00"/>
    <n v="2016"/>
    <x v="7"/>
    <s v="20168"/>
    <x v="2"/>
    <s v="Niña8"/>
    <n v="8.2048700121635711"/>
    <n v="4382.5874292101153"/>
  </r>
  <r>
    <d v="2016-08-19T00:00:00"/>
    <n v="2016"/>
    <x v="7"/>
    <s v="20168"/>
    <x v="2"/>
    <s v="Niña8"/>
    <n v="11.17729298064199"/>
    <n v="3217.1081348487442"/>
  </r>
  <r>
    <d v="2016-08-20T00:00:00"/>
    <n v="2016"/>
    <x v="7"/>
    <s v="20168"/>
    <x v="2"/>
    <s v="Niña8"/>
    <n v="7.2468163281085438"/>
    <n v="4961.9803435802651"/>
  </r>
  <r>
    <d v="2016-08-21T00:00:00"/>
    <n v="2016"/>
    <x v="7"/>
    <s v="20168"/>
    <x v="2"/>
    <s v="Niña8"/>
    <n v="6.2641971649751813"/>
    <n v="5740.3302013967777"/>
  </r>
  <r>
    <d v="2016-08-22T00:00:00"/>
    <n v="2016"/>
    <x v="7"/>
    <s v="20168"/>
    <x v="2"/>
    <s v="Niña8"/>
    <n v="5.8441274727356696"/>
    <n v="6152.9390557216411"/>
  </r>
  <r>
    <d v="2016-08-23T00:00:00"/>
    <n v="2016"/>
    <x v="7"/>
    <s v="20168"/>
    <x v="2"/>
    <s v="Niña8"/>
    <n v="5.1384840862105241"/>
    <n v="6997.8926800821246"/>
  </r>
  <r>
    <d v="2016-08-24T00:00:00"/>
    <n v="2016"/>
    <x v="7"/>
    <s v="20168"/>
    <x v="2"/>
    <s v="Niña8"/>
    <n v="6.3501763417493509"/>
    <n v="5662.6081290374395"/>
  </r>
  <r>
    <d v="2016-08-25T00:00:00"/>
    <n v="2016"/>
    <x v="7"/>
    <s v="20168"/>
    <x v="2"/>
    <s v="Niña8"/>
    <n v="6.3501763417493509"/>
    <n v="5662.6081290374395"/>
  </r>
  <r>
    <d v="2016-08-26T00:00:00"/>
    <n v="2016"/>
    <x v="7"/>
    <s v="20168"/>
    <x v="2"/>
    <s v="Niña8"/>
    <n v="5.7599907068923759"/>
    <n v="6242.8156577723776"/>
  </r>
  <r>
    <d v="2016-08-27T00:00:00"/>
    <n v="2016"/>
    <x v="7"/>
    <s v="20168"/>
    <x v="2"/>
    <s v="Niña8"/>
    <n v="12.221325841471188"/>
    <n v="2942.2798017209611"/>
  </r>
  <r>
    <d v="2016-08-28T00:00:00"/>
    <n v="2016"/>
    <x v="7"/>
    <s v="20168"/>
    <x v="2"/>
    <s v="Niña8"/>
    <n v="8.7637346611956701"/>
    <n v="4103.1091838995899"/>
  </r>
  <r>
    <d v="2016-08-29T00:00:00"/>
    <n v="2016"/>
    <x v="7"/>
    <s v="20168"/>
    <x v="2"/>
    <s v="Niña8"/>
    <n v="5.9288783755559225"/>
    <n v="6064.9852966901935"/>
  </r>
  <r>
    <d v="2016-08-30T00:00:00"/>
    <n v="2016"/>
    <x v="7"/>
    <s v="20168"/>
    <x v="2"/>
    <s v="Niña8"/>
    <n v="18.23986821566303"/>
    <n v="1971.4265338130347"/>
  </r>
  <r>
    <d v="2016-08-31T00:00:00"/>
    <n v="2016"/>
    <x v="7"/>
    <s v="20168"/>
    <x v="2"/>
    <s v="Niña8"/>
    <n v="7.2468163281085438"/>
    <n v="4961.9803435802651"/>
  </r>
  <r>
    <d v="2016-09-01T00:00:00"/>
    <n v="2016"/>
    <x v="8"/>
    <s v="20169"/>
    <x v="2"/>
    <s v="Niña9"/>
    <n v="21.553192530786887"/>
    <n v="1668.3635207288844"/>
  </r>
  <r>
    <d v="2016-09-02T00:00:00"/>
    <n v="2016"/>
    <x v="8"/>
    <s v="20169"/>
    <x v="2"/>
    <s v="Niña9"/>
    <n v="8.297473180866314"/>
    <n v="4333.6759745762483"/>
  </r>
  <r>
    <d v="2016-09-03T00:00:00"/>
    <n v="2016"/>
    <x v="8"/>
    <s v="20169"/>
    <x v="2"/>
    <s v="Niña9"/>
    <n v="11.508527842730023"/>
    <n v="3124.5143310250805"/>
  </r>
  <r>
    <d v="2016-09-04T00:00:00"/>
    <n v="2016"/>
    <x v="8"/>
    <s v="20169"/>
    <x v="2"/>
    <s v="Niña9"/>
    <n v="26.369774523582453"/>
    <n v="1363.6278968351974"/>
  </r>
  <r>
    <d v="2016-09-05T00:00:00"/>
    <n v="2016"/>
    <x v="8"/>
    <s v="20169"/>
    <x v="2"/>
    <s v="Niña9"/>
    <n v="26.86897209706547"/>
    <n v="1338.293107890732"/>
  </r>
  <r>
    <d v="2016-09-06T00:00:00"/>
    <n v="2016"/>
    <x v="8"/>
    <s v="20169"/>
    <x v="2"/>
    <s v="Niña9"/>
    <n v="27.266980973220843"/>
    <n v="1318.7583989927725"/>
  </r>
  <r>
    <d v="2016-09-07T00:00:00"/>
    <n v="2016"/>
    <x v="8"/>
    <s v="20169"/>
    <x v="2"/>
    <s v="Niña9"/>
    <n v="22.126595148976836"/>
    <n v="1625.1284904660934"/>
  </r>
  <r>
    <d v="2016-09-08T00:00:00"/>
    <n v="2016"/>
    <x v="8"/>
    <s v="20169"/>
    <x v="2"/>
    <s v="Niña9"/>
    <n v="11.299404534919573"/>
    <n v="3182.3411634201711"/>
  </r>
  <r>
    <d v="2016-09-09T00:00:00"/>
    <n v="2016"/>
    <x v="8"/>
    <s v="20169"/>
    <x v="2"/>
    <s v="Niña9"/>
    <n v="8.7359575359527444"/>
    <n v="4116.1555588639276"/>
  </r>
  <r>
    <d v="2016-09-10T00:00:00"/>
    <n v="2016"/>
    <x v="8"/>
    <s v="20169"/>
    <x v="2"/>
    <s v="Niña9"/>
    <n v="19.050458750216638"/>
    <n v="1887.5430059237915"/>
  </r>
  <r>
    <d v="2016-09-11T00:00:00"/>
    <n v="2016"/>
    <x v="8"/>
    <s v="20169"/>
    <x v="2"/>
    <s v="Niña9"/>
    <n v="28.036015072910892"/>
    <n v="1282.5845641792075"/>
  </r>
  <r>
    <d v="2016-09-12T00:00:00"/>
    <n v="2016"/>
    <x v="8"/>
    <s v="20169"/>
    <x v="2"/>
    <s v="Niña9"/>
    <n v="22.679760027701256"/>
    <n v="1585.4912102108231"/>
  </r>
  <r>
    <d v="2016-09-13T00:00:00"/>
    <n v="2016"/>
    <x v="8"/>
    <s v="20169"/>
    <x v="2"/>
    <s v="Niña9"/>
    <n v="15.292985122783683"/>
    <n v="2351.3107405067431"/>
  </r>
  <r>
    <d v="2016-09-14T00:00:00"/>
    <n v="2016"/>
    <x v="8"/>
    <s v="20169"/>
    <x v="2"/>
    <s v="Niña9"/>
    <n v="17.370726374577853"/>
    <n v="2070.0665820305967"/>
  </r>
  <r>
    <d v="2016-09-15T00:00:00"/>
    <n v="2016"/>
    <x v="8"/>
    <s v="20169"/>
    <x v="2"/>
    <s v="Niña9"/>
    <m/>
    <m/>
  </r>
  <r>
    <d v="2016-09-16T00:00:00"/>
    <n v="2016"/>
    <x v="8"/>
    <s v="20169"/>
    <x v="2"/>
    <s v="Niña9"/>
    <n v="15.670756259473533"/>
    <n v="2294.6282603223358"/>
  </r>
  <r>
    <d v="2016-09-17T00:00:00"/>
    <n v="2016"/>
    <x v="8"/>
    <s v="20169"/>
    <x v="2"/>
    <s v="Niña9"/>
    <n v="13.660474139231125"/>
    <n v="2632.3068882611287"/>
  </r>
  <r>
    <d v="2016-09-18T00:00:00"/>
    <n v="2016"/>
    <x v="8"/>
    <s v="20169"/>
    <x v="2"/>
    <s v="Niña9"/>
    <n v="15.69099399893906"/>
    <n v="2291.6687225833134"/>
  </r>
  <r>
    <d v="2016-09-19T00:00:00"/>
    <n v="2016"/>
    <x v="8"/>
    <s v="20169"/>
    <x v="2"/>
    <s v="Niña9"/>
    <n v="10.510132695763998"/>
    <n v="3421.323137823354"/>
  </r>
  <r>
    <d v="2016-09-20T00:00:00"/>
    <n v="2016"/>
    <x v="8"/>
    <s v="20169"/>
    <x v="2"/>
    <s v="Niña9"/>
    <n v="12.18311915824761"/>
    <n v="2951.5068929838244"/>
  </r>
  <r>
    <d v="2016-09-21T00:00:00"/>
    <n v="2016"/>
    <x v="8"/>
    <s v="20169"/>
    <x v="2"/>
    <s v="Niña9"/>
    <n v="15.319968775404387"/>
    <n v="2347.1692860981007"/>
  </r>
  <r>
    <d v="2016-09-22T00:00:00"/>
    <n v="2016"/>
    <x v="8"/>
    <s v="20169"/>
    <x v="2"/>
    <s v="Niña9"/>
    <n v="12.203356897713139"/>
    <n v="2946.6121883520095"/>
  </r>
  <r>
    <d v="2016-09-23T00:00:00"/>
    <n v="2016"/>
    <x v="8"/>
    <s v="20169"/>
    <x v="2"/>
    <s v="Niña9"/>
    <n v="19.293311623802971"/>
    <n v="1863.7837233317437"/>
  </r>
  <r>
    <d v="2016-09-24T00:00:00"/>
    <n v="2016"/>
    <x v="8"/>
    <s v="20169"/>
    <x v="2"/>
    <s v="Niña9"/>
    <n v="15.913609133059865"/>
    <n v="2259.6106183674378"/>
  </r>
  <r>
    <d v="2016-09-25T00:00:00"/>
    <n v="2016"/>
    <x v="8"/>
    <s v="20169"/>
    <x v="2"/>
    <s v="Niña9"/>
    <n v="14.274352236352129"/>
    <n v="2519.1027640495208"/>
  </r>
  <r>
    <d v="2016-09-26T00:00:00"/>
    <n v="2016"/>
    <x v="8"/>
    <s v="20169"/>
    <x v="2"/>
    <s v="Niña9"/>
    <n v="14.611647894110922"/>
    <n v="2460.9517307150445"/>
  </r>
  <r>
    <d v="2016-09-27T00:00:00"/>
    <n v="2016"/>
    <x v="8"/>
    <s v="20169"/>
    <x v="2"/>
    <s v="Niña9"/>
    <m/>
    <m/>
  </r>
  <r>
    <d v="2016-09-28T00:00:00"/>
    <n v="2016"/>
    <x v="8"/>
    <s v="20169"/>
    <x v="2"/>
    <s v="Niña9"/>
    <n v="23.759106132529393"/>
    <n v="1513.4643522796102"/>
  </r>
  <r>
    <d v="2016-09-29T00:00:00"/>
    <n v="2016"/>
    <x v="8"/>
    <s v="20169"/>
    <x v="2"/>
    <s v="Niña9"/>
    <n v="19.246090231716742"/>
    <n v="1868.3566241601075"/>
  </r>
  <r>
    <d v="2016-09-30T00:00:00"/>
    <n v="2016"/>
    <x v="8"/>
    <s v="20169"/>
    <x v="2"/>
    <s v="Niña9"/>
    <n v="16.001306004077151"/>
    <n v="2247.2265804084263"/>
  </r>
  <r>
    <d v="2016-10-01T00:00:00"/>
    <n v="2016"/>
    <x v="9"/>
    <s v="201610"/>
    <x v="2"/>
    <s v="Niña10"/>
    <n v="12.121297200623951"/>
    <n v="2966.5603918828187"/>
  </r>
  <r>
    <d v="2016-10-02T00:00:00"/>
    <n v="2016"/>
    <x v="9"/>
    <s v="201610"/>
    <x v="2"/>
    <s v="Niña10"/>
    <n v="9.2180552424978508"/>
    <n v="3900.8835624928715"/>
  </r>
  <r>
    <d v="2016-10-03T00:00:00"/>
    <n v="2016"/>
    <x v="9"/>
    <s v="201610"/>
    <x v="2"/>
    <s v="Niña10"/>
    <n v="8.5839536595858341"/>
    <n v="4189.0440698565089"/>
  </r>
  <r>
    <d v="2016-10-04T00:00:00"/>
    <n v="2016"/>
    <x v="9"/>
    <s v="201610"/>
    <x v="2"/>
    <s v="Niña10"/>
    <n v="11.927398369485564"/>
    <n v="3014.7865493958539"/>
  </r>
  <r>
    <d v="2016-10-05T00:00:00"/>
    <n v="2016"/>
    <x v="9"/>
    <s v="201610"/>
    <x v="2"/>
    <s v="Niña10"/>
    <n v="14.951172033454446"/>
    <n v="2405.0663114002664"/>
  </r>
  <r>
    <d v="2016-10-06T00:00:00"/>
    <n v="2016"/>
    <x v="9"/>
    <s v="201610"/>
    <x v="2"/>
    <s v="Niña10"/>
    <n v="9.6215744316236798"/>
    <n v="3737.2844152641401"/>
  </r>
  <r>
    <d v="2016-10-07T00:00:00"/>
    <n v="2016"/>
    <x v="9"/>
    <s v="201610"/>
    <x v="2"/>
    <s v="Niña10"/>
    <n v="11.602486814605028"/>
    <n v="3099.2114663166044"/>
  </r>
  <r>
    <d v="2016-10-08T00:00:00"/>
    <n v="2016"/>
    <x v="9"/>
    <s v="201610"/>
    <x v="2"/>
    <s v="Niña10"/>
    <n v="12.205145343818929"/>
    <n v="2946.1804149527525"/>
  </r>
  <r>
    <d v="2016-10-09T00:00:00"/>
    <n v="2016"/>
    <x v="9"/>
    <s v="201610"/>
    <x v="2"/>
    <s v="Niña10"/>
    <n v="14.720589639668255"/>
    <n v="2442.7391194108091"/>
  </r>
  <r>
    <d v="2016-10-10T00:00:00"/>
    <n v="2016"/>
    <x v="9"/>
    <s v="201610"/>
    <x v="2"/>
    <s v="Niña10"/>
    <n v="22.293125071964671"/>
    <n v="1612.9887603255668"/>
  </r>
  <r>
    <d v="2016-10-11T00:00:00"/>
    <n v="2016"/>
    <x v="9"/>
    <s v="201610"/>
    <x v="2"/>
    <s v="Niña10"/>
    <n v="22.95342919962512"/>
    <n v="1566.5877137956534"/>
  </r>
  <r>
    <d v="2016-10-12T00:00:00"/>
    <n v="2016"/>
    <x v="9"/>
    <s v="201610"/>
    <x v="2"/>
    <s v="Niña10"/>
    <n v="22.759530368486736"/>
    <n v="1579.9341898284506"/>
  </r>
  <r>
    <d v="2016-10-13T00:00:00"/>
    <n v="2016"/>
    <x v="9"/>
    <s v="201610"/>
    <x v="2"/>
    <s v="Niña10"/>
    <n v="12.074132620076776"/>
    <n v="2978.1485184136118"/>
  </r>
  <r>
    <d v="2016-10-14T00:00:00"/>
    <n v="2016"/>
    <x v="9"/>
    <s v="201610"/>
    <x v="2"/>
    <s v="Niña10"/>
    <n v="19.976820116203413"/>
    <n v="1800.0142146969995"/>
  </r>
  <r>
    <d v="2016-10-15T00:00:00"/>
    <n v="2016"/>
    <x v="9"/>
    <s v="201610"/>
    <x v="2"/>
    <s v="Niña10"/>
    <n v="13.426183929095789"/>
    <n v="2678.2412905639976"/>
  </r>
  <r>
    <d v="2016-10-16T00:00:00"/>
    <n v="2016"/>
    <x v="9"/>
    <s v="201610"/>
    <x v="2"/>
    <s v="Niña10"/>
    <n v="13.740614466076956"/>
    <n v="2616.9543045099012"/>
  </r>
  <r>
    <d v="2016-10-17T00:00:00"/>
    <n v="2016"/>
    <x v="9"/>
    <s v="201610"/>
    <x v="2"/>
    <s v="Niña10"/>
    <n v="17.576667017247178"/>
    <n v="2045.8122201624813"/>
  </r>
  <r>
    <d v="2016-10-18T00:00:00"/>
    <n v="2016"/>
    <x v="9"/>
    <s v="201610"/>
    <x v="2"/>
    <s v="Niña10"/>
    <n v="21.78479570384512"/>
    <n v="1650.6264581248404"/>
  </r>
  <r>
    <d v="2016-10-19T00:00:00"/>
    <n v="2016"/>
    <x v="9"/>
    <s v="201610"/>
    <x v="2"/>
    <s v="Niña10"/>
    <n v="14.463804701133638"/>
    <n v="2486.1065892844067"/>
  </r>
  <r>
    <d v="2016-10-20T00:00:00"/>
    <n v="2016"/>
    <x v="9"/>
    <s v="201610"/>
    <x v="2"/>
    <s v="Niña10"/>
    <n v="24.918620055757408"/>
    <n v="1443.0397868401599"/>
  </r>
  <r>
    <d v="2016-10-21T00:00:00"/>
    <n v="2016"/>
    <x v="9"/>
    <s v="201610"/>
    <x v="2"/>
    <s v="Niña10"/>
    <n v="14.710108621768883"/>
    <n v="2444.4795819112796"/>
  </r>
  <r>
    <d v="2016-10-22T00:00:00"/>
    <n v="2016"/>
    <x v="9"/>
    <s v="201610"/>
    <x v="2"/>
    <s v="Niña10"/>
    <n v="21.402238550518035"/>
    <n v="1680.1307998102254"/>
  </r>
  <r>
    <d v="2016-10-23T00:00:00"/>
    <n v="2016"/>
    <x v="9"/>
    <s v="201610"/>
    <x v="2"/>
    <s v="Niña10"/>
    <n v="13.195601535309601"/>
    <n v="2725.0413766580464"/>
  </r>
  <r>
    <d v="2016-10-24T00:00:00"/>
    <n v="2016"/>
    <x v="9"/>
    <s v="201610"/>
    <x v="2"/>
    <s v="Niña10"/>
    <n v="11.73349953834718"/>
    <n v="3064.6066040307996"/>
  </r>
  <r>
    <d v="2016-10-25T00:00:00"/>
    <n v="2016"/>
    <x v="9"/>
    <s v="201610"/>
    <x v="2"/>
    <s v="Niña10"/>
    <n v="15.71104583115893"/>
    <n v="2288.7438914025888"/>
  </r>
  <r>
    <d v="2016-10-26T00:00:00"/>
    <n v="2016"/>
    <x v="9"/>
    <s v="201610"/>
    <x v="2"/>
    <s v="Niña10"/>
    <n v="11.597246305655341"/>
    <n v="3100.6119233732311"/>
  </r>
  <r>
    <d v="2016-10-27T00:00:00"/>
    <n v="2016"/>
    <x v="9"/>
    <s v="201610"/>
    <x v="2"/>
    <s v="Niña10"/>
    <n v="17.922540607926464"/>
    <n v="2006.3316334575907"/>
  </r>
  <r>
    <d v="2016-10-28T00:00:00"/>
    <n v="2016"/>
    <x v="9"/>
    <s v="201610"/>
    <x v="2"/>
    <s v="Niña10"/>
    <n v="16.287501815624402"/>
    <n v="2207.739442221673"/>
  </r>
  <r>
    <d v="2016-10-29T00:00:00"/>
    <n v="2016"/>
    <x v="9"/>
    <s v="201610"/>
    <x v="2"/>
    <s v="Niña10"/>
    <n v="19.332237515392023"/>
    <n v="1860.030953219019"/>
  </r>
  <r>
    <d v="2016-10-30T00:00:00"/>
    <n v="2016"/>
    <x v="9"/>
    <s v="201610"/>
    <x v="2"/>
    <s v="Niña10"/>
    <n v="12.797322855133457"/>
    <n v="2809.8501991912212"/>
  </r>
  <r>
    <d v="2016-10-31T00:00:00"/>
    <n v="2016"/>
    <x v="9"/>
    <s v="201610"/>
    <x v="2"/>
    <s v="Niña10"/>
    <n v="12.598183515045386"/>
    <n v="2854.2654685627954"/>
  </r>
  <r>
    <d v="2016-11-01T00:00:00"/>
    <n v="2016"/>
    <x v="10"/>
    <s v="201611"/>
    <x v="2"/>
    <s v="Niña11"/>
    <n v="13.715609172185472"/>
    <n v="2621.7253438901689"/>
  </r>
  <r>
    <d v="2016-11-02T00:00:00"/>
    <n v="2016"/>
    <x v="10"/>
    <s v="201611"/>
    <x v="2"/>
    <s v="Niña11"/>
    <n v="11.465392042373791"/>
    <n v="3136.2695702611372"/>
  </r>
  <r>
    <d v="2016-11-03T00:00:00"/>
    <n v="2016"/>
    <x v="10"/>
    <s v="201611"/>
    <x v="2"/>
    <s v="Niña11"/>
    <n v="9.0161761187692431"/>
    <n v="3988.2273482607666"/>
  </r>
  <r>
    <d v="2016-11-04T00:00:00"/>
    <n v="2016"/>
    <x v="10"/>
    <s v="201611"/>
    <x v="2"/>
    <s v="Niña11"/>
    <n v="19.450856459959454"/>
    <n v="1848.6877556077584"/>
  </r>
  <r>
    <d v="2016-11-05T00:00:00"/>
    <n v="2016"/>
    <x v="10"/>
    <s v="201611"/>
    <x v="2"/>
    <s v="Niña11"/>
    <n v="8.6334861307060322"/>
    <n v="4165.0104753999849"/>
  </r>
  <r>
    <d v="2016-11-06T00:00:00"/>
    <n v="2016"/>
    <x v="10"/>
    <s v="201611"/>
    <x v="2"/>
    <s v="Niña11"/>
    <n v="8.2099758772494127"/>
    <n v="4379.8618548022223"/>
  </r>
  <r>
    <d v="2016-11-07T00:00:00"/>
    <n v="2016"/>
    <x v="10"/>
    <s v="201611"/>
    <x v="2"/>
    <s v="Niña11"/>
    <n v="12.633872139260129"/>
    <n v="2846.2026350471624"/>
  </r>
  <r>
    <d v="2016-11-08T00:00:00"/>
    <n v="2016"/>
    <x v="10"/>
    <s v="201611"/>
    <x v="2"/>
    <s v="Niña11"/>
    <n v="8.0824125478950091"/>
    <n v="4448.9884623590751"/>
  </r>
  <r>
    <d v="2016-11-09T00:00:00"/>
    <n v="2016"/>
    <x v="10"/>
    <s v="201611"/>
    <x v="2"/>
    <s v="Niña11"/>
    <n v="11.08270205431058"/>
    <n v="3244.5661714441871"/>
  </r>
  <r>
    <d v="2016-11-10T00:00:00"/>
    <n v="2016"/>
    <x v="10"/>
    <s v="201611"/>
    <x v="2"/>
    <s v="Niña11"/>
    <n v="21.287768402662866"/>
    <n v="1689.1653222379609"/>
  </r>
  <r>
    <d v="2016-11-11T00:00:00"/>
    <n v="2016"/>
    <x v="10"/>
    <s v="201611"/>
    <x v="2"/>
    <s v="Niña11"/>
    <n v="13.312509051425554"/>
    <n v="2701.1106647668744"/>
  </r>
  <r>
    <d v="2016-11-12T00:00:00"/>
    <n v="2016"/>
    <x v="10"/>
    <s v="201611"/>
    <x v="2"/>
    <s v="Niña11"/>
    <n v="10.123425817565467"/>
    <n v="3552.0149820447455"/>
  </r>
  <r>
    <d v="2016-11-13T00:00:00"/>
    <n v="2016"/>
    <x v="10"/>
    <s v="201611"/>
    <x v="2"/>
    <s v="Niña11"/>
    <n v="11.118419786529815"/>
    <n v="3234.1430584565283"/>
  </r>
  <r>
    <d v="2016-11-14T00:00:00"/>
    <n v="2016"/>
    <x v="10"/>
    <s v="201611"/>
    <x v="2"/>
    <s v="Niña11"/>
    <n v="11.026574189394644"/>
    <n v="3261.0817789804601"/>
  </r>
  <r>
    <d v="2016-11-15T00:00:00"/>
    <n v="2016"/>
    <x v="10"/>
    <s v="201611"/>
    <x v="2"/>
    <s v="Niña11"/>
    <n v="11.465392042373791"/>
    <n v="3136.2695702611372"/>
  </r>
  <r>
    <d v="2016-11-16T00:00:00"/>
    <n v="2016"/>
    <x v="10"/>
    <s v="201611"/>
    <x v="2"/>
    <s v="Niña11"/>
    <n v="8.7304342610153789"/>
    <n v="4118.7596285077589"/>
  </r>
  <r>
    <d v="2016-11-17T00:00:00"/>
    <n v="2016"/>
    <x v="10"/>
    <s v="201611"/>
    <x v="2"/>
    <s v="Niña11"/>
    <n v="11.965440293443054"/>
    <n v="3005.2015882203727"/>
  </r>
  <r>
    <d v="2016-11-18T00:00:00"/>
    <n v="2016"/>
    <x v="10"/>
    <s v="201611"/>
    <x v="2"/>
    <s v="Niña11"/>
    <n v="14.154427025164617"/>
    <n v="2540.4461875907627"/>
  </r>
  <r>
    <d v="2016-11-19T00:00:00"/>
    <n v="2016"/>
    <x v="10"/>
    <s v="201611"/>
    <x v="2"/>
    <s v="Niña11"/>
    <n v="17.55271411916593"/>
    <n v="2048.6039896444113"/>
  </r>
  <r>
    <d v="2016-11-20T00:00:00"/>
    <n v="2016"/>
    <x v="10"/>
    <s v="201611"/>
    <x v="2"/>
    <s v="Niña11"/>
    <n v="10.02647768725612"/>
    <n v="3586.3601650772384"/>
  </r>
  <r>
    <d v="2016-11-21T00:00:00"/>
    <n v="2016"/>
    <x v="10"/>
    <s v="201611"/>
    <x v="2"/>
    <s v="Niña11"/>
    <n v="8.8069722586280221"/>
    <n v="4082.965077854446"/>
  </r>
  <r>
    <d v="2016-11-22T00:00:00"/>
    <n v="2016"/>
    <x v="10"/>
    <s v="201611"/>
    <x v="2"/>
    <s v="Niña11"/>
    <n v="8.3732569388230491"/>
    <n v="4294.4532141235677"/>
  </r>
  <r>
    <d v="2016-11-23T00:00:00"/>
    <n v="2016"/>
    <x v="10"/>
    <s v="201611"/>
    <x v="2"/>
    <s v="Niña11"/>
    <n v="6.9190349841828489"/>
    <n v="5197.0484693044064"/>
  </r>
  <r>
    <d v="2016-11-24T00:00:00"/>
    <n v="2016"/>
    <x v="10"/>
    <s v="201611"/>
    <x v="2"/>
    <s v="Niña11"/>
    <n v="11.654185769818309"/>
    <n v="3085.4631017411452"/>
  </r>
  <r>
    <d v="2016-11-25T00:00:00"/>
    <n v="2016"/>
    <x v="10"/>
    <s v="201611"/>
    <x v="2"/>
    <s v="Niña11"/>
    <n v="16.470977086240588"/>
    <n v="2183.1467547635607"/>
  </r>
  <r>
    <d v="2016-11-26T00:00:00"/>
    <n v="2016"/>
    <x v="10"/>
    <s v="201611"/>
    <x v="2"/>
    <s v="Niña11"/>
    <n v="21.7725090542096"/>
    <n v="1651.5579386868465"/>
  </r>
  <r>
    <d v="2016-11-27T00:00:00"/>
    <n v="2016"/>
    <x v="10"/>
    <s v="201611"/>
    <x v="2"/>
    <s v="Niña11"/>
    <n v="15.634161645675698"/>
    <n v="2299.999257303125"/>
  </r>
  <r>
    <d v="2016-11-28T00:00:00"/>
    <n v="2016"/>
    <x v="10"/>
    <s v="201611"/>
    <x v="2"/>
    <s v="Niña11"/>
    <n v="10.710217132595723"/>
    <n v="3357.4072055153761"/>
  </r>
  <r>
    <d v="2016-11-29T00:00:00"/>
    <n v="2016"/>
    <x v="10"/>
    <s v="201611"/>
    <x v="2"/>
    <s v="Niña11"/>
    <n v="15.634161645675698"/>
    <n v="2299.999257303125"/>
  </r>
  <r>
    <d v="2016-11-30T00:00:00"/>
    <n v="2016"/>
    <x v="10"/>
    <s v="201611"/>
    <x v="2"/>
    <s v="Niña11"/>
    <n v="10.465295540235267"/>
    <n v="3435.9813380676624"/>
  </r>
  <r>
    <d v="2016-12-01T00:00:00"/>
    <n v="2016"/>
    <x v="11"/>
    <s v="201612"/>
    <x v="2"/>
    <s v="Niña12"/>
    <n v="20.415813432574947"/>
    <n v="1761.3092073145885"/>
  </r>
  <r>
    <d v="2016-12-02T00:00:00"/>
    <n v="2016"/>
    <x v="11"/>
    <s v="201612"/>
    <x v="2"/>
    <s v="Niña12"/>
    <n v="14.73622623704658"/>
    <n v="2440.147130967086"/>
  </r>
  <r>
    <d v="2016-12-03T00:00:00"/>
    <n v="2016"/>
    <x v="11"/>
    <s v="201612"/>
    <x v="2"/>
    <s v="Niña12"/>
    <n v="16.435716614086921"/>
    <n v="2187.830382935133"/>
  </r>
  <r>
    <d v="2016-12-04T00:00:00"/>
    <n v="2016"/>
    <x v="11"/>
    <s v="201612"/>
    <x v="2"/>
    <s v="Niña12"/>
    <n v="12.27470630384944"/>
    <n v="2929.4843626795564"/>
  </r>
  <r>
    <d v="2016-12-05T00:00:00"/>
    <n v="2016"/>
    <x v="11"/>
    <s v="201612"/>
    <x v="2"/>
    <s v="Niña12"/>
    <n v="9.9666887272882008"/>
    <n v="3607.8743058523251"/>
  </r>
  <r>
    <d v="2016-12-06T00:00:00"/>
    <n v="2016"/>
    <x v="11"/>
    <s v="201612"/>
    <x v="2"/>
    <s v="Niña12"/>
    <n v="15.059677631386515"/>
    <n v="2387.737709515663"/>
  </r>
  <r>
    <d v="2016-12-07T00:00:00"/>
    <n v="2016"/>
    <x v="11"/>
    <s v="201612"/>
    <x v="2"/>
    <s v="Niña12"/>
    <n v="17.729522191446666"/>
    <n v="2028.1742387258896"/>
  </r>
  <r>
    <d v="2016-12-08T00:00:00"/>
    <n v="2016"/>
    <x v="11"/>
    <s v="201612"/>
    <x v="2"/>
    <s v="Niña12"/>
    <n v="18.332567163944852"/>
    <n v="1961.4579808730643"/>
  </r>
  <r>
    <d v="2016-12-09T00:00:00"/>
    <n v="2016"/>
    <x v="11"/>
    <s v="201612"/>
    <x v="2"/>
    <s v="Niña12"/>
    <n v="12.280188530872149"/>
    <n v="2928.1765571605038"/>
  </r>
  <r>
    <d v="2016-12-10T00:00:00"/>
    <n v="2016"/>
    <x v="11"/>
    <s v="201612"/>
    <x v="2"/>
    <s v="Niña12"/>
    <n v="21.627385604594032"/>
    <n v="1662.6401744079915"/>
  </r>
  <r>
    <d v="2016-12-11T00:00:00"/>
    <n v="2016"/>
    <x v="11"/>
    <s v="201612"/>
    <x v="2"/>
    <s v="Niña12"/>
    <n v="16.813990278653964"/>
    <n v="2138.6095494096926"/>
  </r>
  <r>
    <d v="2016-12-12T00:00:00"/>
    <n v="2016"/>
    <x v="11"/>
    <s v="201612"/>
    <x v="2"/>
    <s v="Niña12"/>
    <n v="14.160592399661947"/>
    <n v="2539.3401037706267"/>
  </r>
  <r>
    <d v="2016-12-13T00:00:00"/>
    <n v="2016"/>
    <x v="11"/>
    <s v="201612"/>
    <x v="2"/>
    <s v="Niña12"/>
    <n v="17.296426256652513"/>
    <n v="2078.9589502502467"/>
  </r>
  <r>
    <d v="2016-12-14T00:00:00"/>
    <n v="2016"/>
    <x v="11"/>
    <s v="201612"/>
    <x v="2"/>
    <s v="Niña12"/>
    <n v="17.800791142741904"/>
    <n v="2020.0540462086626"/>
  </r>
  <r>
    <d v="2016-12-15T00:00:00"/>
    <n v="2016"/>
    <x v="11"/>
    <s v="201612"/>
    <x v="2"/>
    <s v="Niña12"/>
    <n v="14.451150431865621"/>
    <n v="2488.2835690590009"/>
  </r>
  <r>
    <d v="2016-12-16T00:00:00"/>
    <n v="2016"/>
    <x v="11"/>
    <s v="201612"/>
    <x v="2"/>
    <s v="Niña12"/>
    <n v="21.123020718504641"/>
    <n v="1702.3398619360307"/>
  </r>
  <r>
    <d v="2016-12-17T00:00:00"/>
    <n v="2016"/>
    <x v="11"/>
    <s v="201612"/>
    <x v="2"/>
    <s v="Niña12"/>
    <n v="15.569524744498619"/>
    <n v="2309.5477070561715"/>
  </r>
  <r>
    <d v="2016-12-18T00:00:00"/>
    <n v="2016"/>
    <x v="11"/>
    <s v="201612"/>
    <x v="2"/>
    <s v="Niña12"/>
    <n v="18.869825412170506"/>
    <n v="1905.6117048342619"/>
  </r>
  <r>
    <d v="2016-12-19T00:00:00"/>
    <n v="2016"/>
    <x v="11"/>
    <s v="201612"/>
    <x v="2"/>
    <s v="Niña12"/>
    <n v="22.389415160750829"/>
    <n v="1606.051784534654"/>
  </r>
  <r>
    <d v="2016-12-20T00:00:00"/>
    <n v="2016"/>
    <x v="11"/>
    <s v="201612"/>
    <x v="2"/>
    <s v="Niña12"/>
    <n v="12.866786822302203"/>
    <n v="2794.6806510607275"/>
  </r>
  <r>
    <d v="2016-12-21T00:00:00"/>
    <n v="2016"/>
    <x v="11"/>
    <s v="201612"/>
    <x v="2"/>
    <s v="Niña12"/>
    <n v="9.610343970812"/>
    <n v="3741.6517330516413"/>
  </r>
  <r>
    <d v="2016-12-22T00:00:00"/>
    <n v="2016"/>
    <x v="11"/>
    <s v="201612"/>
    <x v="2"/>
    <s v="Niña12"/>
    <n v="6.8801949135020299"/>
    <n v="5226.3868430593848"/>
  </r>
  <r>
    <d v="2016-12-23T00:00:00"/>
    <n v="2016"/>
    <x v="11"/>
    <s v="201612"/>
    <x v="2"/>
    <s v="Niña12"/>
    <n v="10.569733699786386"/>
    <n v="3402.0308547922864"/>
  </r>
  <r>
    <d v="2016-12-24T00:00:00"/>
    <n v="2016"/>
    <x v="11"/>
    <s v="201612"/>
    <x v="2"/>
    <s v="Niña12"/>
    <n v="9.7967396895841645"/>
    <n v="3670.4619407048281"/>
  </r>
  <r>
    <d v="2016-12-25T00:00:00"/>
    <n v="2016"/>
    <x v="11"/>
    <s v="201612"/>
    <x v="2"/>
    <s v="Niña12"/>
    <n v="21.704136782911981"/>
    <n v="1656.7606688657559"/>
  </r>
  <r>
    <d v="2016-12-26T00:00:00"/>
    <n v="2016"/>
    <x v="11"/>
    <s v="201612"/>
    <x v="2"/>
    <s v="Niña12"/>
    <n v="12.27470630384944"/>
    <n v="2929.4843626795564"/>
  </r>
  <r>
    <d v="2016-12-27T00:00:00"/>
    <n v="2016"/>
    <x v="11"/>
    <s v="201612"/>
    <x v="2"/>
    <s v="Niña12"/>
    <n v="12.477548703689738"/>
    <n v="2881.8609349910043"/>
  </r>
  <r>
    <d v="2016-12-28T00:00:00"/>
    <n v="2016"/>
    <x v="11"/>
    <s v="201612"/>
    <x v="2"/>
    <s v="Niña12"/>
    <n v="14.621099469569653"/>
    <n v="2459.3608879038347"/>
  </r>
  <r>
    <d v="2016-12-29T00:00:00"/>
    <n v="2016"/>
    <x v="11"/>
    <s v="201612"/>
    <x v="2"/>
    <s v="Niña12"/>
    <n v="11.956737136532213"/>
    <n v="3007.3890362400402"/>
  </r>
  <r>
    <d v="2016-12-30T00:00:00"/>
    <n v="2016"/>
    <x v="11"/>
    <s v="201612"/>
    <x v="2"/>
    <s v="Niña12"/>
    <n v="23.929920954132559"/>
    <n v="1502.6610510972571"/>
  </r>
  <r>
    <d v="2016-12-31T00:00:00"/>
    <n v="2016"/>
    <x v="11"/>
    <s v="201612"/>
    <x v="2"/>
    <s v="Niña12"/>
    <n v="19.30840357398737"/>
    <n v="1862.326941521728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33100B1-690E-43CF-871C-28EA4661CAD9}" name="PivotTable3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J49:N89" firstHeaderRow="0" firstDataRow="1" firstDataCol="1"/>
  <pivotFields count="8">
    <pivotField numFmtId="14" showAll="0"/>
    <pivotField numFmtId="1" showAll="0"/>
    <pivotField axis="axisRow" numFmtId="1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axis="axisRow" showAll="0">
      <items count="4">
        <item x="1"/>
        <item x="2"/>
        <item x="0"/>
        <item t="default"/>
      </items>
    </pivotField>
    <pivotField showAll="0"/>
    <pivotField showAll="0"/>
    <pivotField dataField="1" showAll="0"/>
  </pivotFields>
  <rowFields count="2">
    <field x="4"/>
    <field x="2"/>
  </rowFields>
  <rowItems count="4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Average of C mg/L" fld="7" subtotal="average" baseField="4" baseItem="0"/>
    <dataField name="Min of C mg/L" fld="7" subtotal="min" baseField="4" baseItem="0"/>
    <dataField name="Max of C mg/L" fld="7" subtotal="max" baseField="4" baseItem="0"/>
    <dataField name="StdDev of C mg/L" fld="7" subtotal="stdDev" baseField="4" baseItem="2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4A542D-7C6F-46BF-90CF-B7A533250F12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J7:N47" firstHeaderRow="0" firstDataRow="1" firstDataCol="1"/>
  <pivotFields count="7">
    <pivotField numFmtId="14" showAll="0"/>
    <pivotField numFmtId="1" showAll="0"/>
    <pivotField axis="axisRow" numFmtId="1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axis="axisRow" showAll="0">
      <items count="4">
        <item x="1"/>
        <item x="2"/>
        <item x="0"/>
        <item t="default"/>
      </items>
    </pivotField>
    <pivotField showAll="0"/>
    <pivotField dataField="1" showAll="0"/>
  </pivotFields>
  <rowFields count="2">
    <field x="4"/>
    <field x="2"/>
  </rowFields>
  <rowItems count="4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Average of Transferida de La Garrucha" fld="6" subtotal="average" baseField="4" baseItem="1"/>
    <dataField name="Min of Transferida de La Garrucha" fld="6" subtotal="min" baseField="4" baseItem="0"/>
    <dataField name="Max of Transferida de La Garrucha" fld="6" subtotal="max" baseField="4" baseItem="0"/>
    <dataField name="StdDev of Transferida de La Garrucha" fld="6" subtotal="stdDev" baseField="4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201F4-2C57-4E63-BB0B-493596BED519}">
  <dimension ref="A1:G27"/>
  <sheetViews>
    <sheetView workbookViewId="0">
      <selection activeCell="F13" sqref="F13:G13"/>
    </sheetView>
  </sheetViews>
  <sheetFormatPr baseColWidth="10" defaultColWidth="9.140625" defaultRowHeight="15" x14ac:dyDescent="0.25"/>
  <cols>
    <col min="1" max="1" width="14.28515625" bestFit="1" customWidth="1"/>
    <col min="2" max="2" width="12" bestFit="1" customWidth="1"/>
    <col min="4" max="4" width="12" bestFit="1" customWidth="1"/>
    <col min="6" max="6" width="14.28515625" bestFit="1" customWidth="1"/>
  </cols>
  <sheetData>
    <row r="1" spans="1:7" x14ac:dyDescent="0.25">
      <c r="A1" s="29" t="s">
        <v>0</v>
      </c>
      <c r="B1" s="29"/>
    </row>
    <row r="2" spans="1:7" x14ac:dyDescent="0.25">
      <c r="A2" t="s">
        <v>1</v>
      </c>
      <c r="B2">
        <f>(1345.67-1364.326)/(269.67-568.829)</f>
        <v>6.2361486701051794E-2</v>
      </c>
    </row>
    <row r="3" spans="1:7" x14ac:dyDescent="0.25">
      <c r="A3" t="s">
        <v>2</v>
      </c>
      <c r="B3">
        <v>0.16600000000000001</v>
      </c>
    </row>
    <row r="4" spans="1:7" x14ac:dyDescent="0.25">
      <c r="A4" t="s">
        <v>3</v>
      </c>
      <c r="B4">
        <v>0.06</v>
      </c>
    </row>
    <row r="5" spans="1:7" x14ac:dyDescent="0.25">
      <c r="A5" t="s">
        <v>4</v>
      </c>
      <c r="B5" s="1">
        <v>15.95</v>
      </c>
    </row>
    <row r="6" spans="1:7" x14ac:dyDescent="0.25">
      <c r="A6" t="s">
        <v>6</v>
      </c>
      <c r="B6">
        <v>35</v>
      </c>
    </row>
    <row r="7" spans="1:7" x14ac:dyDescent="0.25">
      <c r="A7" t="s">
        <v>5</v>
      </c>
      <c r="B7">
        <f>1/(3+((1-1.5*B2)/(B2+B2^3))*(B3/B4)^2*(B5/B6)^2)</f>
        <v>3.8436744949268332E-2</v>
      </c>
    </row>
    <row r="11" spans="1:7" x14ac:dyDescent="0.25">
      <c r="A11" s="29" t="s">
        <v>7</v>
      </c>
      <c r="B11" s="29"/>
    </row>
    <row r="12" spans="1:7" x14ac:dyDescent="0.25">
      <c r="A12" t="s">
        <v>1</v>
      </c>
      <c r="B12">
        <f>(1345.67-1364.326)/(269.67-568.829)</f>
        <v>6.2361486701051794E-2</v>
      </c>
    </row>
    <row r="13" spans="1:7" x14ac:dyDescent="0.25">
      <c r="A13" t="s">
        <v>8</v>
      </c>
      <c r="B13">
        <f>ATAN(B12)*180/PI()</f>
        <v>3.5684289597022207</v>
      </c>
      <c r="F13" s="24" t="s">
        <v>502</v>
      </c>
      <c r="G13" s="24" t="s">
        <v>5</v>
      </c>
    </row>
    <row r="14" spans="1:7" x14ac:dyDescent="0.25">
      <c r="A14" t="s">
        <v>9</v>
      </c>
      <c r="B14">
        <f>1/2*B13</f>
        <v>1.7842144798511104</v>
      </c>
      <c r="C14">
        <f>2/3*B13</f>
        <v>2.3789526398014802</v>
      </c>
      <c r="F14" s="22" t="str">
        <f>+A1</f>
        <v>Formula Romiti</v>
      </c>
      <c r="G14" s="23">
        <f>B7</f>
        <v>3.8436744949268332E-2</v>
      </c>
    </row>
    <row r="15" spans="1:7" x14ac:dyDescent="0.25">
      <c r="A15" t="s">
        <v>5</v>
      </c>
      <c r="B15">
        <f>TAN(B14*PI()/180)</f>
        <v>3.1150487027598275E-2</v>
      </c>
      <c r="C15">
        <f t="shared" ref="C15" si="0">TAN(C14*PI()/180)</f>
        <v>4.1544432657377443E-2</v>
      </c>
      <c r="F15" s="22" t="str">
        <f>+A11</f>
        <v>Japones</v>
      </c>
      <c r="G15" s="23">
        <f>AVERAGE(B15,C15)</f>
        <v>3.6347459842487856E-2</v>
      </c>
    </row>
    <row r="16" spans="1:7" x14ac:dyDescent="0.25">
      <c r="F16" s="22" t="str">
        <f>A17</f>
        <v>Italiana</v>
      </c>
      <c r="G16" s="23">
        <f>B19</f>
        <v>4.1158581222694189E-2</v>
      </c>
    </row>
    <row r="17" spans="1:7" x14ac:dyDescent="0.25">
      <c r="A17" s="29" t="s">
        <v>10</v>
      </c>
      <c r="B17" s="29"/>
      <c r="F17" s="22" t="str">
        <f>A21</f>
        <v>USA</v>
      </c>
      <c r="G17" s="23">
        <f>B23</f>
        <v>4.365304069073625E-2</v>
      </c>
    </row>
    <row r="18" spans="1:7" x14ac:dyDescent="0.25">
      <c r="A18" t="s">
        <v>1</v>
      </c>
      <c r="B18">
        <f>(1345.67-1364.326)/(269.67-568.829)</f>
        <v>6.2361486701051794E-2</v>
      </c>
      <c r="F18" s="22" t="str">
        <f>A25</f>
        <v>Recomendada</v>
      </c>
      <c r="G18" s="23">
        <f>B27</f>
        <v>4.0534966355683669E-2</v>
      </c>
    </row>
    <row r="19" spans="1:7" x14ac:dyDescent="0.25">
      <c r="A19" t="s">
        <v>5</v>
      </c>
      <c r="B19">
        <f>0.66*B18</f>
        <v>4.1158581222694189E-2</v>
      </c>
      <c r="F19" s="22" t="s">
        <v>23</v>
      </c>
      <c r="G19" s="23">
        <f>AVERAGE(G14:G18)</f>
        <v>4.0026158612174054E-2</v>
      </c>
    </row>
    <row r="21" spans="1:7" x14ac:dyDescent="0.25">
      <c r="A21" s="29" t="s">
        <v>11</v>
      </c>
      <c r="B21" s="29"/>
    </row>
    <row r="22" spans="1:7" x14ac:dyDescent="0.25">
      <c r="A22" t="s">
        <v>1</v>
      </c>
      <c r="B22">
        <f>(1345.67-1364.326)/(269.67-568.829)</f>
        <v>6.2361486701051794E-2</v>
      </c>
    </row>
    <row r="23" spans="1:7" x14ac:dyDescent="0.25">
      <c r="A23" t="s">
        <v>5</v>
      </c>
      <c r="B23">
        <f>0.7*B22</f>
        <v>4.365304069073625E-2</v>
      </c>
    </row>
    <row r="25" spans="1:7" x14ac:dyDescent="0.25">
      <c r="A25" s="29" t="s">
        <v>12</v>
      </c>
      <c r="B25" s="29"/>
    </row>
    <row r="26" spans="1:7" x14ac:dyDescent="0.25">
      <c r="A26" t="s">
        <v>1</v>
      </c>
      <c r="B26">
        <f>(1345.67-1364.326)/(269.67-568.829)</f>
        <v>6.2361486701051794E-2</v>
      </c>
    </row>
    <row r="27" spans="1:7" x14ac:dyDescent="0.25">
      <c r="A27" t="s">
        <v>5</v>
      </c>
      <c r="B27">
        <f>0.65*B26</f>
        <v>4.0534966355683669E-2</v>
      </c>
    </row>
  </sheetData>
  <mergeCells count="5">
    <mergeCell ref="A1:B1"/>
    <mergeCell ref="A11:B11"/>
    <mergeCell ref="A17:B17"/>
    <mergeCell ref="A21:B21"/>
    <mergeCell ref="A25:B2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E5918-E4A8-496C-8B4C-6CB899F45C68}">
  <dimension ref="A1:H8"/>
  <sheetViews>
    <sheetView workbookViewId="0">
      <selection activeCell="H15" sqref="H15:H16"/>
    </sheetView>
  </sheetViews>
  <sheetFormatPr baseColWidth="10" defaultColWidth="9.140625" defaultRowHeight="15" x14ac:dyDescent="0.25"/>
  <cols>
    <col min="1" max="1" width="11.28515625" customWidth="1"/>
  </cols>
  <sheetData>
    <row r="1" spans="1:8" x14ac:dyDescent="0.25">
      <c r="A1" s="30" t="s">
        <v>21</v>
      </c>
      <c r="B1" s="30"/>
      <c r="C1" s="30"/>
      <c r="D1" s="30"/>
      <c r="E1" s="30"/>
      <c r="F1" s="30"/>
      <c r="G1" s="30"/>
      <c r="H1" s="30"/>
    </row>
    <row r="2" spans="1:8" x14ac:dyDescent="0.25">
      <c r="A2" s="26" t="s">
        <v>20</v>
      </c>
      <c r="B2" s="31">
        <v>5855</v>
      </c>
      <c r="C2" s="31"/>
      <c r="D2" s="31"/>
      <c r="E2" s="31"/>
      <c r="F2" s="31"/>
      <c r="G2" s="31"/>
      <c r="H2" s="31"/>
    </row>
    <row r="4" spans="1:8" x14ac:dyDescent="0.25">
      <c r="A4" s="30" t="s">
        <v>22</v>
      </c>
      <c r="B4" s="30"/>
      <c r="C4" s="30"/>
      <c r="D4" s="30"/>
      <c r="E4" s="30"/>
      <c r="F4" s="30"/>
      <c r="G4" s="30"/>
      <c r="H4" s="30"/>
    </row>
    <row r="5" spans="1:8" x14ac:dyDescent="0.25">
      <c r="A5" s="22" t="s">
        <v>20</v>
      </c>
      <c r="B5" s="32">
        <v>1688.7</v>
      </c>
      <c r="C5" s="32"/>
      <c r="D5" s="32"/>
      <c r="E5" s="32"/>
      <c r="F5" s="32"/>
      <c r="G5" s="32"/>
      <c r="H5" s="32"/>
    </row>
    <row r="8" spans="1:8" x14ac:dyDescent="0.25">
      <c r="A8" s="1"/>
    </row>
  </sheetData>
  <mergeCells count="4">
    <mergeCell ref="A1:H1"/>
    <mergeCell ref="A4:H4"/>
    <mergeCell ref="B2:H2"/>
    <mergeCell ref="B5:H5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59BDAB-E938-49B7-9F15-4636A1989ED1}">
  <dimension ref="A1:G13"/>
  <sheetViews>
    <sheetView workbookViewId="0">
      <selection activeCell="C25" sqref="C25"/>
    </sheetView>
  </sheetViews>
  <sheetFormatPr baseColWidth="10" defaultColWidth="9.140625" defaultRowHeight="15" x14ac:dyDescent="0.25"/>
  <cols>
    <col min="2" max="2" width="5.5703125" bestFit="1" customWidth="1"/>
    <col min="3" max="3" width="7.140625" customWidth="1"/>
    <col min="5" max="5" width="9.5703125" bestFit="1" customWidth="1"/>
    <col min="6" max="6" width="12" bestFit="1" customWidth="1"/>
  </cols>
  <sheetData>
    <row r="1" spans="1:7" x14ac:dyDescent="0.25">
      <c r="A1" s="24" t="s">
        <v>19</v>
      </c>
      <c r="B1" s="24" t="s">
        <v>18</v>
      </c>
      <c r="C1" s="24" t="s">
        <v>17</v>
      </c>
      <c r="D1" s="24" t="s">
        <v>16</v>
      </c>
      <c r="E1" s="24" t="s">
        <v>15</v>
      </c>
      <c r="F1" s="24" t="s">
        <v>14</v>
      </c>
      <c r="G1" s="24" t="s">
        <v>13</v>
      </c>
    </row>
    <row r="2" spans="1:7" x14ac:dyDescent="0.25">
      <c r="A2" s="22">
        <v>1.1000000000000001</v>
      </c>
      <c r="B2" s="25">
        <f>[1]CDQ_Recomendada!$C$4</f>
        <v>38.355983527165549</v>
      </c>
      <c r="C2" s="25">
        <f t="shared" ref="C2:C7" si="0">+B2/4</f>
        <v>9.5889958817913872</v>
      </c>
      <c r="D2" s="22">
        <f t="shared" ref="D2:D7" si="1">0.6/SQRT(1+0.8*(A2/E2))</f>
        <v>0.57841813557985922</v>
      </c>
      <c r="E2" s="22">
        <v>11.57652188639255</v>
      </c>
      <c r="F2" s="25">
        <f t="shared" ref="F2:F7" si="2">D2*A2*SQRT(2*9.81*E2)</f>
        <v>9.5889959793993977</v>
      </c>
      <c r="G2" s="25">
        <f t="shared" ref="G2:G7" si="3">+C2-F2</f>
        <v>-9.7608010563021708E-8</v>
      </c>
    </row>
    <row r="3" spans="1:7" x14ac:dyDescent="0.25">
      <c r="A3" s="22">
        <v>2</v>
      </c>
      <c r="B3" s="25">
        <f>[1]CDQ_Recomendada!$C$4</f>
        <v>38.355983527165549</v>
      </c>
      <c r="C3" s="25">
        <f t="shared" si="0"/>
        <v>9.5889958817913872</v>
      </c>
      <c r="D3" s="22">
        <f t="shared" si="1"/>
        <v>0.51427312909421219</v>
      </c>
      <c r="E3" s="22">
        <v>4.4299519843022459</v>
      </c>
      <c r="F3" s="25">
        <f t="shared" si="2"/>
        <v>9.5889894231356472</v>
      </c>
      <c r="G3" s="25">
        <f t="shared" si="3"/>
        <v>6.458655740004815E-6</v>
      </c>
    </row>
    <row r="4" spans="1:7" x14ac:dyDescent="0.25">
      <c r="A4" s="22">
        <v>2.1</v>
      </c>
      <c r="B4" s="25">
        <f>[1]CDQ_Recomendada!$C$4</f>
        <v>38.355983527165549</v>
      </c>
      <c r="C4" s="25">
        <f t="shared" si="0"/>
        <v>9.5889958817913872</v>
      </c>
      <c r="D4" s="22">
        <f t="shared" si="1"/>
        <v>0.50618009304337697</v>
      </c>
      <c r="E4" s="22">
        <v>4.1476162548068709</v>
      </c>
      <c r="F4" s="25">
        <f t="shared" si="2"/>
        <v>9.5889960886990142</v>
      </c>
      <c r="G4" s="25">
        <f t="shared" si="3"/>
        <v>-2.0690762703168275E-7</v>
      </c>
    </row>
    <row r="5" spans="1:7" x14ac:dyDescent="0.25">
      <c r="A5" s="22">
        <v>2.2000000000000002</v>
      </c>
      <c r="B5" s="25">
        <f>[1]CDQ_Recomendada!$C$4</f>
        <v>38.355983527165549</v>
      </c>
      <c r="C5" s="25">
        <f t="shared" si="0"/>
        <v>9.5889958817913872</v>
      </c>
      <c r="D5" s="22">
        <f t="shared" si="1"/>
        <v>0.49810522508326049</v>
      </c>
      <c r="E5" s="22">
        <v>3.9026444830784932</v>
      </c>
      <c r="F5" s="25">
        <f t="shared" si="2"/>
        <v>9.5889879974397871</v>
      </c>
      <c r="G5" s="25">
        <f t="shared" si="3"/>
        <v>7.8843516000404179E-6</v>
      </c>
    </row>
    <row r="6" spans="1:7" x14ac:dyDescent="0.25">
      <c r="A6" s="27">
        <v>4</v>
      </c>
      <c r="B6" s="28">
        <f>[1]CDQ_Recomendada!$C$4</f>
        <v>38.355983527165549</v>
      </c>
      <c r="C6" s="28">
        <f t="shared" si="0"/>
        <v>9.5889958817913872</v>
      </c>
      <c r="D6" s="27">
        <f t="shared" si="1"/>
        <v>0.37603746432111657</v>
      </c>
      <c r="E6" s="27">
        <v>2.0699999999999998</v>
      </c>
      <c r="F6" s="28">
        <f t="shared" si="2"/>
        <v>9.5857429997723695</v>
      </c>
      <c r="G6" s="28">
        <f t="shared" si="3"/>
        <v>3.2528820190176333E-3</v>
      </c>
    </row>
    <row r="7" spans="1:7" x14ac:dyDescent="0.25">
      <c r="A7" s="22">
        <v>0.5</v>
      </c>
      <c r="B7" s="25">
        <v>12.59</v>
      </c>
      <c r="C7" s="25">
        <f t="shared" si="0"/>
        <v>3.1475</v>
      </c>
      <c r="D7" s="22">
        <f t="shared" si="1"/>
        <v>0.58090289892229685</v>
      </c>
      <c r="E7" s="23">
        <v>5.9852933855565684</v>
      </c>
      <c r="F7" s="25">
        <f t="shared" si="2"/>
        <v>3.1475002359056674</v>
      </c>
      <c r="G7" s="25">
        <f t="shared" si="3"/>
        <v>-2.3590566744502439E-7</v>
      </c>
    </row>
    <row r="8" spans="1:7" x14ac:dyDescent="0.25">
      <c r="A8" s="22">
        <v>0.6</v>
      </c>
      <c r="B8" s="25">
        <v>12.59</v>
      </c>
      <c r="C8" s="25">
        <f t="shared" ref="C8:C9" si="4">+B8/4</f>
        <v>3.1475</v>
      </c>
      <c r="D8" s="22">
        <f t="shared" ref="D8:D9" si="5">0.6/SQRT(1+0.8*(A8/E8))</f>
        <v>0.56926361943457426</v>
      </c>
      <c r="E8" s="23">
        <v>4.3281562907814486</v>
      </c>
      <c r="F8" s="25">
        <f t="shared" ref="F8:F9" si="6">D8*A8*SQRT(2*9.81*E8)</f>
        <v>3.1474993500018846</v>
      </c>
      <c r="G8" s="25">
        <f t="shared" ref="G8:G9" si="7">+C8-F8</f>
        <v>6.4999811533184015E-7</v>
      </c>
    </row>
    <row r="9" spans="1:7" x14ac:dyDescent="0.25">
      <c r="A9" s="22">
        <v>0.7</v>
      </c>
      <c r="B9" s="25">
        <v>12.59</v>
      </c>
      <c r="C9" s="25">
        <f t="shared" si="4"/>
        <v>3.1475</v>
      </c>
      <c r="D9" s="22">
        <f t="shared" si="5"/>
        <v>0.55527910267573344</v>
      </c>
      <c r="E9" s="23">
        <v>3.3420524348045433</v>
      </c>
      <c r="F9" s="25">
        <f t="shared" si="6"/>
        <v>3.1474982755021781</v>
      </c>
      <c r="G9" s="25">
        <f t="shared" si="7"/>
        <v>1.7244978218755591E-6</v>
      </c>
    </row>
    <row r="10" spans="1:7" x14ac:dyDescent="0.25">
      <c r="A10" s="22">
        <v>0.8</v>
      </c>
      <c r="B10" s="25">
        <v>12.59</v>
      </c>
      <c r="C10" s="25">
        <f t="shared" ref="C10:C12" si="8">+B10/4</f>
        <v>3.1475</v>
      </c>
      <c r="D10" s="22">
        <f t="shared" ref="D10:D12" si="9">0.6/SQRT(1+0.8*(A10/E10))</f>
        <v>0.5396373174653335</v>
      </c>
      <c r="E10" s="23">
        <v>2.7092478037737222</v>
      </c>
      <c r="F10" s="25">
        <f t="shared" ref="F10:F12" si="10">D10*A10*SQRT(2*9.81*E10)</f>
        <v>3.1475006484282915</v>
      </c>
      <c r="G10" s="25">
        <f t="shared" ref="G10:G12" si="11">+C10-F10</f>
        <v>-6.4842829150535408E-7</v>
      </c>
    </row>
    <row r="11" spans="1:7" x14ac:dyDescent="0.25">
      <c r="A11" s="22">
        <v>1.1000000000000001</v>
      </c>
      <c r="B11" s="25">
        <v>12.59</v>
      </c>
      <c r="C11" s="25">
        <f t="shared" si="8"/>
        <v>3.1475</v>
      </c>
      <c r="D11" s="22">
        <f t="shared" si="9"/>
        <v>0.48896213500193331</v>
      </c>
      <c r="E11" s="22">
        <v>1.74</v>
      </c>
      <c r="F11" s="25">
        <f t="shared" si="10"/>
        <v>3.1426212273070089</v>
      </c>
      <c r="G11" s="25">
        <f t="shared" si="11"/>
        <v>4.8787726929910846E-3</v>
      </c>
    </row>
    <row r="12" spans="1:7" x14ac:dyDescent="0.25">
      <c r="A12" s="22">
        <v>2</v>
      </c>
      <c r="B12" s="25">
        <v>12.59</v>
      </c>
      <c r="C12" s="25">
        <f t="shared" si="8"/>
        <v>3.1475</v>
      </c>
      <c r="D12" s="22">
        <f t="shared" si="9"/>
        <v>0.36561437380659445</v>
      </c>
      <c r="E12" s="22">
        <v>0.94499999999999995</v>
      </c>
      <c r="F12" s="25">
        <f t="shared" si="10"/>
        <v>3.148608494224356</v>
      </c>
      <c r="G12" s="25">
        <f t="shared" si="11"/>
        <v>-1.1084942243559937E-3</v>
      </c>
    </row>
    <row r="13" spans="1:7" x14ac:dyDescent="0.25">
      <c r="A13" s="27">
        <v>4</v>
      </c>
      <c r="B13" s="28">
        <v>63</v>
      </c>
      <c r="C13" s="28">
        <f>+B13/4</f>
        <v>15.75</v>
      </c>
      <c r="D13" s="27">
        <f>0.6/SQRT(1+0.8*(A13/E13))</f>
        <v>0.44633891034621204</v>
      </c>
      <c r="E13" s="27">
        <v>3.9649999999999999</v>
      </c>
      <c r="F13" s="28">
        <f>D13*A13*SQRT(2*9.81*E13)</f>
        <v>15.746927846324445</v>
      </c>
      <c r="G13" s="28">
        <f>+C13-F13</f>
        <v>3.0721536755553558E-3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36116-061E-4109-AECD-12DB7A0C6771}">
  <dimension ref="A1:U12421"/>
  <sheetViews>
    <sheetView workbookViewId="0">
      <selection activeCell="C22" sqref="C22"/>
    </sheetView>
  </sheetViews>
  <sheetFormatPr baseColWidth="10" defaultColWidth="11.5703125" defaultRowHeight="15" x14ac:dyDescent="0.25"/>
  <cols>
    <col min="1" max="3" width="11.7109375" style="2" bestFit="1" customWidth="1"/>
    <col min="4" max="4" width="9.28515625" style="2" bestFit="1" customWidth="1"/>
    <col min="5" max="6" width="11.5703125" style="3"/>
    <col min="7" max="7" width="31.140625" style="2" customWidth="1"/>
    <col min="10" max="10" width="12.7109375" bestFit="1" customWidth="1"/>
    <col min="11" max="11" width="16.7109375" bestFit="1" customWidth="1"/>
    <col min="12" max="12" width="13.140625" bestFit="1" customWidth="1"/>
    <col min="13" max="13" width="13.42578125" bestFit="1" customWidth="1"/>
    <col min="14" max="14" width="15.7109375" bestFit="1" customWidth="1"/>
    <col min="15" max="15" width="23.28515625" customWidth="1"/>
    <col min="16" max="22" width="12" customWidth="1"/>
    <col min="23" max="23" width="12" bestFit="1" customWidth="1"/>
  </cols>
  <sheetData>
    <row r="1" spans="1:17" ht="15.75" thickBot="1" x14ac:dyDescent="0.3">
      <c r="J1" s="4" t="s">
        <v>23</v>
      </c>
      <c r="K1" s="5">
        <f>AVERAGE(G3:G12421)</f>
        <v>11.531578942882494</v>
      </c>
      <c r="O1" s="16" t="s">
        <v>485</v>
      </c>
      <c r="P1" s="16">
        <v>1839.77</v>
      </c>
      <c r="Q1" s="5"/>
    </row>
    <row r="2" spans="1:17" ht="15.75" thickBot="1" x14ac:dyDescent="0.3">
      <c r="A2" s="6" t="s">
        <v>24</v>
      </c>
      <c r="B2" s="6" t="s">
        <v>25</v>
      </c>
      <c r="C2" s="6" t="s">
        <v>26</v>
      </c>
      <c r="D2" s="6" t="s">
        <v>27</v>
      </c>
      <c r="E2" s="6" t="s">
        <v>28</v>
      </c>
      <c r="F2" s="6" t="s">
        <v>29</v>
      </c>
      <c r="G2" s="7" t="s">
        <v>30</v>
      </c>
      <c r="H2" s="18" t="s">
        <v>487</v>
      </c>
      <c r="J2" s="8" t="s">
        <v>31</v>
      </c>
      <c r="K2" s="9"/>
      <c r="O2" s="16" t="s">
        <v>486</v>
      </c>
      <c r="P2" s="16">
        <f>+Volumen_sedimentos!B5</f>
        <v>1688.7</v>
      </c>
    </row>
    <row r="3" spans="1:17" ht="15.75" thickBot="1" x14ac:dyDescent="0.3">
      <c r="A3" s="10">
        <v>30317</v>
      </c>
      <c r="B3" s="3">
        <v>1983</v>
      </c>
      <c r="C3" s="3">
        <v>1</v>
      </c>
      <c r="D3" s="3" t="s">
        <v>32</v>
      </c>
      <c r="E3" s="3" t="s">
        <v>33</v>
      </c>
      <c r="F3" s="3" t="s">
        <v>34</v>
      </c>
      <c r="G3" s="11">
        <v>6.4390953268492668</v>
      </c>
      <c r="H3">
        <f t="shared" ref="H3:H33" si="0">+$P$2*$P$1/(G3*24*60*60)*1000</f>
        <v>5584.411838674564</v>
      </c>
      <c r="M3" s="12"/>
      <c r="N3" s="1"/>
      <c r="O3" s="16" t="s">
        <v>495</v>
      </c>
      <c r="P3" s="16">
        <f>P1*P6</f>
        <v>2156918.2994914078</v>
      </c>
    </row>
    <row r="4" spans="1:17" ht="15.75" thickBot="1" x14ac:dyDescent="0.3">
      <c r="A4" s="10">
        <v>30318</v>
      </c>
      <c r="B4" s="3">
        <v>1983</v>
      </c>
      <c r="C4" s="3">
        <v>1</v>
      </c>
      <c r="D4" s="3" t="s">
        <v>32</v>
      </c>
      <c r="E4" s="3" t="s">
        <v>33</v>
      </c>
      <c r="F4" s="3" t="s">
        <v>34</v>
      </c>
      <c r="G4" s="11">
        <v>11.670186170269526</v>
      </c>
      <c r="H4">
        <f t="shared" si="0"/>
        <v>3081.232779749274</v>
      </c>
      <c r="M4" s="12"/>
      <c r="N4" s="1"/>
      <c r="O4" s="16" t="s">
        <v>492</v>
      </c>
      <c r="P4" s="16">
        <f>1-(P1/2650)</f>
        <v>0.30574716981132077</v>
      </c>
    </row>
    <row r="5" spans="1:17" ht="15.75" thickBot="1" x14ac:dyDescent="0.3">
      <c r="A5" s="10">
        <v>30319</v>
      </c>
      <c r="B5" s="3">
        <v>1983</v>
      </c>
      <c r="C5" s="3">
        <v>1</v>
      </c>
      <c r="D5" s="3" t="s">
        <v>32</v>
      </c>
      <c r="E5" s="3" t="s">
        <v>33</v>
      </c>
      <c r="F5" s="3" t="s">
        <v>34</v>
      </c>
      <c r="G5" s="11">
        <v>7.8196718793395616</v>
      </c>
      <c r="H5">
        <f t="shared" si="0"/>
        <v>4598.4743002602963</v>
      </c>
      <c r="M5" s="12"/>
      <c r="N5" s="1"/>
      <c r="O5" s="16" t="s">
        <v>493</v>
      </c>
      <c r="P5" s="16">
        <f>+P4*P2</f>
        <v>516.3152456603774</v>
      </c>
    </row>
    <row r="6" spans="1:17" ht="15.75" thickBot="1" x14ac:dyDescent="0.3">
      <c r="A6" s="10">
        <v>30320</v>
      </c>
      <c r="B6" s="3">
        <v>1983</v>
      </c>
      <c r="C6" s="3">
        <v>1</v>
      </c>
      <c r="D6" s="3" t="s">
        <v>32</v>
      </c>
      <c r="E6" s="3" t="s">
        <v>33</v>
      </c>
      <c r="F6" s="3" t="s">
        <v>34</v>
      </c>
      <c r="G6" s="11">
        <v>8.4937815241102133</v>
      </c>
      <c r="H6">
        <f t="shared" si="0"/>
        <v>4233.5160224618594</v>
      </c>
      <c r="M6" s="12"/>
      <c r="N6" s="1"/>
      <c r="O6" s="16" t="s">
        <v>494</v>
      </c>
      <c r="P6" s="16">
        <f>+P2-P5</f>
        <v>1172.3847543396228</v>
      </c>
    </row>
    <row r="7" spans="1:17" x14ac:dyDescent="0.25">
      <c r="A7" s="10">
        <v>30321</v>
      </c>
      <c r="B7" s="3">
        <v>1983</v>
      </c>
      <c r="C7" s="3">
        <v>1</v>
      </c>
      <c r="D7" s="3" t="s">
        <v>32</v>
      </c>
      <c r="E7" s="3" t="s">
        <v>33</v>
      </c>
      <c r="F7" s="3" t="s">
        <v>34</v>
      </c>
      <c r="G7" s="11">
        <v>9.3458561151003181</v>
      </c>
      <c r="H7">
        <f t="shared" si="0"/>
        <v>3847.540528203941</v>
      </c>
      <c r="J7" s="13" t="s">
        <v>479</v>
      </c>
      <c r="K7" t="s">
        <v>483</v>
      </c>
      <c r="L7" t="s">
        <v>482</v>
      </c>
      <c r="M7" t="s">
        <v>481</v>
      </c>
      <c r="N7" t="s">
        <v>484</v>
      </c>
      <c r="O7" s="1"/>
    </row>
    <row r="8" spans="1:17" x14ac:dyDescent="0.25">
      <c r="A8" s="10">
        <v>30322</v>
      </c>
      <c r="B8" s="3">
        <v>1983</v>
      </c>
      <c r="C8" s="3">
        <v>1</v>
      </c>
      <c r="D8" s="3" t="s">
        <v>32</v>
      </c>
      <c r="E8" s="3" t="s">
        <v>33</v>
      </c>
      <c r="F8" s="3" t="s">
        <v>34</v>
      </c>
      <c r="G8" s="11">
        <v>10.2788238634629</v>
      </c>
      <c r="H8">
        <f t="shared" si="0"/>
        <v>3498.3146565463958</v>
      </c>
      <c r="J8" s="14" t="s">
        <v>46</v>
      </c>
      <c r="K8" s="15">
        <v>11.949411954971936</v>
      </c>
      <c r="L8" s="15">
        <v>1.5644218109016579</v>
      </c>
      <c r="M8" s="15">
        <v>38.355983527165549</v>
      </c>
      <c r="N8" s="15">
        <v>5.440776719274294</v>
      </c>
      <c r="O8" s="1"/>
    </row>
    <row r="9" spans="1:17" x14ac:dyDescent="0.25">
      <c r="A9" s="10">
        <v>30323</v>
      </c>
      <c r="B9" s="3">
        <v>1983</v>
      </c>
      <c r="C9" s="3">
        <v>1</v>
      </c>
      <c r="D9" s="3" t="s">
        <v>32</v>
      </c>
      <c r="E9" s="3" t="s">
        <v>33</v>
      </c>
      <c r="F9" s="3" t="s">
        <v>34</v>
      </c>
      <c r="G9" s="11">
        <v>7.7927074935487362</v>
      </c>
      <c r="H9">
        <f t="shared" si="0"/>
        <v>4614.3859760397436</v>
      </c>
      <c r="J9" s="19">
        <v>1</v>
      </c>
      <c r="K9" s="15">
        <v>10.042274597879508</v>
      </c>
      <c r="L9" s="15">
        <v>4.4242403754174697</v>
      </c>
      <c r="M9" s="15">
        <v>25.159221794419324</v>
      </c>
      <c r="N9" s="15">
        <v>3.8320256237114783</v>
      </c>
      <c r="O9" s="1"/>
    </row>
    <row r="10" spans="1:17" x14ac:dyDescent="0.25">
      <c r="A10" s="10">
        <v>30324</v>
      </c>
      <c r="B10" s="3">
        <v>1983</v>
      </c>
      <c r="C10" s="3">
        <v>1</v>
      </c>
      <c r="D10" s="3" t="s">
        <v>32</v>
      </c>
      <c r="E10" s="3" t="s">
        <v>33</v>
      </c>
      <c r="F10" s="3" t="s">
        <v>34</v>
      </c>
      <c r="G10" s="11">
        <v>6.9622044111912924</v>
      </c>
      <c r="H10">
        <f t="shared" si="0"/>
        <v>5164.823962337282</v>
      </c>
      <c r="J10" s="19">
        <v>2</v>
      </c>
      <c r="K10" s="15">
        <v>9.8597438312784753</v>
      </c>
      <c r="L10" s="15">
        <v>1.7389321486326692</v>
      </c>
      <c r="M10" s="15">
        <v>25.445190827951507</v>
      </c>
      <c r="N10" s="15">
        <v>4.3473922578590463</v>
      </c>
      <c r="O10" s="1"/>
    </row>
    <row r="11" spans="1:17" x14ac:dyDescent="0.25">
      <c r="A11" s="10">
        <v>30325</v>
      </c>
      <c r="B11" s="3">
        <v>1983</v>
      </c>
      <c r="C11" s="3">
        <v>1</v>
      </c>
      <c r="D11" s="3" t="s">
        <v>32</v>
      </c>
      <c r="E11" s="3" t="s">
        <v>33</v>
      </c>
      <c r="F11" s="3" t="s">
        <v>34</v>
      </c>
      <c r="G11" s="11">
        <v>6.4498810811655964</v>
      </c>
      <c r="H11">
        <f t="shared" si="0"/>
        <v>5575.0733573389889</v>
      </c>
      <c r="J11" s="19">
        <v>3</v>
      </c>
      <c r="K11" s="15">
        <v>9.9659476147326842</v>
      </c>
      <c r="L11" s="15">
        <v>1.5644218109016579</v>
      </c>
      <c r="M11" s="15">
        <v>27.810650928370737</v>
      </c>
      <c r="N11" s="15">
        <v>4.2421524894934013</v>
      </c>
      <c r="O11" s="1"/>
    </row>
    <row r="12" spans="1:17" x14ac:dyDescent="0.25">
      <c r="A12" s="10">
        <v>30326</v>
      </c>
      <c r="B12" s="3">
        <v>1983</v>
      </c>
      <c r="C12" s="3">
        <v>1</v>
      </c>
      <c r="D12" s="3" t="s">
        <v>32</v>
      </c>
      <c r="E12" s="3" t="s">
        <v>33</v>
      </c>
      <c r="F12" s="3" t="s">
        <v>34</v>
      </c>
      <c r="G12" s="11">
        <v>6.670989044650371</v>
      </c>
      <c r="H12">
        <f t="shared" si="0"/>
        <v>5390.2891959397166</v>
      </c>
      <c r="J12" s="19">
        <v>4</v>
      </c>
      <c r="K12" s="15">
        <v>12.405769988499273</v>
      </c>
      <c r="L12" s="15">
        <v>3.9816727387284643</v>
      </c>
      <c r="M12" s="15">
        <v>37.495105898087587</v>
      </c>
      <c r="N12" s="15">
        <v>4.866389134913935</v>
      </c>
      <c r="O12" s="1">
        <v>15.35</v>
      </c>
      <c r="P12" s="15">
        <v>3.98</v>
      </c>
      <c r="Q12" s="15">
        <v>37.5</v>
      </c>
    </row>
    <row r="13" spans="1:17" x14ac:dyDescent="0.25">
      <c r="A13" s="10">
        <v>30327</v>
      </c>
      <c r="B13" s="3">
        <v>1983</v>
      </c>
      <c r="C13" s="3">
        <v>1</v>
      </c>
      <c r="D13" s="3" t="s">
        <v>32</v>
      </c>
      <c r="E13" s="3" t="s">
        <v>33</v>
      </c>
      <c r="F13" s="3" t="s">
        <v>34</v>
      </c>
      <c r="G13" s="11">
        <v>6.0346295399868763</v>
      </c>
      <c r="H13">
        <f t="shared" si="0"/>
        <v>5958.7021763873363</v>
      </c>
      <c r="J13" s="19">
        <v>5</v>
      </c>
      <c r="K13" s="15">
        <v>15.35035620262677</v>
      </c>
      <c r="L13" s="15">
        <v>4.7293383186394875</v>
      </c>
      <c r="M13" s="15">
        <v>35.444427254496659</v>
      </c>
      <c r="N13" s="15">
        <v>5.471244978716288</v>
      </c>
      <c r="O13" s="1"/>
    </row>
    <row r="14" spans="1:17" x14ac:dyDescent="0.25">
      <c r="A14" s="10">
        <v>30328</v>
      </c>
      <c r="B14" s="3">
        <v>1983</v>
      </c>
      <c r="C14" s="3">
        <v>1</v>
      </c>
      <c r="D14" s="3" t="s">
        <v>32</v>
      </c>
      <c r="E14" s="3" t="s">
        <v>33</v>
      </c>
      <c r="F14" s="3" t="s">
        <v>34</v>
      </c>
      <c r="G14" s="11">
        <v>6.2934876435788061</v>
      </c>
      <c r="H14">
        <f t="shared" si="0"/>
        <v>5713.614169132331</v>
      </c>
      <c r="J14" s="19">
        <v>6</v>
      </c>
      <c r="K14" s="15">
        <v>12.324040368110319</v>
      </c>
      <c r="L14" s="15">
        <v>3.2090043382943523</v>
      </c>
      <c r="M14" s="15">
        <v>32.622974115281856</v>
      </c>
      <c r="N14" s="15">
        <v>5.9114883430066758</v>
      </c>
      <c r="O14" s="17"/>
      <c r="P14" s="13"/>
      <c r="Q14" s="13"/>
    </row>
    <row r="15" spans="1:17" x14ac:dyDescent="0.25">
      <c r="A15" s="10">
        <v>30329</v>
      </c>
      <c r="B15" s="3">
        <v>1983</v>
      </c>
      <c r="C15" s="3">
        <v>1</v>
      </c>
      <c r="D15" s="3" t="s">
        <v>32</v>
      </c>
      <c r="E15" s="3" t="s">
        <v>33</v>
      </c>
      <c r="F15" s="3" t="s">
        <v>34</v>
      </c>
      <c r="G15" s="11">
        <v>6.2072016090481625</v>
      </c>
      <c r="H15">
        <f t="shared" si="0"/>
        <v>5793.0388665312166</v>
      </c>
      <c r="J15" s="19">
        <v>7</v>
      </c>
      <c r="K15" s="15">
        <v>9.8069540826873496</v>
      </c>
      <c r="L15" s="15">
        <v>1.8328759381961002</v>
      </c>
      <c r="M15" s="15">
        <v>29.347163579655252</v>
      </c>
      <c r="N15" s="15">
        <v>5.559032039247267</v>
      </c>
      <c r="O15" s="1"/>
    </row>
    <row r="16" spans="1:17" x14ac:dyDescent="0.25">
      <c r="A16" s="10">
        <v>30330</v>
      </c>
      <c r="B16" s="3">
        <v>1983</v>
      </c>
      <c r="C16" s="3">
        <v>1</v>
      </c>
      <c r="D16" s="3" t="s">
        <v>32</v>
      </c>
      <c r="E16" s="3" t="s">
        <v>33</v>
      </c>
      <c r="F16" s="3" t="s">
        <v>34</v>
      </c>
      <c r="G16" s="11">
        <v>5.7595928049204499</v>
      </c>
      <c r="H16">
        <f t="shared" si="0"/>
        <v>6243.2469432372945</v>
      </c>
      <c r="J16" s="19">
        <v>8</v>
      </c>
      <c r="K16" s="15">
        <v>10.497387760847589</v>
      </c>
      <c r="L16" s="15">
        <v>1.7700921325871781</v>
      </c>
      <c r="M16" s="15">
        <v>30.466008820490856</v>
      </c>
      <c r="N16" s="15">
        <v>5.6751828589641917</v>
      </c>
      <c r="O16" s="1"/>
    </row>
    <row r="17" spans="1:21" x14ac:dyDescent="0.25">
      <c r="A17" s="10">
        <v>30331</v>
      </c>
      <c r="B17" s="3">
        <v>1983</v>
      </c>
      <c r="C17" s="3">
        <v>1</v>
      </c>
      <c r="D17" s="3" t="s">
        <v>32</v>
      </c>
      <c r="E17" s="3" t="s">
        <v>33</v>
      </c>
      <c r="F17" s="3" t="s">
        <v>34</v>
      </c>
      <c r="G17" s="11">
        <v>5.6355566302826494</v>
      </c>
      <c r="H17">
        <f t="shared" si="0"/>
        <v>6380.6581199784023</v>
      </c>
      <c r="J17" s="19">
        <v>9</v>
      </c>
      <c r="K17" s="15">
        <v>13.662173183756749</v>
      </c>
      <c r="L17" s="15">
        <v>4.0124596476544969</v>
      </c>
      <c r="M17" s="15">
        <v>28.505043910114097</v>
      </c>
      <c r="N17" s="15">
        <v>5.4313896578904162</v>
      </c>
      <c r="O17" s="1"/>
    </row>
    <row r="18" spans="1:21" x14ac:dyDescent="0.25">
      <c r="A18" s="10">
        <v>30332</v>
      </c>
      <c r="B18" s="3">
        <v>1983</v>
      </c>
      <c r="C18" s="3">
        <v>1</v>
      </c>
      <c r="D18" s="3" t="s">
        <v>32</v>
      </c>
      <c r="E18" s="3" t="s">
        <v>33</v>
      </c>
      <c r="F18" s="3" t="s">
        <v>34</v>
      </c>
      <c r="G18" s="11">
        <v>5.5115204556448498</v>
      </c>
      <c r="H18">
        <f t="shared" si="0"/>
        <v>6524.2541442049214</v>
      </c>
      <c r="J18" s="19">
        <v>10</v>
      </c>
      <c r="K18" s="15">
        <v>13.848965163723202</v>
      </c>
      <c r="L18" s="15">
        <v>4.8111459972567205</v>
      </c>
      <c r="M18" s="15">
        <v>38.355983527165549</v>
      </c>
      <c r="N18" s="15">
        <v>4.8643436401338542</v>
      </c>
      <c r="O18" s="1"/>
      <c r="S18">
        <v>3.23</v>
      </c>
      <c r="T18">
        <f>$P$3/(S18*24*60*60)*1000</f>
        <v>7728.8954086809417</v>
      </c>
    </row>
    <row r="19" spans="1:21" x14ac:dyDescent="0.25">
      <c r="A19" s="10">
        <v>30333</v>
      </c>
      <c r="B19" s="3">
        <v>1983</v>
      </c>
      <c r="C19" s="3">
        <v>1</v>
      </c>
      <c r="D19" s="3" t="s">
        <v>32</v>
      </c>
      <c r="E19" s="3" t="s">
        <v>33</v>
      </c>
      <c r="F19" s="3" t="s">
        <v>34</v>
      </c>
      <c r="G19" s="11">
        <v>5.3605198952162239</v>
      </c>
      <c r="H19">
        <f t="shared" si="0"/>
        <v>6708.0359510839344</v>
      </c>
      <c r="J19" s="19">
        <v>11</v>
      </c>
      <c r="K19" s="15">
        <v>12.621111436227158</v>
      </c>
      <c r="L19" s="15">
        <v>5.7396330986305255</v>
      </c>
      <c r="M19" s="15">
        <v>32.37883667019149</v>
      </c>
      <c r="N19" s="15">
        <v>4.5510487583565231</v>
      </c>
      <c r="O19" s="1"/>
      <c r="S19">
        <v>5</v>
      </c>
      <c r="T19">
        <f t="shared" ref="T19:T25" si="1">$P$3/(S19*24*60*60)*1000</f>
        <v>4992.8664340078885</v>
      </c>
    </row>
    <row r="20" spans="1:21" x14ac:dyDescent="0.25">
      <c r="A20" s="10">
        <v>30334</v>
      </c>
      <c r="B20" s="3">
        <v>1983</v>
      </c>
      <c r="C20" s="3">
        <v>1</v>
      </c>
      <c r="D20" s="3" t="s">
        <v>32</v>
      </c>
      <c r="E20" s="3" t="s">
        <v>33</v>
      </c>
      <c r="F20" s="3" t="s">
        <v>34</v>
      </c>
      <c r="G20" s="11">
        <v>5.2256979662620937</v>
      </c>
      <c r="H20">
        <f t="shared" si="0"/>
        <v>6881.1018940943532</v>
      </c>
      <c r="J20" s="19">
        <v>12</v>
      </c>
      <c r="K20" s="15">
        <v>10.359229707480361</v>
      </c>
      <c r="L20" s="15">
        <v>5.2641384433138994</v>
      </c>
      <c r="M20" s="15">
        <v>24.917647052958973</v>
      </c>
      <c r="N20" s="15">
        <v>3.5990222763438919</v>
      </c>
      <c r="O20" s="1"/>
      <c r="S20">
        <v>10</v>
      </c>
      <c r="T20">
        <f t="shared" si="1"/>
        <v>2496.4332170039443</v>
      </c>
    </row>
    <row r="21" spans="1:21" x14ac:dyDescent="0.25">
      <c r="A21" s="10">
        <v>30335</v>
      </c>
      <c r="B21" s="3">
        <v>1983</v>
      </c>
      <c r="C21" s="3">
        <v>1</v>
      </c>
      <c r="D21" s="3" t="s">
        <v>32</v>
      </c>
      <c r="E21" s="3" t="s">
        <v>33</v>
      </c>
      <c r="F21" s="3" t="s">
        <v>34</v>
      </c>
      <c r="G21" s="11">
        <v>5.1771620718386062</v>
      </c>
      <c r="H21">
        <f t="shared" si="0"/>
        <v>6945.6122243514901</v>
      </c>
      <c r="J21" s="14" t="s">
        <v>53</v>
      </c>
      <c r="K21" s="15">
        <v>12.587414406599851</v>
      </c>
      <c r="L21" s="15">
        <v>1.476128719009862</v>
      </c>
      <c r="M21" s="15">
        <v>34.634007565266522</v>
      </c>
      <c r="N21" s="15">
        <v>4.8959547599715592</v>
      </c>
      <c r="O21" s="1"/>
      <c r="S21">
        <v>15</v>
      </c>
      <c r="T21">
        <f t="shared" si="1"/>
        <v>1664.2888113359629</v>
      </c>
    </row>
    <row r="22" spans="1:21" x14ac:dyDescent="0.25">
      <c r="A22" s="10">
        <v>30336</v>
      </c>
      <c r="B22" s="3">
        <v>1983</v>
      </c>
      <c r="C22" s="3">
        <v>1</v>
      </c>
      <c r="D22" s="3" t="s">
        <v>32</v>
      </c>
      <c r="E22" s="3" t="s">
        <v>33</v>
      </c>
      <c r="F22" s="3" t="s">
        <v>34</v>
      </c>
      <c r="G22" s="11">
        <v>5.6409495074408147</v>
      </c>
      <c r="H22">
        <f t="shared" si="0"/>
        <v>6374.5580644143702</v>
      </c>
      <c r="J22" s="19">
        <v>1</v>
      </c>
      <c r="K22" s="15">
        <v>11.020124164516384</v>
      </c>
      <c r="L22" s="15">
        <v>3.4745383060969033</v>
      </c>
      <c r="M22" s="15">
        <v>26.30983145484447</v>
      </c>
      <c r="N22" s="15">
        <v>4.1213922417835844</v>
      </c>
      <c r="O22" s="1"/>
      <c r="S22">
        <v>20</v>
      </c>
      <c r="T22">
        <f t="shared" si="1"/>
        <v>1248.2166085019721</v>
      </c>
    </row>
    <row r="23" spans="1:21" x14ac:dyDescent="0.25">
      <c r="A23" s="10">
        <v>30337</v>
      </c>
      <c r="B23" s="3">
        <v>1983</v>
      </c>
      <c r="C23" s="3">
        <v>1</v>
      </c>
      <c r="D23" s="3" t="s">
        <v>32</v>
      </c>
      <c r="E23" s="3" t="s">
        <v>33</v>
      </c>
      <c r="F23" s="3" t="s">
        <v>34</v>
      </c>
      <c r="G23" s="11">
        <v>5.2472694748947539</v>
      </c>
      <c r="H23">
        <f t="shared" si="0"/>
        <v>6852.8137054238741</v>
      </c>
      <c r="J23" s="19">
        <v>2</v>
      </c>
      <c r="K23" s="15">
        <v>10.519181783138924</v>
      </c>
      <c r="L23" s="15">
        <v>1.476128719009862</v>
      </c>
      <c r="M23" s="15">
        <v>28.358703659439463</v>
      </c>
      <c r="N23" s="15">
        <v>4.3645850725219466</v>
      </c>
      <c r="O23" s="1"/>
      <c r="S23">
        <v>25</v>
      </c>
      <c r="T23">
        <f t="shared" si="1"/>
        <v>998.57328680157764</v>
      </c>
    </row>
    <row r="24" spans="1:21" x14ac:dyDescent="0.25">
      <c r="A24" s="10">
        <v>30338</v>
      </c>
      <c r="B24" s="3">
        <v>1983</v>
      </c>
      <c r="C24" s="3">
        <v>1</v>
      </c>
      <c r="D24" s="3" t="s">
        <v>32</v>
      </c>
      <c r="E24" s="3" t="s">
        <v>33</v>
      </c>
      <c r="F24" s="3" t="s">
        <v>34</v>
      </c>
      <c r="G24" s="11">
        <v>5.1663763175222757</v>
      </c>
      <c r="H24">
        <f t="shared" si="0"/>
        <v>6960.1124586403239</v>
      </c>
      <c r="J24" s="19">
        <v>3</v>
      </c>
      <c r="K24" s="15">
        <v>11.015494614856944</v>
      </c>
      <c r="L24" s="15">
        <v>3.8425741961609416</v>
      </c>
      <c r="M24" s="15">
        <v>23.592467079549881</v>
      </c>
      <c r="N24" s="15">
        <v>3.9596988918712017</v>
      </c>
      <c r="O24" s="1"/>
      <c r="S24">
        <v>30</v>
      </c>
      <c r="T24">
        <f t="shared" si="1"/>
        <v>832.14440566798146</v>
      </c>
    </row>
    <row r="25" spans="1:21" x14ac:dyDescent="0.25">
      <c r="A25" s="10">
        <v>30339</v>
      </c>
      <c r="B25" s="3">
        <v>1983</v>
      </c>
      <c r="C25" s="3">
        <v>1</v>
      </c>
      <c r="D25" s="3" t="s">
        <v>32</v>
      </c>
      <c r="E25" s="3" t="s">
        <v>33</v>
      </c>
      <c r="F25" s="3" t="s">
        <v>34</v>
      </c>
      <c r="G25" s="11">
        <v>5.1717691946804418</v>
      </c>
      <c r="H25">
        <f t="shared" si="0"/>
        <v>6952.8547814154635</v>
      </c>
      <c r="J25" s="19">
        <v>4</v>
      </c>
      <c r="K25" s="15">
        <v>15.483396829783821</v>
      </c>
      <c r="L25" s="15">
        <v>6.629262770849901</v>
      </c>
      <c r="M25" s="15">
        <v>34.634007565266522</v>
      </c>
      <c r="N25" s="15">
        <v>5.2084750807594364</v>
      </c>
      <c r="O25" s="1"/>
      <c r="S25">
        <v>37</v>
      </c>
      <c r="T25">
        <f t="shared" si="1"/>
        <v>674.71168027133638</v>
      </c>
    </row>
    <row r="26" spans="1:21" x14ac:dyDescent="0.25">
      <c r="A26" s="10">
        <v>30340</v>
      </c>
      <c r="B26" s="3">
        <v>1983</v>
      </c>
      <c r="C26" s="3">
        <v>1</v>
      </c>
      <c r="D26" s="3" t="s">
        <v>32</v>
      </c>
      <c r="E26" s="3" t="s">
        <v>33</v>
      </c>
      <c r="F26" s="3" t="s">
        <v>34</v>
      </c>
      <c r="G26" s="11">
        <v>4.9614469855119978</v>
      </c>
      <c r="H26">
        <f t="shared" si="0"/>
        <v>7247.5953645406844</v>
      </c>
      <c r="J26" s="19">
        <v>5</v>
      </c>
      <c r="K26" s="15">
        <v>15.089566892795652</v>
      </c>
      <c r="L26" s="15">
        <v>6.6525224461466168</v>
      </c>
      <c r="M26" s="15">
        <v>28.262932990278568</v>
      </c>
      <c r="N26" s="15">
        <v>4.9531665256148019</v>
      </c>
      <c r="O26" s="1">
        <v>15.08</v>
      </c>
      <c r="P26" s="15">
        <v>6.6</v>
      </c>
      <c r="Q26" s="15">
        <v>34.630000000000003</v>
      </c>
    </row>
    <row r="27" spans="1:21" x14ac:dyDescent="0.25">
      <c r="A27" s="10">
        <v>30341</v>
      </c>
      <c r="B27" s="3">
        <v>1983</v>
      </c>
      <c r="C27" s="3">
        <v>1</v>
      </c>
      <c r="D27" s="3" t="s">
        <v>32</v>
      </c>
      <c r="E27" s="3" t="s">
        <v>33</v>
      </c>
      <c r="F27" s="3" t="s">
        <v>34</v>
      </c>
      <c r="G27" s="11">
        <v>5.3874842810070502</v>
      </c>
      <c r="H27">
        <f t="shared" si="0"/>
        <v>6674.4621975750051</v>
      </c>
      <c r="J27" s="19">
        <v>6</v>
      </c>
      <c r="K27" s="15">
        <v>14.140968860369941</v>
      </c>
      <c r="L27" s="15">
        <v>6.0525697192799246</v>
      </c>
      <c r="M27" s="15">
        <v>30.138880300944493</v>
      </c>
      <c r="N27" s="15">
        <v>5.7486930141197847</v>
      </c>
      <c r="O27" s="1"/>
    </row>
    <row r="28" spans="1:21" x14ac:dyDescent="0.25">
      <c r="A28" s="10">
        <v>30342</v>
      </c>
      <c r="B28" s="3">
        <v>1983</v>
      </c>
      <c r="C28" s="3">
        <v>1</v>
      </c>
      <c r="D28" s="3" t="s">
        <v>32</v>
      </c>
      <c r="E28" s="3" t="s">
        <v>33</v>
      </c>
      <c r="F28" s="3" t="s">
        <v>34</v>
      </c>
      <c r="G28" s="11">
        <v>6.5793101329615622</v>
      </c>
      <c r="H28">
        <f t="shared" si="0"/>
        <v>5465.3997830962553</v>
      </c>
      <c r="J28" s="19">
        <v>7</v>
      </c>
      <c r="K28" s="15">
        <v>12.970224713634165</v>
      </c>
      <c r="L28" s="15">
        <v>2.1215870939037007</v>
      </c>
      <c r="M28" s="15">
        <v>25.646668475284873</v>
      </c>
      <c r="N28" s="15">
        <v>5.6448054871185978</v>
      </c>
      <c r="O28" s="1"/>
    </row>
    <row r="29" spans="1:21" x14ac:dyDescent="0.25">
      <c r="A29" s="10">
        <v>30343</v>
      </c>
      <c r="B29" s="3">
        <v>1983</v>
      </c>
      <c r="C29" s="3">
        <v>1</v>
      </c>
      <c r="D29" s="3" t="s">
        <v>32</v>
      </c>
      <c r="E29" s="3" t="s">
        <v>33</v>
      </c>
      <c r="F29" s="3" t="s">
        <v>34</v>
      </c>
      <c r="G29" s="11">
        <v>5.4144486667978766</v>
      </c>
      <c r="H29">
        <f t="shared" si="0"/>
        <v>6641.2228440014233</v>
      </c>
      <c r="J29" s="19">
        <v>8</v>
      </c>
      <c r="K29" s="15">
        <v>10.373403424905481</v>
      </c>
      <c r="L29" s="15">
        <v>3.5945437261372293</v>
      </c>
      <c r="M29" s="15">
        <v>28.201169981927485</v>
      </c>
      <c r="N29" s="15">
        <v>4.734979990100439</v>
      </c>
      <c r="O29" s="1"/>
    </row>
    <row r="30" spans="1:21" x14ac:dyDescent="0.25">
      <c r="A30" s="10">
        <v>30344</v>
      </c>
      <c r="B30" s="3">
        <v>1983</v>
      </c>
      <c r="C30" s="3">
        <v>1</v>
      </c>
      <c r="D30" s="3" t="s">
        <v>32</v>
      </c>
      <c r="E30" s="3" t="s">
        <v>33</v>
      </c>
      <c r="F30" s="3" t="s">
        <v>34</v>
      </c>
      <c r="G30" s="11">
        <v>5.0854831601497974</v>
      </c>
      <c r="H30">
        <f t="shared" si="0"/>
        <v>7070.824745893352</v>
      </c>
      <c r="J30" s="19">
        <v>9</v>
      </c>
      <c r="K30" s="15">
        <v>15.316460900563696</v>
      </c>
      <c r="L30" s="15">
        <v>5.4803798472648717</v>
      </c>
      <c r="M30" s="15">
        <v>30.322879632515512</v>
      </c>
      <c r="N30" s="15">
        <v>5.5123876383131734</v>
      </c>
      <c r="O30" s="1"/>
    </row>
    <row r="31" spans="1:21" x14ac:dyDescent="0.25">
      <c r="A31" s="10">
        <v>30345</v>
      </c>
      <c r="B31" s="3">
        <v>1983</v>
      </c>
      <c r="C31" s="3">
        <v>1</v>
      </c>
      <c r="D31" s="3" t="s">
        <v>32</v>
      </c>
      <c r="E31" s="3" t="s">
        <v>33</v>
      </c>
      <c r="F31" s="3" t="s">
        <v>34</v>
      </c>
      <c r="G31" s="11">
        <v>5.0477330200426413</v>
      </c>
      <c r="H31">
        <f t="shared" si="0"/>
        <v>7123.7048454887072</v>
      </c>
      <c r="J31" s="19">
        <v>10</v>
      </c>
      <c r="K31" s="15">
        <v>12.832977725283728</v>
      </c>
      <c r="L31" s="15">
        <v>4.4806351519816161</v>
      </c>
      <c r="M31" s="15">
        <v>28.104849497166555</v>
      </c>
      <c r="N31" s="15">
        <v>4.503229019837895</v>
      </c>
      <c r="O31" s="1"/>
    </row>
    <row r="32" spans="1:21" x14ac:dyDescent="0.25">
      <c r="A32" s="10">
        <v>30346</v>
      </c>
      <c r="B32" s="3">
        <v>1983</v>
      </c>
      <c r="C32" s="3">
        <v>1</v>
      </c>
      <c r="D32" s="3" t="s">
        <v>32</v>
      </c>
      <c r="E32" s="3" t="s">
        <v>33</v>
      </c>
      <c r="F32" s="3" t="s">
        <v>34</v>
      </c>
      <c r="G32" s="11">
        <v>5.0045900027773191</v>
      </c>
      <c r="H32">
        <f t="shared" si="0"/>
        <v>7185.116094156715</v>
      </c>
      <c r="J32" s="19">
        <v>11</v>
      </c>
      <c r="K32" s="15">
        <v>12.757604995531386</v>
      </c>
      <c r="L32" s="15">
        <v>4.056513873470033</v>
      </c>
      <c r="M32" s="15">
        <v>25.181001214559263</v>
      </c>
      <c r="N32" s="15">
        <v>3.8547766530482357</v>
      </c>
      <c r="O32" s="1"/>
      <c r="S32" t="s">
        <v>53</v>
      </c>
      <c r="T32" t="s">
        <v>46</v>
      </c>
      <c r="U32" t="s">
        <v>33</v>
      </c>
    </row>
    <row r="33" spans="1:21" x14ac:dyDescent="0.25">
      <c r="A33" s="10">
        <v>30347</v>
      </c>
      <c r="B33" s="3">
        <v>1983</v>
      </c>
      <c r="C33" s="3">
        <v>1</v>
      </c>
      <c r="D33" s="3" t="s">
        <v>32</v>
      </c>
      <c r="E33" s="3" t="s">
        <v>33</v>
      </c>
      <c r="F33" s="3" t="s">
        <v>34</v>
      </c>
      <c r="G33" s="11">
        <v>5.193340703313102</v>
      </c>
      <c r="H33">
        <f t="shared" si="0"/>
        <v>6923.9748030918272</v>
      </c>
      <c r="J33" s="19">
        <v>12</v>
      </c>
      <c r="K33" s="15">
        <v>13.169747100166685</v>
      </c>
      <c r="L33" s="15">
        <v>4.0365637568219475</v>
      </c>
      <c r="M33" s="15">
        <v>32.120368126062466</v>
      </c>
      <c r="N33" s="15">
        <v>4.3267451727841584</v>
      </c>
      <c r="O33" s="1"/>
      <c r="R33" t="s">
        <v>503</v>
      </c>
      <c r="S33">
        <f>+P26</f>
        <v>6.6</v>
      </c>
      <c r="T33">
        <f>+P12</f>
        <v>3.98</v>
      </c>
      <c r="U33">
        <f>+P38</f>
        <v>3.23</v>
      </c>
    </row>
    <row r="34" spans="1:21" x14ac:dyDescent="0.25">
      <c r="A34" s="10">
        <v>30348</v>
      </c>
      <c r="B34" s="3">
        <v>1983</v>
      </c>
      <c r="C34" s="3">
        <v>2</v>
      </c>
      <c r="D34" s="3" t="s">
        <v>35</v>
      </c>
      <c r="E34" s="3" t="s">
        <v>33</v>
      </c>
      <c r="F34" s="3" t="s">
        <v>36</v>
      </c>
      <c r="G34" s="11"/>
      <c r="J34" s="14" t="s">
        <v>33</v>
      </c>
      <c r="K34" s="15">
        <v>9.7751279590148865</v>
      </c>
      <c r="L34" s="15">
        <v>2.0586345479552492</v>
      </c>
      <c r="M34" s="15">
        <v>34.791199181727187</v>
      </c>
      <c r="N34" s="15">
        <v>4.8704685422672771</v>
      </c>
      <c r="O34" s="1"/>
      <c r="R34" t="s">
        <v>504</v>
      </c>
      <c r="S34" s="1">
        <f>+O26</f>
        <v>15.08</v>
      </c>
      <c r="T34" s="1">
        <f>+O12</f>
        <v>15.35</v>
      </c>
      <c r="U34" s="1">
        <f>+O38</f>
        <v>13.93</v>
      </c>
    </row>
    <row r="35" spans="1:21" x14ac:dyDescent="0.25">
      <c r="A35" s="10">
        <v>30349</v>
      </c>
      <c r="B35" s="3">
        <v>1983</v>
      </c>
      <c r="C35" s="3">
        <v>2</v>
      </c>
      <c r="D35" s="3" t="s">
        <v>35</v>
      </c>
      <c r="E35" s="3" t="s">
        <v>33</v>
      </c>
      <c r="F35" s="3" t="s">
        <v>36</v>
      </c>
      <c r="G35" s="11"/>
      <c r="J35" s="19">
        <v>1</v>
      </c>
      <c r="K35" s="15">
        <v>7.3336049316789049</v>
      </c>
      <c r="L35" s="15">
        <v>2.1237150248854619</v>
      </c>
      <c r="M35" s="15">
        <v>22.94669230799299</v>
      </c>
      <c r="N35" s="15">
        <v>3.6131595784314383</v>
      </c>
      <c r="O35" s="1"/>
      <c r="R35" t="s">
        <v>505</v>
      </c>
      <c r="S35">
        <f>+Q26</f>
        <v>34.630000000000003</v>
      </c>
      <c r="T35">
        <f>+Q12</f>
        <v>37.5</v>
      </c>
      <c r="U35">
        <f>+Q38</f>
        <v>34.590000000000003</v>
      </c>
    </row>
    <row r="36" spans="1:21" x14ac:dyDescent="0.25">
      <c r="A36" s="10">
        <v>30350</v>
      </c>
      <c r="B36" s="3">
        <v>1983</v>
      </c>
      <c r="C36" s="3">
        <v>2</v>
      </c>
      <c r="D36" s="3" t="s">
        <v>35</v>
      </c>
      <c r="E36" s="3" t="s">
        <v>33</v>
      </c>
      <c r="F36" s="3" t="s">
        <v>36</v>
      </c>
      <c r="G36" s="11"/>
      <c r="J36" s="19">
        <v>2</v>
      </c>
      <c r="K36" s="15">
        <v>8.1763796149024337</v>
      </c>
      <c r="L36" s="15">
        <v>2.5733308089146036</v>
      </c>
      <c r="M36" s="15">
        <v>27.594540718161863</v>
      </c>
      <c r="N36" s="15">
        <v>4.711761264354676</v>
      </c>
      <c r="O36" s="1"/>
    </row>
    <row r="37" spans="1:21" x14ac:dyDescent="0.25">
      <c r="A37" s="10">
        <v>30351</v>
      </c>
      <c r="B37" s="3">
        <v>1983</v>
      </c>
      <c r="C37" s="3">
        <v>2</v>
      </c>
      <c r="D37" s="3" t="s">
        <v>35</v>
      </c>
      <c r="E37" s="3" t="s">
        <v>33</v>
      </c>
      <c r="F37" s="3" t="s">
        <v>36</v>
      </c>
      <c r="G37" s="11"/>
      <c r="J37" s="19">
        <v>3</v>
      </c>
      <c r="K37" s="15">
        <v>6.9015634733581477</v>
      </c>
      <c r="L37" s="15">
        <v>2.8185075006022768</v>
      </c>
      <c r="M37" s="15">
        <v>18.701809437697982</v>
      </c>
      <c r="N37" s="15">
        <v>2.7971668174811941</v>
      </c>
      <c r="O37" s="1"/>
    </row>
    <row r="38" spans="1:21" x14ac:dyDescent="0.25">
      <c r="A38" s="10">
        <v>30352</v>
      </c>
      <c r="B38" s="3">
        <v>1983</v>
      </c>
      <c r="C38" s="3">
        <v>2</v>
      </c>
      <c r="D38" s="3" t="s">
        <v>35</v>
      </c>
      <c r="E38" s="3" t="s">
        <v>33</v>
      </c>
      <c r="F38" s="3" t="s">
        <v>36</v>
      </c>
      <c r="G38" s="11"/>
      <c r="J38" s="19">
        <v>4</v>
      </c>
      <c r="K38" s="15">
        <v>10.755416514908681</v>
      </c>
      <c r="L38" s="15">
        <v>3.2335433517320897</v>
      </c>
      <c r="M38" s="15">
        <v>29.059102257342825</v>
      </c>
      <c r="N38" s="15">
        <v>5.0204578986963284</v>
      </c>
      <c r="O38" s="1">
        <v>13.93</v>
      </c>
      <c r="P38" s="15">
        <v>3.23</v>
      </c>
      <c r="Q38" s="15">
        <v>34.590000000000003</v>
      </c>
    </row>
    <row r="39" spans="1:21" x14ac:dyDescent="0.25">
      <c r="A39" s="10">
        <v>30353</v>
      </c>
      <c r="B39" s="3">
        <v>1983</v>
      </c>
      <c r="C39" s="3">
        <v>2</v>
      </c>
      <c r="D39" s="3" t="s">
        <v>35</v>
      </c>
      <c r="E39" s="3" t="s">
        <v>33</v>
      </c>
      <c r="F39" s="3" t="s">
        <v>36</v>
      </c>
      <c r="G39" s="11"/>
      <c r="J39" s="19">
        <v>5</v>
      </c>
      <c r="K39" s="15">
        <v>13.935991133563304</v>
      </c>
      <c r="L39" s="15">
        <v>6.0148963759453729</v>
      </c>
      <c r="M39" s="15">
        <v>34.791199181727187</v>
      </c>
      <c r="N39" s="15">
        <v>5.6909974377046399</v>
      </c>
      <c r="O39" s="1"/>
    </row>
    <row r="40" spans="1:21" x14ac:dyDescent="0.25">
      <c r="A40" s="10">
        <v>30354</v>
      </c>
      <c r="B40" s="3">
        <v>1983</v>
      </c>
      <c r="C40" s="3">
        <v>2</v>
      </c>
      <c r="D40" s="3" t="s">
        <v>35</v>
      </c>
      <c r="E40" s="3" t="s">
        <v>33</v>
      </c>
      <c r="F40" s="3" t="s">
        <v>36</v>
      </c>
      <c r="G40" s="11"/>
      <c r="J40" s="19">
        <v>6</v>
      </c>
      <c r="K40" s="15">
        <v>11.490527258397929</v>
      </c>
      <c r="L40" s="15">
        <v>4.1739924285372494</v>
      </c>
      <c r="M40" s="15">
        <v>32.034416657147567</v>
      </c>
      <c r="N40" s="15">
        <v>5.0453426871482812</v>
      </c>
      <c r="O40" s="1"/>
    </row>
    <row r="41" spans="1:21" x14ac:dyDescent="0.25">
      <c r="A41" s="10">
        <v>30355</v>
      </c>
      <c r="B41" s="3">
        <v>1983</v>
      </c>
      <c r="C41" s="3">
        <v>2</v>
      </c>
      <c r="D41" s="3" t="s">
        <v>35</v>
      </c>
      <c r="E41" s="3" t="s">
        <v>33</v>
      </c>
      <c r="F41" s="3" t="s">
        <v>36</v>
      </c>
      <c r="G41" s="11"/>
      <c r="J41" s="19">
        <v>7</v>
      </c>
      <c r="K41" s="15">
        <v>9.717221255621693</v>
      </c>
      <c r="L41" s="15">
        <v>3.3243736728261726</v>
      </c>
      <c r="M41" s="15">
        <v>31.57792856976495</v>
      </c>
      <c r="N41" s="15">
        <v>6.0797750450672998</v>
      </c>
      <c r="O41" s="1"/>
    </row>
    <row r="42" spans="1:21" x14ac:dyDescent="0.25">
      <c r="A42" s="10">
        <v>30356</v>
      </c>
      <c r="B42" s="3">
        <v>1983</v>
      </c>
      <c r="C42" s="3">
        <v>2</v>
      </c>
      <c r="D42" s="3" t="s">
        <v>35</v>
      </c>
      <c r="E42" s="3" t="s">
        <v>33</v>
      </c>
      <c r="F42" s="3" t="s">
        <v>36</v>
      </c>
      <c r="G42" s="11"/>
      <c r="J42" s="19">
        <v>8</v>
      </c>
      <c r="K42" s="15">
        <v>8.6336095533582853</v>
      </c>
      <c r="L42" s="15">
        <v>2.0947124305979554</v>
      </c>
      <c r="M42" s="15">
        <v>32.474468172521675</v>
      </c>
      <c r="N42" s="15">
        <v>5.7463416142069699</v>
      </c>
      <c r="O42" s="1"/>
    </row>
    <row r="43" spans="1:21" x14ac:dyDescent="0.25">
      <c r="A43" s="10">
        <v>30357</v>
      </c>
      <c r="B43" s="3">
        <v>1983</v>
      </c>
      <c r="C43" s="3">
        <v>2</v>
      </c>
      <c r="D43" s="3" t="s">
        <v>35</v>
      </c>
      <c r="E43" s="3" t="s">
        <v>33</v>
      </c>
      <c r="F43" s="3" t="s">
        <v>36</v>
      </c>
      <c r="G43" s="11"/>
      <c r="J43" s="19">
        <v>9</v>
      </c>
      <c r="K43" s="15">
        <v>9.8380538531526547</v>
      </c>
      <c r="L43" s="15">
        <v>2.0586345479552492</v>
      </c>
      <c r="M43" s="15">
        <v>24.761678626815574</v>
      </c>
      <c r="N43" s="15">
        <v>4.3325128931841368</v>
      </c>
      <c r="O43" s="1"/>
    </row>
    <row r="44" spans="1:21" x14ac:dyDescent="0.25">
      <c r="A44" s="10">
        <v>30358</v>
      </c>
      <c r="B44" s="3">
        <v>1983</v>
      </c>
      <c r="C44" s="3">
        <v>2</v>
      </c>
      <c r="D44" s="3" t="s">
        <v>35</v>
      </c>
      <c r="E44" s="3" t="s">
        <v>33</v>
      </c>
      <c r="F44" s="3" t="s">
        <v>36</v>
      </c>
      <c r="G44" s="11"/>
      <c r="J44" s="19">
        <v>10</v>
      </c>
      <c r="K44" s="15">
        <v>12.222701908376003</v>
      </c>
      <c r="L44" s="15">
        <v>4.258881204114596</v>
      </c>
      <c r="M44" s="15">
        <v>26.659834793028381</v>
      </c>
      <c r="N44" s="15">
        <v>3.7849375170136912</v>
      </c>
      <c r="O44" s="1"/>
    </row>
    <row r="45" spans="1:21" x14ac:dyDescent="0.25">
      <c r="A45" s="10">
        <v>30359</v>
      </c>
      <c r="B45" s="3">
        <v>1983</v>
      </c>
      <c r="C45" s="3">
        <v>2</v>
      </c>
      <c r="D45" s="3" t="s">
        <v>35</v>
      </c>
      <c r="E45" s="3" t="s">
        <v>33</v>
      </c>
      <c r="F45" s="3" t="s">
        <v>36</v>
      </c>
      <c r="G45" s="11"/>
      <c r="J45" s="19">
        <v>11</v>
      </c>
      <c r="K45" s="15">
        <v>11.751287357232661</v>
      </c>
      <c r="L45" s="15">
        <v>4.9914014300219307</v>
      </c>
      <c r="M45" s="15">
        <v>31.733992390665204</v>
      </c>
      <c r="N45" s="15">
        <v>3.5630270515123863</v>
      </c>
      <c r="O45" s="1"/>
    </row>
    <row r="46" spans="1:21" x14ac:dyDescent="0.25">
      <c r="A46" s="10">
        <v>30360</v>
      </c>
      <c r="B46" s="3">
        <v>1983</v>
      </c>
      <c r="C46" s="3">
        <v>2</v>
      </c>
      <c r="D46" s="3" t="s">
        <v>35</v>
      </c>
      <c r="E46" s="3" t="s">
        <v>33</v>
      </c>
      <c r="F46" s="3" t="s">
        <v>36</v>
      </c>
      <c r="G46" s="11"/>
      <c r="J46" s="19">
        <v>12</v>
      </c>
      <c r="K46" s="15">
        <v>7.9664090879467722</v>
      </c>
      <c r="L46" s="15">
        <v>2.4308308869087436</v>
      </c>
      <c r="M46" s="15">
        <v>20.798645497519331</v>
      </c>
      <c r="N46" s="15">
        <v>3.0134657765131174</v>
      </c>
      <c r="O46" s="1"/>
    </row>
    <row r="47" spans="1:21" x14ac:dyDescent="0.25">
      <c r="A47" s="10">
        <v>30361</v>
      </c>
      <c r="B47" s="3">
        <v>1983</v>
      </c>
      <c r="C47" s="3">
        <v>2</v>
      </c>
      <c r="D47" s="3" t="s">
        <v>35</v>
      </c>
      <c r="E47" s="3" t="s">
        <v>33</v>
      </c>
      <c r="F47" s="3" t="s">
        <v>36</v>
      </c>
      <c r="G47" s="11"/>
      <c r="J47" s="14" t="s">
        <v>480</v>
      </c>
      <c r="K47" s="15">
        <v>11.531578942882474</v>
      </c>
      <c r="L47" s="15">
        <v>1.476128719009862</v>
      </c>
      <c r="M47" s="15">
        <v>38.355983527165549</v>
      </c>
      <c r="N47" s="15">
        <v>5.2641496098417289</v>
      </c>
      <c r="O47" s="1"/>
    </row>
    <row r="48" spans="1:21" x14ac:dyDescent="0.25">
      <c r="A48" s="10">
        <v>30362</v>
      </c>
      <c r="B48" s="3">
        <v>1983</v>
      </c>
      <c r="C48" s="3">
        <v>2</v>
      </c>
      <c r="D48" s="3" t="s">
        <v>35</v>
      </c>
      <c r="E48" s="3" t="s">
        <v>33</v>
      </c>
      <c r="F48" s="3" t="s">
        <v>36</v>
      </c>
      <c r="G48" s="11"/>
      <c r="M48" s="12"/>
      <c r="N48" s="1"/>
      <c r="O48" s="1"/>
    </row>
    <row r="49" spans="1:15" x14ac:dyDescent="0.25">
      <c r="A49" s="10">
        <v>30363</v>
      </c>
      <c r="B49" s="3">
        <v>1983</v>
      </c>
      <c r="C49" s="3">
        <v>2</v>
      </c>
      <c r="D49" s="3" t="s">
        <v>35</v>
      </c>
      <c r="E49" s="3" t="s">
        <v>33</v>
      </c>
      <c r="F49" s="3" t="s">
        <v>36</v>
      </c>
      <c r="G49" s="11"/>
      <c r="J49" s="13" t="s">
        <v>479</v>
      </c>
      <c r="K49" t="s">
        <v>488</v>
      </c>
      <c r="L49" t="s">
        <v>489</v>
      </c>
      <c r="M49" t="s">
        <v>490</v>
      </c>
      <c r="N49" t="s">
        <v>491</v>
      </c>
    </row>
    <row r="50" spans="1:15" x14ac:dyDescent="0.25">
      <c r="A50" s="10">
        <v>30364</v>
      </c>
      <c r="B50" s="3">
        <v>1983</v>
      </c>
      <c r="C50" s="3">
        <v>2</v>
      </c>
      <c r="D50" s="3" t="s">
        <v>35</v>
      </c>
      <c r="E50" s="3" t="s">
        <v>33</v>
      </c>
      <c r="F50" s="3" t="s">
        <v>36</v>
      </c>
      <c r="G50" s="11"/>
      <c r="J50" s="14" t="s">
        <v>46</v>
      </c>
      <c r="K50" s="15">
        <v>3772.4862335311209</v>
      </c>
      <c r="L50" s="15">
        <v>937.49545356185513</v>
      </c>
      <c r="M50" s="15">
        <v>22985.207648624077</v>
      </c>
      <c r="N50" s="15">
        <v>2137.6568212504339</v>
      </c>
    </row>
    <row r="51" spans="1:15" x14ac:dyDescent="0.25">
      <c r="A51" s="10">
        <v>30365</v>
      </c>
      <c r="B51" s="3">
        <v>1983</v>
      </c>
      <c r="C51" s="3">
        <v>2</v>
      </c>
      <c r="D51" s="3" t="s">
        <v>35</v>
      </c>
      <c r="E51" s="3" t="s">
        <v>33</v>
      </c>
      <c r="F51" s="3" t="s">
        <v>36</v>
      </c>
      <c r="G51" s="11"/>
      <c r="J51" s="19">
        <v>1</v>
      </c>
      <c r="K51" s="15">
        <v>4053.712713392199</v>
      </c>
      <c r="L51" s="15">
        <v>1429.2397621609755</v>
      </c>
      <c r="M51" s="15">
        <v>8127.6235290940931</v>
      </c>
      <c r="N51" s="15">
        <v>1379.5918368419173</v>
      </c>
    </row>
    <row r="52" spans="1:15" x14ac:dyDescent="0.25">
      <c r="A52" s="10">
        <v>30366</v>
      </c>
      <c r="B52" s="3">
        <v>1983</v>
      </c>
      <c r="C52" s="3">
        <v>2</v>
      </c>
      <c r="D52" s="3" t="s">
        <v>35</v>
      </c>
      <c r="E52" s="3" t="s">
        <v>33</v>
      </c>
      <c r="F52" s="3" t="s">
        <v>36</v>
      </c>
      <c r="G52" s="11"/>
      <c r="J52" s="19">
        <v>2</v>
      </c>
      <c r="K52" s="15">
        <v>4552.6904258982759</v>
      </c>
      <c r="L52" s="15">
        <v>1413.1770681833789</v>
      </c>
      <c r="M52" s="15">
        <v>20678.529752805767</v>
      </c>
      <c r="N52" s="15">
        <v>2705.3314883905391</v>
      </c>
    </row>
    <row r="53" spans="1:15" x14ac:dyDescent="0.25">
      <c r="A53" s="10">
        <v>30367</v>
      </c>
      <c r="B53" s="3">
        <v>1983</v>
      </c>
      <c r="C53" s="3">
        <v>2</v>
      </c>
      <c r="D53" s="3" t="s">
        <v>35</v>
      </c>
      <c r="E53" s="3" t="s">
        <v>33</v>
      </c>
      <c r="F53" s="3" t="s">
        <v>36</v>
      </c>
      <c r="G53" s="11"/>
      <c r="J53" s="19">
        <v>3</v>
      </c>
      <c r="K53" s="15">
        <v>4369.4851965860962</v>
      </c>
      <c r="L53" s="15">
        <v>1292.9780128565192</v>
      </c>
      <c r="M53" s="15">
        <v>22985.207648624077</v>
      </c>
      <c r="N53" s="15">
        <v>2387.5578165452375</v>
      </c>
    </row>
    <row r="54" spans="1:15" x14ac:dyDescent="0.25">
      <c r="A54" s="10">
        <v>30368</v>
      </c>
      <c r="B54" s="3">
        <v>1983</v>
      </c>
      <c r="C54" s="3">
        <v>2</v>
      </c>
      <c r="D54" s="3" t="s">
        <v>35</v>
      </c>
      <c r="E54" s="3" t="s">
        <v>33</v>
      </c>
      <c r="F54" s="3" t="s">
        <v>36</v>
      </c>
      <c r="G54" s="11"/>
      <c r="J54" s="19">
        <v>4</v>
      </c>
      <c r="K54" s="15">
        <v>3366.2812237568819</v>
      </c>
      <c r="L54" s="15">
        <v>959.02009908565572</v>
      </c>
      <c r="M54" s="15">
        <v>9031.0185023127669</v>
      </c>
      <c r="N54" s="15">
        <v>1374.6668337011495</v>
      </c>
      <c r="O54" s="1"/>
    </row>
    <row r="55" spans="1:15" x14ac:dyDescent="0.25">
      <c r="A55" s="10">
        <v>30369</v>
      </c>
      <c r="B55" s="3">
        <v>1983</v>
      </c>
      <c r="C55" s="3">
        <v>2</v>
      </c>
      <c r="D55" s="3" t="s">
        <v>35</v>
      </c>
      <c r="E55" s="3" t="s">
        <v>33</v>
      </c>
      <c r="F55" s="3" t="s">
        <v>36</v>
      </c>
      <c r="G55" s="11"/>
      <c r="J55" s="19">
        <v>5</v>
      </c>
      <c r="K55" s="15">
        <v>2661.1336140399817</v>
      </c>
      <c r="L55" s="15">
        <v>1014.5053245020126</v>
      </c>
      <c r="M55" s="15">
        <v>7603.2962226215805</v>
      </c>
      <c r="N55" s="15">
        <v>1013.6891565476311</v>
      </c>
      <c r="O55" s="1"/>
    </row>
    <row r="56" spans="1:15" x14ac:dyDescent="0.25">
      <c r="A56" s="10">
        <v>30370</v>
      </c>
      <c r="B56" s="3">
        <v>1983</v>
      </c>
      <c r="C56" s="3">
        <v>2</v>
      </c>
      <c r="D56" s="3" t="s">
        <v>35</v>
      </c>
      <c r="E56" s="3" t="s">
        <v>33</v>
      </c>
      <c r="F56" s="3" t="s">
        <v>36</v>
      </c>
      <c r="G56" s="11"/>
      <c r="J56" s="19">
        <v>6</v>
      </c>
      <c r="K56" s="15">
        <v>3656.9117790673263</v>
      </c>
      <c r="L56" s="15">
        <v>1102.2465348052599</v>
      </c>
      <c r="M56" s="15">
        <v>11205.519339597957</v>
      </c>
      <c r="N56" s="15">
        <v>1788.2722824199866</v>
      </c>
      <c r="O56" s="1"/>
    </row>
    <row r="57" spans="1:15" x14ac:dyDescent="0.25">
      <c r="A57" s="10">
        <v>30371</v>
      </c>
      <c r="B57" s="3">
        <v>1983</v>
      </c>
      <c r="C57" s="3">
        <v>2</v>
      </c>
      <c r="D57" s="3" t="s">
        <v>35</v>
      </c>
      <c r="E57" s="3" t="s">
        <v>33</v>
      </c>
      <c r="F57" s="3" t="s">
        <v>36</v>
      </c>
      <c r="G57" s="11"/>
      <c r="J57" s="19">
        <v>7</v>
      </c>
      <c r="K57" s="15">
        <v>5002.271487586484</v>
      </c>
      <c r="L57" s="15">
        <v>1225.2823028709722</v>
      </c>
      <c r="M57" s="15">
        <v>19618.65471866099</v>
      </c>
      <c r="N57" s="15">
        <v>3031.0667226798628</v>
      </c>
      <c r="O57" s="1"/>
    </row>
    <row r="58" spans="1:15" x14ac:dyDescent="0.25">
      <c r="A58" s="10">
        <v>30372</v>
      </c>
      <c r="B58" s="3">
        <v>1983</v>
      </c>
      <c r="C58" s="3">
        <v>2</v>
      </c>
      <c r="D58" s="3" t="s">
        <v>35</v>
      </c>
      <c r="E58" s="3" t="s">
        <v>33</v>
      </c>
      <c r="F58" s="3" t="s">
        <v>36</v>
      </c>
      <c r="G58" s="11"/>
      <c r="J58" s="19">
        <v>8</v>
      </c>
      <c r="K58" s="15">
        <v>4680.3460714804623</v>
      </c>
      <c r="L58" s="15">
        <v>1180.2845717495516</v>
      </c>
      <c r="M58" s="15">
        <v>20314.513302227861</v>
      </c>
      <c r="N58" s="15">
        <v>2967.2621846148618</v>
      </c>
      <c r="O58" s="1"/>
    </row>
    <row r="59" spans="1:15" x14ac:dyDescent="0.25">
      <c r="A59" s="10">
        <v>30373</v>
      </c>
      <c r="B59" s="3">
        <v>1983</v>
      </c>
      <c r="C59" s="3">
        <v>2</v>
      </c>
      <c r="D59" s="3" t="s">
        <v>35</v>
      </c>
      <c r="E59" s="3" t="s">
        <v>33</v>
      </c>
      <c r="F59" s="3" t="s">
        <v>36</v>
      </c>
      <c r="G59" s="11"/>
      <c r="J59" s="19">
        <v>9</v>
      </c>
      <c r="K59" s="15">
        <v>3151.2578295495305</v>
      </c>
      <c r="L59" s="15">
        <v>1261.4806097826208</v>
      </c>
      <c r="M59" s="15">
        <v>8961.7250592490982</v>
      </c>
      <c r="N59" s="15">
        <v>1516.0189730562934</v>
      </c>
      <c r="O59" s="1"/>
    </row>
    <row r="60" spans="1:15" x14ac:dyDescent="0.25">
      <c r="A60" s="10">
        <v>30374</v>
      </c>
      <c r="B60" s="3">
        <v>1983</v>
      </c>
      <c r="C60" s="3">
        <v>2</v>
      </c>
      <c r="D60" s="3" t="s">
        <v>35</v>
      </c>
      <c r="E60" s="3" t="s">
        <v>33</v>
      </c>
      <c r="F60" s="3" t="s">
        <v>36</v>
      </c>
      <c r="G60" s="11"/>
      <c r="J60" s="19">
        <v>10</v>
      </c>
      <c r="K60" s="15">
        <v>2938.7645964667213</v>
      </c>
      <c r="L60" s="15">
        <v>937.49545356185513</v>
      </c>
      <c r="M60" s="15">
        <v>7474.0114297330429</v>
      </c>
      <c r="N60" s="15">
        <v>1095.2296771896251</v>
      </c>
      <c r="O60" s="1"/>
    </row>
    <row r="61" spans="1:15" x14ac:dyDescent="0.25">
      <c r="A61" s="10">
        <v>30375</v>
      </c>
      <c r="B61" s="3">
        <v>1983</v>
      </c>
      <c r="C61" s="3">
        <v>2</v>
      </c>
      <c r="D61" s="3" t="s">
        <v>35</v>
      </c>
      <c r="E61" s="3" t="s">
        <v>33</v>
      </c>
      <c r="F61" s="3" t="s">
        <v>36</v>
      </c>
      <c r="G61" s="11"/>
      <c r="J61" s="19">
        <v>11</v>
      </c>
      <c r="K61" s="15">
        <v>3172.6261739847419</v>
      </c>
      <c r="L61" s="15">
        <v>1110.5575082848845</v>
      </c>
      <c r="M61" s="15">
        <v>6264.9579782705641</v>
      </c>
      <c r="N61" s="15">
        <v>989.80450319556394</v>
      </c>
      <c r="O61" s="1"/>
    </row>
    <row r="62" spans="1:15" x14ac:dyDescent="0.25">
      <c r="A62" s="10">
        <v>30376</v>
      </c>
      <c r="B62" s="3">
        <v>1983</v>
      </c>
      <c r="C62" s="3">
        <v>3</v>
      </c>
      <c r="D62" s="3" t="s">
        <v>37</v>
      </c>
      <c r="E62" s="3" t="s">
        <v>33</v>
      </c>
      <c r="F62" s="3" t="s">
        <v>38</v>
      </c>
      <c r="G62" s="11"/>
      <c r="J62" s="19">
        <v>12</v>
      </c>
      <c r="K62" s="15">
        <v>3852.0154372495394</v>
      </c>
      <c r="L62" s="15">
        <v>1443.0961357300798</v>
      </c>
      <c r="M62" s="15">
        <v>6830.8538160281269</v>
      </c>
      <c r="N62" s="15">
        <v>1208.0406265093754</v>
      </c>
      <c r="O62" s="1"/>
    </row>
    <row r="63" spans="1:15" x14ac:dyDescent="0.25">
      <c r="A63" s="10">
        <v>30377</v>
      </c>
      <c r="B63" s="3">
        <v>1983</v>
      </c>
      <c r="C63" s="3">
        <v>3</v>
      </c>
      <c r="D63" s="3" t="s">
        <v>37</v>
      </c>
      <c r="E63" s="3" t="s">
        <v>33</v>
      </c>
      <c r="F63" s="3" t="s">
        <v>38</v>
      </c>
      <c r="G63" s="11"/>
      <c r="J63" s="14" t="s">
        <v>53</v>
      </c>
      <c r="K63" s="15">
        <v>3372.2504169959807</v>
      </c>
      <c r="L63" s="15">
        <v>1038.2442778488316</v>
      </c>
      <c r="M63" s="15">
        <v>24360.043748576965</v>
      </c>
      <c r="N63" s="15">
        <v>1599.4901525985799</v>
      </c>
      <c r="O63" s="1"/>
    </row>
    <row r="64" spans="1:15" x14ac:dyDescent="0.25">
      <c r="A64" s="10">
        <v>30378</v>
      </c>
      <c r="B64" s="3">
        <v>1983</v>
      </c>
      <c r="C64" s="3">
        <v>3</v>
      </c>
      <c r="D64" s="3" t="s">
        <v>37</v>
      </c>
      <c r="E64" s="3" t="s">
        <v>33</v>
      </c>
      <c r="F64" s="3" t="s">
        <v>38</v>
      </c>
      <c r="G64" s="11"/>
      <c r="J64" s="19">
        <v>1</v>
      </c>
      <c r="K64" s="15">
        <v>3751.1707671390418</v>
      </c>
      <c r="L64" s="15">
        <v>1366.734721783632</v>
      </c>
      <c r="M64" s="15">
        <v>10349.162106088532</v>
      </c>
      <c r="N64" s="15">
        <v>1457.1084981443646</v>
      </c>
      <c r="O64" s="1"/>
    </row>
    <row r="65" spans="1:15" x14ac:dyDescent="0.25">
      <c r="A65" s="10">
        <v>30379</v>
      </c>
      <c r="B65" s="3">
        <v>1983</v>
      </c>
      <c r="C65" s="3">
        <v>3</v>
      </c>
      <c r="D65" s="3" t="s">
        <v>37</v>
      </c>
      <c r="E65" s="3" t="s">
        <v>33</v>
      </c>
      <c r="F65" s="3" t="s">
        <v>38</v>
      </c>
      <c r="G65" s="11"/>
      <c r="J65" s="19">
        <v>2</v>
      </c>
      <c r="K65" s="15">
        <v>4153.5655770163548</v>
      </c>
      <c r="L65" s="15">
        <v>1267.9902651911934</v>
      </c>
      <c r="M65" s="15">
        <v>24360.043748576965</v>
      </c>
      <c r="N65" s="15">
        <v>2248.0553709123037</v>
      </c>
      <c r="O65" s="1"/>
    </row>
    <row r="66" spans="1:15" x14ac:dyDescent="0.25">
      <c r="A66" s="10">
        <v>30380</v>
      </c>
      <c r="B66" s="3">
        <v>1983</v>
      </c>
      <c r="C66" s="3">
        <v>3</v>
      </c>
      <c r="D66" s="3" t="s">
        <v>37</v>
      </c>
      <c r="E66" s="3" t="s">
        <v>33</v>
      </c>
      <c r="F66" s="3" t="s">
        <v>38</v>
      </c>
      <c r="G66" s="11"/>
      <c r="J66" s="19">
        <v>3</v>
      </c>
      <c r="K66" s="15">
        <v>3720.9384974270151</v>
      </c>
      <c r="L66" s="15">
        <v>1524.154301132002</v>
      </c>
      <c r="M66" s="15">
        <v>9357.9351595960761</v>
      </c>
      <c r="N66" s="15">
        <v>1428.9946720952321</v>
      </c>
      <c r="O66" s="1"/>
    </row>
    <row r="67" spans="1:15" x14ac:dyDescent="0.25">
      <c r="A67" s="10">
        <v>30381</v>
      </c>
      <c r="B67" s="3">
        <v>1983</v>
      </c>
      <c r="C67" s="3">
        <v>3</v>
      </c>
      <c r="D67" s="3" t="s">
        <v>37</v>
      </c>
      <c r="E67" s="3" t="s">
        <v>33</v>
      </c>
      <c r="F67" s="3" t="s">
        <v>38</v>
      </c>
      <c r="G67" s="11"/>
      <c r="J67" s="19">
        <v>4</v>
      </c>
      <c r="K67" s="15">
        <v>2583.4821852169894</v>
      </c>
      <c r="L67" s="15">
        <v>1038.2442778488316</v>
      </c>
      <c r="M67" s="15">
        <v>5424.2170534750212</v>
      </c>
      <c r="N67" s="15">
        <v>844.64209065555144</v>
      </c>
      <c r="O67" s="1"/>
    </row>
    <row r="68" spans="1:15" x14ac:dyDescent="0.25">
      <c r="A68" s="10">
        <v>30382</v>
      </c>
      <c r="B68" s="3">
        <v>1983</v>
      </c>
      <c r="C68" s="3">
        <v>3</v>
      </c>
      <c r="D68" s="3" t="s">
        <v>37</v>
      </c>
      <c r="E68" s="3" t="s">
        <v>33</v>
      </c>
      <c r="F68" s="3" t="s">
        <v>38</v>
      </c>
      <c r="G68" s="11"/>
      <c r="J68" s="19">
        <v>5</v>
      </c>
      <c r="K68" s="15">
        <v>2658.5660924976269</v>
      </c>
      <c r="L68" s="15">
        <v>1272.2869274034499</v>
      </c>
      <c r="M68" s="15">
        <v>5405.2519874532127</v>
      </c>
      <c r="N68" s="15">
        <v>901.96844487743169</v>
      </c>
      <c r="O68" s="1"/>
    </row>
    <row r="69" spans="1:15" x14ac:dyDescent="0.25">
      <c r="A69" s="10">
        <v>30383</v>
      </c>
      <c r="B69" s="3">
        <v>1983</v>
      </c>
      <c r="C69" s="3">
        <v>3</v>
      </c>
      <c r="D69" s="3" t="s">
        <v>37</v>
      </c>
      <c r="E69" s="3" t="s">
        <v>33</v>
      </c>
      <c r="F69" s="3" t="s">
        <v>38</v>
      </c>
      <c r="G69" s="11"/>
      <c r="J69" s="19">
        <v>6</v>
      </c>
      <c r="K69" s="15">
        <v>3005.2013928113706</v>
      </c>
      <c r="L69" s="15">
        <v>1193.0954240686983</v>
      </c>
      <c r="M69" s="15">
        <v>5941.0402261155796</v>
      </c>
      <c r="N69" s="15">
        <v>1248.1531973583546</v>
      </c>
      <c r="O69" s="1"/>
    </row>
    <row r="70" spans="1:15" x14ac:dyDescent="0.25">
      <c r="A70" s="10">
        <v>30384</v>
      </c>
      <c r="B70" s="3">
        <v>1983</v>
      </c>
      <c r="C70" s="3">
        <v>3</v>
      </c>
      <c r="D70" s="3" t="s">
        <v>37</v>
      </c>
      <c r="E70" s="3" t="s">
        <v>33</v>
      </c>
      <c r="F70" s="3" t="s">
        <v>38</v>
      </c>
      <c r="G70" s="11"/>
      <c r="J70" s="19">
        <v>7</v>
      </c>
      <c r="K70" s="15">
        <v>3682.1560084427229</v>
      </c>
      <c r="L70" s="15">
        <v>1402.0752913098083</v>
      </c>
      <c r="M70" s="15">
        <v>16948.896548690675</v>
      </c>
      <c r="N70" s="15">
        <v>2805.7336062472746</v>
      </c>
      <c r="O70" s="1"/>
    </row>
    <row r="71" spans="1:15" x14ac:dyDescent="0.25">
      <c r="A71" s="10">
        <v>30385</v>
      </c>
      <c r="B71" s="3">
        <v>1983</v>
      </c>
      <c r="C71" s="3">
        <v>3</v>
      </c>
      <c r="D71" s="3" t="s">
        <v>37</v>
      </c>
      <c r="E71" s="3" t="s">
        <v>33</v>
      </c>
      <c r="F71" s="3" t="s">
        <v>38</v>
      </c>
      <c r="G71" s="11"/>
      <c r="J71" s="19">
        <v>8</v>
      </c>
      <c r="K71" s="15">
        <v>4203.4579181200252</v>
      </c>
      <c r="L71" s="15">
        <v>1275.0733461290752</v>
      </c>
      <c r="M71" s="15">
        <v>10003.650786647384</v>
      </c>
      <c r="N71" s="15">
        <v>1824.458207584601</v>
      </c>
      <c r="O71" s="1"/>
    </row>
    <row r="72" spans="1:15" x14ac:dyDescent="0.25">
      <c r="A72" s="10">
        <v>30386</v>
      </c>
      <c r="B72" s="3">
        <v>1983</v>
      </c>
      <c r="C72" s="3">
        <v>3</v>
      </c>
      <c r="D72" s="3" t="s">
        <v>37</v>
      </c>
      <c r="E72" s="3" t="s">
        <v>33</v>
      </c>
      <c r="F72" s="3" t="s">
        <v>38</v>
      </c>
      <c r="G72" s="11"/>
      <c r="J72" s="19">
        <v>9</v>
      </c>
      <c r="K72" s="15">
        <v>2716.320531701786</v>
      </c>
      <c r="L72" s="15">
        <v>1185.8557171810423</v>
      </c>
      <c r="M72" s="15">
        <v>6561.326253974381</v>
      </c>
      <c r="N72" s="15">
        <v>1144.3079314803911</v>
      </c>
      <c r="O72" s="1"/>
    </row>
    <row r="73" spans="1:15" x14ac:dyDescent="0.25">
      <c r="A73" s="10">
        <v>30387</v>
      </c>
      <c r="B73" s="3">
        <v>1983</v>
      </c>
      <c r="C73" s="3">
        <v>3</v>
      </c>
      <c r="D73" s="3" t="s">
        <v>37</v>
      </c>
      <c r="E73" s="3" t="s">
        <v>33</v>
      </c>
      <c r="F73" s="3" t="s">
        <v>38</v>
      </c>
      <c r="G73" s="11"/>
      <c r="J73" s="19">
        <v>10</v>
      </c>
      <c r="K73" s="15">
        <v>3147.8506491197932</v>
      </c>
      <c r="L73" s="15">
        <v>1279.4432568385162</v>
      </c>
      <c r="M73" s="15">
        <v>8025.3265338303627</v>
      </c>
      <c r="N73" s="15">
        <v>1112.5987154482932</v>
      </c>
      <c r="O73" s="1"/>
    </row>
    <row r="74" spans="1:15" x14ac:dyDescent="0.25">
      <c r="A74" s="10">
        <v>30388</v>
      </c>
      <c r="B74" s="3">
        <v>1983</v>
      </c>
      <c r="C74" s="3">
        <v>3</v>
      </c>
      <c r="D74" s="3" t="s">
        <v>37</v>
      </c>
      <c r="E74" s="3" t="s">
        <v>33</v>
      </c>
      <c r="F74" s="3" t="s">
        <v>38</v>
      </c>
      <c r="G74" s="11"/>
      <c r="J74" s="19">
        <v>11</v>
      </c>
      <c r="K74" s="15">
        <v>3137.6972025702107</v>
      </c>
      <c r="L74" s="15">
        <v>1428.0035915657093</v>
      </c>
      <c r="M74" s="15">
        <v>8864.3996533041191</v>
      </c>
      <c r="N74" s="15">
        <v>1179.8831878341912</v>
      </c>
      <c r="O74" s="1"/>
    </row>
    <row r="75" spans="1:15" x14ac:dyDescent="0.25">
      <c r="A75" s="10">
        <v>30389</v>
      </c>
      <c r="B75" s="3">
        <v>1983</v>
      </c>
      <c r="C75" s="3">
        <v>3</v>
      </c>
      <c r="D75" s="3" t="s">
        <v>37</v>
      </c>
      <c r="E75" s="3" t="s">
        <v>33</v>
      </c>
      <c r="F75" s="3" t="s">
        <v>38</v>
      </c>
      <c r="G75" s="11"/>
      <c r="J75" s="19">
        <v>12</v>
      </c>
      <c r="K75" s="15">
        <v>3063.6951248720961</v>
      </c>
      <c r="L75" s="15">
        <v>1119.4940242429643</v>
      </c>
      <c r="M75" s="15">
        <v>8908.2106315897436</v>
      </c>
      <c r="N75" s="15">
        <v>1146.461535683284</v>
      </c>
      <c r="O75" s="1"/>
    </row>
    <row r="76" spans="1:15" x14ac:dyDescent="0.25">
      <c r="A76" s="10">
        <v>30390</v>
      </c>
      <c r="B76" s="3">
        <v>1983</v>
      </c>
      <c r="C76" s="3">
        <v>3</v>
      </c>
      <c r="D76" s="3" t="s">
        <v>37</v>
      </c>
      <c r="E76" s="3" t="s">
        <v>33</v>
      </c>
      <c r="F76" s="3" t="s">
        <v>38</v>
      </c>
      <c r="G76" s="11">
        <v>3.9448723765335738</v>
      </c>
      <c r="H76">
        <f t="shared" ref="H76:H139" si="2">+$P$2*$P$1/(G76*24*60*60)*1000</f>
        <v>9115.2657783085269</v>
      </c>
      <c r="J76" s="14" t="s">
        <v>33</v>
      </c>
      <c r="K76" s="15">
        <v>4726.0240810643691</v>
      </c>
      <c r="L76" s="15">
        <v>1033.5533416306339</v>
      </c>
      <c r="M76" s="15">
        <v>17467.189700730109</v>
      </c>
      <c r="N76" s="15">
        <v>2556.3081938627042</v>
      </c>
      <c r="O76" s="1"/>
    </row>
    <row r="77" spans="1:15" x14ac:dyDescent="0.25">
      <c r="A77" s="10">
        <v>30391</v>
      </c>
      <c r="B77" s="3">
        <v>1983</v>
      </c>
      <c r="C77" s="3">
        <v>3</v>
      </c>
      <c r="D77" s="3" t="s">
        <v>37</v>
      </c>
      <c r="E77" s="3" t="s">
        <v>33</v>
      </c>
      <c r="F77" s="3" t="s">
        <v>38</v>
      </c>
      <c r="G77" s="11">
        <v>3.9137286472451511</v>
      </c>
      <c r="H77">
        <f t="shared" si="2"/>
        <v>9187.8010497539508</v>
      </c>
      <c r="J77" s="19">
        <v>1</v>
      </c>
      <c r="K77" s="15">
        <v>6155.7530243835408</v>
      </c>
      <c r="L77" s="15">
        <v>1567.0476463871753</v>
      </c>
      <c r="M77" s="15">
        <v>16931.914005529277</v>
      </c>
      <c r="N77" s="15">
        <v>3087.2196549162227</v>
      </c>
      <c r="O77" s="1"/>
    </row>
    <row r="78" spans="1:15" x14ac:dyDescent="0.25">
      <c r="A78" s="10">
        <v>30392</v>
      </c>
      <c r="B78" s="3">
        <v>1983</v>
      </c>
      <c r="C78" s="3">
        <v>3</v>
      </c>
      <c r="D78" s="3" t="s">
        <v>37</v>
      </c>
      <c r="E78" s="3" t="s">
        <v>33</v>
      </c>
      <c r="F78" s="3" t="s">
        <v>38</v>
      </c>
      <c r="G78" s="11">
        <v>4.5521750976578215</v>
      </c>
      <c r="H78">
        <f t="shared" si="2"/>
        <v>7899.2040952274565</v>
      </c>
      <c r="J78" s="19">
        <v>2</v>
      </c>
      <c r="K78" s="15">
        <v>5792.5173699685438</v>
      </c>
      <c r="L78" s="15">
        <v>1303.104137186973</v>
      </c>
      <c r="M78" s="15">
        <v>13973.547454156487</v>
      </c>
      <c r="N78" s="15">
        <v>2897.8210812087523</v>
      </c>
      <c r="O78" s="1"/>
    </row>
    <row r="79" spans="1:15" x14ac:dyDescent="0.25">
      <c r="A79" s="10">
        <v>30393</v>
      </c>
      <c r="B79" s="3">
        <v>1983</v>
      </c>
      <c r="C79" s="3">
        <v>3</v>
      </c>
      <c r="D79" s="3" t="s">
        <v>37</v>
      </c>
      <c r="E79" s="3" t="s">
        <v>33</v>
      </c>
      <c r="F79" s="3" t="s">
        <v>38</v>
      </c>
      <c r="G79" s="11">
        <v>4.3445502357350021</v>
      </c>
      <c r="H79">
        <f t="shared" si="2"/>
        <v>8276.7048883088173</v>
      </c>
      <c r="J79" s="19">
        <v>3</v>
      </c>
      <c r="K79" s="15">
        <v>6022.1974007091612</v>
      </c>
      <c r="L79" s="15">
        <v>1922.7316101899751</v>
      </c>
      <c r="M79" s="15">
        <v>12758.014717337901</v>
      </c>
      <c r="N79" s="15">
        <v>2211.565852226061</v>
      </c>
      <c r="O79" s="1"/>
    </row>
    <row r="80" spans="1:15" x14ac:dyDescent="0.25">
      <c r="A80" s="10">
        <v>30394</v>
      </c>
      <c r="B80" s="3">
        <v>1983</v>
      </c>
      <c r="C80" s="3">
        <v>3</v>
      </c>
      <c r="D80" s="3" t="s">
        <v>37</v>
      </c>
      <c r="E80" s="3" t="s">
        <v>33</v>
      </c>
      <c r="F80" s="3" t="s">
        <v>38</v>
      </c>
      <c r="G80" s="11">
        <v>4.3964564512157072</v>
      </c>
      <c r="H80">
        <f t="shared" si="2"/>
        <v>8178.9870029686881</v>
      </c>
      <c r="J80" s="19">
        <v>4</v>
      </c>
      <c r="K80" s="15">
        <v>4177.6555603068309</v>
      </c>
      <c r="L80" s="15">
        <v>1237.4284606306064</v>
      </c>
      <c r="M80" s="15">
        <v>11120.481856026279</v>
      </c>
      <c r="N80" s="15">
        <v>2085.6991781565994</v>
      </c>
      <c r="O80" s="1"/>
    </row>
    <row r="81" spans="1:15" x14ac:dyDescent="0.25">
      <c r="A81" s="10">
        <v>30395</v>
      </c>
      <c r="B81" s="3">
        <v>1983</v>
      </c>
      <c r="C81" s="3">
        <v>3</v>
      </c>
      <c r="D81" s="3" t="s">
        <v>37</v>
      </c>
      <c r="E81" s="3" t="s">
        <v>33</v>
      </c>
      <c r="F81" s="3" t="s">
        <v>38</v>
      </c>
      <c r="G81" s="11">
        <v>4.2355471832255214</v>
      </c>
      <c r="H81">
        <f t="shared" si="2"/>
        <v>8489.7083229344098</v>
      </c>
      <c r="J81" s="19">
        <v>5</v>
      </c>
      <c r="K81" s="15">
        <v>3010.7477158816046</v>
      </c>
      <c r="L81" s="15">
        <v>1033.5533416306339</v>
      </c>
      <c r="M81" s="15">
        <v>5978.2509832448168</v>
      </c>
      <c r="N81" s="15">
        <v>1161.1322917105251</v>
      </c>
      <c r="O81" s="1"/>
    </row>
    <row r="82" spans="1:15" x14ac:dyDescent="0.25">
      <c r="A82" s="10">
        <v>30396</v>
      </c>
      <c r="B82" s="3">
        <v>1983</v>
      </c>
      <c r="C82" s="3">
        <v>3</v>
      </c>
      <c r="D82" s="3" t="s">
        <v>37</v>
      </c>
      <c r="E82" s="3" t="s">
        <v>33</v>
      </c>
      <c r="F82" s="3" t="s">
        <v>38</v>
      </c>
      <c r="G82" s="11">
        <v>3.7891537300914591</v>
      </c>
      <c r="H82">
        <f t="shared" si="2"/>
        <v>9489.8657418006587</v>
      </c>
      <c r="J82" s="19">
        <v>6</v>
      </c>
      <c r="K82" s="15">
        <v>3721.0912318215683</v>
      </c>
      <c r="L82" s="15">
        <v>1122.4977360587579</v>
      </c>
      <c r="M82" s="15">
        <v>8614.9078584247873</v>
      </c>
      <c r="N82" s="15">
        <v>1544.5985108372588</v>
      </c>
      <c r="O82" s="1"/>
    </row>
    <row r="83" spans="1:15" x14ac:dyDescent="0.25">
      <c r="A83" s="10">
        <v>30397</v>
      </c>
      <c r="B83" s="3">
        <v>1983</v>
      </c>
      <c r="C83" s="3">
        <v>3</v>
      </c>
      <c r="D83" s="3" t="s">
        <v>37</v>
      </c>
      <c r="E83" s="3" t="s">
        <v>33</v>
      </c>
      <c r="F83" s="3" t="s">
        <v>38</v>
      </c>
      <c r="G83" s="11">
        <v>4.1265441307160406</v>
      </c>
      <c r="H83">
        <f t="shared" si="2"/>
        <v>8713.9647692006038</v>
      </c>
      <c r="J83" s="19">
        <v>7</v>
      </c>
      <c r="K83" s="15">
        <v>5082.0222185986549</v>
      </c>
      <c r="L83" s="15">
        <v>1138.724476311613</v>
      </c>
      <c r="M83" s="15">
        <v>10816.642084354318</v>
      </c>
      <c r="N83" s="15">
        <v>2545.4991542003581</v>
      </c>
      <c r="O83" s="1"/>
    </row>
    <row r="84" spans="1:15" x14ac:dyDescent="0.25">
      <c r="A84" s="10">
        <v>30398</v>
      </c>
      <c r="B84" s="3">
        <v>1983</v>
      </c>
      <c r="C84" s="3">
        <v>3</v>
      </c>
      <c r="D84" s="3" t="s">
        <v>37</v>
      </c>
      <c r="E84" s="3" t="s">
        <v>33</v>
      </c>
      <c r="F84" s="3" t="s">
        <v>38</v>
      </c>
      <c r="G84" s="11">
        <v>3.8514411886683053</v>
      </c>
      <c r="H84">
        <f t="shared" si="2"/>
        <v>9336.390824143502</v>
      </c>
      <c r="J84" s="19">
        <v>8</v>
      </c>
      <c r="K84" s="15">
        <v>6077.7096157612023</v>
      </c>
      <c r="L84" s="15">
        <v>1107.2871149907701</v>
      </c>
      <c r="M84" s="15">
        <v>17166.346868599237</v>
      </c>
      <c r="N84" s="15">
        <v>3630.456226872856</v>
      </c>
      <c r="O84" s="1"/>
    </row>
    <row r="85" spans="1:15" x14ac:dyDescent="0.25">
      <c r="A85" s="10">
        <v>30399</v>
      </c>
      <c r="B85" s="3">
        <v>1983</v>
      </c>
      <c r="C85" s="3">
        <v>3</v>
      </c>
      <c r="D85" s="3" t="s">
        <v>37</v>
      </c>
      <c r="E85" s="3" t="s">
        <v>33</v>
      </c>
      <c r="F85" s="3" t="s">
        <v>38</v>
      </c>
      <c r="G85" s="11">
        <v>4.1265441307160406</v>
      </c>
      <c r="H85">
        <f t="shared" si="2"/>
        <v>8713.9647692006038</v>
      </c>
      <c r="J85" s="19">
        <v>9</v>
      </c>
      <c r="K85" s="15">
        <v>4529.9995719337776</v>
      </c>
      <c r="L85" s="15">
        <v>1452.1858843071291</v>
      </c>
      <c r="M85" s="15">
        <v>17467.189700730109</v>
      </c>
      <c r="N85" s="15">
        <v>2315.4915402934921</v>
      </c>
      <c r="O85" s="1"/>
    </row>
    <row r="86" spans="1:15" x14ac:dyDescent="0.25">
      <c r="A86" s="10">
        <v>30400</v>
      </c>
      <c r="B86" s="3">
        <v>1983</v>
      </c>
      <c r="C86" s="3">
        <v>3</v>
      </c>
      <c r="D86" s="3" t="s">
        <v>37</v>
      </c>
      <c r="E86" s="3" t="s">
        <v>33</v>
      </c>
      <c r="F86" s="3" t="s">
        <v>38</v>
      </c>
      <c r="G86" s="11">
        <v>3.8670130533125167</v>
      </c>
      <c r="H86">
        <f t="shared" si="2"/>
        <v>9298.7946194825236</v>
      </c>
      <c r="J86" s="19">
        <v>10</v>
      </c>
      <c r="K86" s="15">
        <v>3264.9336352253708</v>
      </c>
      <c r="L86" s="15">
        <v>1348.7915605168855</v>
      </c>
      <c r="M86" s="15">
        <v>8443.1939869256694</v>
      </c>
      <c r="N86" s="15">
        <v>1154.2653008158552</v>
      </c>
      <c r="O86" s="1"/>
    </row>
    <row r="87" spans="1:15" x14ac:dyDescent="0.25">
      <c r="A87" s="10">
        <v>30401</v>
      </c>
      <c r="B87" s="3">
        <v>1983</v>
      </c>
      <c r="C87" s="3">
        <v>3</v>
      </c>
      <c r="D87" s="3" t="s">
        <v>37</v>
      </c>
      <c r="E87" s="3" t="s">
        <v>33</v>
      </c>
      <c r="F87" s="3" t="s">
        <v>38</v>
      </c>
      <c r="G87" s="11">
        <v>6.0989803189828278</v>
      </c>
      <c r="H87">
        <f t="shared" si="2"/>
        <v>5895.8314821399836</v>
      </c>
      <c r="J87" s="19">
        <v>11</v>
      </c>
      <c r="K87" s="15">
        <v>3321.1350799837496</v>
      </c>
      <c r="L87" s="15">
        <v>1133.1243712086032</v>
      </c>
      <c r="M87" s="15">
        <v>7204.1010280860373</v>
      </c>
      <c r="N87" s="15">
        <v>940.39042426740389</v>
      </c>
      <c r="O87" s="1"/>
    </row>
    <row r="88" spans="1:15" x14ac:dyDescent="0.25">
      <c r="A88" s="10">
        <v>30402</v>
      </c>
      <c r="B88" s="3">
        <v>1983</v>
      </c>
      <c r="C88" s="3">
        <v>3</v>
      </c>
      <c r="D88" s="3" t="s">
        <v>37</v>
      </c>
      <c r="E88" s="3" t="s">
        <v>33</v>
      </c>
      <c r="F88" s="3" t="s">
        <v>38</v>
      </c>
      <c r="G88" s="11">
        <v>5.3048152221280427</v>
      </c>
      <c r="H88">
        <f t="shared" si="2"/>
        <v>6778.4755298576119</v>
      </c>
      <c r="J88" s="19">
        <v>12</v>
      </c>
      <c r="K88" s="15">
        <v>5213.537097503613</v>
      </c>
      <c r="L88" s="15">
        <v>1728.8895172476455</v>
      </c>
      <c r="M88" s="15">
        <v>14792.703337474517</v>
      </c>
      <c r="N88" s="15">
        <v>2099.2379252688825</v>
      </c>
      <c r="O88" s="1"/>
    </row>
    <row r="89" spans="1:15" x14ac:dyDescent="0.25">
      <c r="A89" s="10">
        <v>30403</v>
      </c>
      <c r="B89" s="3">
        <v>1983</v>
      </c>
      <c r="C89" s="3">
        <v>3</v>
      </c>
      <c r="D89" s="3" t="s">
        <v>37</v>
      </c>
      <c r="E89" s="3" t="s">
        <v>33</v>
      </c>
      <c r="F89" s="3" t="s">
        <v>38</v>
      </c>
      <c r="G89" s="11">
        <v>4.3964564512157072</v>
      </c>
      <c r="H89">
        <f t="shared" si="2"/>
        <v>8178.9870029686881</v>
      </c>
      <c r="J89" s="14" t="s">
        <v>480</v>
      </c>
      <c r="K89" s="15">
        <v>3923.4673548247688</v>
      </c>
      <c r="L89" s="15">
        <v>937.49545356185513</v>
      </c>
      <c r="M89" s="15">
        <v>24360.043748576965</v>
      </c>
      <c r="N89" s="15">
        <v>2197.3742647057188</v>
      </c>
      <c r="O89" s="1"/>
    </row>
    <row r="90" spans="1:15" x14ac:dyDescent="0.25">
      <c r="A90" s="10">
        <v>30404</v>
      </c>
      <c r="B90" s="3">
        <v>1983</v>
      </c>
      <c r="C90" s="3">
        <v>3</v>
      </c>
      <c r="D90" s="3" t="s">
        <v>37</v>
      </c>
      <c r="E90" s="3" t="s">
        <v>33</v>
      </c>
      <c r="F90" s="3" t="s">
        <v>38</v>
      </c>
      <c r="G90" s="11">
        <v>4.7078937440999367</v>
      </c>
      <c r="H90">
        <f t="shared" si="2"/>
        <v>7637.9294283511344</v>
      </c>
      <c r="O90" s="1"/>
    </row>
    <row r="91" spans="1:15" x14ac:dyDescent="0.25">
      <c r="A91" s="10">
        <v>30405</v>
      </c>
      <c r="B91" s="3">
        <v>1983</v>
      </c>
      <c r="C91" s="3">
        <v>3</v>
      </c>
      <c r="D91" s="3" t="s">
        <v>37</v>
      </c>
      <c r="E91" s="3" t="s">
        <v>33</v>
      </c>
      <c r="F91" s="3" t="s">
        <v>38</v>
      </c>
      <c r="G91" s="11">
        <v>6.0989803189828278</v>
      </c>
      <c r="H91">
        <f t="shared" si="2"/>
        <v>5895.8314821399836</v>
      </c>
      <c r="O91" s="1"/>
    </row>
    <row r="92" spans="1:15" x14ac:dyDescent="0.25">
      <c r="A92" s="10">
        <v>30406</v>
      </c>
      <c r="B92" s="3">
        <v>1983</v>
      </c>
      <c r="C92" s="3">
        <v>3</v>
      </c>
      <c r="D92" s="3" t="s">
        <v>37</v>
      </c>
      <c r="E92" s="3" t="s">
        <v>33</v>
      </c>
      <c r="F92" s="3" t="s">
        <v>38</v>
      </c>
      <c r="G92" s="11">
        <v>3.9448723765335738</v>
      </c>
      <c r="H92">
        <f t="shared" si="2"/>
        <v>9115.2657783085269</v>
      </c>
      <c r="O92" s="1"/>
    </row>
    <row r="93" spans="1:15" x14ac:dyDescent="0.25">
      <c r="A93" s="10">
        <v>30407</v>
      </c>
      <c r="B93" s="3">
        <v>1983</v>
      </c>
      <c r="C93" s="3">
        <v>4</v>
      </c>
      <c r="D93" s="3" t="s">
        <v>39</v>
      </c>
      <c r="E93" s="3" t="s">
        <v>33</v>
      </c>
      <c r="F93" s="3" t="s">
        <v>40</v>
      </c>
      <c r="G93" s="11">
        <v>5.2262373643306939</v>
      </c>
      <c r="H93">
        <f t="shared" si="2"/>
        <v>6880.3916980560252</v>
      </c>
      <c r="O93" s="1"/>
    </row>
    <row r="94" spans="1:15" x14ac:dyDescent="0.25">
      <c r="A94" s="10">
        <v>30408</v>
      </c>
      <c r="B94" s="3">
        <v>1983</v>
      </c>
      <c r="C94" s="3">
        <v>4</v>
      </c>
      <c r="D94" s="3" t="s">
        <v>39</v>
      </c>
      <c r="E94" s="3" t="s">
        <v>33</v>
      </c>
      <c r="F94" s="3" t="s">
        <v>40</v>
      </c>
      <c r="G94" s="11">
        <v>4.9633973565339451</v>
      </c>
      <c r="H94">
        <f t="shared" si="2"/>
        <v>7244.7474160565298</v>
      </c>
      <c r="O94" s="1"/>
    </row>
    <row r="95" spans="1:15" x14ac:dyDescent="0.25">
      <c r="A95" s="10">
        <v>30409</v>
      </c>
      <c r="B95" s="3">
        <v>1983</v>
      </c>
      <c r="C95" s="3">
        <v>4</v>
      </c>
      <c r="D95" s="3" t="s">
        <v>39</v>
      </c>
      <c r="E95" s="3" t="s">
        <v>33</v>
      </c>
      <c r="F95" s="3" t="s">
        <v>40</v>
      </c>
      <c r="G95" s="11">
        <v>4.5538559490366861</v>
      </c>
      <c r="H95">
        <f t="shared" si="2"/>
        <v>7896.2884588428215</v>
      </c>
      <c r="O95" s="1"/>
    </row>
    <row r="96" spans="1:15" x14ac:dyDescent="0.25">
      <c r="A96" s="10">
        <v>30410</v>
      </c>
      <c r="B96" s="3">
        <v>1983</v>
      </c>
      <c r="C96" s="3">
        <v>4</v>
      </c>
      <c r="D96" s="3" t="s">
        <v>39</v>
      </c>
      <c r="E96" s="3" t="s">
        <v>33</v>
      </c>
      <c r="F96" s="3" t="s">
        <v>40</v>
      </c>
      <c r="G96" s="11">
        <v>6.5710001949187085</v>
      </c>
      <c r="H96">
        <f t="shared" si="2"/>
        <v>5472.3115365933972</v>
      </c>
      <c r="O96" s="1"/>
    </row>
    <row r="97" spans="1:15" x14ac:dyDescent="0.25">
      <c r="A97" s="10">
        <v>30411</v>
      </c>
      <c r="B97" s="3">
        <v>1983</v>
      </c>
      <c r="C97" s="3">
        <v>4</v>
      </c>
      <c r="D97" s="3" t="s">
        <v>39</v>
      </c>
      <c r="E97" s="3" t="s">
        <v>33</v>
      </c>
      <c r="F97" s="3" t="s">
        <v>40</v>
      </c>
      <c r="G97" s="11">
        <v>7.4512085931217724</v>
      </c>
      <c r="H97">
        <f t="shared" si="2"/>
        <v>4825.8694846906501</v>
      </c>
      <c r="O97" s="1"/>
    </row>
    <row r="98" spans="1:15" x14ac:dyDescent="0.25">
      <c r="A98" s="10">
        <v>30412</v>
      </c>
      <c r="B98" s="3">
        <v>1983</v>
      </c>
      <c r="C98" s="3">
        <v>4</v>
      </c>
      <c r="D98" s="3" t="s">
        <v>39</v>
      </c>
      <c r="E98" s="3" t="s">
        <v>33</v>
      </c>
      <c r="F98" s="3" t="s">
        <v>40</v>
      </c>
      <c r="G98" s="11">
        <v>7.3656327766298073</v>
      </c>
      <c r="H98">
        <f t="shared" si="2"/>
        <v>4881.9376778737778</v>
      </c>
      <c r="O98" s="1"/>
    </row>
    <row r="99" spans="1:15" x14ac:dyDescent="0.25">
      <c r="A99" s="10">
        <v>30413</v>
      </c>
      <c r="B99" s="3">
        <v>1983</v>
      </c>
      <c r="C99" s="3">
        <v>4</v>
      </c>
      <c r="D99" s="3" t="s">
        <v>39</v>
      </c>
      <c r="E99" s="3" t="s">
        <v>33</v>
      </c>
      <c r="F99" s="3" t="s">
        <v>40</v>
      </c>
      <c r="G99" s="11">
        <v>6.0514327376460662</v>
      </c>
      <c r="H99">
        <f t="shared" si="2"/>
        <v>5942.1564665029318</v>
      </c>
      <c r="M99" s="12"/>
      <c r="N99" s="1"/>
      <c r="O99" s="1"/>
    </row>
    <row r="100" spans="1:15" x14ac:dyDescent="0.25">
      <c r="A100" s="10">
        <v>30414</v>
      </c>
      <c r="B100" s="3">
        <v>1983</v>
      </c>
      <c r="C100" s="3">
        <v>4</v>
      </c>
      <c r="D100" s="3" t="s">
        <v>39</v>
      </c>
      <c r="E100" s="3" t="s">
        <v>33</v>
      </c>
      <c r="F100" s="3" t="s">
        <v>40</v>
      </c>
      <c r="G100" s="11">
        <v>7.9768886087152691</v>
      </c>
      <c r="H100">
        <f t="shared" si="2"/>
        <v>4507.8428366573971</v>
      </c>
      <c r="M100" s="12"/>
      <c r="N100" s="1"/>
      <c r="O100" s="1"/>
    </row>
    <row r="101" spans="1:15" x14ac:dyDescent="0.25">
      <c r="A101" s="10">
        <v>30415</v>
      </c>
      <c r="B101" s="3">
        <v>1983</v>
      </c>
      <c r="C101" s="3">
        <v>4</v>
      </c>
      <c r="D101" s="3" t="s">
        <v>39</v>
      </c>
      <c r="E101" s="3" t="s">
        <v>33</v>
      </c>
      <c r="F101" s="3" t="s">
        <v>40</v>
      </c>
      <c r="G101" s="11">
        <v>13.019749223420323</v>
      </c>
      <c r="H101">
        <f t="shared" si="2"/>
        <v>2761.8473717548836</v>
      </c>
      <c r="M101" s="12"/>
      <c r="N101" s="1"/>
      <c r="O101" s="1"/>
    </row>
    <row r="102" spans="1:15" x14ac:dyDescent="0.25">
      <c r="A102" s="10">
        <v>30416</v>
      </c>
      <c r="B102" s="3">
        <v>1983</v>
      </c>
      <c r="C102" s="3">
        <v>4</v>
      </c>
      <c r="D102" s="3" t="s">
        <v>39</v>
      </c>
      <c r="E102" s="3" t="s">
        <v>33</v>
      </c>
      <c r="F102" s="3" t="s">
        <v>40</v>
      </c>
      <c r="G102" s="11">
        <v>7.1822560270041693</v>
      </c>
      <c r="H102">
        <f t="shared" si="2"/>
        <v>5006.5828951811927</v>
      </c>
      <c r="M102" s="12"/>
      <c r="N102" s="1"/>
      <c r="O102" s="1"/>
    </row>
    <row r="103" spans="1:15" x14ac:dyDescent="0.25">
      <c r="A103" s="10">
        <v>30417</v>
      </c>
      <c r="B103" s="3">
        <v>1983</v>
      </c>
      <c r="C103" s="3">
        <v>4</v>
      </c>
      <c r="D103" s="3" t="s">
        <v>39</v>
      </c>
      <c r="E103" s="3" t="s">
        <v>33</v>
      </c>
      <c r="F103" s="3" t="s">
        <v>40</v>
      </c>
      <c r="G103" s="11">
        <v>9.2910886476990111</v>
      </c>
      <c r="H103">
        <f t="shared" si="2"/>
        <v>3870.2203301565141</v>
      </c>
      <c r="M103" s="12"/>
      <c r="N103" s="1"/>
      <c r="O103" s="1"/>
    </row>
    <row r="104" spans="1:15" x14ac:dyDescent="0.25">
      <c r="A104" s="10">
        <v>30418</v>
      </c>
      <c r="B104" s="3">
        <v>1983</v>
      </c>
      <c r="C104" s="3">
        <v>4</v>
      </c>
      <c r="D104" s="3" t="s">
        <v>39</v>
      </c>
      <c r="E104" s="3" t="s">
        <v>33</v>
      </c>
      <c r="F104" s="3" t="s">
        <v>40</v>
      </c>
      <c r="G104" s="11">
        <v>7.7018234842768116</v>
      </c>
      <c r="H104">
        <f t="shared" si="2"/>
        <v>4668.8372236808746</v>
      </c>
      <c r="M104" s="12"/>
      <c r="N104" s="1"/>
      <c r="O104" s="1"/>
    </row>
    <row r="105" spans="1:15" x14ac:dyDescent="0.25">
      <c r="A105" s="10">
        <v>30419</v>
      </c>
      <c r="B105" s="3">
        <v>1983</v>
      </c>
      <c r="C105" s="3">
        <v>4</v>
      </c>
      <c r="D105" s="3" t="s">
        <v>39</v>
      </c>
      <c r="E105" s="3" t="s">
        <v>33</v>
      </c>
      <c r="F105" s="3" t="s">
        <v>40</v>
      </c>
      <c r="G105" s="11">
        <v>10.489150078586514</v>
      </c>
      <c r="H105">
        <f t="shared" si="2"/>
        <v>3428.16719221323</v>
      </c>
      <c r="M105" s="12"/>
      <c r="N105" s="1"/>
      <c r="O105" s="1"/>
    </row>
    <row r="106" spans="1:15" x14ac:dyDescent="0.25">
      <c r="A106" s="10">
        <v>30420</v>
      </c>
      <c r="B106" s="3">
        <v>1983</v>
      </c>
      <c r="C106" s="3">
        <v>4</v>
      </c>
      <c r="D106" s="3" t="s">
        <v>39</v>
      </c>
      <c r="E106" s="3" t="s">
        <v>33</v>
      </c>
      <c r="F106" s="3" t="s">
        <v>40</v>
      </c>
      <c r="G106" s="11">
        <v>9.9329072713887445</v>
      </c>
      <c r="H106">
        <f t="shared" si="2"/>
        <v>3620.1445549771706</v>
      </c>
      <c r="M106" s="12"/>
      <c r="N106" s="1"/>
      <c r="O106" s="1"/>
    </row>
    <row r="107" spans="1:15" x14ac:dyDescent="0.25">
      <c r="A107" s="10">
        <v>30421</v>
      </c>
      <c r="B107" s="3">
        <v>1983</v>
      </c>
      <c r="C107" s="3">
        <v>4</v>
      </c>
      <c r="D107" s="3" t="s">
        <v>39</v>
      </c>
      <c r="E107" s="3" t="s">
        <v>33</v>
      </c>
      <c r="F107" s="3" t="s">
        <v>40</v>
      </c>
      <c r="G107" s="11">
        <v>7.5795723178597187</v>
      </c>
      <c r="H107">
        <f t="shared" si="2"/>
        <v>4744.1410498692758</v>
      </c>
      <c r="M107" s="12"/>
      <c r="N107" s="1"/>
      <c r="O107" s="1"/>
    </row>
    <row r="108" spans="1:15" x14ac:dyDescent="0.25">
      <c r="A108" s="10">
        <v>30422</v>
      </c>
      <c r="B108" s="3">
        <v>1983</v>
      </c>
      <c r="C108" s="3">
        <v>4</v>
      </c>
      <c r="D108" s="3" t="s">
        <v>39</v>
      </c>
      <c r="E108" s="3" t="s">
        <v>33</v>
      </c>
      <c r="F108" s="3" t="s">
        <v>40</v>
      </c>
      <c r="G108" s="11">
        <v>18.551614503793747</v>
      </c>
      <c r="H108">
        <f t="shared" si="2"/>
        <v>1938.2981554655364</v>
      </c>
      <c r="M108" s="12"/>
      <c r="N108" s="1"/>
      <c r="O108" s="1"/>
    </row>
    <row r="109" spans="1:15" x14ac:dyDescent="0.25">
      <c r="A109" s="10">
        <v>30423</v>
      </c>
      <c r="B109" s="3">
        <v>1983</v>
      </c>
      <c r="C109" s="3">
        <v>4</v>
      </c>
      <c r="D109" s="3" t="s">
        <v>39</v>
      </c>
      <c r="E109" s="3" t="s">
        <v>33</v>
      </c>
      <c r="F109" s="3" t="s">
        <v>40</v>
      </c>
      <c r="G109" s="11">
        <v>9.388889580832684</v>
      </c>
      <c r="H109">
        <f t="shared" si="2"/>
        <v>3829.9055350507178</v>
      </c>
      <c r="M109" s="12"/>
      <c r="N109" s="1"/>
      <c r="O109" s="1"/>
    </row>
    <row r="110" spans="1:15" x14ac:dyDescent="0.25">
      <c r="A110" s="10">
        <v>30424</v>
      </c>
      <c r="B110" s="3">
        <v>1983</v>
      </c>
      <c r="C110" s="3">
        <v>4</v>
      </c>
      <c r="D110" s="3" t="s">
        <v>39</v>
      </c>
      <c r="E110" s="3" t="s">
        <v>33</v>
      </c>
      <c r="F110" s="3" t="s">
        <v>40</v>
      </c>
      <c r="G110" s="11">
        <v>11.399921268393852</v>
      </c>
      <c r="H110">
        <f t="shared" si="2"/>
        <v>3154.2814487066498</v>
      </c>
      <c r="M110" s="12"/>
      <c r="N110" s="1"/>
      <c r="O110" s="1"/>
    </row>
    <row r="111" spans="1:15" x14ac:dyDescent="0.25">
      <c r="A111" s="10">
        <v>30425</v>
      </c>
      <c r="B111" s="3">
        <v>1983</v>
      </c>
      <c r="C111" s="3">
        <v>4</v>
      </c>
      <c r="D111" s="3" t="s">
        <v>39</v>
      </c>
      <c r="E111" s="3" t="s">
        <v>33</v>
      </c>
      <c r="F111" s="3" t="s">
        <v>40</v>
      </c>
      <c r="G111" s="11">
        <v>14.914642302885253</v>
      </c>
      <c r="H111">
        <f t="shared" si="2"/>
        <v>2410.9569269827471</v>
      </c>
      <c r="M111" s="12"/>
      <c r="N111" s="1"/>
      <c r="O111" s="1"/>
    </row>
    <row r="112" spans="1:15" x14ac:dyDescent="0.25">
      <c r="A112" s="10">
        <v>30426</v>
      </c>
      <c r="B112" s="3">
        <v>1983</v>
      </c>
      <c r="C112" s="3">
        <v>4</v>
      </c>
      <c r="D112" s="3" t="s">
        <v>39</v>
      </c>
      <c r="E112" s="3" t="s">
        <v>33</v>
      </c>
      <c r="F112" s="3" t="s">
        <v>40</v>
      </c>
      <c r="G112" s="11">
        <v>15.409759526874478</v>
      </c>
      <c r="H112">
        <f t="shared" si="2"/>
        <v>2333.4926227044443</v>
      </c>
      <c r="M112" s="12"/>
      <c r="N112" s="1"/>
      <c r="O112" s="1"/>
    </row>
    <row r="113" spans="1:15" x14ac:dyDescent="0.25">
      <c r="A113" s="10">
        <v>30427</v>
      </c>
      <c r="B113" s="3">
        <v>1983</v>
      </c>
      <c r="C113" s="3">
        <v>4</v>
      </c>
      <c r="D113" s="3" t="s">
        <v>39</v>
      </c>
      <c r="E113" s="3" t="s">
        <v>33</v>
      </c>
      <c r="F113" s="3" t="s">
        <v>40</v>
      </c>
      <c r="G113" s="11">
        <v>25.519930989568007</v>
      </c>
      <c r="H113">
        <f t="shared" si="2"/>
        <v>1409.0382998414136</v>
      </c>
      <c r="M113" s="12"/>
      <c r="N113" s="1"/>
      <c r="O113" s="1"/>
    </row>
    <row r="114" spans="1:15" x14ac:dyDescent="0.25">
      <c r="A114" s="10">
        <v>30428</v>
      </c>
      <c r="B114" s="3">
        <v>1983</v>
      </c>
      <c r="C114" s="3">
        <v>4</v>
      </c>
      <c r="D114" s="3" t="s">
        <v>39</v>
      </c>
      <c r="E114" s="3" t="s">
        <v>33</v>
      </c>
      <c r="F114" s="3" t="s">
        <v>40</v>
      </c>
      <c r="G114" s="11">
        <v>17.573605172457011</v>
      </c>
      <c r="H114">
        <f t="shared" si="2"/>
        <v>2046.1686615088354</v>
      </c>
      <c r="M114" s="12"/>
      <c r="N114" s="1"/>
      <c r="O114" s="1"/>
    </row>
    <row r="115" spans="1:15" x14ac:dyDescent="0.25">
      <c r="A115" s="10">
        <v>30429</v>
      </c>
      <c r="B115" s="3">
        <v>1983</v>
      </c>
      <c r="C115" s="3">
        <v>4</v>
      </c>
      <c r="D115" s="3" t="s">
        <v>39</v>
      </c>
      <c r="E115" s="3" t="s">
        <v>33</v>
      </c>
      <c r="F115" s="3" t="s">
        <v>40</v>
      </c>
      <c r="G115" s="11">
        <v>11.063730560746848</v>
      </c>
      <c r="H115">
        <f t="shared" si="2"/>
        <v>3250.1297800209404</v>
      </c>
      <c r="M115" s="12"/>
      <c r="N115" s="1"/>
      <c r="O115" s="1"/>
    </row>
    <row r="116" spans="1:15" x14ac:dyDescent="0.25">
      <c r="A116" s="10">
        <v>30430</v>
      </c>
      <c r="B116" s="3">
        <v>1983</v>
      </c>
      <c r="C116" s="3">
        <v>4</v>
      </c>
      <c r="D116" s="3" t="s">
        <v>39</v>
      </c>
      <c r="E116" s="3" t="s">
        <v>33</v>
      </c>
      <c r="F116" s="3" t="s">
        <v>40</v>
      </c>
      <c r="G116" s="11">
        <v>15.098019052510892</v>
      </c>
      <c r="H116">
        <f t="shared" si="2"/>
        <v>2381.6740493270859</v>
      </c>
      <c r="M116" s="12"/>
      <c r="N116" s="1"/>
      <c r="O116" s="1"/>
    </row>
    <row r="117" spans="1:15" x14ac:dyDescent="0.25">
      <c r="A117" s="10">
        <v>30431</v>
      </c>
      <c r="B117" s="3">
        <v>1983</v>
      </c>
      <c r="C117" s="3">
        <v>4</v>
      </c>
      <c r="D117" s="3" t="s">
        <v>39</v>
      </c>
      <c r="E117" s="3" t="s">
        <v>33</v>
      </c>
      <c r="F117" s="3" t="s">
        <v>40</v>
      </c>
      <c r="G117" s="11">
        <v>9.1077118980733722</v>
      </c>
      <c r="H117">
        <f t="shared" si="2"/>
        <v>3948.1442294214107</v>
      </c>
      <c r="M117" s="12"/>
      <c r="N117" s="1"/>
      <c r="O117" s="1"/>
    </row>
    <row r="118" spans="1:15" x14ac:dyDescent="0.25">
      <c r="A118" s="10">
        <v>30432</v>
      </c>
      <c r="B118" s="3">
        <v>1983</v>
      </c>
      <c r="C118" s="3">
        <v>4</v>
      </c>
      <c r="D118" s="3" t="s">
        <v>39</v>
      </c>
      <c r="E118" s="3" t="s">
        <v>33</v>
      </c>
      <c r="F118" s="3" t="s">
        <v>40</v>
      </c>
      <c r="G118" s="11">
        <v>18.337674962563838</v>
      </c>
      <c r="H118">
        <f t="shared" si="2"/>
        <v>1960.9116339459674</v>
      </c>
      <c r="M118" s="12"/>
      <c r="N118" s="1"/>
      <c r="O118" s="1"/>
    </row>
    <row r="119" spans="1:15" x14ac:dyDescent="0.25">
      <c r="A119" s="10">
        <v>30433</v>
      </c>
      <c r="B119" s="3">
        <v>1983</v>
      </c>
      <c r="C119" s="3">
        <v>4</v>
      </c>
      <c r="D119" s="3" t="s">
        <v>39</v>
      </c>
      <c r="E119" s="3" t="s">
        <v>33</v>
      </c>
      <c r="F119" s="3" t="s">
        <v>40</v>
      </c>
      <c r="G119" s="11">
        <v>12.683558515773321</v>
      </c>
      <c r="H119">
        <f t="shared" si="2"/>
        <v>2835.0529647411581</v>
      </c>
      <c r="M119" s="12"/>
      <c r="N119" s="1"/>
      <c r="O119" s="1"/>
    </row>
    <row r="120" spans="1:15" x14ac:dyDescent="0.25">
      <c r="A120" s="10">
        <v>30434</v>
      </c>
      <c r="B120" s="3">
        <v>1983</v>
      </c>
      <c r="C120" s="3">
        <v>4</v>
      </c>
      <c r="D120" s="3" t="s">
        <v>39</v>
      </c>
      <c r="E120" s="3" t="s">
        <v>33</v>
      </c>
      <c r="F120" s="3" t="s">
        <v>40</v>
      </c>
      <c r="G120" s="11">
        <v>24.327982117001355</v>
      </c>
      <c r="H120">
        <f t="shared" si="2"/>
        <v>1478.0740959391717</v>
      </c>
      <c r="M120" s="12"/>
      <c r="N120" s="1"/>
      <c r="O120" s="1"/>
    </row>
    <row r="121" spans="1:15" x14ac:dyDescent="0.25">
      <c r="A121" s="10">
        <v>30435</v>
      </c>
      <c r="B121" s="3">
        <v>1983</v>
      </c>
      <c r="C121" s="3">
        <v>4</v>
      </c>
      <c r="D121" s="3" t="s">
        <v>39</v>
      </c>
      <c r="E121" s="3" t="s">
        <v>33</v>
      </c>
      <c r="F121" s="3" t="s">
        <v>40</v>
      </c>
      <c r="G121" s="11">
        <v>15.935439542467973</v>
      </c>
      <c r="H121">
        <f t="shared" si="2"/>
        <v>2256.5151138618726</v>
      </c>
      <c r="M121" s="12"/>
      <c r="N121" s="1"/>
      <c r="O121" s="1"/>
    </row>
    <row r="122" spans="1:15" x14ac:dyDescent="0.25">
      <c r="A122" s="10">
        <v>30436</v>
      </c>
      <c r="B122" s="3">
        <v>1983</v>
      </c>
      <c r="C122" s="3">
        <v>4</v>
      </c>
      <c r="D122" s="3" t="s">
        <v>39</v>
      </c>
      <c r="E122" s="3" t="s">
        <v>33</v>
      </c>
      <c r="F122" s="3" t="s">
        <v>40</v>
      </c>
      <c r="G122" s="11">
        <v>12.530744557751955</v>
      </c>
      <c r="H122">
        <f t="shared" si="2"/>
        <v>2869.6267813843428</v>
      </c>
      <c r="M122" s="12"/>
      <c r="N122" s="1"/>
      <c r="O122" s="1"/>
    </row>
    <row r="123" spans="1:15" x14ac:dyDescent="0.25">
      <c r="A123" s="10">
        <v>30437</v>
      </c>
      <c r="B123" s="3">
        <v>1983</v>
      </c>
      <c r="C123" s="3">
        <v>5</v>
      </c>
      <c r="D123" s="3" t="s">
        <v>41</v>
      </c>
      <c r="E123" s="3" t="s">
        <v>33</v>
      </c>
      <c r="F123" s="3" t="s">
        <v>42</v>
      </c>
      <c r="G123" s="11">
        <v>15.686330476835954</v>
      </c>
      <c r="H123">
        <f t="shared" si="2"/>
        <v>2292.3500321959436</v>
      </c>
      <c r="M123" s="12"/>
      <c r="N123" s="1"/>
      <c r="O123" s="1"/>
    </row>
    <row r="124" spans="1:15" x14ac:dyDescent="0.25">
      <c r="A124" s="10">
        <v>30438</v>
      </c>
      <c r="B124" s="3">
        <v>1983</v>
      </c>
      <c r="C124" s="3">
        <v>5</v>
      </c>
      <c r="D124" s="3" t="s">
        <v>41</v>
      </c>
      <c r="E124" s="3" t="s">
        <v>33</v>
      </c>
      <c r="F124" s="3" t="s">
        <v>42</v>
      </c>
      <c r="G124" s="11">
        <v>13.724637653985665</v>
      </c>
      <c r="H124">
        <f t="shared" si="2"/>
        <v>2620.0006936553741</v>
      </c>
      <c r="M124" s="12"/>
      <c r="N124" s="1"/>
      <c r="O124" s="1"/>
    </row>
    <row r="125" spans="1:15" x14ac:dyDescent="0.25">
      <c r="A125" s="10">
        <v>30439</v>
      </c>
      <c r="B125" s="3">
        <v>1983</v>
      </c>
      <c r="C125" s="3">
        <v>5</v>
      </c>
      <c r="D125" s="3" t="s">
        <v>41</v>
      </c>
      <c r="E125" s="3" t="s">
        <v>33</v>
      </c>
      <c r="F125" s="3" t="s">
        <v>42</v>
      </c>
      <c r="G125" s="11">
        <v>17.453296438594485</v>
      </c>
      <c r="H125">
        <f t="shared" si="2"/>
        <v>2060.2732727380899</v>
      </c>
      <c r="M125" s="12"/>
      <c r="N125" s="1"/>
      <c r="O125" s="1"/>
    </row>
    <row r="126" spans="1:15" x14ac:dyDescent="0.25">
      <c r="A126" s="10">
        <v>30440</v>
      </c>
      <c r="B126" s="3">
        <v>1983</v>
      </c>
      <c r="C126" s="3">
        <v>5</v>
      </c>
      <c r="D126" s="3" t="s">
        <v>41</v>
      </c>
      <c r="E126" s="3" t="s">
        <v>33</v>
      </c>
      <c r="F126" s="3" t="s">
        <v>42</v>
      </c>
      <c r="G126" s="11">
        <v>11.488884804413644</v>
      </c>
      <c r="H126">
        <f t="shared" si="2"/>
        <v>3129.8564469718626</v>
      </c>
      <c r="M126" s="12"/>
      <c r="N126" s="1"/>
      <c r="O126" s="1"/>
    </row>
    <row r="127" spans="1:15" x14ac:dyDescent="0.25">
      <c r="A127" s="10">
        <v>30441</v>
      </c>
      <c r="B127" s="3">
        <v>1983</v>
      </c>
      <c r="C127" s="3">
        <v>5</v>
      </c>
      <c r="D127" s="3" t="s">
        <v>41</v>
      </c>
      <c r="E127" s="3" t="s">
        <v>33</v>
      </c>
      <c r="F127" s="3" t="s">
        <v>42</v>
      </c>
      <c r="G127" s="11">
        <v>16.299359483976669</v>
      </c>
      <c r="H127">
        <f t="shared" si="2"/>
        <v>2206.1333274452113</v>
      </c>
      <c r="M127" s="12"/>
      <c r="N127" s="1"/>
      <c r="O127" s="1"/>
    </row>
    <row r="128" spans="1:15" x14ac:dyDescent="0.25">
      <c r="A128" s="10">
        <v>30442</v>
      </c>
      <c r="B128" s="3">
        <v>1983</v>
      </c>
      <c r="C128" s="3">
        <v>5</v>
      </c>
      <c r="D128" s="3" t="s">
        <v>41</v>
      </c>
      <c r="E128" s="3" t="s">
        <v>33</v>
      </c>
      <c r="F128" s="3" t="s">
        <v>42</v>
      </c>
      <c r="G128" s="11">
        <v>11.250885307523719</v>
      </c>
      <c r="H128">
        <f t="shared" si="2"/>
        <v>3196.0649487347287</v>
      </c>
      <c r="M128" s="12"/>
      <c r="N128" s="1"/>
      <c r="O128" s="1"/>
    </row>
    <row r="129" spans="1:15" x14ac:dyDescent="0.25">
      <c r="A129" s="10">
        <v>30443</v>
      </c>
      <c r="B129" s="3">
        <v>1983</v>
      </c>
      <c r="C129" s="3">
        <v>5</v>
      </c>
      <c r="D129" s="3" t="s">
        <v>41</v>
      </c>
      <c r="E129" s="3" t="s">
        <v>33</v>
      </c>
      <c r="F129" s="3" t="s">
        <v>42</v>
      </c>
      <c r="G129" s="11">
        <v>11.077794764331045</v>
      </c>
      <c r="H129">
        <f t="shared" si="2"/>
        <v>3246.0034635587094</v>
      </c>
      <c r="M129" s="12"/>
      <c r="N129" s="1"/>
      <c r="O129" s="1"/>
    </row>
    <row r="130" spans="1:15" x14ac:dyDescent="0.25">
      <c r="A130" s="10">
        <v>30444</v>
      </c>
      <c r="B130" s="3">
        <v>1983</v>
      </c>
      <c r="C130" s="3">
        <v>5</v>
      </c>
      <c r="D130" s="3" t="s">
        <v>41</v>
      </c>
      <c r="E130" s="3" t="s">
        <v>33</v>
      </c>
      <c r="F130" s="3" t="s">
        <v>42</v>
      </c>
      <c r="G130" s="11">
        <v>9.2675561667743445</v>
      </c>
      <c r="H130">
        <f t="shared" si="2"/>
        <v>3880.0477198647295</v>
      </c>
      <c r="M130" s="12"/>
      <c r="N130" s="1"/>
      <c r="O130" s="1"/>
    </row>
    <row r="131" spans="1:15" x14ac:dyDescent="0.25">
      <c r="A131" s="10">
        <v>30445</v>
      </c>
      <c r="B131" s="3">
        <v>1983</v>
      </c>
      <c r="C131" s="3">
        <v>5</v>
      </c>
      <c r="D131" s="3" t="s">
        <v>41</v>
      </c>
      <c r="E131" s="3" t="s">
        <v>33</v>
      </c>
      <c r="F131" s="3" t="s">
        <v>42</v>
      </c>
      <c r="G131" s="11">
        <v>14.243909283563683</v>
      </c>
      <c r="H131">
        <f t="shared" si="2"/>
        <v>2524.4867443170519</v>
      </c>
      <c r="M131" s="12"/>
      <c r="N131" s="1"/>
      <c r="O131" s="1"/>
    </row>
    <row r="132" spans="1:15" x14ac:dyDescent="0.25">
      <c r="A132" s="10">
        <v>30446</v>
      </c>
      <c r="B132" s="3">
        <v>1983</v>
      </c>
      <c r="C132" s="3">
        <v>5</v>
      </c>
      <c r="D132" s="3" t="s">
        <v>41</v>
      </c>
      <c r="E132" s="3" t="s">
        <v>33</v>
      </c>
      <c r="F132" s="3" t="s">
        <v>42</v>
      </c>
      <c r="G132" s="11">
        <v>9.2675561667743445</v>
      </c>
      <c r="H132">
        <f t="shared" si="2"/>
        <v>3880.0477198647295</v>
      </c>
      <c r="M132" s="12"/>
      <c r="N132" s="1"/>
      <c r="O132" s="1"/>
    </row>
    <row r="133" spans="1:15" x14ac:dyDescent="0.25">
      <c r="A133" s="10">
        <v>30447</v>
      </c>
      <c r="B133" s="3">
        <v>1983</v>
      </c>
      <c r="C133" s="3">
        <v>5</v>
      </c>
      <c r="D133" s="3" t="s">
        <v>41</v>
      </c>
      <c r="E133" s="3" t="s">
        <v>33</v>
      </c>
      <c r="F133" s="3" t="s">
        <v>42</v>
      </c>
      <c r="G133" s="11">
        <v>8.7915571729944961</v>
      </c>
      <c r="H133">
        <f t="shared" si="2"/>
        <v>4090.1241345579801</v>
      </c>
      <c r="M133" s="12"/>
      <c r="N133" s="1"/>
      <c r="O133" s="1"/>
    </row>
    <row r="134" spans="1:15" x14ac:dyDescent="0.25">
      <c r="A134" s="10">
        <v>30448</v>
      </c>
      <c r="B134" s="3">
        <v>1983</v>
      </c>
      <c r="C134" s="3">
        <v>5</v>
      </c>
      <c r="D134" s="3" t="s">
        <v>41</v>
      </c>
      <c r="E134" s="3" t="s">
        <v>33</v>
      </c>
      <c r="F134" s="3" t="s">
        <v>42</v>
      </c>
      <c r="G134" s="11">
        <v>15.217543589022466</v>
      </c>
      <c r="H134">
        <f t="shared" si="2"/>
        <v>2362.9674502493731</v>
      </c>
      <c r="M134" s="12"/>
      <c r="N134" s="1"/>
      <c r="O134" s="1"/>
    </row>
    <row r="135" spans="1:15" x14ac:dyDescent="0.25">
      <c r="A135" s="10">
        <v>30449</v>
      </c>
      <c r="B135" s="3">
        <v>1983</v>
      </c>
      <c r="C135" s="3">
        <v>5</v>
      </c>
      <c r="D135" s="3" t="s">
        <v>41</v>
      </c>
      <c r="E135" s="3" t="s">
        <v>33</v>
      </c>
      <c r="F135" s="3" t="s">
        <v>42</v>
      </c>
      <c r="G135" s="11">
        <v>10.998461598701072</v>
      </c>
      <c r="H135">
        <f t="shared" si="2"/>
        <v>3269.4172590335588</v>
      </c>
      <c r="M135" s="12"/>
      <c r="N135" s="1"/>
      <c r="O135" s="1"/>
    </row>
    <row r="136" spans="1:15" x14ac:dyDescent="0.25">
      <c r="A136" s="10">
        <v>30450</v>
      </c>
      <c r="B136" s="3">
        <v>1983</v>
      </c>
      <c r="C136" s="3">
        <v>5</v>
      </c>
      <c r="D136" s="3" t="s">
        <v>41</v>
      </c>
      <c r="E136" s="3" t="s">
        <v>33</v>
      </c>
      <c r="F136" s="3" t="s">
        <v>42</v>
      </c>
      <c r="G136" s="11">
        <v>8.6545271596336306</v>
      </c>
      <c r="H136">
        <f t="shared" si="2"/>
        <v>4154.8844333551469</v>
      </c>
      <c r="M136" s="12"/>
      <c r="N136" s="1"/>
      <c r="O136" s="1"/>
    </row>
    <row r="137" spans="1:15" x14ac:dyDescent="0.25">
      <c r="A137" s="10">
        <v>30451</v>
      </c>
      <c r="B137" s="3">
        <v>1983</v>
      </c>
      <c r="C137" s="3">
        <v>5</v>
      </c>
      <c r="D137" s="3" t="s">
        <v>41</v>
      </c>
      <c r="E137" s="3" t="s">
        <v>33</v>
      </c>
      <c r="F137" s="3" t="s">
        <v>42</v>
      </c>
      <c r="G137" s="11">
        <v>15.938754185658601</v>
      </c>
      <c r="H137">
        <f t="shared" si="2"/>
        <v>2256.0458461656913</v>
      </c>
      <c r="M137" s="12"/>
      <c r="N137" s="1"/>
      <c r="O137" s="1"/>
    </row>
    <row r="138" spans="1:15" x14ac:dyDescent="0.25">
      <c r="A138" s="10">
        <v>30452</v>
      </c>
      <c r="B138" s="3">
        <v>1983</v>
      </c>
      <c r="C138" s="3">
        <v>5</v>
      </c>
      <c r="D138" s="3" t="s">
        <v>41</v>
      </c>
      <c r="E138" s="3" t="s">
        <v>33</v>
      </c>
      <c r="F138" s="3" t="s">
        <v>42</v>
      </c>
      <c r="G138" s="11">
        <v>18.931778161698567</v>
      </c>
      <c r="H138">
        <f t="shared" si="2"/>
        <v>1899.3757409623533</v>
      </c>
      <c r="M138" s="12"/>
      <c r="N138" s="1"/>
      <c r="O138" s="1"/>
    </row>
    <row r="139" spans="1:15" x14ac:dyDescent="0.25">
      <c r="A139" s="10">
        <v>30453</v>
      </c>
      <c r="B139" s="3">
        <v>1983</v>
      </c>
      <c r="C139" s="3">
        <v>5</v>
      </c>
      <c r="D139" s="3" t="s">
        <v>41</v>
      </c>
      <c r="E139" s="3" t="s">
        <v>33</v>
      </c>
      <c r="F139" s="3" t="s">
        <v>42</v>
      </c>
      <c r="G139" s="11">
        <v>16.587843722631124</v>
      </c>
      <c r="H139">
        <f t="shared" si="2"/>
        <v>2167.7657913157291</v>
      </c>
      <c r="M139" s="12"/>
      <c r="N139" s="1"/>
      <c r="O139" s="1"/>
    </row>
    <row r="140" spans="1:15" x14ac:dyDescent="0.25">
      <c r="A140" s="10">
        <v>30454</v>
      </c>
      <c r="B140" s="3">
        <v>1983</v>
      </c>
      <c r="C140" s="3">
        <v>5</v>
      </c>
      <c r="D140" s="3" t="s">
        <v>41</v>
      </c>
      <c r="E140" s="3" t="s">
        <v>33</v>
      </c>
      <c r="F140" s="3" t="s">
        <v>42</v>
      </c>
      <c r="G140" s="11">
        <v>20.554502004129869</v>
      </c>
      <c r="H140">
        <f t="shared" ref="H140:H203" si="3">+$P$2*$P$1/(G140*24*60*60)*1000</f>
        <v>1749.4250245705887</v>
      </c>
      <c r="M140" s="12"/>
      <c r="N140" s="1"/>
      <c r="O140" s="1"/>
    </row>
    <row r="141" spans="1:15" x14ac:dyDescent="0.25">
      <c r="A141" s="10">
        <v>30455</v>
      </c>
      <c r="B141" s="3">
        <v>1983</v>
      </c>
      <c r="C141" s="3">
        <v>5</v>
      </c>
      <c r="D141" s="3" t="s">
        <v>41</v>
      </c>
      <c r="E141" s="3" t="s">
        <v>33</v>
      </c>
      <c r="F141" s="3" t="s">
        <v>42</v>
      </c>
      <c r="G141" s="11">
        <v>15.686330476835954</v>
      </c>
      <c r="H141">
        <f t="shared" si="3"/>
        <v>2292.3500321959436</v>
      </c>
      <c r="M141" s="12"/>
      <c r="N141" s="1"/>
      <c r="O141" s="1"/>
    </row>
    <row r="142" spans="1:15" x14ac:dyDescent="0.25">
      <c r="A142" s="10">
        <v>30456</v>
      </c>
      <c r="B142" s="3">
        <v>1983</v>
      </c>
      <c r="C142" s="3">
        <v>5</v>
      </c>
      <c r="D142" s="3" t="s">
        <v>41</v>
      </c>
      <c r="E142" s="3" t="s">
        <v>33</v>
      </c>
      <c r="F142" s="3" t="s">
        <v>42</v>
      </c>
      <c r="G142" s="11">
        <v>13.739061865918387</v>
      </c>
      <c r="H142">
        <f t="shared" si="3"/>
        <v>2617.2500367591483</v>
      </c>
      <c r="M142" s="12"/>
      <c r="N142" s="1"/>
      <c r="O142" s="1"/>
    </row>
    <row r="143" spans="1:15" x14ac:dyDescent="0.25">
      <c r="A143" s="10">
        <v>30457</v>
      </c>
      <c r="B143" s="3">
        <v>1983</v>
      </c>
      <c r="C143" s="3">
        <v>5</v>
      </c>
      <c r="D143" s="3" t="s">
        <v>41</v>
      </c>
      <c r="E143" s="3" t="s">
        <v>33</v>
      </c>
      <c r="F143" s="3" t="s">
        <v>42</v>
      </c>
      <c r="G143" s="11">
        <v>13.162093388609479</v>
      </c>
      <c r="H143">
        <f t="shared" si="3"/>
        <v>2731.9788054937953</v>
      </c>
      <c r="M143" s="12"/>
      <c r="N143" s="1"/>
      <c r="O143" s="1"/>
    </row>
    <row r="144" spans="1:15" x14ac:dyDescent="0.25">
      <c r="A144" s="10">
        <v>30458</v>
      </c>
      <c r="B144" s="3">
        <v>1983</v>
      </c>
      <c r="C144" s="3">
        <v>5</v>
      </c>
      <c r="D144" s="3" t="s">
        <v>41</v>
      </c>
      <c r="E144" s="3" t="s">
        <v>33</v>
      </c>
      <c r="F144" s="3" t="s">
        <v>42</v>
      </c>
      <c r="G144" s="11">
        <v>9.9166457037468678</v>
      </c>
      <c r="H144">
        <f t="shared" si="3"/>
        <v>3626.0809600190382</v>
      </c>
      <c r="M144" s="12"/>
      <c r="N144" s="1"/>
      <c r="O144" s="1"/>
    </row>
    <row r="145" spans="1:15" x14ac:dyDescent="0.25">
      <c r="A145" s="10">
        <v>30459</v>
      </c>
      <c r="B145" s="3">
        <v>1983</v>
      </c>
      <c r="C145" s="3">
        <v>5</v>
      </c>
      <c r="D145" s="3" t="s">
        <v>41</v>
      </c>
      <c r="E145" s="3" t="s">
        <v>33</v>
      </c>
      <c r="F145" s="3" t="s">
        <v>42</v>
      </c>
      <c r="G145" s="11">
        <v>22.537831144879245</v>
      </c>
      <c r="H145">
        <f t="shared" si="3"/>
        <v>1595.4756224083767</v>
      </c>
      <c r="M145" s="12"/>
      <c r="N145" s="1"/>
      <c r="O145" s="1"/>
    </row>
    <row r="146" spans="1:15" x14ac:dyDescent="0.25">
      <c r="A146" s="10">
        <v>30460</v>
      </c>
      <c r="B146" s="3">
        <v>1983</v>
      </c>
      <c r="C146" s="3">
        <v>5</v>
      </c>
      <c r="D146" s="3" t="s">
        <v>41</v>
      </c>
      <c r="E146" s="3" t="s">
        <v>33</v>
      </c>
      <c r="F146" s="3" t="s">
        <v>42</v>
      </c>
      <c r="G146" s="11">
        <v>8.6905876894654366</v>
      </c>
      <c r="H146">
        <f t="shared" si="3"/>
        <v>4137.6442489843794</v>
      </c>
      <c r="M146" s="12"/>
      <c r="N146" s="1"/>
      <c r="O146" s="1"/>
    </row>
    <row r="147" spans="1:15" x14ac:dyDescent="0.25">
      <c r="A147" s="10">
        <v>30461</v>
      </c>
      <c r="B147" s="3">
        <v>1983</v>
      </c>
      <c r="C147" s="3">
        <v>5</v>
      </c>
      <c r="D147" s="3" t="s">
        <v>41</v>
      </c>
      <c r="E147" s="3" t="s">
        <v>33</v>
      </c>
      <c r="F147" s="3" t="s">
        <v>42</v>
      </c>
      <c r="G147" s="11">
        <v>10.709977360046617</v>
      </c>
      <c r="H147">
        <f t="shared" si="3"/>
        <v>3357.4823703879979</v>
      </c>
      <c r="M147" s="12"/>
      <c r="N147" s="1"/>
      <c r="O147" s="1"/>
    </row>
    <row r="148" spans="1:15" x14ac:dyDescent="0.25">
      <c r="A148" s="10">
        <v>30462</v>
      </c>
      <c r="B148" s="3">
        <v>1983</v>
      </c>
      <c r="C148" s="3">
        <v>5</v>
      </c>
      <c r="D148" s="3" t="s">
        <v>41</v>
      </c>
      <c r="E148" s="3" t="s">
        <v>33</v>
      </c>
      <c r="F148" s="3" t="s">
        <v>42</v>
      </c>
      <c r="G148" s="11">
        <v>10.385432591560356</v>
      </c>
      <c r="H148">
        <f t="shared" si="3"/>
        <v>3462.4036944626232</v>
      </c>
      <c r="M148" s="12"/>
      <c r="N148" s="1"/>
      <c r="O148" s="1"/>
    </row>
    <row r="149" spans="1:15" x14ac:dyDescent="0.25">
      <c r="A149" s="10">
        <v>30463</v>
      </c>
      <c r="B149" s="3">
        <v>1983</v>
      </c>
      <c r="C149" s="3">
        <v>5</v>
      </c>
      <c r="D149" s="3" t="s">
        <v>41</v>
      </c>
      <c r="E149" s="3" t="s">
        <v>33</v>
      </c>
      <c r="F149" s="3" t="s">
        <v>42</v>
      </c>
      <c r="G149" s="11">
        <v>15.325725178517887</v>
      </c>
      <c r="H149">
        <f t="shared" si="3"/>
        <v>2346.2876800123181</v>
      </c>
      <c r="M149" s="12"/>
      <c r="N149" s="1"/>
      <c r="O149" s="1"/>
    </row>
    <row r="150" spans="1:15" x14ac:dyDescent="0.25">
      <c r="A150" s="10">
        <v>30464</v>
      </c>
      <c r="B150" s="3">
        <v>1983</v>
      </c>
      <c r="C150" s="3">
        <v>5</v>
      </c>
      <c r="D150" s="3" t="s">
        <v>41</v>
      </c>
      <c r="E150" s="3" t="s">
        <v>33</v>
      </c>
      <c r="F150" s="3" t="s">
        <v>42</v>
      </c>
      <c r="G150" s="11">
        <v>19.580867698671089</v>
      </c>
      <c r="H150">
        <f t="shared" si="3"/>
        <v>1836.4130092177447</v>
      </c>
      <c r="M150" s="12"/>
      <c r="N150" s="1"/>
      <c r="O150" s="1"/>
    </row>
    <row r="151" spans="1:15" x14ac:dyDescent="0.25">
      <c r="A151" s="10">
        <v>30465</v>
      </c>
      <c r="B151" s="3">
        <v>1983</v>
      </c>
      <c r="C151" s="3">
        <v>5</v>
      </c>
      <c r="D151" s="3" t="s">
        <v>41</v>
      </c>
      <c r="E151" s="3" t="s">
        <v>33</v>
      </c>
      <c r="F151" s="3" t="s">
        <v>42</v>
      </c>
      <c r="G151" s="11">
        <v>14.647787217679918</v>
      </c>
      <c r="H151">
        <f t="shared" si="3"/>
        <v>2454.8800197076212</v>
      </c>
      <c r="M151" s="12"/>
      <c r="N151" s="1"/>
      <c r="O151" s="1"/>
    </row>
    <row r="152" spans="1:15" x14ac:dyDescent="0.25">
      <c r="A152" s="10">
        <v>30466</v>
      </c>
      <c r="B152" s="3">
        <v>1983</v>
      </c>
      <c r="C152" s="3">
        <v>5</v>
      </c>
      <c r="D152" s="3" t="s">
        <v>41</v>
      </c>
      <c r="E152" s="3" t="s">
        <v>33</v>
      </c>
      <c r="F152" s="3" t="s">
        <v>42</v>
      </c>
      <c r="G152" s="11">
        <v>17.208084835738202</v>
      </c>
      <c r="H152">
        <f t="shared" si="3"/>
        <v>2089.6317351325133</v>
      </c>
      <c r="M152" s="12"/>
      <c r="N152" s="1"/>
      <c r="O152" s="1"/>
    </row>
    <row r="153" spans="1:15" x14ac:dyDescent="0.25">
      <c r="A153" s="10">
        <v>30467</v>
      </c>
      <c r="B153" s="3">
        <v>1983</v>
      </c>
      <c r="C153" s="3">
        <v>5</v>
      </c>
      <c r="D153" s="3" t="s">
        <v>41</v>
      </c>
      <c r="E153" s="3" t="s">
        <v>33</v>
      </c>
      <c r="F153" s="3" t="s">
        <v>42</v>
      </c>
      <c r="G153" s="11">
        <v>19.941472996989155</v>
      </c>
      <c r="H153">
        <f t="shared" si="3"/>
        <v>1803.2048173693229</v>
      </c>
      <c r="M153" s="12"/>
      <c r="N153" s="1"/>
      <c r="O153" s="1"/>
    </row>
    <row r="154" spans="1:15" x14ac:dyDescent="0.25">
      <c r="A154" s="10">
        <v>30468</v>
      </c>
      <c r="B154" s="3">
        <v>1983</v>
      </c>
      <c r="C154" s="3">
        <v>6</v>
      </c>
      <c r="D154" s="3" t="s">
        <v>43</v>
      </c>
      <c r="E154" s="3" t="s">
        <v>33</v>
      </c>
      <c r="F154" s="3" t="s">
        <v>44</v>
      </c>
      <c r="G154" s="11">
        <v>11.125445239428258</v>
      </c>
      <c r="H154">
        <f t="shared" si="3"/>
        <v>3232.100774373956</v>
      </c>
      <c r="M154" s="12"/>
      <c r="N154" s="1"/>
      <c r="O154" s="1"/>
    </row>
    <row r="155" spans="1:15" x14ac:dyDescent="0.25">
      <c r="A155" s="10">
        <v>30469</v>
      </c>
      <c r="B155" s="3">
        <v>1983</v>
      </c>
      <c r="C155" s="3">
        <v>6</v>
      </c>
      <c r="D155" s="3" t="s">
        <v>43</v>
      </c>
      <c r="E155" s="3" t="s">
        <v>33</v>
      </c>
      <c r="F155" s="3" t="s">
        <v>44</v>
      </c>
      <c r="G155" s="11">
        <v>12.521977285611749</v>
      </c>
      <c r="H155">
        <f t="shared" si="3"/>
        <v>2871.6359528082621</v>
      </c>
      <c r="M155" s="12"/>
      <c r="N155" s="1"/>
      <c r="O155" s="1"/>
    </row>
    <row r="156" spans="1:15" x14ac:dyDescent="0.25">
      <c r="A156" s="10">
        <v>30470</v>
      </c>
      <c r="B156" s="3">
        <v>1983</v>
      </c>
      <c r="C156" s="3">
        <v>6</v>
      </c>
      <c r="D156" s="3" t="s">
        <v>43</v>
      </c>
      <c r="E156" s="3" t="s">
        <v>33</v>
      </c>
      <c r="F156" s="3" t="s">
        <v>44</v>
      </c>
      <c r="G156" s="11">
        <v>20.869962142686248</v>
      </c>
      <c r="H156">
        <f t="shared" si="3"/>
        <v>1722.9815716849573</v>
      </c>
      <c r="M156" s="12"/>
      <c r="N156" s="1"/>
      <c r="O156" s="1"/>
    </row>
    <row r="157" spans="1:15" x14ac:dyDescent="0.25">
      <c r="A157" s="10">
        <v>30471</v>
      </c>
      <c r="B157" s="3">
        <v>1983</v>
      </c>
      <c r="C157" s="3">
        <v>6</v>
      </c>
      <c r="D157" s="3" t="s">
        <v>43</v>
      </c>
      <c r="E157" s="3" t="s">
        <v>33</v>
      </c>
      <c r="F157" s="3" t="s">
        <v>44</v>
      </c>
      <c r="G157" s="11">
        <v>11.125445239428258</v>
      </c>
      <c r="H157">
        <f t="shared" si="3"/>
        <v>3232.100774373956</v>
      </c>
      <c r="M157" s="12"/>
      <c r="N157" s="1"/>
      <c r="O157" s="1"/>
    </row>
    <row r="158" spans="1:15" x14ac:dyDescent="0.25">
      <c r="A158" s="10">
        <v>30472</v>
      </c>
      <c r="B158" s="3">
        <v>1983</v>
      </c>
      <c r="C158" s="3">
        <v>6</v>
      </c>
      <c r="D158" s="3" t="s">
        <v>43</v>
      </c>
      <c r="E158" s="3" t="s">
        <v>33</v>
      </c>
      <c r="F158" s="3" t="s">
        <v>44</v>
      </c>
      <c r="G158" s="11">
        <v>10.423278288833206</v>
      </c>
      <c r="H158">
        <f t="shared" si="3"/>
        <v>3449.8321139650157</v>
      </c>
      <c r="M158" s="12"/>
      <c r="N158" s="1"/>
      <c r="O158" s="1"/>
    </row>
    <row r="159" spans="1:15" x14ac:dyDescent="0.25">
      <c r="A159" s="10">
        <v>30473</v>
      </c>
      <c r="B159" s="3">
        <v>1983</v>
      </c>
      <c r="C159" s="3">
        <v>6</v>
      </c>
      <c r="D159" s="3" t="s">
        <v>43</v>
      </c>
      <c r="E159" s="3" t="s">
        <v>33</v>
      </c>
      <c r="F159" s="3" t="s">
        <v>44</v>
      </c>
      <c r="G159" s="11">
        <v>11.936838160115872</v>
      </c>
      <c r="H159">
        <f t="shared" si="3"/>
        <v>3012.4024210831767</v>
      </c>
      <c r="M159" s="12"/>
      <c r="N159" s="1"/>
      <c r="O159" s="1"/>
    </row>
    <row r="160" spans="1:15" x14ac:dyDescent="0.25">
      <c r="A160" s="10">
        <v>30474</v>
      </c>
      <c r="B160" s="3">
        <v>1983</v>
      </c>
      <c r="C160" s="3">
        <v>6</v>
      </c>
      <c r="D160" s="3" t="s">
        <v>43</v>
      </c>
      <c r="E160" s="3" t="s">
        <v>33</v>
      </c>
      <c r="F160" s="3" t="s">
        <v>44</v>
      </c>
      <c r="G160" s="11">
        <v>10.766559909124121</v>
      </c>
      <c r="H160">
        <f t="shared" si="3"/>
        <v>3339.8374668530869</v>
      </c>
      <c r="M160" s="12"/>
      <c r="N160" s="1"/>
      <c r="O160" s="1"/>
    </row>
    <row r="161" spans="1:15" x14ac:dyDescent="0.25">
      <c r="A161" s="10">
        <v>30475</v>
      </c>
      <c r="B161" s="3">
        <v>1983</v>
      </c>
      <c r="C161" s="3">
        <v>6</v>
      </c>
      <c r="D161" s="3" t="s">
        <v>43</v>
      </c>
      <c r="E161" s="3" t="s">
        <v>33</v>
      </c>
      <c r="F161" s="3" t="s">
        <v>44</v>
      </c>
      <c r="G161" s="11">
        <v>15.018570887727487</v>
      </c>
      <c r="H161">
        <f t="shared" si="3"/>
        <v>2394.2730931206547</v>
      </c>
      <c r="M161" s="12"/>
      <c r="N161" s="1"/>
      <c r="O161" s="1"/>
    </row>
    <row r="162" spans="1:15" x14ac:dyDescent="0.25">
      <c r="A162" s="10">
        <v>30476</v>
      </c>
      <c r="B162" s="3">
        <v>1983</v>
      </c>
      <c r="C162" s="3">
        <v>6</v>
      </c>
      <c r="D162" s="3" t="s">
        <v>43</v>
      </c>
      <c r="E162" s="3" t="s">
        <v>33</v>
      </c>
      <c r="F162" s="3" t="s">
        <v>44</v>
      </c>
      <c r="G162" s="11">
        <v>11.585754684818347</v>
      </c>
      <c r="H162">
        <f t="shared" si="3"/>
        <v>3103.6873429341822</v>
      </c>
      <c r="M162" s="12"/>
      <c r="N162" s="1"/>
      <c r="O162" s="1"/>
    </row>
    <row r="163" spans="1:15" x14ac:dyDescent="0.25">
      <c r="A163" s="10">
        <v>30477</v>
      </c>
      <c r="B163" s="3">
        <v>1983</v>
      </c>
      <c r="C163" s="3">
        <v>6</v>
      </c>
      <c r="D163" s="3" t="s">
        <v>43</v>
      </c>
      <c r="E163" s="3" t="s">
        <v>33</v>
      </c>
      <c r="F163" s="3" t="s">
        <v>44</v>
      </c>
      <c r="G163" s="11">
        <v>18.958507666066385</v>
      </c>
      <c r="H163">
        <f t="shared" si="3"/>
        <v>1896.6978206820002</v>
      </c>
      <c r="M163" s="12"/>
      <c r="N163" s="1"/>
      <c r="O163" s="1"/>
    </row>
    <row r="164" spans="1:15" x14ac:dyDescent="0.25">
      <c r="A164" s="10">
        <v>30478</v>
      </c>
      <c r="B164" s="3">
        <v>1983</v>
      </c>
      <c r="C164" s="3">
        <v>6</v>
      </c>
      <c r="D164" s="3" t="s">
        <v>43</v>
      </c>
      <c r="E164" s="3" t="s">
        <v>33</v>
      </c>
      <c r="F164" s="3" t="s">
        <v>44</v>
      </c>
      <c r="G164" s="11">
        <v>9.1671796327687254</v>
      </c>
      <c r="H164">
        <f t="shared" si="3"/>
        <v>3922.5325142614988</v>
      </c>
      <c r="M164" s="12"/>
      <c r="N164" s="1"/>
      <c r="O164" s="1"/>
    </row>
    <row r="165" spans="1:15" x14ac:dyDescent="0.25">
      <c r="A165" s="10">
        <v>30479</v>
      </c>
      <c r="B165" s="3">
        <v>1983</v>
      </c>
      <c r="C165" s="3">
        <v>6</v>
      </c>
      <c r="D165" s="3" t="s">
        <v>43</v>
      </c>
      <c r="E165" s="3" t="s">
        <v>33</v>
      </c>
      <c r="F165" s="3" t="s">
        <v>44</v>
      </c>
      <c r="G165" s="11">
        <v>14.058942721914249</v>
      </c>
      <c r="H165">
        <f t="shared" si="3"/>
        <v>2557.7001688442069</v>
      </c>
      <c r="M165" s="12"/>
      <c r="N165" s="1"/>
      <c r="O165" s="1"/>
    </row>
    <row r="166" spans="1:15" x14ac:dyDescent="0.25">
      <c r="A166" s="10">
        <v>30480</v>
      </c>
      <c r="B166" s="3">
        <v>1983</v>
      </c>
      <c r="C166" s="3">
        <v>6</v>
      </c>
      <c r="D166" s="3" t="s">
        <v>43</v>
      </c>
      <c r="E166" s="3" t="s">
        <v>33</v>
      </c>
      <c r="F166" s="3" t="s">
        <v>44</v>
      </c>
      <c r="G166" s="11">
        <v>10.360863448780314</v>
      </c>
      <c r="H166">
        <f t="shared" si="3"/>
        <v>3470.6142351334793</v>
      </c>
      <c r="M166" s="12"/>
      <c r="N166" s="1"/>
      <c r="O166" s="1"/>
    </row>
    <row r="167" spans="1:15" x14ac:dyDescent="0.25">
      <c r="A167" s="10">
        <v>30481</v>
      </c>
      <c r="B167" s="3">
        <v>1983</v>
      </c>
      <c r="C167" s="3">
        <v>6</v>
      </c>
      <c r="D167" s="3" t="s">
        <v>43</v>
      </c>
      <c r="E167" s="3" t="s">
        <v>33</v>
      </c>
      <c r="F167" s="3" t="s">
        <v>44</v>
      </c>
      <c r="G167" s="11">
        <v>11.421915729679501</v>
      </c>
      <c r="H167">
        <f t="shared" si="3"/>
        <v>3148.207448263156</v>
      </c>
      <c r="M167" s="12"/>
      <c r="N167" s="1"/>
      <c r="O167" s="1"/>
    </row>
    <row r="168" spans="1:15" x14ac:dyDescent="0.25">
      <c r="A168" s="10">
        <v>30482</v>
      </c>
      <c r="B168" s="3">
        <v>1983</v>
      </c>
      <c r="C168" s="3">
        <v>6</v>
      </c>
      <c r="D168" s="3" t="s">
        <v>43</v>
      </c>
      <c r="E168" s="3" t="s">
        <v>33</v>
      </c>
      <c r="F168" s="3" t="s">
        <v>44</v>
      </c>
      <c r="G168" s="11">
        <v>10.360863448780314</v>
      </c>
      <c r="H168">
        <f t="shared" si="3"/>
        <v>3470.6142351334793</v>
      </c>
      <c r="M168" s="12"/>
      <c r="N168" s="1"/>
      <c r="O168" s="1"/>
    </row>
    <row r="169" spans="1:15" x14ac:dyDescent="0.25">
      <c r="A169" s="10">
        <v>30483</v>
      </c>
      <c r="B169" s="3">
        <v>1983</v>
      </c>
      <c r="C169" s="3">
        <v>6</v>
      </c>
      <c r="D169" s="3" t="s">
        <v>43</v>
      </c>
      <c r="E169" s="3" t="s">
        <v>33</v>
      </c>
      <c r="F169" s="3" t="s">
        <v>44</v>
      </c>
      <c r="G169" s="11">
        <v>10.4856931288861</v>
      </c>
      <c r="H169">
        <f t="shared" si="3"/>
        <v>3429.2973990009382</v>
      </c>
      <c r="M169" s="12"/>
      <c r="N169" s="1"/>
      <c r="O169" s="1"/>
    </row>
    <row r="170" spans="1:15" x14ac:dyDescent="0.25">
      <c r="A170" s="10">
        <v>30484</v>
      </c>
      <c r="B170" s="3">
        <v>1983</v>
      </c>
      <c r="C170" s="3">
        <v>6</v>
      </c>
      <c r="D170" s="3" t="s">
        <v>43</v>
      </c>
      <c r="E170" s="3" t="s">
        <v>33</v>
      </c>
      <c r="F170" s="3" t="s">
        <v>44</v>
      </c>
      <c r="G170" s="11">
        <v>10.158015218608409</v>
      </c>
      <c r="H170">
        <f t="shared" si="3"/>
        <v>3539.9198957429039</v>
      </c>
      <c r="M170" s="12"/>
      <c r="N170" s="1"/>
      <c r="O170" s="1"/>
    </row>
    <row r="171" spans="1:15" x14ac:dyDescent="0.25">
      <c r="A171" s="10">
        <v>30485</v>
      </c>
      <c r="B171" s="3">
        <v>1983</v>
      </c>
      <c r="C171" s="3">
        <v>6</v>
      </c>
      <c r="D171" s="3" t="s">
        <v>43</v>
      </c>
      <c r="E171" s="3" t="s">
        <v>33</v>
      </c>
      <c r="F171" s="3" t="s">
        <v>44</v>
      </c>
      <c r="G171" s="11">
        <v>9.752318758264602</v>
      </c>
      <c r="H171">
        <f t="shared" si="3"/>
        <v>3687.1805634058082</v>
      </c>
      <c r="M171" s="12"/>
      <c r="N171" s="1"/>
      <c r="O171" s="1"/>
    </row>
    <row r="172" spans="1:15" x14ac:dyDescent="0.25">
      <c r="A172" s="10">
        <v>30486</v>
      </c>
      <c r="B172" s="3">
        <v>1983</v>
      </c>
      <c r="C172" s="3">
        <v>6</v>
      </c>
      <c r="D172" s="3" t="s">
        <v>43</v>
      </c>
      <c r="E172" s="3" t="s">
        <v>33</v>
      </c>
      <c r="F172" s="3" t="s">
        <v>44</v>
      </c>
      <c r="G172" s="11">
        <v>9.6821020632050967</v>
      </c>
      <c r="H172">
        <f t="shared" si="3"/>
        <v>3713.9207931162455</v>
      </c>
      <c r="M172" s="12"/>
      <c r="N172" s="1"/>
      <c r="O172" s="1"/>
    </row>
    <row r="173" spans="1:15" x14ac:dyDescent="0.25">
      <c r="A173" s="10">
        <v>30487</v>
      </c>
      <c r="B173" s="3">
        <v>1983</v>
      </c>
      <c r="C173" s="3">
        <v>6</v>
      </c>
      <c r="D173" s="3" t="s">
        <v>43</v>
      </c>
      <c r="E173" s="3" t="s">
        <v>33</v>
      </c>
      <c r="F173" s="3" t="s">
        <v>44</v>
      </c>
      <c r="G173" s="11">
        <v>9.2608018928480664</v>
      </c>
      <c r="H173">
        <f t="shared" si="3"/>
        <v>3882.8775941510198</v>
      </c>
      <c r="M173" s="12"/>
      <c r="N173" s="1"/>
      <c r="O173" s="1"/>
    </row>
    <row r="174" spans="1:15" x14ac:dyDescent="0.25">
      <c r="A174" s="10">
        <v>30488</v>
      </c>
      <c r="B174" s="3">
        <v>1983</v>
      </c>
      <c r="C174" s="3">
        <v>6</v>
      </c>
      <c r="D174" s="3" t="s">
        <v>43</v>
      </c>
      <c r="E174" s="3" t="s">
        <v>33</v>
      </c>
      <c r="F174" s="3" t="s">
        <v>44</v>
      </c>
      <c r="G174" s="11">
        <v>8.0359106568100316</v>
      </c>
      <c r="H174">
        <f t="shared" si="3"/>
        <v>4474.7336934536515</v>
      </c>
      <c r="M174" s="12"/>
      <c r="N174" s="1"/>
      <c r="O174" s="1"/>
    </row>
    <row r="175" spans="1:15" x14ac:dyDescent="0.25">
      <c r="A175" s="10">
        <v>30489</v>
      </c>
      <c r="B175" s="3">
        <v>1983</v>
      </c>
      <c r="C175" s="3">
        <v>6</v>
      </c>
      <c r="D175" s="3" t="s">
        <v>43</v>
      </c>
      <c r="E175" s="3" t="s">
        <v>33</v>
      </c>
      <c r="F175" s="3" t="s">
        <v>44</v>
      </c>
      <c r="G175" s="11">
        <v>8.0359106568100316</v>
      </c>
      <c r="H175">
        <f t="shared" si="3"/>
        <v>4474.7336934536515</v>
      </c>
      <c r="M175" s="12"/>
      <c r="N175" s="1"/>
      <c r="O175" s="1"/>
    </row>
    <row r="176" spans="1:15" x14ac:dyDescent="0.25">
      <c r="A176" s="10">
        <v>30490</v>
      </c>
      <c r="B176" s="3">
        <v>1983</v>
      </c>
      <c r="C176" s="3">
        <v>6</v>
      </c>
      <c r="D176" s="3" t="s">
        <v>43</v>
      </c>
      <c r="E176" s="3" t="s">
        <v>33</v>
      </c>
      <c r="F176" s="3" t="s">
        <v>44</v>
      </c>
      <c r="G176" s="11">
        <v>8.0359106568100316</v>
      </c>
      <c r="H176">
        <f t="shared" si="3"/>
        <v>4474.7336934536515</v>
      </c>
      <c r="M176" s="12"/>
      <c r="N176" s="1"/>
      <c r="O176" s="1"/>
    </row>
    <row r="177" spans="1:15" x14ac:dyDescent="0.25">
      <c r="A177" s="10">
        <v>30491</v>
      </c>
      <c r="B177" s="3">
        <v>1983</v>
      </c>
      <c r="C177" s="3">
        <v>6</v>
      </c>
      <c r="D177" s="3" t="s">
        <v>43</v>
      </c>
      <c r="E177" s="3" t="s">
        <v>33</v>
      </c>
      <c r="F177" s="3" t="s">
        <v>44</v>
      </c>
      <c r="G177" s="11">
        <v>8.0359106568100316</v>
      </c>
      <c r="H177">
        <f t="shared" si="3"/>
        <v>4474.7336934536515</v>
      </c>
      <c r="M177" s="12"/>
      <c r="N177" s="1"/>
      <c r="O177" s="1"/>
    </row>
    <row r="178" spans="1:15" x14ac:dyDescent="0.25">
      <c r="A178" s="10">
        <v>30492</v>
      </c>
      <c r="B178" s="3">
        <v>1983</v>
      </c>
      <c r="C178" s="3">
        <v>6</v>
      </c>
      <c r="D178" s="3" t="s">
        <v>43</v>
      </c>
      <c r="E178" s="3" t="s">
        <v>33</v>
      </c>
      <c r="F178" s="3" t="s">
        <v>44</v>
      </c>
      <c r="G178" s="11">
        <v>8.0359106568100316</v>
      </c>
      <c r="H178">
        <f t="shared" si="3"/>
        <v>4474.7336934536515</v>
      </c>
      <c r="M178" s="12"/>
      <c r="N178" s="1"/>
      <c r="O178" s="1"/>
    </row>
    <row r="179" spans="1:15" x14ac:dyDescent="0.25">
      <c r="A179" s="10">
        <v>30493</v>
      </c>
      <c r="B179" s="3">
        <v>1983</v>
      </c>
      <c r="C179" s="3">
        <v>6</v>
      </c>
      <c r="D179" s="3" t="s">
        <v>43</v>
      </c>
      <c r="E179" s="3" t="s">
        <v>33</v>
      </c>
      <c r="F179" s="3" t="s">
        <v>44</v>
      </c>
      <c r="G179" s="11">
        <v>7.7862512965984578</v>
      </c>
      <c r="H179">
        <f t="shared" si="3"/>
        <v>4618.2121285142894</v>
      </c>
      <c r="M179" s="12"/>
      <c r="N179" s="1"/>
      <c r="O179" s="1"/>
    </row>
    <row r="180" spans="1:15" x14ac:dyDescent="0.25">
      <c r="A180" s="10">
        <v>30494</v>
      </c>
      <c r="B180" s="3">
        <v>1983</v>
      </c>
      <c r="C180" s="3">
        <v>6</v>
      </c>
      <c r="D180" s="3" t="s">
        <v>43</v>
      </c>
      <c r="E180" s="3" t="s">
        <v>33</v>
      </c>
      <c r="F180" s="3" t="s">
        <v>44</v>
      </c>
      <c r="G180" s="11">
        <v>7.4117622562810972</v>
      </c>
      <c r="H180">
        <f t="shared" si="3"/>
        <v>4851.55337290238</v>
      </c>
      <c r="M180" s="12"/>
      <c r="N180" s="1"/>
      <c r="O180" s="1"/>
    </row>
    <row r="181" spans="1:15" x14ac:dyDescent="0.25">
      <c r="A181" s="10">
        <v>30495</v>
      </c>
      <c r="B181" s="3">
        <v>1983</v>
      </c>
      <c r="C181" s="3">
        <v>6</v>
      </c>
      <c r="D181" s="3" t="s">
        <v>43</v>
      </c>
      <c r="E181" s="3" t="s">
        <v>33</v>
      </c>
      <c r="F181" s="3" t="s">
        <v>44</v>
      </c>
      <c r="G181" s="11">
        <v>7.4117622562810972</v>
      </c>
      <c r="H181">
        <f t="shared" si="3"/>
        <v>4851.55337290238</v>
      </c>
      <c r="M181" s="12"/>
      <c r="N181" s="1"/>
      <c r="O181" s="1"/>
    </row>
    <row r="182" spans="1:15" x14ac:dyDescent="0.25">
      <c r="A182" s="10">
        <v>30496</v>
      </c>
      <c r="B182" s="3">
        <v>1983</v>
      </c>
      <c r="C182" s="3">
        <v>6</v>
      </c>
      <c r="D182" s="3" t="s">
        <v>43</v>
      </c>
      <c r="E182" s="3" t="s">
        <v>33</v>
      </c>
      <c r="F182" s="3" t="s">
        <v>44</v>
      </c>
      <c r="G182" s="11">
        <v>13.458199886405151</v>
      </c>
      <c r="H182">
        <f t="shared" si="3"/>
        <v>2671.86997348247</v>
      </c>
      <c r="M182" s="12"/>
      <c r="N182" s="1"/>
      <c r="O182" s="1"/>
    </row>
    <row r="183" spans="1:15" x14ac:dyDescent="0.25">
      <c r="A183" s="10">
        <v>30497</v>
      </c>
      <c r="B183" s="3">
        <v>1983</v>
      </c>
      <c r="C183" s="3">
        <v>6</v>
      </c>
      <c r="D183" s="3" t="s">
        <v>43</v>
      </c>
      <c r="E183" s="3" t="s">
        <v>33</v>
      </c>
      <c r="F183" s="3" t="s">
        <v>44</v>
      </c>
      <c r="G183" s="11">
        <v>7.9734958167571381</v>
      </c>
      <c r="H183">
        <f t="shared" si="3"/>
        <v>4509.760963069727</v>
      </c>
      <c r="M183" s="12"/>
      <c r="N183" s="1"/>
      <c r="O183" s="1"/>
    </row>
    <row r="184" spans="1:15" x14ac:dyDescent="0.25">
      <c r="A184" s="10">
        <v>30498</v>
      </c>
      <c r="B184" s="3">
        <v>1983</v>
      </c>
      <c r="C184" s="3">
        <v>7</v>
      </c>
      <c r="D184" s="3" t="s">
        <v>45</v>
      </c>
      <c r="E184" s="3" t="s">
        <v>46</v>
      </c>
      <c r="F184" s="3" t="s">
        <v>47</v>
      </c>
      <c r="G184" s="11">
        <v>6.5208086262745875</v>
      </c>
      <c r="H184">
        <f t="shared" si="3"/>
        <v>5514.4326776776834</v>
      </c>
      <c r="M184" s="12"/>
      <c r="N184" s="1"/>
      <c r="O184" s="1"/>
    </row>
    <row r="185" spans="1:15" x14ac:dyDescent="0.25">
      <c r="A185" s="10">
        <v>30499</v>
      </c>
      <c r="B185" s="3">
        <v>1983</v>
      </c>
      <c r="C185" s="3">
        <v>7</v>
      </c>
      <c r="D185" s="3" t="s">
        <v>45</v>
      </c>
      <c r="E185" s="3" t="s">
        <v>46</v>
      </c>
      <c r="F185" s="3" t="s">
        <v>47</v>
      </c>
      <c r="G185" s="11">
        <v>6.4855610120785085</v>
      </c>
      <c r="H185">
        <f t="shared" si="3"/>
        <v>5544.4024204911493</v>
      </c>
      <c r="M185" s="12"/>
      <c r="N185" s="1"/>
      <c r="O185" s="1"/>
    </row>
    <row r="186" spans="1:15" x14ac:dyDescent="0.25">
      <c r="A186" s="10">
        <v>30500</v>
      </c>
      <c r="B186" s="3">
        <v>1983</v>
      </c>
      <c r="C186" s="3">
        <v>7</v>
      </c>
      <c r="D186" s="3" t="s">
        <v>45</v>
      </c>
      <c r="E186" s="3" t="s">
        <v>46</v>
      </c>
      <c r="F186" s="3" t="s">
        <v>47</v>
      </c>
      <c r="G186" s="11">
        <v>6.2458772355451719</v>
      </c>
      <c r="H186">
        <f t="shared" si="3"/>
        <v>5757.1672989298622</v>
      </c>
      <c r="M186" s="12"/>
      <c r="N186" s="1"/>
      <c r="O186" s="1"/>
    </row>
    <row r="187" spans="1:15" x14ac:dyDescent="0.25">
      <c r="A187" s="10">
        <v>30501</v>
      </c>
      <c r="B187" s="3">
        <v>1983</v>
      </c>
      <c r="C187" s="3">
        <v>7</v>
      </c>
      <c r="D187" s="3" t="s">
        <v>45</v>
      </c>
      <c r="E187" s="3" t="s">
        <v>46</v>
      </c>
      <c r="F187" s="3" t="s">
        <v>47</v>
      </c>
      <c r="G187" s="11">
        <v>7.7262770317804836</v>
      </c>
      <c r="H187">
        <f t="shared" si="3"/>
        <v>4654.0604259597249</v>
      </c>
      <c r="M187" s="12"/>
      <c r="N187" s="1"/>
      <c r="O187" s="1"/>
    </row>
    <row r="188" spans="1:15" x14ac:dyDescent="0.25">
      <c r="A188" s="10">
        <v>30502</v>
      </c>
      <c r="B188" s="3">
        <v>1983</v>
      </c>
      <c r="C188" s="3">
        <v>7</v>
      </c>
      <c r="D188" s="3" t="s">
        <v>45</v>
      </c>
      <c r="E188" s="3" t="s">
        <v>46</v>
      </c>
      <c r="F188" s="3" t="s">
        <v>47</v>
      </c>
      <c r="G188" s="11">
        <v>7.5782370521569531</v>
      </c>
      <c r="H188">
        <f t="shared" si="3"/>
        <v>4744.9769552110301</v>
      </c>
      <c r="M188" s="12"/>
      <c r="N188" s="1"/>
      <c r="O188" s="1"/>
    </row>
    <row r="189" spans="1:15" x14ac:dyDescent="0.25">
      <c r="A189" s="10">
        <v>30503</v>
      </c>
      <c r="B189" s="3">
        <v>1983</v>
      </c>
      <c r="C189" s="3">
        <v>7</v>
      </c>
      <c r="D189" s="3" t="s">
        <v>45</v>
      </c>
      <c r="E189" s="3" t="s">
        <v>46</v>
      </c>
      <c r="F189" s="3" t="s">
        <v>47</v>
      </c>
      <c r="G189" s="11">
        <v>6.3798181694902718</v>
      </c>
      <c r="H189">
        <f t="shared" si="3"/>
        <v>5636.2985932064721</v>
      </c>
      <c r="M189" s="12"/>
      <c r="N189" s="1"/>
      <c r="O189" s="1"/>
    </row>
    <row r="190" spans="1:15" x14ac:dyDescent="0.25">
      <c r="A190" s="10">
        <v>30504</v>
      </c>
      <c r="B190" s="3">
        <v>1983</v>
      </c>
      <c r="C190" s="3">
        <v>7</v>
      </c>
      <c r="D190" s="3" t="s">
        <v>45</v>
      </c>
      <c r="E190" s="3" t="s">
        <v>46</v>
      </c>
      <c r="F190" s="3" t="s">
        <v>47</v>
      </c>
      <c r="G190" s="11">
        <v>6.3445705552941929</v>
      </c>
      <c r="H190">
        <f t="shared" si="3"/>
        <v>5667.6113631687313</v>
      </c>
      <c r="M190" s="12"/>
      <c r="N190" s="1"/>
      <c r="O190" s="1"/>
    </row>
    <row r="191" spans="1:15" x14ac:dyDescent="0.25">
      <c r="A191" s="10">
        <v>30505</v>
      </c>
      <c r="B191" s="3">
        <v>1983</v>
      </c>
      <c r="C191" s="3">
        <v>7</v>
      </c>
      <c r="D191" s="3" t="s">
        <v>45</v>
      </c>
      <c r="E191" s="3" t="s">
        <v>46</v>
      </c>
      <c r="F191" s="3" t="s">
        <v>47</v>
      </c>
      <c r="G191" s="11">
        <v>19.209949736862974</v>
      </c>
      <c r="H191">
        <f t="shared" si="3"/>
        <v>1871.8716428814153</v>
      </c>
      <c r="M191" s="12"/>
      <c r="N191" s="1"/>
      <c r="O191" s="1"/>
    </row>
    <row r="192" spans="1:15" x14ac:dyDescent="0.25">
      <c r="A192" s="10">
        <v>30506</v>
      </c>
      <c r="B192" s="3">
        <v>1983</v>
      </c>
      <c r="C192" s="3">
        <v>7</v>
      </c>
      <c r="D192" s="3" t="s">
        <v>45</v>
      </c>
      <c r="E192" s="3" t="s">
        <v>46</v>
      </c>
      <c r="F192" s="3" t="s">
        <v>47</v>
      </c>
      <c r="G192" s="11">
        <v>17.059845270902162</v>
      </c>
      <c r="H192">
        <f t="shared" si="3"/>
        <v>2107.7893499387842</v>
      </c>
      <c r="M192" s="12"/>
      <c r="N192" s="1"/>
      <c r="O192" s="1"/>
    </row>
    <row r="193" spans="1:15" x14ac:dyDescent="0.25">
      <c r="A193" s="10">
        <v>30507</v>
      </c>
      <c r="B193" s="3">
        <v>1983</v>
      </c>
      <c r="C193" s="3">
        <v>7</v>
      </c>
      <c r="D193" s="3" t="s">
        <v>45</v>
      </c>
      <c r="E193" s="3" t="s">
        <v>46</v>
      </c>
      <c r="F193" s="3" t="s">
        <v>47</v>
      </c>
      <c r="G193" s="11">
        <v>16.53113105796098</v>
      </c>
      <c r="H193">
        <f t="shared" si="3"/>
        <v>2175.2026553739265</v>
      </c>
      <c r="M193" s="12"/>
      <c r="N193" s="1"/>
      <c r="O193" s="1"/>
    </row>
    <row r="194" spans="1:15" x14ac:dyDescent="0.25">
      <c r="A194" s="10">
        <v>30508</v>
      </c>
      <c r="B194" s="3">
        <v>1983</v>
      </c>
      <c r="C194" s="3">
        <v>7</v>
      </c>
      <c r="D194" s="3" t="s">
        <v>45</v>
      </c>
      <c r="E194" s="3" t="s">
        <v>46</v>
      </c>
      <c r="F194" s="3" t="s">
        <v>47</v>
      </c>
      <c r="G194" s="11">
        <v>9.375865376156975</v>
      </c>
      <c r="H194">
        <f t="shared" si="3"/>
        <v>3835.2257344750801</v>
      </c>
      <c r="M194" s="12"/>
      <c r="N194" s="1"/>
      <c r="O194" s="1"/>
    </row>
    <row r="195" spans="1:15" x14ac:dyDescent="0.25">
      <c r="A195" s="10">
        <v>30509</v>
      </c>
      <c r="B195" s="3">
        <v>1983</v>
      </c>
      <c r="C195" s="3">
        <v>7</v>
      </c>
      <c r="D195" s="3" t="s">
        <v>45</v>
      </c>
      <c r="E195" s="3" t="s">
        <v>46</v>
      </c>
      <c r="F195" s="3" t="s">
        <v>47</v>
      </c>
      <c r="G195" s="11">
        <v>14.522017048784488</v>
      </c>
      <c r="H195">
        <f t="shared" si="3"/>
        <v>2476.1408868212898</v>
      </c>
      <c r="M195" s="12"/>
      <c r="N195" s="1"/>
      <c r="O195" s="1"/>
    </row>
    <row r="196" spans="1:15" x14ac:dyDescent="0.25">
      <c r="A196" s="10">
        <v>30510</v>
      </c>
      <c r="B196" s="3">
        <v>1983</v>
      </c>
      <c r="C196" s="3">
        <v>7</v>
      </c>
      <c r="D196" s="3" t="s">
        <v>45</v>
      </c>
      <c r="E196" s="3" t="s">
        <v>46</v>
      </c>
      <c r="F196" s="3" t="s">
        <v>47</v>
      </c>
      <c r="G196" s="11">
        <v>9.4181625131922679</v>
      </c>
      <c r="H196">
        <f t="shared" si="3"/>
        <v>3818.0016668052826</v>
      </c>
      <c r="M196" s="12"/>
      <c r="N196" s="1"/>
      <c r="O196" s="1"/>
    </row>
    <row r="197" spans="1:15" x14ac:dyDescent="0.25">
      <c r="A197" s="10">
        <v>30511</v>
      </c>
      <c r="B197" s="3">
        <v>1983</v>
      </c>
      <c r="C197" s="3">
        <v>7</v>
      </c>
      <c r="D197" s="3" t="s">
        <v>45</v>
      </c>
      <c r="E197" s="3" t="s">
        <v>46</v>
      </c>
      <c r="F197" s="3" t="s">
        <v>47</v>
      </c>
      <c r="G197" s="11">
        <v>8.8119035490197124</v>
      </c>
      <c r="H197">
        <f t="shared" si="3"/>
        <v>4080.6801814814858</v>
      </c>
      <c r="M197" s="12"/>
      <c r="N197" s="1"/>
      <c r="O197" s="1"/>
    </row>
    <row r="198" spans="1:15" x14ac:dyDescent="0.25">
      <c r="A198" s="10">
        <v>30512</v>
      </c>
      <c r="B198" s="3">
        <v>1983</v>
      </c>
      <c r="C198" s="3">
        <v>7</v>
      </c>
      <c r="D198" s="3" t="s">
        <v>45</v>
      </c>
      <c r="E198" s="3" t="s">
        <v>46</v>
      </c>
      <c r="F198" s="3" t="s">
        <v>47</v>
      </c>
      <c r="G198" s="11">
        <v>8.9317454372863807</v>
      </c>
      <c r="H198">
        <f t="shared" si="3"/>
        <v>4025.927566576051</v>
      </c>
      <c r="M198" s="12"/>
      <c r="N198" s="1"/>
      <c r="O198" s="1"/>
    </row>
    <row r="199" spans="1:15" x14ac:dyDescent="0.25">
      <c r="A199" s="10">
        <v>30513</v>
      </c>
      <c r="B199" s="3">
        <v>1983</v>
      </c>
      <c r="C199" s="3">
        <v>7</v>
      </c>
      <c r="D199" s="3" t="s">
        <v>45</v>
      </c>
      <c r="E199" s="3" t="s">
        <v>46</v>
      </c>
      <c r="F199" s="3" t="s">
        <v>47</v>
      </c>
      <c r="G199" s="11">
        <v>8.7484578434667704</v>
      </c>
      <c r="H199">
        <f t="shared" si="3"/>
        <v>4110.2741554003687</v>
      </c>
      <c r="M199" s="12"/>
      <c r="N199" s="1"/>
      <c r="O199" s="1"/>
    </row>
    <row r="200" spans="1:15" x14ac:dyDescent="0.25">
      <c r="A200" s="10">
        <v>30514</v>
      </c>
      <c r="B200" s="3">
        <v>1983</v>
      </c>
      <c r="C200" s="3">
        <v>7</v>
      </c>
      <c r="D200" s="3" t="s">
        <v>45</v>
      </c>
      <c r="E200" s="3" t="s">
        <v>46</v>
      </c>
      <c r="F200" s="3" t="s">
        <v>47</v>
      </c>
      <c r="G200" s="11">
        <v>16.037664459215879</v>
      </c>
      <c r="H200">
        <f t="shared" si="3"/>
        <v>2242.1319678469699</v>
      </c>
      <c r="M200" s="12"/>
      <c r="N200" s="1"/>
      <c r="O200" s="1"/>
    </row>
    <row r="201" spans="1:15" x14ac:dyDescent="0.25">
      <c r="A201" s="10">
        <v>30515</v>
      </c>
      <c r="B201" s="3">
        <v>1983</v>
      </c>
      <c r="C201" s="3">
        <v>7</v>
      </c>
      <c r="D201" s="3" t="s">
        <v>45</v>
      </c>
      <c r="E201" s="3" t="s">
        <v>46</v>
      </c>
      <c r="F201" s="3" t="s">
        <v>47</v>
      </c>
      <c r="G201" s="11">
        <v>8.0364560367059781</v>
      </c>
      <c r="H201">
        <f t="shared" si="3"/>
        <v>4474.4300235542605</v>
      </c>
      <c r="M201" s="12"/>
      <c r="N201" s="1"/>
      <c r="O201" s="1"/>
    </row>
    <row r="202" spans="1:15" x14ac:dyDescent="0.25">
      <c r="A202" s="10">
        <v>30516</v>
      </c>
      <c r="B202" s="3">
        <v>1983</v>
      </c>
      <c r="C202" s="3">
        <v>7</v>
      </c>
      <c r="D202" s="3" t="s">
        <v>45</v>
      </c>
      <c r="E202" s="3" t="s">
        <v>46</v>
      </c>
      <c r="F202" s="3" t="s">
        <v>47</v>
      </c>
      <c r="G202" s="11">
        <v>5.9991439361726204</v>
      </c>
      <c r="H202">
        <f t="shared" si="3"/>
        <v>5993.9485626931346</v>
      </c>
      <c r="M202" s="12"/>
      <c r="N202" s="1"/>
      <c r="O202" s="1"/>
    </row>
    <row r="203" spans="1:15" x14ac:dyDescent="0.25">
      <c r="A203" s="10">
        <v>30517</v>
      </c>
      <c r="B203" s="3">
        <v>1983</v>
      </c>
      <c r="C203" s="3">
        <v>7</v>
      </c>
      <c r="D203" s="3" t="s">
        <v>45</v>
      </c>
      <c r="E203" s="3" t="s">
        <v>46</v>
      </c>
      <c r="F203" s="3" t="s">
        <v>47</v>
      </c>
      <c r="G203" s="11">
        <v>11.349731771137391</v>
      </c>
      <c r="H203">
        <f t="shared" si="3"/>
        <v>3168.2299545663709</v>
      </c>
      <c r="M203" s="12"/>
      <c r="N203" s="1"/>
      <c r="O203" s="1"/>
    </row>
    <row r="204" spans="1:15" x14ac:dyDescent="0.25">
      <c r="A204" s="10">
        <v>30518</v>
      </c>
      <c r="B204" s="3">
        <v>1983</v>
      </c>
      <c r="C204" s="3">
        <v>7</v>
      </c>
      <c r="D204" s="3" t="s">
        <v>45</v>
      </c>
      <c r="E204" s="3" t="s">
        <v>46</v>
      </c>
      <c r="F204" s="3" t="s">
        <v>47</v>
      </c>
      <c r="G204" s="11">
        <v>9.5309548786197205</v>
      </c>
      <c r="H204">
        <f t="shared" ref="H204:H267" si="4">+$P$2*$P$1/(G204*24*60*60)*1000</f>
        <v>3772.8182151271135</v>
      </c>
      <c r="M204" s="12"/>
      <c r="N204" s="1"/>
      <c r="O204" s="1"/>
    </row>
    <row r="205" spans="1:15" x14ac:dyDescent="0.25">
      <c r="A205" s="10">
        <v>30519</v>
      </c>
      <c r="B205" s="3">
        <v>1983</v>
      </c>
      <c r="C205" s="3">
        <v>7</v>
      </c>
      <c r="D205" s="3" t="s">
        <v>45</v>
      </c>
      <c r="E205" s="3" t="s">
        <v>46</v>
      </c>
      <c r="F205" s="3" t="s">
        <v>47</v>
      </c>
      <c r="G205" s="11">
        <v>8.8119035490197124</v>
      </c>
      <c r="H205">
        <f t="shared" si="4"/>
        <v>4080.6801814814858</v>
      </c>
      <c r="M205" s="12"/>
      <c r="N205" s="1"/>
      <c r="O205" s="1"/>
    </row>
    <row r="206" spans="1:15" x14ac:dyDescent="0.25">
      <c r="A206" s="10">
        <v>30520</v>
      </c>
      <c r="B206" s="3">
        <v>1983</v>
      </c>
      <c r="C206" s="3">
        <v>7</v>
      </c>
      <c r="D206" s="3" t="s">
        <v>45</v>
      </c>
      <c r="E206" s="3" t="s">
        <v>46</v>
      </c>
      <c r="F206" s="3" t="s">
        <v>47</v>
      </c>
      <c r="G206" s="11">
        <v>12.195674511843283</v>
      </c>
      <c r="H206">
        <f t="shared" si="4"/>
        <v>2948.4683392207262</v>
      </c>
      <c r="M206" s="12"/>
      <c r="N206" s="1"/>
      <c r="O206" s="1"/>
    </row>
    <row r="207" spans="1:15" x14ac:dyDescent="0.25">
      <c r="A207" s="10">
        <v>30521</v>
      </c>
      <c r="B207" s="3">
        <v>1983</v>
      </c>
      <c r="C207" s="3">
        <v>7</v>
      </c>
      <c r="D207" s="3" t="s">
        <v>45</v>
      </c>
      <c r="E207" s="3" t="s">
        <v>46</v>
      </c>
      <c r="F207" s="3" t="s">
        <v>47</v>
      </c>
      <c r="G207" s="11">
        <v>5.9497972762981108</v>
      </c>
      <c r="H207">
        <f t="shared" si="4"/>
        <v>6043.6614062225781</v>
      </c>
      <c r="M207" s="12"/>
      <c r="N207" s="1"/>
      <c r="O207" s="1"/>
    </row>
    <row r="208" spans="1:15" x14ac:dyDescent="0.25">
      <c r="A208" s="10">
        <v>30522</v>
      </c>
      <c r="B208" s="3">
        <v>1983</v>
      </c>
      <c r="C208" s="3">
        <v>7</v>
      </c>
      <c r="D208" s="3" t="s">
        <v>45</v>
      </c>
      <c r="E208" s="3" t="s">
        <v>46</v>
      </c>
      <c r="F208" s="3" t="s">
        <v>47</v>
      </c>
      <c r="G208" s="11">
        <v>5.2730430837333957</v>
      </c>
      <c r="H208">
        <f t="shared" si="4"/>
        <v>6819.3184850960661</v>
      </c>
      <c r="M208" s="12"/>
      <c r="N208" s="1"/>
      <c r="O208" s="1"/>
    </row>
    <row r="209" spans="1:15" x14ac:dyDescent="0.25">
      <c r="A209" s="10">
        <v>30523</v>
      </c>
      <c r="B209" s="3">
        <v>1983</v>
      </c>
      <c r="C209" s="3">
        <v>7</v>
      </c>
      <c r="D209" s="3" t="s">
        <v>45</v>
      </c>
      <c r="E209" s="3" t="s">
        <v>46</v>
      </c>
      <c r="F209" s="3" t="s">
        <v>47</v>
      </c>
      <c r="G209" s="11">
        <v>5.3576373578039851</v>
      </c>
      <c r="H209">
        <f t="shared" si="4"/>
        <v>6711.6450353313912</v>
      </c>
      <c r="M209" s="12"/>
      <c r="N209" s="1"/>
      <c r="O209" s="1"/>
    </row>
    <row r="210" spans="1:15" x14ac:dyDescent="0.25">
      <c r="A210" s="10">
        <v>30524</v>
      </c>
      <c r="B210" s="3">
        <v>1983</v>
      </c>
      <c r="C210" s="3">
        <v>7</v>
      </c>
      <c r="D210" s="3" t="s">
        <v>45</v>
      </c>
      <c r="E210" s="3" t="s">
        <v>46</v>
      </c>
      <c r="F210" s="3" t="s">
        <v>47</v>
      </c>
      <c r="G210" s="11">
        <v>5.9991439361726204</v>
      </c>
      <c r="H210">
        <f t="shared" si="4"/>
        <v>5993.9485626931346</v>
      </c>
      <c r="M210" s="12"/>
      <c r="N210" s="1"/>
      <c r="O210" s="1"/>
    </row>
    <row r="211" spans="1:15" x14ac:dyDescent="0.25">
      <c r="A211" s="10">
        <v>30525</v>
      </c>
      <c r="B211" s="3">
        <v>1983</v>
      </c>
      <c r="C211" s="3">
        <v>7</v>
      </c>
      <c r="D211" s="3" t="s">
        <v>45</v>
      </c>
      <c r="E211" s="3" t="s">
        <v>46</v>
      </c>
      <c r="F211" s="3" t="s">
        <v>47</v>
      </c>
      <c r="G211" s="11">
        <v>6.0978372559216414</v>
      </c>
      <c r="H211">
        <f t="shared" si="4"/>
        <v>5896.9366784414524</v>
      </c>
      <c r="M211" s="12"/>
      <c r="N211" s="1"/>
      <c r="O211" s="1"/>
    </row>
    <row r="212" spans="1:15" x14ac:dyDescent="0.25">
      <c r="A212" s="10">
        <v>30526</v>
      </c>
      <c r="B212" s="3">
        <v>1983</v>
      </c>
      <c r="C212" s="3">
        <v>7</v>
      </c>
      <c r="D212" s="3" t="s">
        <v>45</v>
      </c>
      <c r="E212" s="3" t="s">
        <v>46</v>
      </c>
      <c r="F212" s="3" t="s">
        <v>47</v>
      </c>
      <c r="G212" s="11">
        <v>5.851103956549089</v>
      </c>
      <c r="H212">
        <f t="shared" si="4"/>
        <v>6145.6026829540442</v>
      </c>
      <c r="M212" s="12"/>
      <c r="N212" s="1"/>
      <c r="O212" s="1"/>
    </row>
    <row r="213" spans="1:15" x14ac:dyDescent="0.25">
      <c r="A213" s="10">
        <v>30527</v>
      </c>
      <c r="B213" s="3">
        <v>1983</v>
      </c>
      <c r="C213" s="3">
        <v>7</v>
      </c>
      <c r="D213" s="3" t="s">
        <v>45</v>
      </c>
      <c r="E213" s="3" t="s">
        <v>46</v>
      </c>
      <c r="F213" s="3" t="s">
        <v>47</v>
      </c>
      <c r="G213" s="11">
        <v>6.8027895398432179</v>
      </c>
      <c r="H213">
        <f t="shared" si="4"/>
        <v>5285.8551573594368</v>
      </c>
      <c r="M213" s="12"/>
      <c r="N213" s="1"/>
      <c r="O213" s="1"/>
    </row>
    <row r="214" spans="1:15" x14ac:dyDescent="0.25">
      <c r="A214" s="10">
        <v>30528</v>
      </c>
      <c r="B214" s="3">
        <v>1983</v>
      </c>
      <c r="C214" s="3">
        <v>7</v>
      </c>
      <c r="D214" s="3" t="s">
        <v>45</v>
      </c>
      <c r="E214" s="3" t="s">
        <v>46</v>
      </c>
      <c r="F214" s="3" t="s">
        <v>47</v>
      </c>
      <c r="G214" s="11">
        <v>6.3445705552941929</v>
      </c>
      <c r="H214">
        <f t="shared" si="4"/>
        <v>5667.6113631687313</v>
      </c>
      <c r="M214" s="12"/>
      <c r="N214" s="1"/>
      <c r="O214" s="1"/>
    </row>
    <row r="215" spans="1:15" x14ac:dyDescent="0.25">
      <c r="A215" s="10">
        <v>30529</v>
      </c>
      <c r="B215" s="3">
        <v>1983</v>
      </c>
      <c r="C215" s="3">
        <v>8</v>
      </c>
      <c r="D215" s="3" t="s">
        <v>48</v>
      </c>
      <c r="E215" s="3" t="s">
        <v>46</v>
      </c>
      <c r="F215" s="3" t="s">
        <v>49</v>
      </c>
      <c r="G215" s="11">
        <v>6.2974431640120763</v>
      </c>
      <c r="H215">
        <f t="shared" si="4"/>
        <v>5710.0253606262086</v>
      </c>
      <c r="M215" s="12"/>
      <c r="N215" s="1"/>
      <c r="O215" s="1"/>
    </row>
    <row r="216" spans="1:15" x14ac:dyDescent="0.25">
      <c r="A216" s="10">
        <v>30530</v>
      </c>
      <c r="B216" s="3">
        <v>1983</v>
      </c>
      <c r="C216" s="3">
        <v>8</v>
      </c>
      <c r="D216" s="3" t="s">
        <v>48</v>
      </c>
      <c r="E216" s="3" t="s">
        <v>46</v>
      </c>
      <c r="F216" s="3" t="s">
        <v>49</v>
      </c>
      <c r="G216" s="11">
        <v>6.2974431640120763</v>
      </c>
      <c r="H216">
        <f t="shared" si="4"/>
        <v>5710.0253606262086</v>
      </c>
      <c r="M216" s="12"/>
      <c r="N216" s="1"/>
      <c r="O216" s="1"/>
    </row>
    <row r="217" spans="1:15" x14ac:dyDescent="0.25">
      <c r="A217" s="10">
        <v>30531</v>
      </c>
      <c r="B217" s="3">
        <v>1983</v>
      </c>
      <c r="C217" s="3">
        <v>8</v>
      </c>
      <c r="D217" s="3" t="s">
        <v>48</v>
      </c>
      <c r="E217" s="3" t="s">
        <v>46</v>
      </c>
      <c r="F217" s="3" t="s">
        <v>49</v>
      </c>
      <c r="G217" s="11">
        <v>6.1272419974171557</v>
      </c>
      <c r="H217">
        <f t="shared" si="4"/>
        <v>5868.6371761991577</v>
      </c>
      <c r="M217" s="12"/>
      <c r="N217" s="1"/>
      <c r="O217" s="1"/>
    </row>
    <row r="218" spans="1:15" x14ac:dyDescent="0.25">
      <c r="A218" s="10">
        <v>30532</v>
      </c>
      <c r="B218" s="3">
        <v>1983</v>
      </c>
      <c r="C218" s="3">
        <v>8</v>
      </c>
      <c r="D218" s="3" t="s">
        <v>48</v>
      </c>
      <c r="E218" s="3" t="s">
        <v>46</v>
      </c>
      <c r="F218" s="3" t="s">
        <v>49</v>
      </c>
      <c r="G218" s="11">
        <v>6.4676443306069977</v>
      </c>
      <c r="H218">
        <f t="shared" si="4"/>
        <v>5559.7615353465717</v>
      </c>
      <c r="M218" s="12"/>
      <c r="N218" s="1"/>
      <c r="O218" s="1"/>
    </row>
    <row r="219" spans="1:15" x14ac:dyDescent="0.25">
      <c r="A219" s="10">
        <v>30533</v>
      </c>
      <c r="B219" s="3">
        <v>1983</v>
      </c>
      <c r="C219" s="3">
        <v>8</v>
      </c>
      <c r="D219" s="3" t="s">
        <v>48</v>
      </c>
      <c r="E219" s="3" t="s">
        <v>46</v>
      </c>
      <c r="F219" s="3" t="s">
        <v>49</v>
      </c>
      <c r="G219" s="11">
        <v>6.9033593170899952</v>
      </c>
      <c r="H219">
        <f t="shared" si="4"/>
        <v>5208.8495646738093</v>
      </c>
      <c r="M219" s="12"/>
      <c r="N219" s="1"/>
      <c r="O219" s="1"/>
    </row>
    <row r="220" spans="1:15" x14ac:dyDescent="0.25">
      <c r="A220" s="10">
        <v>30534</v>
      </c>
      <c r="B220" s="3">
        <v>1983</v>
      </c>
      <c r="C220" s="3">
        <v>8</v>
      </c>
      <c r="D220" s="3" t="s">
        <v>48</v>
      </c>
      <c r="E220" s="3" t="s">
        <v>46</v>
      </c>
      <c r="F220" s="3" t="s">
        <v>49</v>
      </c>
      <c r="G220" s="11">
        <v>6.4676443306069977</v>
      </c>
      <c r="H220">
        <f t="shared" si="4"/>
        <v>5559.7615353465717</v>
      </c>
      <c r="M220" s="12"/>
      <c r="N220" s="1"/>
      <c r="O220" s="1"/>
    </row>
    <row r="221" spans="1:15" x14ac:dyDescent="0.25">
      <c r="A221" s="10">
        <v>30535</v>
      </c>
      <c r="B221" s="3">
        <v>1983</v>
      </c>
      <c r="C221" s="3">
        <v>8</v>
      </c>
      <c r="D221" s="3" t="s">
        <v>48</v>
      </c>
      <c r="E221" s="3" t="s">
        <v>46</v>
      </c>
      <c r="F221" s="3" t="s">
        <v>49</v>
      </c>
      <c r="G221" s="11">
        <v>7.250569696943634</v>
      </c>
      <c r="H221">
        <f t="shared" si="4"/>
        <v>4959.4116981964726</v>
      </c>
      <c r="M221" s="12"/>
      <c r="N221" s="1"/>
      <c r="O221" s="1"/>
    </row>
    <row r="222" spans="1:15" x14ac:dyDescent="0.25">
      <c r="A222" s="10">
        <v>30536</v>
      </c>
      <c r="B222" s="3">
        <v>1983</v>
      </c>
      <c r="C222" s="3">
        <v>8</v>
      </c>
      <c r="D222" s="3" t="s">
        <v>48</v>
      </c>
      <c r="E222" s="3" t="s">
        <v>46</v>
      </c>
      <c r="F222" s="3" t="s">
        <v>49</v>
      </c>
      <c r="G222" s="11">
        <v>6.1680902773999362</v>
      </c>
      <c r="H222">
        <f t="shared" si="4"/>
        <v>5829.7720293369148</v>
      </c>
      <c r="M222" s="12"/>
      <c r="N222" s="1"/>
      <c r="O222" s="1"/>
    </row>
    <row r="223" spans="1:15" x14ac:dyDescent="0.25">
      <c r="A223" s="10">
        <v>30537</v>
      </c>
      <c r="B223" s="3">
        <v>1983</v>
      </c>
      <c r="C223" s="3">
        <v>8</v>
      </c>
      <c r="D223" s="3" t="s">
        <v>48</v>
      </c>
      <c r="E223" s="3" t="s">
        <v>46</v>
      </c>
      <c r="F223" s="3" t="s">
        <v>49</v>
      </c>
      <c r="G223" s="11">
        <v>6.8080466637968389</v>
      </c>
      <c r="H223">
        <f t="shared" si="4"/>
        <v>5281.7734585792423</v>
      </c>
      <c r="M223" s="12"/>
      <c r="N223" s="1"/>
      <c r="O223" s="1"/>
    </row>
    <row r="224" spans="1:15" x14ac:dyDescent="0.25">
      <c r="A224" s="10">
        <v>30538</v>
      </c>
      <c r="B224" s="3">
        <v>1983</v>
      </c>
      <c r="C224" s="3">
        <v>8</v>
      </c>
      <c r="D224" s="3" t="s">
        <v>48</v>
      </c>
      <c r="E224" s="3" t="s">
        <v>46</v>
      </c>
      <c r="F224" s="3" t="s">
        <v>49</v>
      </c>
      <c r="G224" s="11">
        <v>5.3647407710719088</v>
      </c>
      <c r="H224">
        <f t="shared" si="4"/>
        <v>6702.7581961665528</v>
      </c>
      <c r="M224" s="12"/>
      <c r="N224" s="1"/>
      <c r="O224" s="1"/>
    </row>
    <row r="225" spans="1:15" x14ac:dyDescent="0.25">
      <c r="A225" s="10">
        <v>30539</v>
      </c>
      <c r="B225" s="3">
        <v>1983</v>
      </c>
      <c r="C225" s="3">
        <v>8</v>
      </c>
      <c r="D225" s="3" t="s">
        <v>48</v>
      </c>
      <c r="E225" s="3" t="s">
        <v>46</v>
      </c>
      <c r="F225" s="3" t="s">
        <v>49</v>
      </c>
      <c r="G225" s="11">
        <v>5.0924189045200352</v>
      </c>
      <c r="H225">
        <f t="shared" si="4"/>
        <v>7061.194463341235</v>
      </c>
      <c r="M225" s="12"/>
      <c r="N225" s="1"/>
      <c r="O225" s="1"/>
    </row>
    <row r="226" spans="1:15" x14ac:dyDescent="0.25">
      <c r="A226" s="10">
        <v>30540</v>
      </c>
      <c r="B226" s="3">
        <v>1983</v>
      </c>
      <c r="C226" s="3">
        <v>8</v>
      </c>
      <c r="D226" s="3" t="s">
        <v>48</v>
      </c>
      <c r="E226" s="3" t="s">
        <v>46</v>
      </c>
      <c r="F226" s="3" t="s">
        <v>49</v>
      </c>
      <c r="G226" s="11">
        <v>6.2634029306930925</v>
      </c>
      <c r="H226">
        <f t="shared" si="4"/>
        <v>5741.0581071513516</v>
      </c>
      <c r="M226" s="12"/>
      <c r="N226" s="1"/>
      <c r="O226" s="1"/>
    </row>
    <row r="227" spans="1:15" x14ac:dyDescent="0.25">
      <c r="A227" s="10">
        <v>30541</v>
      </c>
      <c r="B227" s="3">
        <v>1983</v>
      </c>
      <c r="C227" s="3">
        <v>8</v>
      </c>
      <c r="D227" s="3" t="s">
        <v>48</v>
      </c>
      <c r="E227" s="3" t="s">
        <v>46</v>
      </c>
      <c r="F227" s="3" t="s">
        <v>49</v>
      </c>
      <c r="G227" s="11">
        <v>6.0795856707705775</v>
      </c>
      <c r="H227">
        <f t="shared" si="4"/>
        <v>5914.6399312197564</v>
      </c>
      <c r="M227" s="12"/>
      <c r="N227" s="1"/>
      <c r="O227" s="1"/>
    </row>
    <row r="228" spans="1:15" x14ac:dyDescent="0.25">
      <c r="A228" s="10">
        <v>30542</v>
      </c>
      <c r="B228" s="3">
        <v>1983</v>
      </c>
      <c r="C228" s="3">
        <v>8</v>
      </c>
      <c r="D228" s="3" t="s">
        <v>48</v>
      </c>
      <c r="E228" s="3" t="s">
        <v>46</v>
      </c>
      <c r="F228" s="3" t="s">
        <v>49</v>
      </c>
      <c r="G228" s="11">
        <v>5.7459913842445332</v>
      </c>
      <c r="H228">
        <f t="shared" si="4"/>
        <v>6258.0254248569227</v>
      </c>
      <c r="M228" s="12"/>
      <c r="N228" s="1"/>
      <c r="O228" s="1"/>
    </row>
    <row r="229" spans="1:15" x14ac:dyDescent="0.25">
      <c r="A229" s="10">
        <v>30543</v>
      </c>
      <c r="B229" s="3">
        <v>1983</v>
      </c>
      <c r="C229" s="3">
        <v>8</v>
      </c>
      <c r="D229" s="3" t="s">
        <v>48</v>
      </c>
      <c r="E229" s="3" t="s">
        <v>46</v>
      </c>
      <c r="F229" s="3" t="s">
        <v>49</v>
      </c>
      <c r="G229" s="11">
        <v>5.6506787309513768</v>
      </c>
      <c r="H229">
        <f t="shared" si="4"/>
        <v>6363.582480215955</v>
      </c>
      <c r="M229" s="12"/>
      <c r="N229" s="1"/>
      <c r="O229" s="1"/>
    </row>
    <row r="230" spans="1:15" x14ac:dyDescent="0.25">
      <c r="A230" s="10">
        <v>30544</v>
      </c>
      <c r="B230" s="3">
        <v>1983</v>
      </c>
      <c r="C230" s="3">
        <v>8</v>
      </c>
      <c r="D230" s="3" t="s">
        <v>48</v>
      </c>
      <c r="E230" s="3" t="s">
        <v>46</v>
      </c>
      <c r="F230" s="3" t="s">
        <v>49</v>
      </c>
      <c r="G230" s="11">
        <v>5.3647407710719088</v>
      </c>
      <c r="H230">
        <f t="shared" si="4"/>
        <v>6702.7581961665528</v>
      </c>
      <c r="M230" s="12"/>
      <c r="N230" s="1"/>
      <c r="O230" s="1"/>
    </row>
    <row r="231" spans="1:15" x14ac:dyDescent="0.25">
      <c r="A231" s="10">
        <v>30545</v>
      </c>
      <c r="B231" s="3">
        <v>1983</v>
      </c>
      <c r="C231" s="3">
        <v>8</v>
      </c>
      <c r="D231" s="3" t="s">
        <v>48</v>
      </c>
      <c r="E231" s="3" t="s">
        <v>46</v>
      </c>
      <c r="F231" s="3" t="s">
        <v>49</v>
      </c>
      <c r="G231" s="11">
        <v>5.174115464485598</v>
      </c>
      <c r="H231">
        <f t="shared" si="4"/>
        <v>6949.7019191832151</v>
      </c>
      <c r="M231" s="12"/>
      <c r="N231" s="1"/>
      <c r="O231" s="1"/>
    </row>
    <row r="232" spans="1:15" x14ac:dyDescent="0.25">
      <c r="A232" s="10">
        <v>30546</v>
      </c>
      <c r="B232" s="3">
        <v>1983</v>
      </c>
      <c r="C232" s="3">
        <v>8</v>
      </c>
      <c r="D232" s="3" t="s">
        <v>48</v>
      </c>
      <c r="E232" s="3" t="s">
        <v>46</v>
      </c>
      <c r="F232" s="3" t="s">
        <v>49</v>
      </c>
      <c r="G232" s="11">
        <v>5.0924189045200352</v>
      </c>
      <c r="H232">
        <f t="shared" si="4"/>
        <v>7061.194463341235</v>
      </c>
      <c r="M232" s="12"/>
      <c r="N232" s="1"/>
      <c r="O232" s="1"/>
    </row>
    <row r="233" spans="1:15" x14ac:dyDescent="0.25">
      <c r="A233" s="10">
        <v>30547</v>
      </c>
      <c r="B233" s="3">
        <v>1983</v>
      </c>
      <c r="C233" s="3">
        <v>8</v>
      </c>
      <c r="D233" s="3" t="s">
        <v>48</v>
      </c>
      <c r="E233" s="3" t="s">
        <v>46</v>
      </c>
      <c r="F233" s="3" t="s">
        <v>49</v>
      </c>
      <c r="G233" s="11">
        <v>5.174115464485598</v>
      </c>
      <c r="H233">
        <f t="shared" si="4"/>
        <v>6949.7019191832151</v>
      </c>
      <c r="M233" s="12"/>
      <c r="N233" s="1"/>
      <c r="O233" s="1"/>
    </row>
    <row r="234" spans="1:15" x14ac:dyDescent="0.25">
      <c r="A234" s="10">
        <v>30548</v>
      </c>
      <c r="B234" s="3">
        <v>1983</v>
      </c>
      <c r="C234" s="3">
        <v>8</v>
      </c>
      <c r="D234" s="3" t="s">
        <v>48</v>
      </c>
      <c r="E234" s="3" t="s">
        <v>46</v>
      </c>
      <c r="F234" s="3" t="s">
        <v>49</v>
      </c>
      <c r="G234" s="11">
        <v>5.174115464485598</v>
      </c>
      <c r="H234">
        <f t="shared" si="4"/>
        <v>6949.7019191832151</v>
      </c>
      <c r="M234" s="12"/>
      <c r="N234" s="1"/>
      <c r="O234" s="1"/>
    </row>
    <row r="235" spans="1:15" x14ac:dyDescent="0.25">
      <c r="A235" s="10">
        <v>30549</v>
      </c>
      <c r="B235" s="3">
        <v>1983</v>
      </c>
      <c r="C235" s="3">
        <v>8</v>
      </c>
      <c r="D235" s="3" t="s">
        <v>48</v>
      </c>
      <c r="E235" s="3" t="s">
        <v>46</v>
      </c>
      <c r="F235" s="3" t="s">
        <v>49</v>
      </c>
      <c r="G235" s="11">
        <v>5.5553660776582205</v>
      </c>
      <c r="H235">
        <f t="shared" si="4"/>
        <v>6472.7615913961326</v>
      </c>
      <c r="M235" s="12"/>
      <c r="N235" s="1"/>
      <c r="O235" s="1"/>
    </row>
    <row r="236" spans="1:15" x14ac:dyDescent="0.25">
      <c r="A236" s="10">
        <v>30550</v>
      </c>
      <c r="B236" s="3">
        <v>1983</v>
      </c>
      <c r="C236" s="3">
        <v>8</v>
      </c>
      <c r="D236" s="3" t="s">
        <v>48</v>
      </c>
      <c r="E236" s="3" t="s">
        <v>46</v>
      </c>
      <c r="F236" s="3" t="s">
        <v>49</v>
      </c>
      <c r="G236" s="11">
        <v>7.8973341300043334</v>
      </c>
      <c r="H236">
        <f t="shared" si="4"/>
        <v>4553.2529815338303</v>
      </c>
      <c r="M236" s="12"/>
      <c r="N236" s="1"/>
      <c r="O236" s="1"/>
    </row>
    <row r="237" spans="1:15" x14ac:dyDescent="0.25">
      <c r="A237" s="10">
        <v>30551</v>
      </c>
      <c r="B237" s="3">
        <v>1983</v>
      </c>
      <c r="C237" s="3">
        <v>8</v>
      </c>
      <c r="D237" s="3" t="s">
        <v>48</v>
      </c>
      <c r="E237" s="3" t="s">
        <v>46</v>
      </c>
      <c r="F237" s="3" t="s">
        <v>49</v>
      </c>
      <c r="G237" s="11">
        <v>5.0107223445544733</v>
      </c>
      <c r="H237">
        <f t="shared" si="4"/>
        <v>7176.3226339391895</v>
      </c>
      <c r="M237" s="12"/>
      <c r="N237" s="1"/>
      <c r="O237" s="1"/>
    </row>
    <row r="238" spans="1:15" x14ac:dyDescent="0.25">
      <c r="A238" s="10">
        <v>30552</v>
      </c>
      <c r="B238" s="3">
        <v>1983</v>
      </c>
      <c r="C238" s="3">
        <v>8</v>
      </c>
      <c r="D238" s="3" t="s">
        <v>48</v>
      </c>
      <c r="E238" s="3" t="s">
        <v>46</v>
      </c>
      <c r="F238" s="3" t="s">
        <v>49</v>
      </c>
      <c r="G238" s="11">
        <v>11.049459735342271</v>
      </c>
      <c r="H238">
        <f t="shared" si="4"/>
        <v>3254.3274544542464</v>
      </c>
      <c r="M238" s="12"/>
      <c r="N238" s="1"/>
      <c r="O238" s="1"/>
    </row>
    <row r="239" spans="1:15" x14ac:dyDescent="0.25">
      <c r="A239" s="10">
        <v>30553</v>
      </c>
      <c r="B239" s="3">
        <v>1983</v>
      </c>
      <c r="C239" s="3">
        <v>8</v>
      </c>
      <c r="D239" s="3" t="s">
        <v>48</v>
      </c>
      <c r="E239" s="3" t="s">
        <v>46</v>
      </c>
      <c r="F239" s="3" t="s">
        <v>49</v>
      </c>
      <c r="G239" s="11">
        <v>6.1272419974171557</v>
      </c>
      <c r="H239">
        <f t="shared" si="4"/>
        <v>5868.6371761991577</v>
      </c>
      <c r="M239" s="12"/>
      <c r="N239" s="1"/>
      <c r="O239" s="1"/>
    </row>
    <row r="240" spans="1:15" x14ac:dyDescent="0.25">
      <c r="A240" s="10">
        <v>30554</v>
      </c>
      <c r="B240" s="3">
        <v>1983</v>
      </c>
      <c r="C240" s="3">
        <v>8</v>
      </c>
      <c r="D240" s="3" t="s">
        <v>48</v>
      </c>
      <c r="E240" s="3" t="s">
        <v>46</v>
      </c>
      <c r="F240" s="3" t="s">
        <v>49</v>
      </c>
      <c r="G240" s="11">
        <v>8.7483399629789389</v>
      </c>
      <c r="H240">
        <f t="shared" si="4"/>
        <v>4110.3295397503844</v>
      </c>
      <c r="M240" s="12"/>
      <c r="N240" s="1"/>
      <c r="O240" s="1"/>
    </row>
    <row r="241" spans="1:15" x14ac:dyDescent="0.25">
      <c r="A241" s="10">
        <v>30555</v>
      </c>
      <c r="B241" s="3">
        <v>1983</v>
      </c>
      <c r="C241" s="3">
        <v>8</v>
      </c>
      <c r="D241" s="3" t="s">
        <v>48</v>
      </c>
      <c r="E241" s="3" t="s">
        <v>46</v>
      </c>
      <c r="F241" s="3" t="s">
        <v>49</v>
      </c>
      <c r="G241" s="11">
        <v>6.7399661971588705</v>
      </c>
      <c r="H241">
        <f t="shared" si="4"/>
        <v>5335.1247056356005</v>
      </c>
      <c r="M241" s="12"/>
      <c r="N241" s="1"/>
      <c r="O241" s="1"/>
    </row>
    <row r="242" spans="1:15" x14ac:dyDescent="0.25">
      <c r="A242" s="10">
        <v>30556</v>
      </c>
      <c r="B242" s="3">
        <v>1983</v>
      </c>
      <c r="C242" s="3">
        <v>8</v>
      </c>
      <c r="D242" s="3" t="s">
        <v>48</v>
      </c>
      <c r="E242" s="3" t="s">
        <v>46</v>
      </c>
      <c r="F242" s="3" t="s">
        <v>49</v>
      </c>
      <c r="G242" s="11">
        <v>6.1272419974171557</v>
      </c>
      <c r="H242">
        <f t="shared" si="4"/>
        <v>5868.6371761991577</v>
      </c>
      <c r="M242" s="12"/>
      <c r="N242" s="1"/>
      <c r="O242" s="1"/>
    </row>
    <row r="243" spans="1:15" x14ac:dyDescent="0.25">
      <c r="A243" s="10">
        <v>30557</v>
      </c>
      <c r="B243" s="3">
        <v>1983</v>
      </c>
      <c r="C243" s="3">
        <v>8</v>
      </c>
      <c r="D243" s="3" t="s">
        <v>48</v>
      </c>
      <c r="E243" s="3" t="s">
        <v>46</v>
      </c>
      <c r="F243" s="3" t="s">
        <v>49</v>
      </c>
      <c r="G243" s="11">
        <v>6.1272419974171557</v>
      </c>
      <c r="H243">
        <f t="shared" si="4"/>
        <v>5868.6371761991577</v>
      </c>
      <c r="M243" s="12"/>
      <c r="N243" s="1"/>
      <c r="O243" s="1"/>
    </row>
    <row r="244" spans="1:15" x14ac:dyDescent="0.25">
      <c r="A244" s="10">
        <v>30558</v>
      </c>
      <c r="B244" s="3">
        <v>1983</v>
      </c>
      <c r="C244" s="3">
        <v>8</v>
      </c>
      <c r="D244" s="3" t="s">
        <v>48</v>
      </c>
      <c r="E244" s="3" t="s">
        <v>46</v>
      </c>
      <c r="F244" s="3" t="s">
        <v>49</v>
      </c>
      <c r="G244" s="11">
        <v>7.0122880637107441</v>
      </c>
      <c r="H244">
        <f t="shared" si="4"/>
        <v>5127.9353966788776</v>
      </c>
      <c r="M244" s="12"/>
      <c r="N244" s="1"/>
      <c r="O244" s="1"/>
    </row>
    <row r="245" spans="1:15" x14ac:dyDescent="0.25">
      <c r="A245" s="10">
        <v>30559</v>
      </c>
      <c r="B245" s="3">
        <v>1983</v>
      </c>
      <c r="C245" s="3">
        <v>8</v>
      </c>
      <c r="D245" s="3" t="s">
        <v>48</v>
      </c>
      <c r="E245" s="3" t="s">
        <v>46</v>
      </c>
      <c r="F245" s="3" t="s">
        <v>49</v>
      </c>
      <c r="G245" s="11">
        <v>5.8208798975462974</v>
      </c>
      <c r="H245">
        <f t="shared" si="4"/>
        <v>6177.5128170517473</v>
      </c>
      <c r="M245" s="12"/>
      <c r="N245" s="1"/>
      <c r="O245" s="1"/>
    </row>
    <row r="246" spans="1:15" x14ac:dyDescent="0.25">
      <c r="A246" s="10">
        <v>30560</v>
      </c>
      <c r="B246" s="3">
        <v>1983</v>
      </c>
      <c r="C246" s="3">
        <v>9</v>
      </c>
      <c r="D246" s="3" t="s">
        <v>50</v>
      </c>
      <c r="E246" s="3" t="s">
        <v>46</v>
      </c>
      <c r="F246" s="3" t="s">
        <v>51</v>
      </c>
      <c r="G246" s="11">
        <v>8.7544574130643564</v>
      </c>
      <c r="H246">
        <f t="shared" si="4"/>
        <v>4107.457318822504</v>
      </c>
      <c r="M246" s="12"/>
      <c r="N246" s="1"/>
      <c r="O246" s="1"/>
    </row>
    <row r="247" spans="1:15" x14ac:dyDescent="0.25">
      <c r="A247" s="10">
        <v>30561</v>
      </c>
      <c r="B247" s="3">
        <v>1983</v>
      </c>
      <c r="C247" s="3">
        <v>9</v>
      </c>
      <c r="D247" s="3" t="s">
        <v>50</v>
      </c>
      <c r="E247" s="3" t="s">
        <v>46</v>
      </c>
      <c r="F247" s="3" t="s">
        <v>51</v>
      </c>
      <c r="G247" s="11">
        <v>19.564885885257464</v>
      </c>
      <c r="H247">
        <f t="shared" si="4"/>
        <v>1837.9131053714252</v>
      </c>
      <c r="M247" s="12"/>
      <c r="N247" s="1"/>
      <c r="O247" s="1"/>
    </row>
    <row r="248" spans="1:15" x14ac:dyDescent="0.25">
      <c r="A248" s="10">
        <v>30562</v>
      </c>
      <c r="B248" s="3">
        <v>1983</v>
      </c>
      <c r="C248" s="3">
        <v>9</v>
      </c>
      <c r="D248" s="3" t="s">
        <v>50</v>
      </c>
      <c r="E248" s="3" t="s">
        <v>46</v>
      </c>
      <c r="F248" s="3" t="s">
        <v>51</v>
      </c>
      <c r="G248" s="11">
        <v>26.197050592124402</v>
      </c>
      <c r="H248">
        <f t="shared" si="4"/>
        <v>1372.6186483153679</v>
      </c>
      <c r="M248" s="12"/>
      <c r="N248" s="1"/>
      <c r="O248" s="1"/>
    </row>
    <row r="249" spans="1:15" x14ac:dyDescent="0.25">
      <c r="A249" s="10">
        <v>30563</v>
      </c>
      <c r="B249" s="3">
        <v>1983</v>
      </c>
      <c r="C249" s="3">
        <v>9</v>
      </c>
      <c r="D249" s="3" t="s">
        <v>50</v>
      </c>
      <c r="E249" s="3" t="s">
        <v>46</v>
      </c>
      <c r="F249" s="3" t="s">
        <v>51</v>
      </c>
      <c r="G249" s="11">
        <v>28.120378357115815</v>
      </c>
      <c r="H249">
        <f t="shared" si="4"/>
        <v>1278.7367124636094</v>
      </c>
      <c r="M249" s="12"/>
      <c r="N249" s="1"/>
      <c r="O249" s="1"/>
    </row>
    <row r="250" spans="1:15" x14ac:dyDescent="0.25">
      <c r="A250" s="10">
        <v>30564</v>
      </c>
      <c r="B250" s="3">
        <v>1983</v>
      </c>
      <c r="C250" s="3">
        <v>9</v>
      </c>
      <c r="D250" s="3" t="s">
        <v>50</v>
      </c>
      <c r="E250" s="3" t="s">
        <v>46</v>
      </c>
      <c r="F250" s="3" t="s">
        <v>51</v>
      </c>
      <c r="G250" s="11">
        <v>18.901669414570772</v>
      </c>
      <c r="H250">
        <f t="shared" si="4"/>
        <v>1902.4012845072643</v>
      </c>
      <c r="M250" s="12"/>
      <c r="N250" s="1"/>
      <c r="O250" s="1"/>
    </row>
    <row r="251" spans="1:15" x14ac:dyDescent="0.25">
      <c r="A251" s="10">
        <v>30565</v>
      </c>
      <c r="B251" s="3">
        <v>1983</v>
      </c>
      <c r="C251" s="3">
        <v>9</v>
      </c>
      <c r="D251" s="3" t="s">
        <v>50</v>
      </c>
      <c r="E251" s="3" t="s">
        <v>46</v>
      </c>
      <c r="F251" s="3" t="s">
        <v>51</v>
      </c>
      <c r="G251" s="11">
        <v>17.077824120182363</v>
      </c>
      <c r="H251">
        <f t="shared" si="4"/>
        <v>2105.5703537264872</v>
      </c>
      <c r="M251" s="12"/>
      <c r="N251" s="1"/>
      <c r="O251" s="1"/>
    </row>
    <row r="252" spans="1:15" x14ac:dyDescent="0.25">
      <c r="A252" s="10">
        <v>30566</v>
      </c>
      <c r="B252" s="3">
        <v>1983</v>
      </c>
      <c r="C252" s="3">
        <v>9</v>
      </c>
      <c r="D252" s="3" t="s">
        <v>50</v>
      </c>
      <c r="E252" s="3" t="s">
        <v>46</v>
      </c>
      <c r="F252" s="3" t="s">
        <v>51</v>
      </c>
      <c r="G252" s="11">
        <v>16.812537531907687</v>
      </c>
      <c r="H252">
        <f t="shared" si="4"/>
        <v>2138.7943435288771</v>
      </c>
      <c r="M252" s="12"/>
      <c r="N252" s="1"/>
      <c r="O252" s="1"/>
    </row>
    <row r="253" spans="1:15" x14ac:dyDescent="0.25">
      <c r="A253" s="10">
        <v>30567</v>
      </c>
      <c r="B253" s="3">
        <v>1983</v>
      </c>
      <c r="C253" s="3">
        <v>9</v>
      </c>
      <c r="D253" s="3" t="s">
        <v>50</v>
      </c>
      <c r="E253" s="3" t="s">
        <v>46</v>
      </c>
      <c r="F253" s="3" t="s">
        <v>51</v>
      </c>
      <c r="G253" s="11">
        <v>15.585587061137304</v>
      </c>
      <c r="H253">
        <f t="shared" si="4"/>
        <v>2307.1675152534908</v>
      </c>
      <c r="M253" s="12"/>
      <c r="N253" s="1"/>
      <c r="O253" s="1"/>
    </row>
    <row r="254" spans="1:15" x14ac:dyDescent="0.25">
      <c r="A254" s="10">
        <v>30568</v>
      </c>
      <c r="B254" s="3">
        <v>1983</v>
      </c>
      <c r="C254" s="3">
        <v>9</v>
      </c>
      <c r="D254" s="3" t="s">
        <v>50</v>
      </c>
      <c r="E254" s="3" t="s">
        <v>46</v>
      </c>
      <c r="F254" s="3" t="s">
        <v>51</v>
      </c>
      <c r="G254" s="11">
        <v>11.805253178223149</v>
      </c>
      <c r="H254">
        <f t="shared" si="4"/>
        <v>3045.9795847447772</v>
      </c>
      <c r="M254" s="12"/>
      <c r="N254" s="1"/>
      <c r="O254" s="1"/>
    </row>
    <row r="255" spans="1:15" x14ac:dyDescent="0.25">
      <c r="A255" s="10">
        <v>30569</v>
      </c>
      <c r="B255" s="3">
        <v>1983</v>
      </c>
      <c r="C255" s="3">
        <v>9</v>
      </c>
      <c r="D255" s="3" t="s">
        <v>50</v>
      </c>
      <c r="E255" s="3" t="s">
        <v>46</v>
      </c>
      <c r="F255" s="3" t="s">
        <v>51</v>
      </c>
      <c r="G255" s="11">
        <v>10.147212001506414</v>
      </c>
      <c r="H255">
        <f t="shared" si="4"/>
        <v>3543.6886672194141</v>
      </c>
      <c r="M255" s="12"/>
      <c r="N255" s="1"/>
      <c r="O255" s="1"/>
    </row>
    <row r="256" spans="1:15" x14ac:dyDescent="0.25">
      <c r="A256" s="10">
        <v>30570</v>
      </c>
      <c r="B256" s="3">
        <v>1983</v>
      </c>
      <c r="C256" s="3">
        <v>9</v>
      </c>
      <c r="D256" s="3" t="s">
        <v>50</v>
      </c>
      <c r="E256" s="3" t="s">
        <v>46</v>
      </c>
      <c r="F256" s="3" t="s">
        <v>51</v>
      </c>
      <c r="G256" s="11">
        <v>8.7544574130643564</v>
      </c>
      <c r="H256">
        <f t="shared" si="4"/>
        <v>4107.457318822504</v>
      </c>
      <c r="M256" s="12"/>
      <c r="N256" s="1"/>
      <c r="O256" s="1"/>
    </row>
    <row r="257" spans="1:15" x14ac:dyDescent="0.25">
      <c r="A257" s="10">
        <v>30571</v>
      </c>
      <c r="B257" s="3">
        <v>1983</v>
      </c>
      <c r="C257" s="3">
        <v>9</v>
      </c>
      <c r="D257" s="3" t="s">
        <v>50</v>
      </c>
      <c r="E257" s="3" t="s">
        <v>46</v>
      </c>
      <c r="F257" s="3" t="s">
        <v>51</v>
      </c>
      <c r="G257" s="11">
        <v>14.955531413984943</v>
      </c>
      <c r="H257">
        <f t="shared" si="4"/>
        <v>2404.3652597985383</v>
      </c>
      <c r="M257" s="12"/>
      <c r="N257" s="1"/>
      <c r="O257" s="1"/>
    </row>
    <row r="258" spans="1:15" x14ac:dyDescent="0.25">
      <c r="A258" s="10">
        <v>30572</v>
      </c>
      <c r="B258" s="3">
        <v>1983</v>
      </c>
      <c r="C258" s="3">
        <v>9</v>
      </c>
      <c r="D258" s="3" t="s">
        <v>50</v>
      </c>
      <c r="E258" s="3" t="s">
        <v>46</v>
      </c>
      <c r="F258" s="3" t="s">
        <v>51</v>
      </c>
      <c r="G258" s="11">
        <v>12.368987178306838</v>
      </c>
      <c r="H258">
        <f t="shared" si="4"/>
        <v>2907.1547779333532</v>
      </c>
      <c r="M258" s="12"/>
      <c r="N258" s="1"/>
      <c r="O258" s="1"/>
    </row>
    <row r="259" spans="1:15" x14ac:dyDescent="0.25">
      <c r="A259" s="10">
        <v>30573</v>
      </c>
      <c r="B259" s="3">
        <v>1983</v>
      </c>
      <c r="C259" s="3">
        <v>9</v>
      </c>
      <c r="D259" s="3" t="s">
        <v>50</v>
      </c>
      <c r="E259" s="3" t="s">
        <v>46</v>
      </c>
      <c r="F259" s="3" t="s">
        <v>51</v>
      </c>
      <c r="G259" s="11">
        <v>20.990801297233858</v>
      </c>
      <c r="H259">
        <f t="shared" si="4"/>
        <v>1713.0627680397167</v>
      </c>
      <c r="M259" s="12"/>
      <c r="N259" s="1"/>
      <c r="O259" s="1"/>
    </row>
    <row r="260" spans="1:15" x14ac:dyDescent="0.25">
      <c r="A260" s="10">
        <v>30574</v>
      </c>
      <c r="B260" s="3">
        <v>1983</v>
      </c>
      <c r="C260" s="3">
        <v>9</v>
      </c>
      <c r="D260" s="3" t="s">
        <v>50</v>
      </c>
      <c r="E260" s="3" t="s">
        <v>46</v>
      </c>
      <c r="F260" s="3" t="s">
        <v>51</v>
      </c>
      <c r="G260" s="11">
        <v>14.424958237435588</v>
      </c>
      <c r="H260">
        <f t="shared" si="4"/>
        <v>2492.8016831474506</v>
      </c>
      <c r="M260" s="12"/>
      <c r="N260" s="1"/>
      <c r="O260" s="1"/>
    </row>
    <row r="261" spans="1:15" x14ac:dyDescent="0.25">
      <c r="A261" s="10">
        <v>30575</v>
      </c>
      <c r="B261" s="3">
        <v>1983</v>
      </c>
      <c r="C261" s="3">
        <v>9</v>
      </c>
      <c r="D261" s="3" t="s">
        <v>50</v>
      </c>
      <c r="E261" s="3" t="s">
        <v>46</v>
      </c>
      <c r="F261" s="3" t="s">
        <v>51</v>
      </c>
      <c r="G261" s="11">
        <v>20.725514708959178</v>
      </c>
      <c r="H261">
        <f t="shared" si="4"/>
        <v>1734.9899714706253</v>
      </c>
      <c r="M261" s="12"/>
      <c r="N261" s="1"/>
      <c r="O261" s="1"/>
    </row>
    <row r="262" spans="1:15" x14ac:dyDescent="0.25">
      <c r="A262" s="10">
        <v>30576</v>
      </c>
      <c r="B262" s="3">
        <v>1983</v>
      </c>
      <c r="C262" s="3">
        <v>9</v>
      </c>
      <c r="D262" s="3" t="s">
        <v>50</v>
      </c>
      <c r="E262" s="3" t="s">
        <v>46</v>
      </c>
      <c r="F262" s="3" t="s">
        <v>51</v>
      </c>
      <c r="G262" s="11">
        <v>15.784552002343311</v>
      </c>
      <c r="H262">
        <f t="shared" si="4"/>
        <v>2278.0855717839095</v>
      </c>
      <c r="M262" s="12"/>
      <c r="N262" s="1"/>
      <c r="O262" s="1"/>
    </row>
    <row r="263" spans="1:15" x14ac:dyDescent="0.25">
      <c r="A263" s="10">
        <v>30577</v>
      </c>
      <c r="B263" s="3">
        <v>1983</v>
      </c>
      <c r="C263" s="3">
        <v>9</v>
      </c>
      <c r="D263" s="3" t="s">
        <v>50</v>
      </c>
      <c r="E263" s="3" t="s">
        <v>46</v>
      </c>
      <c r="F263" s="3" t="s">
        <v>51</v>
      </c>
      <c r="G263" s="11">
        <v>9.3513522366823825</v>
      </c>
      <c r="H263">
        <f t="shared" si="4"/>
        <v>3845.2791920891505</v>
      </c>
      <c r="M263" s="12"/>
      <c r="N263" s="1"/>
      <c r="O263" s="1"/>
    </row>
    <row r="264" spans="1:15" x14ac:dyDescent="0.25">
      <c r="A264" s="10">
        <v>30578</v>
      </c>
      <c r="B264" s="3">
        <v>1983</v>
      </c>
      <c r="C264" s="3">
        <v>9</v>
      </c>
      <c r="D264" s="3" t="s">
        <v>50</v>
      </c>
      <c r="E264" s="3" t="s">
        <v>46</v>
      </c>
      <c r="F264" s="3" t="s">
        <v>51</v>
      </c>
      <c r="G264" s="11">
        <v>6.8974512951416145</v>
      </c>
      <c r="H264">
        <f t="shared" si="4"/>
        <v>5213.3112123516385</v>
      </c>
      <c r="M264" s="12"/>
      <c r="N264" s="1"/>
      <c r="O264" s="1"/>
    </row>
    <row r="265" spans="1:15" x14ac:dyDescent="0.25">
      <c r="A265" s="10">
        <v>30579</v>
      </c>
      <c r="B265" s="3">
        <v>1983</v>
      </c>
      <c r="C265" s="3">
        <v>9</v>
      </c>
      <c r="D265" s="3" t="s">
        <v>50</v>
      </c>
      <c r="E265" s="3" t="s">
        <v>46</v>
      </c>
      <c r="F265" s="3" t="s">
        <v>51</v>
      </c>
      <c r="G265" s="11">
        <v>22.217751768004241</v>
      </c>
      <c r="H265">
        <f t="shared" si="4"/>
        <v>1618.4607942822995</v>
      </c>
      <c r="M265" s="12"/>
      <c r="N265" s="1"/>
      <c r="O265" s="1"/>
    </row>
    <row r="266" spans="1:15" x14ac:dyDescent="0.25">
      <c r="A266" s="10">
        <v>30580</v>
      </c>
      <c r="B266" s="3">
        <v>1983</v>
      </c>
      <c r="C266" s="3">
        <v>9</v>
      </c>
      <c r="D266" s="3" t="s">
        <v>50</v>
      </c>
      <c r="E266" s="3" t="s">
        <v>46</v>
      </c>
      <c r="F266" s="3" t="s">
        <v>51</v>
      </c>
      <c r="G266" s="11">
        <v>25.865442356781056</v>
      </c>
      <c r="H266">
        <f t="shared" si="4"/>
        <v>1390.2163232937705</v>
      </c>
      <c r="M266" s="12"/>
      <c r="N266" s="1"/>
      <c r="O266" s="1"/>
    </row>
    <row r="267" spans="1:15" x14ac:dyDescent="0.25">
      <c r="A267" s="10">
        <v>30581</v>
      </c>
      <c r="B267" s="3">
        <v>1983</v>
      </c>
      <c r="C267" s="3">
        <v>9</v>
      </c>
      <c r="D267" s="3" t="s">
        <v>50</v>
      </c>
      <c r="E267" s="3" t="s">
        <v>46</v>
      </c>
      <c r="F267" s="3" t="s">
        <v>51</v>
      </c>
      <c r="G267" s="11">
        <v>17.409432355525709</v>
      </c>
      <c r="H267">
        <f t="shared" si="4"/>
        <v>2065.4642517507446</v>
      </c>
      <c r="M267" s="12"/>
      <c r="N267" s="1"/>
      <c r="O267" s="1"/>
    </row>
    <row r="268" spans="1:15" x14ac:dyDescent="0.25">
      <c r="A268" s="10">
        <v>30582</v>
      </c>
      <c r="B268" s="3">
        <v>1983</v>
      </c>
      <c r="C268" s="3">
        <v>9</v>
      </c>
      <c r="D268" s="3" t="s">
        <v>50</v>
      </c>
      <c r="E268" s="3" t="s">
        <v>46</v>
      </c>
      <c r="F268" s="3" t="s">
        <v>51</v>
      </c>
      <c r="G268" s="11">
        <v>16.116160237686657</v>
      </c>
      <c r="H268">
        <f t="shared" ref="H268:H331" si="5">+$P$2*$P$1/(G268*24*60*60)*1000</f>
        <v>2231.2113830640756</v>
      </c>
      <c r="M268" s="12"/>
      <c r="N268" s="1"/>
      <c r="O268" s="1"/>
    </row>
    <row r="269" spans="1:15" x14ac:dyDescent="0.25">
      <c r="A269" s="10">
        <v>30583</v>
      </c>
      <c r="B269" s="3">
        <v>1983</v>
      </c>
      <c r="C269" s="3">
        <v>9</v>
      </c>
      <c r="D269" s="3" t="s">
        <v>50</v>
      </c>
      <c r="E269" s="3" t="s">
        <v>46</v>
      </c>
      <c r="F269" s="3" t="s">
        <v>51</v>
      </c>
      <c r="G269" s="11">
        <v>12.335826354772504</v>
      </c>
      <c r="H269">
        <f t="shared" si="5"/>
        <v>2914.969710132099</v>
      </c>
      <c r="M269" s="12"/>
      <c r="N269" s="1"/>
      <c r="O269" s="1"/>
    </row>
    <row r="270" spans="1:15" x14ac:dyDescent="0.25">
      <c r="A270" s="10">
        <v>30584</v>
      </c>
      <c r="B270" s="3">
        <v>1983</v>
      </c>
      <c r="C270" s="3">
        <v>9</v>
      </c>
      <c r="D270" s="3" t="s">
        <v>50</v>
      </c>
      <c r="E270" s="3" t="s">
        <v>46</v>
      </c>
      <c r="F270" s="3" t="s">
        <v>51</v>
      </c>
      <c r="G270" s="11">
        <v>9.8487645896974012</v>
      </c>
      <c r="H270">
        <f t="shared" si="5"/>
        <v>3651.0731722866694</v>
      </c>
      <c r="M270" s="12"/>
      <c r="N270" s="1"/>
      <c r="O270" s="1"/>
    </row>
    <row r="271" spans="1:15" x14ac:dyDescent="0.25">
      <c r="A271" s="10">
        <v>30585</v>
      </c>
      <c r="B271" s="3">
        <v>1983</v>
      </c>
      <c r="C271" s="3">
        <v>9</v>
      </c>
      <c r="D271" s="3" t="s">
        <v>50</v>
      </c>
      <c r="E271" s="3" t="s">
        <v>46</v>
      </c>
      <c r="F271" s="3" t="s">
        <v>51</v>
      </c>
      <c r="G271" s="11">
        <v>12.634273766581515</v>
      </c>
      <c r="H271">
        <f t="shared" si="5"/>
        <v>2846.1121579242545</v>
      </c>
      <c r="M271" s="12"/>
      <c r="N271" s="1"/>
      <c r="O271" s="1"/>
    </row>
    <row r="272" spans="1:15" x14ac:dyDescent="0.25">
      <c r="A272" s="10">
        <v>30586</v>
      </c>
      <c r="B272" s="3">
        <v>1983</v>
      </c>
      <c r="C272" s="3">
        <v>9</v>
      </c>
      <c r="D272" s="3" t="s">
        <v>50</v>
      </c>
      <c r="E272" s="3" t="s">
        <v>46</v>
      </c>
      <c r="F272" s="3" t="s">
        <v>51</v>
      </c>
      <c r="G272" s="11">
        <v>14.371900919780652</v>
      </c>
      <c r="H272">
        <f t="shared" si="5"/>
        <v>2502.0044581659918</v>
      </c>
      <c r="M272" s="12"/>
      <c r="N272" s="1"/>
      <c r="O272" s="1"/>
    </row>
    <row r="273" spans="1:15" x14ac:dyDescent="0.25">
      <c r="A273" s="10">
        <v>30587</v>
      </c>
      <c r="B273" s="3">
        <v>1983</v>
      </c>
      <c r="C273" s="3">
        <v>9</v>
      </c>
      <c r="D273" s="3" t="s">
        <v>50</v>
      </c>
      <c r="E273" s="3" t="s">
        <v>46</v>
      </c>
      <c r="F273" s="3" t="s">
        <v>51</v>
      </c>
      <c r="G273" s="11">
        <v>17.077824120182363</v>
      </c>
      <c r="H273">
        <f t="shared" si="5"/>
        <v>2105.5703537264872</v>
      </c>
      <c r="M273" s="12"/>
      <c r="N273" s="1"/>
      <c r="O273" s="1"/>
    </row>
    <row r="274" spans="1:15" x14ac:dyDescent="0.25">
      <c r="A274" s="10">
        <v>30588</v>
      </c>
      <c r="B274" s="3">
        <v>1983</v>
      </c>
      <c r="C274" s="3">
        <v>9</v>
      </c>
      <c r="D274" s="3" t="s">
        <v>50</v>
      </c>
      <c r="E274" s="3" t="s">
        <v>46</v>
      </c>
      <c r="F274" s="3" t="s">
        <v>51</v>
      </c>
      <c r="G274" s="11">
        <v>12.269504707703835</v>
      </c>
      <c r="H274">
        <f t="shared" si="5"/>
        <v>2930.72630315984</v>
      </c>
      <c r="M274" s="12"/>
      <c r="N274" s="1"/>
      <c r="O274" s="1"/>
    </row>
    <row r="275" spans="1:15" x14ac:dyDescent="0.25">
      <c r="A275" s="10">
        <v>30589</v>
      </c>
      <c r="B275" s="3">
        <v>1983</v>
      </c>
      <c r="C275" s="3">
        <v>9</v>
      </c>
      <c r="D275" s="3" t="s">
        <v>50</v>
      </c>
      <c r="E275" s="3" t="s">
        <v>46</v>
      </c>
      <c r="F275" s="3" t="s">
        <v>51</v>
      </c>
      <c r="G275" s="11">
        <v>11.772092354688814</v>
      </c>
      <c r="H275">
        <f t="shared" si="5"/>
        <v>3054.5598089271571</v>
      </c>
      <c r="M275" s="12"/>
      <c r="N275" s="1"/>
      <c r="O275" s="1"/>
    </row>
    <row r="276" spans="1:15" x14ac:dyDescent="0.25">
      <c r="A276" s="10">
        <v>30590</v>
      </c>
      <c r="B276" s="3">
        <v>1983</v>
      </c>
      <c r="C276" s="3">
        <v>10</v>
      </c>
      <c r="D276" s="3" t="s">
        <v>52</v>
      </c>
      <c r="E276" s="3" t="s">
        <v>53</v>
      </c>
      <c r="F276" s="3" t="s">
        <v>54</v>
      </c>
      <c r="G276" s="11">
        <v>7.3891176190574015</v>
      </c>
      <c r="H276">
        <f t="shared" si="5"/>
        <v>4866.4214088120307</v>
      </c>
      <c r="M276" s="12"/>
      <c r="N276" s="1"/>
      <c r="O276" s="1"/>
    </row>
    <row r="277" spans="1:15" x14ac:dyDescent="0.25">
      <c r="A277" s="10">
        <v>30591</v>
      </c>
      <c r="B277" s="3">
        <v>1983</v>
      </c>
      <c r="C277" s="3">
        <v>10</v>
      </c>
      <c r="D277" s="3" t="s">
        <v>52</v>
      </c>
      <c r="E277" s="3" t="s">
        <v>53</v>
      </c>
      <c r="F277" s="3" t="s">
        <v>54</v>
      </c>
      <c r="G277" s="11">
        <v>12.603424023995071</v>
      </c>
      <c r="H277">
        <f t="shared" si="5"/>
        <v>2853.0786637941633</v>
      </c>
      <c r="M277" s="12"/>
      <c r="N277" s="1"/>
      <c r="O277" s="1"/>
    </row>
    <row r="278" spans="1:15" x14ac:dyDescent="0.25">
      <c r="A278" s="10">
        <v>30592</v>
      </c>
      <c r="B278" s="3">
        <v>1983</v>
      </c>
      <c r="C278" s="3">
        <v>10</v>
      </c>
      <c r="D278" s="3" t="s">
        <v>52</v>
      </c>
      <c r="E278" s="3" t="s">
        <v>53</v>
      </c>
      <c r="F278" s="3" t="s">
        <v>54</v>
      </c>
      <c r="G278" s="11">
        <v>9.7473466464161476</v>
      </c>
      <c r="H278">
        <f t="shared" si="5"/>
        <v>3689.061390551055</v>
      </c>
      <c r="M278" s="12"/>
      <c r="N278" s="1"/>
      <c r="O278" s="1"/>
    </row>
    <row r="279" spans="1:15" x14ac:dyDescent="0.25">
      <c r="A279" s="10">
        <v>30593</v>
      </c>
      <c r="B279" s="3">
        <v>1983</v>
      </c>
      <c r="C279" s="3">
        <v>10</v>
      </c>
      <c r="D279" s="3" t="s">
        <v>52</v>
      </c>
      <c r="E279" s="3" t="s">
        <v>53</v>
      </c>
      <c r="F279" s="3" t="s">
        <v>54</v>
      </c>
      <c r="G279" s="11">
        <v>9.5639288331771333</v>
      </c>
      <c r="H279">
        <f t="shared" si="5"/>
        <v>3759.8105131095681</v>
      </c>
      <c r="M279" s="12"/>
      <c r="N279" s="1"/>
      <c r="O279" s="1"/>
    </row>
    <row r="280" spans="1:15" x14ac:dyDescent="0.25">
      <c r="A280" s="10">
        <v>30594</v>
      </c>
      <c r="B280" s="3">
        <v>1983</v>
      </c>
      <c r="C280" s="3">
        <v>10</v>
      </c>
      <c r="D280" s="3" t="s">
        <v>52</v>
      </c>
      <c r="E280" s="3" t="s">
        <v>53</v>
      </c>
      <c r="F280" s="3" t="s">
        <v>54</v>
      </c>
      <c r="G280" s="11">
        <v>7.80835833503229</v>
      </c>
      <c r="H280">
        <f t="shared" si="5"/>
        <v>4605.1370378691008</v>
      </c>
      <c r="M280" s="12"/>
      <c r="N280" s="1"/>
      <c r="O280" s="1"/>
    </row>
    <row r="281" spans="1:15" x14ac:dyDescent="0.25">
      <c r="A281" s="10">
        <v>30595</v>
      </c>
      <c r="B281" s="3">
        <v>1983</v>
      </c>
      <c r="C281" s="3">
        <v>10</v>
      </c>
      <c r="D281" s="3" t="s">
        <v>52</v>
      </c>
      <c r="E281" s="3" t="s">
        <v>53</v>
      </c>
      <c r="F281" s="3" t="s">
        <v>54</v>
      </c>
      <c r="G281" s="11">
        <v>6.4458260081139036</v>
      </c>
      <c r="H281">
        <f t="shared" si="5"/>
        <v>5578.5806393698876</v>
      </c>
      <c r="M281" s="12"/>
      <c r="N281" s="1"/>
      <c r="O281" s="1"/>
    </row>
    <row r="282" spans="1:15" x14ac:dyDescent="0.25">
      <c r="A282" s="10">
        <v>30596</v>
      </c>
      <c r="B282" s="3">
        <v>1983</v>
      </c>
      <c r="C282" s="3">
        <v>10</v>
      </c>
      <c r="D282" s="3" t="s">
        <v>52</v>
      </c>
      <c r="E282" s="3" t="s">
        <v>53</v>
      </c>
      <c r="F282" s="3" t="s">
        <v>54</v>
      </c>
      <c r="G282" s="11">
        <v>5.8798510415478047</v>
      </c>
      <c r="H282">
        <f t="shared" si="5"/>
        <v>6115.5563158867744</v>
      </c>
      <c r="M282" s="12"/>
      <c r="N282" s="1"/>
      <c r="O282" s="1"/>
    </row>
    <row r="283" spans="1:15" x14ac:dyDescent="0.25">
      <c r="A283" s="10">
        <v>30597</v>
      </c>
      <c r="B283" s="3">
        <v>1983</v>
      </c>
      <c r="C283" s="3">
        <v>10</v>
      </c>
      <c r="D283" s="3" t="s">
        <v>52</v>
      </c>
      <c r="E283" s="3" t="s">
        <v>53</v>
      </c>
      <c r="F283" s="3" t="s">
        <v>54</v>
      </c>
      <c r="G283" s="11">
        <v>5.6335471209125583</v>
      </c>
      <c r="H283">
        <f t="shared" si="5"/>
        <v>6382.9341269069419</v>
      </c>
      <c r="M283" s="12"/>
      <c r="N283" s="1"/>
      <c r="O283" s="1"/>
    </row>
    <row r="284" spans="1:15" x14ac:dyDescent="0.25">
      <c r="A284" s="10">
        <v>30598</v>
      </c>
      <c r="B284" s="3">
        <v>1983</v>
      </c>
      <c r="C284" s="3">
        <v>10</v>
      </c>
      <c r="D284" s="3" t="s">
        <v>52</v>
      </c>
      <c r="E284" s="3" t="s">
        <v>53</v>
      </c>
      <c r="F284" s="3" t="s">
        <v>54</v>
      </c>
      <c r="G284" s="11">
        <v>4.4806351519816161</v>
      </c>
      <c r="H284">
        <f t="shared" si="5"/>
        <v>8025.3265338303627</v>
      </c>
      <c r="M284" s="12"/>
      <c r="N284" s="1"/>
      <c r="O284" s="1"/>
    </row>
    <row r="285" spans="1:15" x14ac:dyDescent="0.25">
      <c r="A285" s="10">
        <v>30599</v>
      </c>
      <c r="B285" s="3">
        <v>1983</v>
      </c>
      <c r="C285" s="3">
        <v>10</v>
      </c>
      <c r="D285" s="3" t="s">
        <v>52</v>
      </c>
      <c r="E285" s="3" t="s">
        <v>53</v>
      </c>
      <c r="F285" s="3" t="s">
        <v>54</v>
      </c>
      <c r="G285" s="11">
        <v>9.328105930441259</v>
      </c>
      <c r="H285">
        <f t="shared" si="5"/>
        <v>3854.8619024859331</v>
      </c>
      <c r="M285" s="12"/>
      <c r="N285" s="1"/>
      <c r="O285" s="1"/>
    </row>
    <row r="286" spans="1:15" x14ac:dyDescent="0.25">
      <c r="A286" s="10">
        <v>30600</v>
      </c>
      <c r="B286" s="3">
        <v>1983</v>
      </c>
      <c r="C286" s="3">
        <v>10</v>
      </c>
      <c r="D286" s="3" t="s">
        <v>52</v>
      </c>
      <c r="E286" s="3" t="s">
        <v>53</v>
      </c>
      <c r="F286" s="3" t="s">
        <v>54</v>
      </c>
      <c r="G286" s="11">
        <v>12.577221479246642</v>
      </c>
      <c r="H286">
        <f t="shared" si="5"/>
        <v>2859.0225776770676</v>
      </c>
      <c r="M286" s="12"/>
      <c r="N286" s="1"/>
      <c r="O286" s="1"/>
    </row>
    <row r="287" spans="1:15" x14ac:dyDescent="0.25">
      <c r="A287" s="10">
        <v>30601</v>
      </c>
      <c r="B287" s="3">
        <v>1983</v>
      </c>
      <c r="C287" s="3">
        <v>10</v>
      </c>
      <c r="D287" s="3" t="s">
        <v>52</v>
      </c>
      <c r="E287" s="3" t="s">
        <v>53</v>
      </c>
      <c r="F287" s="3" t="s">
        <v>54</v>
      </c>
      <c r="G287" s="11">
        <v>22.010137588681623</v>
      </c>
      <c r="H287">
        <f t="shared" si="5"/>
        <v>1633.7271872440388</v>
      </c>
      <c r="M287" s="12"/>
      <c r="N287" s="1"/>
      <c r="O287" s="1"/>
    </row>
    <row r="288" spans="1:15" x14ac:dyDescent="0.25">
      <c r="A288" s="10">
        <v>30602</v>
      </c>
      <c r="B288" s="3">
        <v>1983</v>
      </c>
      <c r="C288" s="3">
        <v>10</v>
      </c>
      <c r="D288" s="3" t="s">
        <v>52</v>
      </c>
      <c r="E288" s="3" t="s">
        <v>53</v>
      </c>
      <c r="F288" s="3" t="s">
        <v>54</v>
      </c>
      <c r="G288" s="11">
        <v>24.143024731203866</v>
      </c>
      <c r="H288">
        <f t="shared" si="5"/>
        <v>1489.3974791458563</v>
      </c>
      <c r="M288" s="12"/>
      <c r="N288" s="1"/>
      <c r="O288" s="1"/>
    </row>
    <row r="289" spans="1:15" x14ac:dyDescent="0.25">
      <c r="A289" s="10">
        <v>30603</v>
      </c>
      <c r="B289" s="3">
        <v>1983</v>
      </c>
      <c r="C289" s="3">
        <v>10</v>
      </c>
      <c r="D289" s="3" t="s">
        <v>52</v>
      </c>
      <c r="E289" s="3" t="s">
        <v>53</v>
      </c>
      <c r="F289" s="3" t="s">
        <v>54</v>
      </c>
      <c r="G289" s="11">
        <v>15.14507086459283</v>
      </c>
      <c r="H289">
        <f t="shared" si="5"/>
        <v>2374.2748049913366</v>
      </c>
      <c r="M289" s="12"/>
      <c r="N289" s="1"/>
      <c r="O289" s="1"/>
    </row>
    <row r="290" spans="1:15" x14ac:dyDescent="0.25">
      <c r="A290" s="10">
        <v>30604</v>
      </c>
      <c r="B290" s="3">
        <v>1983</v>
      </c>
      <c r="C290" s="3">
        <v>10</v>
      </c>
      <c r="D290" s="3" t="s">
        <v>52</v>
      </c>
      <c r="E290" s="3" t="s">
        <v>53</v>
      </c>
      <c r="F290" s="3" t="s">
        <v>54</v>
      </c>
      <c r="G290" s="11">
        <v>20.175959456291487</v>
      </c>
      <c r="H290">
        <f t="shared" si="5"/>
        <v>1782.2478406298601</v>
      </c>
      <c r="M290" s="12"/>
      <c r="N290" s="1"/>
      <c r="O290" s="1"/>
    </row>
    <row r="291" spans="1:15" x14ac:dyDescent="0.25">
      <c r="A291" s="10">
        <v>30605</v>
      </c>
      <c r="B291" s="3">
        <v>1983</v>
      </c>
      <c r="C291" s="3">
        <v>10</v>
      </c>
      <c r="D291" s="3" t="s">
        <v>52</v>
      </c>
      <c r="E291" s="3" t="s">
        <v>53</v>
      </c>
      <c r="F291" s="3" t="s">
        <v>54</v>
      </c>
      <c r="G291" s="11">
        <v>22.534188483650233</v>
      </c>
      <c r="H291">
        <f t="shared" si="5"/>
        <v>1595.7335317267355</v>
      </c>
      <c r="M291" s="12"/>
      <c r="N291" s="1"/>
      <c r="O291" s="1"/>
    </row>
    <row r="292" spans="1:15" x14ac:dyDescent="0.25">
      <c r="A292" s="10">
        <v>30606</v>
      </c>
      <c r="B292" s="3">
        <v>1983</v>
      </c>
      <c r="C292" s="3">
        <v>10</v>
      </c>
      <c r="D292" s="3" t="s">
        <v>52</v>
      </c>
      <c r="E292" s="3" t="s">
        <v>53</v>
      </c>
      <c r="F292" s="3" t="s">
        <v>54</v>
      </c>
      <c r="G292" s="11">
        <v>13.520513090190139</v>
      </c>
      <c r="H292">
        <f t="shared" si="5"/>
        <v>2659.5558862112252</v>
      </c>
      <c r="M292" s="12"/>
      <c r="N292" s="1"/>
      <c r="O292" s="1"/>
    </row>
    <row r="293" spans="1:15" x14ac:dyDescent="0.25">
      <c r="A293" s="10">
        <v>30607</v>
      </c>
      <c r="B293" s="3">
        <v>1983</v>
      </c>
      <c r="C293" s="3">
        <v>10</v>
      </c>
      <c r="D293" s="3" t="s">
        <v>52</v>
      </c>
      <c r="E293" s="3" t="s">
        <v>53</v>
      </c>
      <c r="F293" s="3" t="s">
        <v>54</v>
      </c>
      <c r="G293" s="11">
        <v>8.9350677592148013</v>
      </c>
      <c r="H293">
        <f t="shared" si="5"/>
        <v>4024.4306078738782</v>
      </c>
      <c r="M293" s="12"/>
      <c r="N293" s="1"/>
      <c r="O293" s="1"/>
    </row>
    <row r="294" spans="1:15" x14ac:dyDescent="0.25">
      <c r="A294" s="10">
        <v>30608</v>
      </c>
      <c r="B294" s="3">
        <v>1983</v>
      </c>
      <c r="C294" s="3">
        <v>10</v>
      </c>
      <c r="D294" s="3" t="s">
        <v>52</v>
      </c>
      <c r="E294" s="3" t="s">
        <v>53</v>
      </c>
      <c r="F294" s="3" t="s">
        <v>54</v>
      </c>
      <c r="G294" s="11">
        <v>9.6949415569192858</v>
      </c>
      <c r="H294">
        <f t="shared" si="5"/>
        <v>3709.0022629324117</v>
      </c>
      <c r="M294" s="12"/>
      <c r="N294" s="1"/>
      <c r="O294" s="1"/>
    </row>
    <row r="295" spans="1:15" x14ac:dyDescent="0.25">
      <c r="A295" s="10">
        <v>30609</v>
      </c>
      <c r="B295" s="3">
        <v>1983</v>
      </c>
      <c r="C295" s="3">
        <v>10</v>
      </c>
      <c r="D295" s="3" t="s">
        <v>52</v>
      </c>
      <c r="E295" s="3" t="s">
        <v>53</v>
      </c>
      <c r="F295" s="3" t="s">
        <v>54</v>
      </c>
      <c r="G295" s="11">
        <v>8.4896244984914837</v>
      </c>
      <c r="H295">
        <f t="shared" si="5"/>
        <v>4235.5890039660253</v>
      </c>
      <c r="M295" s="12"/>
      <c r="N295" s="1"/>
      <c r="O295" s="1"/>
    </row>
    <row r="296" spans="1:15" x14ac:dyDescent="0.25">
      <c r="A296" s="10">
        <v>30610</v>
      </c>
      <c r="B296" s="3">
        <v>1983</v>
      </c>
      <c r="C296" s="3">
        <v>10</v>
      </c>
      <c r="D296" s="3" t="s">
        <v>52</v>
      </c>
      <c r="E296" s="3" t="s">
        <v>53</v>
      </c>
      <c r="F296" s="3" t="s">
        <v>54</v>
      </c>
      <c r="G296" s="11">
        <v>7.3891176190574015</v>
      </c>
      <c r="H296">
        <f t="shared" si="5"/>
        <v>4866.4214088120307</v>
      </c>
      <c r="M296" s="12"/>
      <c r="N296" s="1"/>
      <c r="O296" s="1"/>
    </row>
    <row r="297" spans="1:15" x14ac:dyDescent="0.25">
      <c r="A297" s="10">
        <v>30611</v>
      </c>
      <c r="B297" s="3">
        <v>1983</v>
      </c>
      <c r="C297" s="3">
        <v>10</v>
      </c>
      <c r="D297" s="3" t="s">
        <v>52</v>
      </c>
      <c r="E297" s="3" t="s">
        <v>53</v>
      </c>
      <c r="F297" s="3" t="s">
        <v>54</v>
      </c>
      <c r="G297" s="11">
        <v>6.4982310976107645</v>
      </c>
      <c r="H297">
        <f t="shared" si="5"/>
        <v>5533.5920858265818</v>
      </c>
      <c r="M297" s="12"/>
      <c r="N297" s="1"/>
      <c r="O297" s="1"/>
    </row>
    <row r="298" spans="1:15" x14ac:dyDescent="0.25">
      <c r="A298" s="10">
        <v>30612</v>
      </c>
      <c r="B298" s="3">
        <v>1983</v>
      </c>
      <c r="C298" s="3">
        <v>10</v>
      </c>
      <c r="D298" s="3" t="s">
        <v>52</v>
      </c>
      <c r="E298" s="3" t="s">
        <v>53</v>
      </c>
      <c r="F298" s="3" t="s">
        <v>54</v>
      </c>
      <c r="G298" s="11">
        <v>5.5287369419188357</v>
      </c>
      <c r="H298">
        <f t="shared" si="5"/>
        <v>6503.9376174644194</v>
      </c>
      <c r="M298" s="12"/>
      <c r="N298" s="1"/>
      <c r="O298" s="1"/>
    </row>
    <row r="299" spans="1:15" x14ac:dyDescent="0.25">
      <c r="A299" s="10">
        <v>30613</v>
      </c>
      <c r="B299" s="3">
        <v>1983</v>
      </c>
      <c r="C299" s="3">
        <v>10</v>
      </c>
      <c r="D299" s="3" t="s">
        <v>52</v>
      </c>
      <c r="E299" s="3" t="s">
        <v>53</v>
      </c>
      <c r="F299" s="3" t="s">
        <v>54</v>
      </c>
      <c r="G299" s="11">
        <v>7.7821557902838592</v>
      </c>
      <c r="H299">
        <f t="shared" si="5"/>
        <v>4620.6425497811197</v>
      </c>
      <c r="M299" s="12"/>
      <c r="N299" s="1"/>
      <c r="O299" s="1"/>
    </row>
    <row r="300" spans="1:15" x14ac:dyDescent="0.25">
      <c r="A300" s="10">
        <v>30614</v>
      </c>
      <c r="B300" s="3">
        <v>1983</v>
      </c>
      <c r="C300" s="3">
        <v>10</v>
      </c>
      <c r="D300" s="3" t="s">
        <v>52</v>
      </c>
      <c r="E300" s="3" t="s">
        <v>53</v>
      </c>
      <c r="F300" s="3" t="s">
        <v>54</v>
      </c>
      <c r="G300" s="11">
        <v>10.638233167862785</v>
      </c>
      <c r="H300">
        <f t="shared" si="5"/>
        <v>3380.1252149876659</v>
      </c>
      <c r="M300" s="12"/>
      <c r="N300" s="1"/>
      <c r="O300" s="1"/>
    </row>
    <row r="301" spans="1:15" x14ac:dyDescent="0.25">
      <c r="A301" s="10">
        <v>30615</v>
      </c>
      <c r="B301" s="3">
        <v>1983</v>
      </c>
      <c r="C301" s="3">
        <v>10</v>
      </c>
      <c r="D301" s="3" t="s">
        <v>52</v>
      </c>
      <c r="E301" s="3" t="s">
        <v>53</v>
      </c>
      <c r="F301" s="3" t="s">
        <v>54</v>
      </c>
      <c r="G301" s="11">
        <v>9.2232957514475373</v>
      </c>
      <c r="H301">
        <f t="shared" si="5"/>
        <v>3898.6671513778188</v>
      </c>
      <c r="M301" s="12"/>
      <c r="N301" s="1"/>
      <c r="O301" s="1"/>
    </row>
    <row r="302" spans="1:15" x14ac:dyDescent="0.25">
      <c r="A302" s="10">
        <v>30616</v>
      </c>
      <c r="B302" s="3">
        <v>1983</v>
      </c>
      <c r="C302" s="3">
        <v>10</v>
      </c>
      <c r="D302" s="3" t="s">
        <v>52</v>
      </c>
      <c r="E302" s="3" t="s">
        <v>53</v>
      </c>
      <c r="F302" s="3" t="s">
        <v>54</v>
      </c>
      <c r="G302" s="11">
        <v>9.3019033856928282</v>
      </c>
      <c r="H302">
        <f t="shared" si="5"/>
        <v>3865.720668408429</v>
      </c>
      <c r="M302" s="12"/>
      <c r="N302" s="1"/>
      <c r="O302" s="1"/>
    </row>
    <row r="303" spans="1:15" x14ac:dyDescent="0.25">
      <c r="A303" s="10">
        <v>30617</v>
      </c>
      <c r="B303" s="3">
        <v>1983</v>
      </c>
      <c r="C303" s="3">
        <v>10</v>
      </c>
      <c r="D303" s="3" t="s">
        <v>52</v>
      </c>
      <c r="E303" s="3" t="s">
        <v>53</v>
      </c>
      <c r="F303" s="3" t="s">
        <v>54</v>
      </c>
      <c r="G303" s="11">
        <v>7.80835833503229</v>
      </c>
      <c r="H303">
        <f t="shared" si="5"/>
        <v>4605.1370378691008</v>
      </c>
      <c r="M303" s="12"/>
      <c r="N303" s="1"/>
      <c r="O303" s="1"/>
    </row>
    <row r="304" spans="1:15" x14ac:dyDescent="0.25">
      <c r="A304" s="10">
        <v>30618</v>
      </c>
      <c r="B304" s="3">
        <v>1983</v>
      </c>
      <c r="C304" s="3">
        <v>10</v>
      </c>
      <c r="D304" s="3" t="s">
        <v>52</v>
      </c>
      <c r="E304" s="3" t="s">
        <v>53</v>
      </c>
      <c r="F304" s="3" t="s">
        <v>54</v>
      </c>
      <c r="G304" s="11">
        <v>12.079373129026461</v>
      </c>
      <c r="H304">
        <f t="shared" si="5"/>
        <v>2976.8564800108293</v>
      </c>
      <c r="M304" s="12"/>
      <c r="N304" s="1"/>
      <c r="O304" s="1"/>
    </row>
    <row r="305" spans="1:15" x14ac:dyDescent="0.25">
      <c r="A305" s="10">
        <v>30619</v>
      </c>
      <c r="B305" s="3">
        <v>1983</v>
      </c>
      <c r="C305" s="3">
        <v>10</v>
      </c>
      <c r="D305" s="3" t="s">
        <v>52</v>
      </c>
      <c r="E305" s="3" t="s">
        <v>53</v>
      </c>
      <c r="F305" s="3" t="s">
        <v>54</v>
      </c>
      <c r="G305" s="11">
        <v>15.590514125316149</v>
      </c>
      <c r="H305">
        <f t="shared" si="5"/>
        <v>2306.4383819915838</v>
      </c>
      <c r="M305" s="12"/>
      <c r="N305" s="1"/>
      <c r="O305" s="1"/>
    </row>
    <row r="306" spans="1:15" x14ac:dyDescent="0.25">
      <c r="A306" s="10">
        <v>30620</v>
      </c>
      <c r="B306" s="3">
        <v>1983</v>
      </c>
      <c r="C306" s="3">
        <v>10</v>
      </c>
      <c r="D306" s="3" t="s">
        <v>52</v>
      </c>
      <c r="E306" s="3" t="s">
        <v>53</v>
      </c>
      <c r="F306" s="3" t="s">
        <v>54</v>
      </c>
      <c r="G306" s="11">
        <v>5.3715216734282532</v>
      </c>
      <c r="H306">
        <f t="shared" si="5"/>
        <v>6694.2967672438654</v>
      </c>
      <c r="M306" s="12"/>
      <c r="N306" s="1"/>
      <c r="O306" s="1"/>
    </row>
    <row r="307" spans="1:15" x14ac:dyDescent="0.25">
      <c r="A307" s="10">
        <v>30621</v>
      </c>
      <c r="B307" s="3">
        <v>1983</v>
      </c>
      <c r="C307" s="3">
        <v>11</v>
      </c>
      <c r="D307" s="3" t="s">
        <v>55</v>
      </c>
      <c r="E307" s="3" t="s">
        <v>53</v>
      </c>
      <c r="F307" s="3" t="s">
        <v>56</v>
      </c>
      <c r="G307" s="11">
        <v>4.7198431861129313</v>
      </c>
      <c r="H307">
        <f t="shared" si="5"/>
        <v>7618.5921344613789</v>
      </c>
      <c r="M307" s="12"/>
      <c r="N307" s="1"/>
      <c r="O307" s="1"/>
    </row>
    <row r="308" spans="1:15" x14ac:dyDescent="0.25">
      <c r="A308" s="10">
        <v>30622</v>
      </c>
      <c r="B308" s="3">
        <v>1983</v>
      </c>
      <c r="C308" s="3">
        <v>11</v>
      </c>
      <c r="D308" s="3" t="s">
        <v>55</v>
      </c>
      <c r="E308" s="3" t="s">
        <v>53</v>
      </c>
      <c r="F308" s="3" t="s">
        <v>56</v>
      </c>
      <c r="G308" s="11">
        <v>5.485223162239353</v>
      </c>
      <c r="H308">
        <f t="shared" si="5"/>
        <v>6555.5327668621167</v>
      </c>
      <c r="M308" s="12"/>
      <c r="N308" s="1"/>
      <c r="O308" s="1"/>
    </row>
    <row r="309" spans="1:15" x14ac:dyDescent="0.25">
      <c r="A309" s="10">
        <v>30623</v>
      </c>
      <c r="B309" s="3">
        <v>1983</v>
      </c>
      <c r="C309" s="3">
        <v>11</v>
      </c>
      <c r="D309" s="3" t="s">
        <v>55</v>
      </c>
      <c r="E309" s="3" t="s">
        <v>53</v>
      </c>
      <c r="F309" s="3" t="s">
        <v>56</v>
      </c>
      <c r="G309" s="11">
        <v>4.056513873470033</v>
      </c>
      <c r="H309">
        <f t="shared" si="5"/>
        <v>8864.3996533041191</v>
      </c>
      <c r="M309" s="12"/>
      <c r="N309" s="1"/>
      <c r="O309" s="1"/>
    </row>
    <row r="310" spans="1:15" x14ac:dyDescent="0.25">
      <c r="A310" s="10">
        <v>30624</v>
      </c>
      <c r="B310" s="3">
        <v>1983</v>
      </c>
      <c r="C310" s="3">
        <v>11</v>
      </c>
      <c r="D310" s="3" t="s">
        <v>55</v>
      </c>
      <c r="E310" s="3" t="s">
        <v>53</v>
      </c>
      <c r="F310" s="3" t="s">
        <v>56</v>
      </c>
      <c r="G310" s="11">
        <v>8.0364897493274245</v>
      </c>
      <c r="H310">
        <f t="shared" si="5"/>
        <v>4474.4112535725544</v>
      </c>
      <c r="M310" s="12"/>
      <c r="N310" s="1"/>
      <c r="O310" s="1"/>
    </row>
    <row r="311" spans="1:15" x14ac:dyDescent="0.25">
      <c r="A311" s="10">
        <v>30625</v>
      </c>
      <c r="B311" s="3">
        <v>1983</v>
      </c>
      <c r="C311" s="3">
        <v>11</v>
      </c>
      <c r="D311" s="3" t="s">
        <v>55</v>
      </c>
      <c r="E311" s="3" t="s">
        <v>53</v>
      </c>
      <c r="F311" s="3" t="s">
        <v>56</v>
      </c>
      <c r="G311" s="11">
        <v>7.7558504247477362</v>
      </c>
      <c r="H311">
        <f t="shared" si="5"/>
        <v>4636.3142923531404</v>
      </c>
      <c r="M311" s="12"/>
      <c r="N311" s="1"/>
      <c r="O311" s="1"/>
    </row>
    <row r="312" spans="1:15" x14ac:dyDescent="0.25">
      <c r="A312" s="10">
        <v>30626</v>
      </c>
      <c r="B312" s="3">
        <v>1983</v>
      </c>
      <c r="C312" s="3">
        <v>11</v>
      </c>
      <c r="D312" s="3" t="s">
        <v>55</v>
      </c>
      <c r="E312" s="3" t="s">
        <v>53</v>
      </c>
      <c r="F312" s="3" t="s">
        <v>56</v>
      </c>
      <c r="G312" s="11">
        <v>6.7353437899125082</v>
      </c>
      <c r="H312">
        <f t="shared" si="5"/>
        <v>5338.7861548308892</v>
      </c>
      <c r="M312" s="12"/>
      <c r="N312" s="1"/>
      <c r="O312" s="1"/>
    </row>
    <row r="313" spans="1:15" x14ac:dyDescent="0.25">
      <c r="A313" s="10">
        <v>30627</v>
      </c>
      <c r="B313" s="3">
        <v>1983</v>
      </c>
      <c r="C313" s="3">
        <v>11</v>
      </c>
      <c r="D313" s="3" t="s">
        <v>55</v>
      </c>
      <c r="E313" s="3" t="s">
        <v>53</v>
      </c>
      <c r="F313" s="3" t="s">
        <v>56</v>
      </c>
      <c r="G313" s="11">
        <v>5.3831724987558305</v>
      </c>
      <c r="H313">
        <f t="shared" si="5"/>
        <v>6679.8082695514449</v>
      </c>
      <c r="M313" s="12"/>
      <c r="N313" s="1"/>
      <c r="O313" s="1"/>
    </row>
    <row r="314" spans="1:15" x14ac:dyDescent="0.25">
      <c r="A314" s="10">
        <v>30628</v>
      </c>
      <c r="B314" s="3">
        <v>1983</v>
      </c>
      <c r="C314" s="3">
        <v>11</v>
      </c>
      <c r="D314" s="3" t="s">
        <v>55</v>
      </c>
      <c r="E314" s="3" t="s">
        <v>53</v>
      </c>
      <c r="F314" s="3" t="s">
        <v>56</v>
      </c>
      <c r="G314" s="11">
        <v>5.7658624868190405</v>
      </c>
      <c r="H314">
        <f t="shared" si="5"/>
        <v>6236.4581631652864</v>
      </c>
      <c r="M314" s="12"/>
      <c r="N314" s="1"/>
      <c r="O314" s="1"/>
    </row>
    <row r="315" spans="1:15" x14ac:dyDescent="0.25">
      <c r="A315" s="10">
        <v>30629</v>
      </c>
      <c r="B315" s="3">
        <v>1983</v>
      </c>
      <c r="C315" s="3">
        <v>11</v>
      </c>
      <c r="D315" s="3" t="s">
        <v>55</v>
      </c>
      <c r="E315" s="3" t="s">
        <v>53</v>
      </c>
      <c r="F315" s="3" t="s">
        <v>56</v>
      </c>
      <c r="G315" s="11">
        <v>5.6127864915937566</v>
      </c>
      <c r="H315">
        <f t="shared" si="5"/>
        <v>6406.5433857970675</v>
      </c>
      <c r="M315" s="12"/>
      <c r="N315" s="1"/>
      <c r="O315" s="1"/>
    </row>
    <row r="316" spans="1:15" x14ac:dyDescent="0.25">
      <c r="A316" s="10">
        <v>30630</v>
      </c>
      <c r="B316" s="3">
        <v>1983</v>
      </c>
      <c r="C316" s="3">
        <v>11</v>
      </c>
      <c r="D316" s="3" t="s">
        <v>55</v>
      </c>
      <c r="E316" s="3" t="s">
        <v>53</v>
      </c>
      <c r="F316" s="3" t="s">
        <v>56</v>
      </c>
      <c r="G316" s="11">
        <v>6.5057297970745811</v>
      </c>
      <c r="H316">
        <f t="shared" si="5"/>
        <v>5527.2139014719805</v>
      </c>
      <c r="M316" s="12"/>
      <c r="N316" s="1"/>
      <c r="O316" s="1"/>
    </row>
    <row r="317" spans="1:15" x14ac:dyDescent="0.25">
      <c r="A317" s="10">
        <v>30631</v>
      </c>
      <c r="B317" s="3">
        <v>1983</v>
      </c>
      <c r="C317" s="3">
        <v>11</v>
      </c>
      <c r="D317" s="3" t="s">
        <v>55</v>
      </c>
      <c r="E317" s="3" t="s">
        <v>53</v>
      </c>
      <c r="F317" s="3" t="s">
        <v>56</v>
      </c>
      <c r="G317" s="11">
        <v>6.1485524748822513</v>
      </c>
      <c r="H317">
        <f t="shared" si="5"/>
        <v>5848.2968667027171</v>
      </c>
      <c r="M317" s="12"/>
      <c r="N317" s="1"/>
      <c r="O317" s="1"/>
    </row>
    <row r="318" spans="1:15" x14ac:dyDescent="0.25">
      <c r="A318" s="10">
        <v>30632</v>
      </c>
      <c r="B318" s="3">
        <v>1983</v>
      </c>
      <c r="C318" s="3">
        <v>11</v>
      </c>
      <c r="D318" s="3" t="s">
        <v>55</v>
      </c>
      <c r="E318" s="3" t="s">
        <v>53</v>
      </c>
      <c r="F318" s="3" t="s">
        <v>56</v>
      </c>
      <c r="G318" s="11">
        <v>4.4136911956623628</v>
      </c>
      <c r="H318">
        <f t="shared" si="5"/>
        <v>8147.0493923430922</v>
      </c>
      <c r="M318" s="12"/>
      <c r="N318" s="1"/>
      <c r="O318" s="1"/>
    </row>
    <row r="319" spans="1:15" x14ac:dyDescent="0.25">
      <c r="A319" s="10">
        <v>30633</v>
      </c>
      <c r="B319" s="3">
        <v>1983</v>
      </c>
      <c r="C319" s="3">
        <v>11</v>
      </c>
      <c r="D319" s="3" t="s">
        <v>55</v>
      </c>
      <c r="E319" s="3" t="s">
        <v>53</v>
      </c>
      <c r="F319" s="3" t="s">
        <v>56</v>
      </c>
      <c r="G319" s="11">
        <v>4.7198431861129313</v>
      </c>
      <c r="H319">
        <f t="shared" si="5"/>
        <v>7618.5921344613789</v>
      </c>
      <c r="M319" s="12"/>
      <c r="N319" s="1"/>
      <c r="O319" s="1"/>
    </row>
    <row r="320" spans="1:15" x14ac:dyDescent="0.25">
      <c r="A320" s="10">
        <v>30634</v>
      </c>
      <c r="B320" s="3">
        <v>1983</v>
      </c>
      <c r="C320" s="3">
        <v>11</v>
      </c>
      <c r="D320" s="3" t="s">
        <v>55</v>
      </c>
      <c r="E320" s="3" t="s">
        <v>53</v>
      </c>
      <c r="F320" s="3" t="s">
        <v>56</v>
      </c>
      <c r="G320" s="11">
        <v>4.9239445130799773</v>
      </c>
      <c r="H320">
        <f t="shared" si="5"/>
        <v>7302.7955693023569</v>
      </c>
      <c r="M320" s="12"/>
      <c r="N320" s="1"/>
      <c r="O320" s="1"/>
    </row>
    <row r="321" spans="1:15" x14ac:dyDescent="0.25">
      <c r="A321" s="10">
        <v>30635</v>
      </c>
      <c r="B321" s="3">
        <v>1983</v>
      </c>
      <c r="C321" s="3">
        <v>11</v>
      </c>
      <c r="D321" s="3" t="s">
        <v>55</v>
      </c>
      <c r="E321" s="3" t="s">
        <v>53</v>
      </c>
      <c r="F321" s="3" t="s">
        <v>56</v>
      </c>
      <c r="G321" s="11">
        <v>9.312123042871459</v>
      </c>
      <c r="H321">
        <f t="shared" si="5"/>
        <v>3861.4782051379589</v>
      </c>
      <c r="M321" s="12"/>
      <c r="N321" s="1"/>
      <c r="O321" s="1"/>
    </row>
    <row r="322" spans="1:15" x14ac:dyDescent="0.25">
      <c r="A322" s="10">
        <v>30636</v>
      </c>
      <c r="B322" s="3">
        <v>1983</v>
      </c>
      <c r="C322" s="3">
        <v>11</v>
      </c>
      <c r="D322" s="3" t="s">
        <v>55</v>
      </c>
      <c r="E322" s="3" t="s">
        <v>53</v>
      </c>
      <c r="F322" s="3" t="s">
        <v>56</v>
      </c>
      <c r="G322" s="11">
        <v>8.3273341402554628</v>
      </c>
      <c r="H322">
        <f t="shared" si="5"/>
        <v>4318.1358605249843</v>
      </c>
      <c r="M322" s="12"/>
      <c r="N322" s="1"/>
      <c r="O322" s="1"/>
    </row>
    <row r="323" spans="1:15" x14ac:dyDescent="0.25">
      <c r="A323" s="10">
        <v>30637</v>
      </c>
      <c r="B323" s="3">
        <v>1983</v>
      </c>
      <c r="C323" s="3">
        <v>11</v>
      </c>
      <c r="D323" s="3" t="s">
        <v>55</v>
      </c>
      <c r="E323" s="3" t="s">
        <v>53</v>
      </c>
      <c r="F323" s="3" t="s">
        <v>56</v>
      </c>
      <c r="G323" s="11">
        <v>7.6537997612642137</v>
      </c>
      <c r="H323">
        <f t="shared" si="5"/>
        <v>4698.1318162511825</v>
      </c>
      <c r="M323" s="12"/>
      <c r="N323" s="1"/>
      <c r="O323" s="1"/>
    </row>
    <row r="324" spans="1:15" x14ac:dyDescent="0.25">
      <c r="A324" s="10">
        <v>30638</v>
      </c>
      <c r="B324" s="3">
        <v>1983</v>
      </c>
      <c r="C324" s="3">
        <v>11</v>
      </c>
      <c r="D324" s="3" t="s">
        <v>55</v>
      </c>
      <c r="E324" s="3" t="s">
        <v>53</v>
      </c>
      <c r="F324" s="3" t="s">
        <v>56</v>
      </c>
      <c r="G324" s="11">
        <v>6.5567551288163433</v>
      </c>
      <c r="H324">
        <f t="shared" si="5"/>
        <v>5484.2005637173334</v>
      </c>
      <c r="M324" s="12"/>
      <c r="N324" s="1"/>
      <c r="O324" s="1"/>
    </row>
    <row r="325" spans="1:15" x14ac:dyDescent="0.25">
      <c r="A325" s="10">
        <v>30639</v>
      </c>
      <c r="B325" s="3">
        <v>1983</v>
      </c>
      <c r="C325" s="3">
        <v>11</v>
      </c>
      <c r="D325" s="3" t="s">
        <v>55</v>
      </c>
      <c r="E325" s="3" t="s">
        <v>53</v>
      </c>
      <c r="F325" s="3" t="s">
        <v>56</v>
      </c>
      <c r="G325" s="11">
        <v>6.3781664677201775</v>
      </c>
      <c r="H325">
        <f t="shared" si="5"/>
        <v>5637.7581795014194</v>
      </c>
      <c r="M325" s="12"/>
      <c r="N325" s="1"/>
      <c r="O325" s="1"/>
    </row>
    <row r="326" spans="1:15" x14ac:dyDescent="0.25">
      <c r="A326" s="10">
        <v>30640</v>
      </c>
      <c r="B326" s="3">
        <v>1983</v>
      </c>
      <c r="C326" s="3">
        <v>11</v>
      </c>
      <c r="D326" s="3" t="s">
        <v>55</v>
      </c>
      <c r="E326" s="3" t="s">
        <v>53</v>
      </c>
      <c r="F326" s="3" t="s">
        <v>56</v>
      </c>
      <c r="G326" s="11">
        <v>5.9189384820443252</v>
      </c>
      <c r="H326">
        <f t="shared" si="5"/>
        <v>6075.1704520489438</v>
      </c>
      <c r="M326" s="12"/>
      <c r="N326" s="1"/>
      <c r="O326" s="1"/>
    </row>
    <row r="327" spans="1:15" x14ac:dyDescent="0.25">
      <c r="A327" s="10">
        <v>30641</v>
      </c>
      <c r="B327" s="3">
        <v>1983</v>
      </c>
      <c r="C327" s="3">
        <v>11</v>
      </c>
      <c r="D327" s="3" t="s">
        <v>55</v>
      </c>
      <c r="E327" s="3" t="s">
        <v>53</v>
      </c>
      <c r="F327" s="3" t="s">
        <v>56</v>
      </c>
      <c r="G327" s="11">
        <v>5.6127864915937566</v>
      </c>
      <c r="H327">
        <f t="shared" si="5"/>
        <v>6406.5433857970675</v>
      </c>
      <c r="M327" s="12"/>
      <c r="N327" s="1"/>
      <c r="O327" s="1"/>
    </row>
    <row r="328" spans="1:15" x14ac:dyDescent="0.25">
      <c r="A328" s="10">
        <v>30642</v>
      </c>
      <c r="B328" s="3">
        <v>1983</v>
      </c>
      <c r="C328" s="3">
        <v>11</v>
      </c>
      <c r="D328" s="3" t="s">
        <v>55</v>
      </c>
      <c r="E328" s="3" t="s">
        <v>53</v>
      </c>
      <c r="F328" s="3" t="s">
        <v>56</v>
      </c>
      <c r="G328" s="11">
        <v>6.1485524748822513</v>
      </c>
      <c r="H328">
        <f t="shared" si="5"/>
        <v>5848.2968667027171</v>
      </c>
      <c r="M328" s="12"/>
      <c r="N328" s="1"/>
      <c r="O328" s="1"/>
    </row>
    <row r="329" spans="1:15" x14ac:dyDescent="0.25">
      <c r="A329" s="10">
        <v>30643</v>
      </c>
      <c r="B329" s="3">
        <v>1983</v>
      </c>
      <c r="C329" s="3">
        <v>11</v>
      </c>
      <c r="D329" s="3" t="s">
        <v>55</v>
      </c>
      <c r="E329" s="3" t="s">
        <v>53</v>
      </c>
      <c r="F329" s="3" t="s">
        <v>56</v>
      </c>
      <c r="G329" s="11">
        <v>5.2556091694014269</v>
      </c>
      <c r="H329">
        <f t="shared" si="5"/>
        <v>6841.9395382298771</v>
      </c>
      <c r="M329" s="12"/>
      <c r="N329" s="1"/>
      <c r="O329" s="1"/>
    </row>
    <row r="330" spans="1:15" x14ac:dyDescent="0.25">
      <c r="A330" s="10">
        <v>30644</v>
      </c>
      <c r="B330" s="3">
        <v>1983</v>
      </c>
      <c r="C330" s="3">
        <v>11</v>
      </c>
      <c r="D330" s="3" t="s">
        <v>55</v>
      </c>
      <c r="E330" s="3" t="s">
        <v>53</v>
      </c>
      <c r="F330" s="3" t="s">
        <v>56</v>
      </c>
      <c r="G330" s="11">
        <v>5.2556091694014269</v>
      </c>
      <c r="H330">
        <f t="shared" si="5"/>
        <v>6841.9395382298771</v>
      </c>
      <c r="M330" s="12"/>
      <c r="N330" s="1"/>
      <c r="O330" s="1"/>
    </row>
    <row r="331" spans="1:15" x14ac:dyDescent="0.25">
      <c r="A331" s="10">
        <v>30645</v>
      </c>
      <c r="B331" s="3">
        <v>1983</v>
      </c>
      <c r="C331" s="3">
        <v>11</v>
      </c>
      <c r="D331" s="3" t="s">
        <v>55</v>
      </c>
      <c r="E331" s="3" t="s">
        <v>53</v>
      </c>
      <c r="F331" s="3" t="s">
        <v>56</v>
      </c>
      <c r="G331" s="11">
        <v>13.904402899629988</v>
      </c>
      <c r="H331">
        <f t="shared" si="5"/>
        <v>2586.1276052758803</v>
      </c>
      <c r="M331" s="12"/>
      <c r="N331" s="1"/>
      <c r="O331" s="1"/>
    </row>
    <row r="332" spans="1:15" x14ac:dyDescent="0.25">
      <c r="A332" s="10">
        <v>30646</v>
      </c>
      <c r="B332" s="3">
        <v>1983</v>
      </c>
      <c r="C332" s="3">
        <v>11</v>
      </c>
      <c r="D332" s="3" t="s">
        <v>55</v>
      </c>
      <c r="E332" s="3" t="s">
        <v>53</v>
      </c>
      <c r="F332" s="3" t="s">
        <v>56</v>
      </c>
      <c r="G332" s="11">
        <v>10.000965021385239</v>
      </c>
      <c r="H332">
        <f t="shared" ref="H332:H395" si="6">+$P$2*$P$1/(G332*24*60*60)*1000</f>
        <v>3595.5090430493751</v>
      </c>
      <c r="M332" s="12"/>
      <c r="N332" s="1"/>
      <c r="O332" s="1"/>
    </row>
    <row r="333" spans="1:15" x14ac:dyDescent="0.25">
      <c r="A333" s="10">
        <v>30647</v>
      </c>
      <c r="B333" s="3">
        <v>1983</v>
      </c>
      <c r="C333" s="3">
        <v>11</v>
      </c>
      <c r="D333" s="3" t="s">
        <v>55</v>
      </c>
      <c r="E333" s="3" t="s">
        <v>53</v>
      </c>
      <c r="F333" s="3" t="s">
        <v>56</v>
      </c>
      <c r="G333" s="11">
        <v>7.8068757564894975</v>
      </c>
      <c r="H333">
        <f t="shared" si="6"/>
        <v>4606.011584559983</v>
      </c>
      <c r="M333" s="12"/>
      <c r="N333" s="1"/>
      <c r="O333" s="1"/>
    </row>
    <row r="334" spans="1:15" x14ac:dyDescent="0.25">
      <c r="A334" s="10">
        <v>30648</v>
      </c>
      <c r="B334" s="3">
        <v>1983</v>
      </c>
      <c r="C334" s="3">
        <v>11</v>
      </c>
      <c r="D334" s="3" t="s">
        <v>55</v>
      </c>
      <c r="E334" s="3" t="s">
        <v>53</v>
      </c>
      <c r="F334" s="3" t="s">
        <v>56</v>
      </c>
      <c r="G334" s="11">
        <v>6.5567551288163433</v>
      </c>
      <c r="H334">
        <f t="shared" si="6"/>
        <v>5484.2005637173334</v>
      </c>
      <c r="M334" s="12"/>
      <c r="N334" s="1"/>
      <c r="O334" s="1"/>
    </row>
    <row r="335" spans="1:15" x14ac:dyDescent="0.25">
      <c r="A335" s="10">
        <v>30649</v>
      </c>
      <c r="B335" s="3">
        <v>1983</v>
      </c>
      <c r="C335" s="3">
        <v>11</v>
      </c>
      <c r="D335" s="3" t="s">
        <v>55</v>
      </c>
      <c r="E335" s="3" t="s">
        <v>53</v>
      </c>
      <c r="F335" s="3" t="s">
        <v>56</v>
      </c>
      <c r="G335" s="11">
        <v>6.1485524748822513</v>
      </c>
      <c r="H335">
        <f t="shared" si="6"/>
        <v>5848.2968667027171</v>
      </c>
      <c r="M335" s="12"/>
      <c r="N335" s="1"/>
      <c r="O335" s="1"/>
    </row>
    <row r="336" spans="1:15" x14ac:dyDescent="0.25">
      <c r="A336" s="10">
        <v>30650</v>
      </c>
      <c r="B336" s="3">
        <v>1983</v>
      </c>
      <c r="C336" s="3">
        <v>11</v>
      </c>
      <c r="D336" s="3" t="s">
        <v>55</v>
      </c>
      <c r="E336" s="3" t="s">
        <v>53</v>
      </c>
      <c r="F336" s="3" t="s">
        <v>56</v>
      </c>
      <c r="G336" s="11">
        <v>6.418986733113587</v>
      </c>
      <c r="H336">
        <f t="shared" si="6"/>
        <v>5601.9059812216019</v>
      </c>
      <c r="M336" s="12"/>
      <c r="N336" s="1"/>
      <c r="O336" s="1"/>
    </row>
    <row r="337" spans="1:15" x14ac:dyDescent="0.25">
      <c r="A337" s="10">
        <v>30651</v>
      </c>
      <c r="B337" s="3">
        <v>1983</v>
      </c>
      <c r="C337" s="3">
        <v>12</v>
      </c>
      <c r="D337" s="3" t="s">
        <v>57</v>
      </c>
      <c r="E337" s="3" t="s">
        <v>53</v>
      </c>
      <c r="F337" s="3" t="s">
        <v>58</v>
      </c>
      <c r="G337" s="11">
        <v>6.3867944814580602</v>
      </c>
      <c r="H337">
        <f t="shared" si="6"/>
        <v>5630.1420498193374</v>
      </c>
      <c r="M337" s="12"/>
      <c r="N337" s="1"/>
      <c r="O337" s="1"/>
    </row>
    <row r="338" spans="1:15" x14ac:dyDescent="0.25">
      <c r="A338" s="10">
        <v>30652</v>
      </c>
      <c r="B338" s="3">
        <v>1983</v>
      </c>
      <c r="C338" s="3">
        <v>12</v>
      </c>
      <c r="D338" s="3" t="s">
        <v>57</v>
      </c>
      <c r="E338" s="3" t="s">
        <v>53</v>
      </c>
      <c r="F338" s="3" t="s">
        <v>58</v>
      </c>
      <c r="G338" s="11">
        <v>8.1411071287255101</v>
      </c>
      <c r="H338">
        <f t="shared" si="6"/>
        <v>4416.9127865586042</v>
      </c>
      <c r="M338" s="12"/>
      <c r="N338" s="1"/>
      <c r="O338" s="1"/>
    </row>
    <row r="339" spans="1:15" x14ac:dyDescent="0.25">
      <c r="A339" s="10">
        <v>30653</v>
      </c>
      <c r="B339" s="3">
        <v>1983</v>
      </c>
      <c r="C339" s="3">
        <v>12</v>
      </c>
      <c r="D339" s="3" t="s">
        <v>57</v>
      </c>
      <c r="E339" s="3" t="s">
        <v>53</v>
      </c>
      <c r="F339" s="3" t="s">
        <v>58</v>
      </c>
      <c r="G339" s="11">
        <v>9.977653181333622</v>
      </c>
      <c r="H339">
        <f t="shared" si="6"/>
        <v>3603.9096088129272</v>
      </c>
      <c r="M339" s="12"/>
      <c r="N339" s="1"/>
      <c r="O339" s="1"/>
    </row>
    <row r="340" spans="1:15" x14ac:dyDescent="0.25">
      <c r="A340" s="10">
        <v>30654</v>
      </c>
      <c r="B340" s="3">
        <v>1983</v>
      </c>
      <c r="C340" s="3">
        <v>12</v>
      </c>
      <c r="D340" s="3" t="s">
        <v>57</v>
      </c>
      <c r="E340" s="3" t="s">
        <v>53</v>
      </c>
      <c r="F340" s="3" t="s">
        <v>58</v>
      </c>
      <c r="G340" s="11">
        <v>8.8263855065643568</v>
      </c>
      <c r="H340">
        <f t="shared" si="6"/>
        <v>4073.9847751798306</v>
      </c>
      <c r="M340" s="12"/>
      <c r="N340" s="1"/>
      <c r="O340" s="1"/>
    </row>
    <row r="341" spans="1:15" x14ac:dyDescent="0.25">
      <c r="A341" s="10">
        <v>30655</v>
      </c>
      <c r="B341" s="3">
        <v>1983</v>
      </c>
      <c r="C341" s="3">
        <v>12</v>
      </c>
      <c r="D341" s="3" t="s">
        <v>57</v>
      </c>
      <c r="E341" s="3" t="s">
        <v>53</v>
      </c>
      <c r="F341" s="3" t="s">
        <v>58</v>
      </c>
      <c r="G341" s="11">
        <v>5.098471131121026</v>
      </c>
      <c r="H341">
        <f t="shared" si="6"/>
        <v>7052.8123527306752</v>
      </c>
      <c r="M341" s="12"/>
      <c r="N341" s="1"/>
      <c r="O341" s="1"/>
    </row>
    <row r="342" spans="1:15" x14ac:dyDescent="0.25">
      <c r="A342" s="10">
        <v>30656</v>
      </c>
      <c r="B342" s="3">
        <v>1983</v>
      </c>
      <c r="C342" s="3">
        <v>12</v>
      </c>
      <c r="D342" s="3" t="s">
        <v>57</v>
      </c>
      <c r="E342" s="3" t="s">
        <v>53</v>
      </c>
      <c r="F342" s="3" t="s">
        <v>58</v>
      </c>
      <c r="G342" s="11">
        <v>7.7299401020222014</v>
      </c>
      <c r="H342">
        <f t="shared" si="6"/>
        <v>4651.8549560564024</v>
      </c>
      <c r="M342" s="12"/>
      <c r="N342" s="1"/>
      <c r="O342" s="1"/>
    </row>
    <row r="343" spans="1:15" x14ac:dyDescent="0.25">
      <c r="A343" s="10">
        <v>30657</v>
      </c>
      <c r="B343" s="3">
        <v>1983</v>
      </c>
      <c r="C343" s="3">
        <v>12</v>
      </c>
      <c r="D343" s="3" t="s">
        <v>57</v>
      </c>
      <c r="E343" s="3" t="s">
        <v>53</v>
      </c>
      <c r="F343" s="3" t="s">
        <v>58</v>
      </c>
      <c r="G343" s="11">
        <v>12.63653328734835</v>
      </c>
      <c r="H343">
        <f t="shared" si="6"/>
        <v>2845.6032486071704</v>
      </c>
      <c r="M343" s="12"/>
      <c r="N343" s="1"/>
      <c r="O343" s="1"/>
    </row>
    <row r="344" spans="1:15" x14ac:dyDescent="0.25">
      <c r="A344" s="10">
        <v>30658</v>
      </c>
      <c r="B344" s="3">
        <v>1983</v>
      </c>
      <c r="C344" s="3">
        <v>12</v>
      </c>
      <c r="D344" s="3" t="s">
        <v>57</v>
      </c>
      <c r="E344" s="3" t="s">
        <v>53</v>
      </c>
      <c r="F344" s="3" t="s">
        <v>58</v>
      </c>
      <c r="G344" s="11">
        <v>10.224353397355607</v>
      </c>
      <c r="H344">
        <f t="shared" si="6"/>
        <v>3516.9520043107382</v>
      </c>
      <c r="M344" s="12"/>
      <c r="N344" s="1"/>
      <c r="O344" s="1"/>
    </row>
    <row r="345" spans="1:15" x14ac:dyDescent="0.25">
      <c r="A345" s="10">
        <v>30659</v>
      </c>
      <c r="B345" s="3">
        <v>1983</v>
      </c>
      <c r="C345" s="3">
        <v>12</v>
      </c>
      <c r="D345" s="3" t="s">
        <v>57</v>
      </c>
      <c r="E345" s="3" t="s">
        <v>53</v>
      </c>
      <c r="F345" s="3" t="s">
        <v>58</v>
      </c>
      <c r="G345" s="11">
        <v>6.6060835623664911</v>
      </c>
      <c r="H345">
        <f t="shared" si="6"/>
        <v>5443.2493676676586</v>
      </c>
      <c r="M345" s="12"/>
      <c r="N345" s="1"/>
      <c r="O345" s="1"/>
    </row>
    <row r="346" spans="1:15" x14ac:dyDescent="0.25">
      <c r="A346" s="10">
        <v>30660</v>
      </c>
      <c r="B346" s="3">
        <v>1983</v>
      </c>
      <c r="C346" s="3">
        <v>12</v>
      </c>
      <c r="D346" s="3" t="s">
        <v>57</v>
      </c>
      <c r="E346" s="3" t="s">
        <v>53</v>
      </c>
      <c r="F346" s="3" t="s">
        <v>58</v>
      </c>
      <c r="G346" s="11">
        <v>9.4842527492896505</v>
      </c>
      <c r="H346">
        <f t="shared" si="6"/>
        <v>3791.3962358609988</v>
      </c>
      <c r="M346" s="12"/>
      <c r="N346" s="1"/>
      <c r="O346" s="1"/>
    </row>
    <row r="347" spans="1:15" x14ac:dyDescent="0.25">
      <c r="A347" s="10">
        <v>30661</v>
      </c>
      <c r="B347" s="3">
        <v>1983</v>
      </c>
      <c r="C347" s="3">
        <v>12</v>
      </c>
      <c r="D347" s="3" t="s">
        <v>57</v>
      </c>
      <c r="E347" s="3" t="s">
        <v>53</v>
      </c>
      <c r="F347" s="3" t="s">
        <v>58</v>
      </c>
      <c r="G347" s="11">
        <v>9.7309529653116371</v>
      </c>
      <c r="H347">
        <f t="shared" si="6"/>
        <v>3695.2763312898746</v>
      </c>
      <c r="M347" s="12"/>
      <c r="N347" s="1"/>
      <c r="O347" s="1"/>
    </row>
    <row r="348" spans="1:15" x14ac:dyDescent="0.25">
      <c r="A348" s="10">
        <v>30662</v>
      </c>
      <c r="B348" s="3">
        <v>1983</v>
      </c>
      <c r="C348" s="3">
        <v>12</v>
      </c>
      <c r="D348" s="3" t="s">
        <v>57</v>
      </c>
      <c r="E348" s="3" t="s">
        <v>53</v>
      </c>
      <c r="F348" s="3" t="s">
        <v>58</v>
      </c>
      <c r="G348" s="11">
        <v>7.7299401020222014</v>
      </c>
      <c r="H348">
        <f t="shared" si="6"/>
        <v>4651.8549560564024</v>
      </c>
      <c r="M348" s="12"/>
      <c r="N348" s="1"/>
      <c r="O348" s="1"/>
    </row>
    <row r="349" spans="1:15" x14ac:dyDescent="0.25">
      <c r="A349" s="10">
        <v>30663</v>
      </c>
      <c r="B349" s="3">
        <v>1983</v>
      </c>
      <c r="C349" s="3">
        <v>12</v>
      </c>
      <c r="D349" s="3" t="s">
        <v>57</v>
      </c>
      <c r="E349" s="3" t="s">
        <v>53</v>
      </c>
      <c r="F349" s="3" t="s">
        <v>58</v>
      </c>
      <c r="G349" s="11">
        <v>5.6466938333921046</v>
      </c>
      <c r="H349">
        <f t="shared" si="6"/>
        <v>6368.0732893587656</v>
      </c>
      <c r="M349" s="12"/>
      <c r="N349" s="1"/>
      <c r="O349" s="1"/>
    </row>
    <row r="350" spans="1:15" x14ac:dyDescent="0.25">
      <c r="A350" s="10">
        <v>30664</v>
      </c>
      <c r="B350" s="3">
        <v>1983</v>
      </c>
      <c r="C350" s="3">
        <v>12</v>
      </c>
      <c r="D350" s="3" t="s">
        <v>57</v>
      </c>
      <c r="E350" s="3" t="s">
        <v>53</v>
      </c>
      <c r="F350" s="3" t="s">
        <v>58</v>
      </c>
      <c r="G350" s="11">
        <v>4.7421263746448252</v>
      </c>
      <c r="H350">
        <f t="shared" si="6"/>
        <v>7582.7924717219976</v>
      </c>
      <c r="M350" s="12"/>
      <c r="N350" s="1"/>
      <c r="O350" s="1"/>
    </row>
    <row r="351" spans="1:15" x14ac:dyDescent="0.25">
      <c r="A351" s="10">
        <v>30665</v>
      </c>
      <c r="B351" s="3">
        <v>1983</v>
      </c>
      <c r="C351" s="3">
        <v>12</v>
      </c>
      <c r="D351" s="3" t="s">
        <v>57</v>
      </c>
      <c r="E351" s="3" t="s">
        <v>53</v>
      </c>
      <c r="F351" s="3" t="s">
        <v>58</v>
      </c>
      <c r="G351" s="11">
        <v>11.183743126329993</v>
      </c>
      <c r="H351">
        <f t="shared" si="6"/>
        <v>3215.2526902154545</v>
      </c>
      <c r="M351" s="12"/>
      <c r="N351" s="1"/>
      <c r="O351" s="1"/>
    </row>
    <row r="352" spans="1:15" x14ac:dyDescent="0.25">
      <c r="A352" s="10">
        <v>30666</v>
      </c>
      <c r="B352" s="3">
        <v>1983</v>
      </c>
      <c r="C352" s="3">
        <v>12</v>
      </c>
      <c r="D352" s="3" t="s">
        <v>57</v>
      </c>
      <c r="E352" s="3" t="s">
        <v>53</v>
      </c>
      <c r="F352" s="3" t="s">
        <v>58</v>
      </c>
      <c r="G352" s="11">
        <v>6.0030385898683054</v>
      </c>
      <c r="H352">
        <f t="shared" si="6"/>
        <v>5990.0598064287915</v>
      </c>
      <c r="M352" s="12"/>
      <c r="N352" s="1"/>
      <c r="O352" s="1"/>
    </row>
    <row r="353" spans="1:15" x14ac:dyDescent="0.25">
      <c r="A353" s="10">
        <v>30667</v>
      </c>
      <c r="B353" s="3">
        <v>1983</v>
      </c>
      <c r="C353" s="3">
        <v>12</v>
      </c>
      <c r="D353" s="3" t="s">
        <v>57</v>
      </c>
      <c r="E353" s="3" t="s">
        <v>53</v>
      </c>
      <c r="F353" s="3" t="s">
        <v>58</v>
      </c>
      <c r="G353" s="11">
        <v>5.0710599960074729</v>
      </c>
      <c r="H353">
        <f t="shared" si="6"/>
        <v>7090.9356627454354</v>
      </c>
      <c r="M353" s="12"/>
      <c r="N353" s="1"/>
      <c r="O353" s="1"/>
    </row>
    <row r="354" spans="1:15" x14ac:dyDescent="0.25">
      <c r="A354" s="10">
        <v>30668</v>
      </c>
      <c r="B354" s="3">
        <v>1983</v>
      </c>
      <c r="C354" s="3">
        <v>12</v>
      </c>
      <c r="D354" s="3" t="s">
        <v>57</v>
      </c>
      <c r="E354" s="3" t="s">
        <v>53</v>
      </c>
      <c r="F354" s="3" t="s">
        <v>58</v>
      </c>
      <c r="G354" s="11">
        <v>5.6466938333921046</v>
      </c>
      <c r="H354">
        <f t="shared" si="6"/>
        <v>6368.0732893587656</v>
      </c>
      <c r="M354" s="12"/>
      <c r="N354" s="1"/>
      <c r="O354" s="1"/>
    </row>
    <row r="355" spans="1:15" x14ac:dyDescent="0.25">
      <c r="A355" s="10">
        <v>30669</v>
      </c>
      <c r="B355" s="3">
        <v>1983</v>
      </c>
      <c r="C355" s="3">
        <v>12</v>
      </c>
      <c r="D355" s="3" t="s">
        <v>57</v>
      </c>
      <c r="E355" s="3" t="s">
        <v>53</v>
      </c>
      <c r="F355" s="3" t="s">
        <v>58</v>
      </c>
      <c r="G355" s="11">
        <v>6.1949165356631823</v>
      </c>
      <c r="H355">
        <f t="shared" si="6"/>
        <v>5804.5269805659536</v>
      </c>
      <c r="M355" s="12"/>
      <c r="N355" s="1"/>
      <c r="O355" s="1"/>
    </row>
    <row r="356" spans="1:15" x14ac:dyDescent="0.25">
      <c r="A356" s="10">
        <v>30670</v>
      </c>
      <c r="B356" s="3">
        <v>1983</v>
      </c>
      <c r="C356" s="3">
        <v>12</v>
      </c>
      <c r="D356" s="3" t="s">
        <v>57</v>
      </c>
      <c r="E356" s="3" t="s">
        <v>53</v>
      </c>
      <c r="F356" s="3" t="s">
        <v>58</v>
      </c>
      <c r="G356" s="11">
        <v>6.94598163777456</v>
      </c>
      <c r="H356">
        <f t="shared" si="6"/>
        <v>5176.886730891496</v>
      </c>
      <c r="M356" s="12"/>
      <c r="N356" s="1"/>
      <c r="O356" s="1"/>
    </row>
    <row r="357" spans="1:15" x14ac:dyDescent="0.25">
      <c r="A357" s="10">
        <v>30671</v>
      </c>
      <c r="B357" s="3">
        <v>1983</v>
      </c>
      <c r="C357" s="3">
        <v>12</v>
      </c>
      <c r="D357" s="3" t="s">
        <v>57</v>
      </c>
      <c r="E357" s="3" t="s">
        <v>53</v>
      </c>
      <c r="F357" s="3" t="s">
        <v>58</v>
      </c>
      <c r="G357" s="11">
        <v>6.0304497249818594</v>
      </c>
      <c r="H357">
        <f t="shared" si="6"/>
        <v>5962.8322618541151</v>
      </c>
      <c r="M357" s="12"/>
      <c r="N357" s="1"/>
      <c r="O357" s="1"/>
    </row>
    <row r="358" spans="1:15" x14ac:dyDescent="0.25">
      <c r="A358" s="10">
        <v>30672</v>
      </c>
      <c r="B358" s="3">
        <v>1983</v>
      </c>
      <c r="C358" s="3">
        <v>12</v>
      </c>
      <c r="D358" s="3" t="s">
        <v>57</v>
      </c>
      <c r="E358" s="3" t="s">
        <v>53</v>
      </c>
      <c r="F358" s="3" t="s">
        <v>58</v>
      </c>
      <c r="G358" s="11">
        <v>4.3583704830550714</v>
      </c>
      <c r="H358">
        <f t="shared" si="6"/>
        <v>8250.4597333830534</v>
      </c>
      <c r="M358" s="12"/>
      <c r="N358" s="1"/>
      <c r="O358" s="1"/>
    </row>
    <row r="359" spans="1:15" x14ac:dyDescent="0.25">
      <c r="A359" s="10">
        <v>30673</v>
      </c>
      <c r="B359" s="3">
        <v>1983</v>
      </c>
      <c r="C359" s="3">
        <v>12</v>
      </c>
      <c r="D359" s="3" t="s">
        <v>57</v>
      </c>
      <c r="E359" s="3" t="s">
        <v>53</v>
      </c>
      <c r="F359" s="3" t="s">
        <v>58</v>
      </c>
      <c r="G359" s="11">
        <v>4.8572531421217517</v>
      </c>
      <c r="H359">
        <f t="shared" si="6"/>
        <v>7403.0648849204599</v>
      </c>
      <c r="M359" s="12"/>
      <c r="N359" s="1"/>
      <c r="O359" s="1"/>
    </row>
    <row r="360" spans="1:15" x14ac:dyDescent="0.25">
      <c r="A360" s="10">
        <v>30674</v>
      </c>
      <c r="B360" s="3">
        <v>1983</v>
      </c>
      <c r="C360" s="3">
        <v>12</v>
      </c>
      <c r="D360" s="3" t="s">
        <v>57</v>
      </c>
      <c r="E360" s="3" t="s">
        <v>53</v>
      </c>
      <c r="F360" s="3" t="s">
        <v>58</v>
      </c>
      <c r="G360" s="11">
        <v>6.6060835623664911</v>
      </c>
      <c r="H360">
        <f t="shared" si="6"/>
        <v>5443.2493676676586</v>
      </c>
      <c r="M360" s="12"/>
      <c r="N360" s="1"/>
      <c r="O360" s="1"/>
    </row>
    <row r="361" spans="1:15" x14ac:dyDescent="0.25">
      <c r="A361" s="10">
        <v>30675</v>
      </c>
      <c r="B361" s="3">
        <v>1983</v>
      </c>
      <c r="C361" s="3">
        <v>12</v>
      </c>
      <c r="D361" s="3" t="s">
        <v>57</v>
      </c>
      <c r="E361" s="3" t="s">
        <v>53</v>
      </c>
      <c r="F361" s="3" t="s">
        <v>58</v>
      </c>
      <c r="G361" s="11">
        <v>7.0446617241833538</v>
      </c>
      <c r="H361">
        <f t="shared" si="6"/>
        <v>5104.3700296027455</v>
      </c>
      <c r="M361" s="12"/>
      <c r="N361" s="1"/>
      <c r="O361" s="1"/>
    </row>
    <row r="362" spans="1:15" x14ac:dyDescent="0.25">
      <c r="A362" s="10">
        <v>30676</v>
      </c>
      <c r="B362" s="3">
        <v>1983</v>
      </c>
      <c r="C362" s="3">
        <v>12</v>
      </c>
      <c r="D362" s="3" t="s">
        <v>57</v>
      </c>
      <c r="E362" s="3" t="s">
        <v>53</v>
      </c>
      <c r="F362" s="3" t="s">
        <v>58</v>
      </c>
      <c r="G362" s="11">
        <v>5.6192826982785506</v>
      </c>
      <c r="H362">
        <f t="shared" si="6"/>
        <v>6399.1370615019778</v>
      </c>
      <c r="M362" s="12"/>
      <c r="N362" s="1"/>
      <c r="O362" s="1"/>
    </row>
    <row r="363" spans="1:15" x14ac:dyDescent="0.25">
      <c r="A363" s="10">
        <v>30677</v>
      </c>
      <c r="B363" s="3">
        <v>1983</v>
      </c>
      <c r="C363" s="3">
        <v>12</v>
      </c>
      <c r="D363" s="3" t="s">
        <v>57</v>
      </c>
      <c r="E363" s="3" t="s">
        <v>53</v>
      </c>
      <c r="F363" s="3" t="s">
        <v>58</v>
      </c>
      <c r="G363" s="11">
        <v>6.94598163777456</v>
      </c>
      <c r="H363">
        <f t="shared" si="6"/>
        <v>5176.886730891496</v>
      </c>
      <c r="M363" s="12"/>
      <c r="N363" s="1"/>
      <c r="O363" s="1"/>
    </row>
    <row r="364" spans="1:15" x14ac:dyDescent="0.25">
      <c r="A364" s="10">
        <v>30678</v>
      </c>
      <c r="B364" s="3">
        <v>1983</v>
      </c>
      <c r="C364" s="3">
        <v>12</v>
      </c>
      <c r="D364" s="3" t="s">
        <v>57</v>
      </c>
      <c r="E364" s="3" t="s">
        <v>53</v>
      </c>
      <c r="F364" s="3" t="s">
        <v>58</v>
      </c>
      <c r="G364" s="11">
        <v>8.0588737233848491</v>
      </c>
      <c r="H364">
        <f t="shared" si="6"/>
        <v>4461.9833251969567</v>
      </c>
      <c r="M364" s="12"/>
      <c r="N364" s="1"/>
      <c r="O364" s="1"/>
    </row>
    <row r="365" spans="1:15" x14ac:dyDescent="0.25">
      <c r="A365" s="10">
        <v>30679</v>
      </c>
      <c r="B365" s="3">
        <v>1983</v>
      </c>
      <c r="C365" s="3">
        <v>12</v>
      </c>
      <c r="D365" s="3" t="s">
        <v>57</v>
      </c>
      <c r="E365" s="3" t="s">
        <v>53</v>
      </c>
      <c r="F365" s="3" t="s">
        <v>58</v>
      </c>
      <c r="G365" s="11">
        <v>8.8263855065643568</v>
      </c>
      <c r="H365">
        <f t="shared" si="6"/>
        <v>4073.9847751798306</v>
      </c>
      <c r="M365" s="12"/>
      <c r="N365" s="1"/>
      <c r="O365" s="1"/>
    </row>
    <row r="366" spans="1:15" x14ac:dyDescent="0.25">
      <c r="A366" s="10">
        <v>30680</v>
      </c>
      <c r="B366" s="3">
        <v>1983</v>
      </c>
      <c r="C366" s="3">
        <v>12</v>
      </c>
      <c r="D366" s="3" t="s">
        <v>57</v>
      </c>
      <c r="E366" s="3" t="s">
        <v>53</v>
      </c>
      <c r="F366" s="3" t="s">
        <v>58</v>
      </c>
      <c r="G366" s="11">
        <v>7.0446617241833538</v>
      </c>
      <c r="H366">
        <f t="shared" si="6"/>
        <v>5104.3700296027455</v>
      </c>
      <c r="M366" s="12"/>
      <c r="N366" s="1"/>
      <c r="O366" s="1"/>
    </row>
    <row r="367" spans="1:15" x14ac:dyDescent="0.25">
      <c r="A367" s="10">
        <v>30681</v>
      </c>
      <c r="B367" s="3">
        <v>1983</v>
      </c>
      <c r="C367" s="3">
        <v>12</v>
      </c>
      <c r="D367" s="3" t="s">
        <v>57</v>
      </c>
      <c r="E367" s="3" t="s">
        <v>53</v>
      </c>
      <c r="F367" s="3" t="s">
        <v>58</v>
      </c>
      <c r="G367" s="11">
        <v>10.443642478264039</v>
      </c>
      <c r="H367">
        <f t="shared" si="6"/>
        <v>3443.1052430653685</v>
      </c>
      <c r="M367" s="12"/>
      <c r="N367" s="1"/>
      <c r="O367" s="1"/>
    </row>
    <row r="368" spans="1:15" x14ac:dyDescent="0.25">
      <c r="A368" s="10">
        <v>30682</v>
      </c>
      <c r="B368" s="3">
        <v>1984</v>
      </c>
      <c r="C368" s="3">
        <v>1</v>
      </c>
      <c r="D368" s="3" t="s">
        <v>59</v>
      </c>
      <c r="E368" s="3" t="s">
        <v>53</v>
      </c>
      <c r="F368" s="3" t="s">
        <v>60</v>
      </c>
      <c r="G368" s="11">
        <v>10.03176636470792</v>
      </c>
      <c r="H368">
        <f t="shared" si="6"/>
        <v>3584.4694609430398</v>
      </c>
      <c r="M368" s="12"/>
      <c r="N368" s="1"/>
      <c r="O368" s="1"/>
    </row>
    <row r="369" spans="1:15" x14ac:dyDescent="0.25">
      <c r="A369" s="10">
        <v>30683</v>
      </c>
      <c r="B369" s="3">
        <v>1984</v>
      </c>
      <c r="C369" s="3">
        <v>1</v>
      </c>
      <c r="D369" s="3" t="s">
        <v>59</v>
      </c>
      <c r="E369" s="3" t="s">
        <v>53</v>
      </c>
      <c r="F369" s="3" t="s">
        <v>60</v>
      </c>
      <c r="G369" s="11">
        <v>8.3247033590007149</v>
      </c>
      <c r="H369">
        <f t="shared" si="6"/>
        <v>4319.5004822282963</v>
      </c>
      <c r="M369" s="12"/>
      <c r="N369" s="1"/>
      <c r="O369" s="1"/>
    </row>
    <row r="370" spans="1:15" x14ac:dyDescent="0.25">
      <c r="A370" s="10">
        <v>30684</v>
      </c>
      <c r="B370" s="3">
        <v>1984</v>
      </c>
      <c r="C370" s="3">
        <v>1</v>
      </c>
      <c r="D370" s="3" t="s">
        <v>59</v>
      </c>
      <c r="E370" s="3" t="s">
        <v>53</v>
      </c>
      <c r="F370" s="3" t="s">
        <v>60</v>
      </c>
      <c r="G370" s="11">
        <v>10.087190488269842</v>
      </c>
      <c r="H370">
        <f t="shared" si="6"/>
        <v>3564.7745737950008</v>
      </c>
      <c r="M370" s="12"/>
      <c r="N370" s="1"/>
      <c r="O370" s="1"/>
    </row>
    <row r="371" spans="1:15" x14ac:dyDescent="0.25">
      <c r="A371" s="10">
        <v>30685</v>
      </c>
      <c r="B371" s="3">
        <v>1984</v>
      </c>
      <c r="C371" s="3">
        <v>1</v>
      </c>
      <c r="D371" s="3" t="s">
        <v>59</v>
      </c>
      <c r="E371" s="3" t="s">
        <v>53</v>
      </c>
      <c r="F371" s="3" t="s">
        <v>60</v>
      </c>
      <c r="G371" s="11">
        <v>17.874279848719912</v>
      </c>
      <c r="H371">
        <f t="shared" si="6"/>
        <v>2011.74875172307</v>
      </c>
      <c r="M371" s="12"/>
      <c r="N371" s="1"/>
      <c r="O371" s="1"/>
    </row>
    <row r="372" spans="1:15" x14ac:dyDescent="0.25">
      <c r="A372" s="10">
        <v>30686</v>
      </c>
      <c r="B372" s="3">
        <v>1984</v>
      </c>
      <c r="C372" s="3">
        <v>1</v>
      </c>
      <c r="D372" s="3" t="s">
        <v>59</v>
      </c>
      <c r="E372" s="3" t="s">
        <v>53</v>
      </c>
      <c r="F372" s="3" t="s">
        <v>60</v>
      </c>
      <c r="G372" s="11">
        <v>7.9810737929167983</v>
      </c>
      <c r="H372">
        <f t="shared" si="6"/>
        <v>4505.4789752131255</v>
      </c>
      <c r="M372" s="12"/>
      <c r="N372" s="1"/>
      <c r="O372" s="1"/>
    </row>
    <row r="373" spans="1:15" x14ac:dyDescent="0.25">
      <c r="A373" s="10">
        <v>30687</v>
      </c>
      <c r="B373" s="3">
        <v>1984</v>
      </c>
      <c r="C373" s="3">
        <v>1</v>
      </c>
      <c r="D373" s="3" t="s">
        <v>59</v>
      </c>
      <c r="E373" s="3" t="s">
        <v>53</v>
      </c>
      <c r="F373" s="3" t="s">
        <v>60</v>
      </c>
      <c r="G373" s="11">
        <v>7.3714084337356534</v>
      </c>
      <c r="H373">
        <f t="shared" si="6"/>
        <v>4878.1125746668431</v>
      </c>
      <c r="M373" s="12"/>
      <c r="N373" s="1"/>
      <c r="O373" s="1"/>
    </row>
    <row r="374" spans="1:15" x14ac:dyDescent="0.25">
      <c r="A374" s="10">
        <v>30688</v>
      </c>
      <c r="B374" s="3">
        <v>1984</v>
      </c>
      <c r="C374" s="3">
        <v>1</v>
      </c>
      <c r="D374" s="3" t="s">
        <v>59</v>
      </c>
      <c r="E374" s="3" t="s">
        <v>53</v>
      </c>
      <c r="F374" s="3" t="s">
        <v>60</v>
      </c>
      <c r="G374" s="11">
        <v>4.7941866881062714</v>
      </c>
      <c r="H374">
        <f t="shared" si="6"/>
        <v>7500.450548331678</v>
      </c>
      <c r="M374" s="12"/>
      <c r="N374" s="1"/>
      <c r="O374" s="1"/>
    </row>
    <row r="375" spans="1:15" x14ac:dyDescent="0.25">
      <c r="A375" s="10">
        <v>30689</v>
      </c>
      <c r="B375" s="3">
        <v>1984</v>
      </c>
      <c r="C375" s="3">
        <v>1</v>
      </c>
      <c r="D375" s="3" t="s">
        <v>59</v>
      </c>
      <c r="E375" s="3" t="s">
        <v>53</v>
      </c>
      <c r="F375" s="3" t="s">
        <v>60</v>
      </c>
      <c r="G375" s="11">
        <v>6.8725913216783541</v>
      </c>
      <c r="H375">
        <f t="shared" si="6"/>
        <v>5232.1691325055644</v>
      </c>
      <c r="M375" s="12"/>
      <c r="N375" s="1"/>
      <c r="O375" s="1"/>
    </row>
    <row r="376" spans="1:15" x14ac:dyDescent="0.25">
      <c r="A376" s="10">
        <v>30690</v>
      </c>
      <c r="B376" s="3">
        <v>1984</v>
      </c>
      <c r="C376" s="3">
        <v>1</v>
      </c>
      <c r="D376" s="3" t="s">
        <v>59</v>
      </c>
      <c r="E376" s="3" t="s">
        <v>53</v>
      </c>
      <c r="F376" s="3" t="s">
        <v>60</v>
      </c>
      <c r="G376" s="11">
        <v>6.4569103949639377</v>
      </c>
      <c r="H376">
        <f t="shared" si="6"/>
        <v>5569.0040551990578</v>
      </c>
      <c r="M376" s="12"/>
      <c r="N376" s="1"/>
      <c r="O376" s="1"/>
    </row>
    <row r="377" spans="1:15" x14ac:dyDescent="0.25">
      <c r="A377" s="10">
        <v>30691</v>
      </c>
      <c r="B377" s="3">
        <v>1984</v>
      </c>
      <c r="C377" s="3">
        <v>1</v>
      </c>
      <c r="D377" s="3" t="s">
        <v>59</v>
      </c>
      <c r="E377" s="3" t="s">
        <v>53</v>
      </c>
      <c r="F377" s="3" t="s">
        <v>60</v>
      </c>
      <c r="G377" s="11">
        <v>6.26292596249721</v>
      </c>
      <c r="H377">
        <f t="shared" si="6"/>
        <v>5741.4953312450452</v>
      </c>
      <c r="M377" s="12"/>
      <c r="N377" s="1"/>
      <c r="O377" s="1"/>
    </row>
    <row r="378" spans="1:15" x14ac:dyDescent="0.25">
      <c r="A378" s="10">
        <v>30692</v>
      </c>
      <c r="B378" s="3">
        <v>1984</v>
      </c>
      <c r="C378" s="3">
        <v>1</v>
      </c>
      <c r="D378" s="3" t="s">
        <v>59</v>
      </c>
      <c r="E378" s="3" t="s">
        <v>53</v>
      </c>
      <c r="F378" s="3" t="s">
        <v>60</v>
      </c>
      <c r="G378" s="11">
        <v>6.8725913216783541</v>
      </c>
      <c r="H378">
        <f t="shared" si="6"/>
        <v>5232.1691325055644</v>
      </c>
      <c r="M378" s="12"/>
      <c r="N378" s="1"/>
      <c r="O378" s="1"/>
    </row>
    <row r="379" spans="1:15" x14ac:dyDescent="0.25">
      <c r="A379" s="10">
        <v>30693</v>
      </c>
      <c r="B379" s="3">
        <v>1984</v>
      </c>
      <c r="C379" s="3">
        <v>1</v>
      </c>
      <c r="D379" s="3" t="s">
        <v>59</v>
      </c>
      <c r="E379" s="3" t="s">
        <v>53</v>
      </c>
      <c r="F379" s="3" t="s">
        <v>60</v>
      </c>
      <c r="G379" s="11">
        <v>8.7292994610027481</v>
      </c>
      <c r="H379">
        <f t="shared" si="6"/>
        <v>4119.2950630519999</v>
      </c>
      <c r="M379" s="12"/>
      <c r="N379" s="1"/>
      <c r="O379" s="1"/>
    </row>
    <row r="380" spans="1:15" x14ac:dyDescent="0.25">
      <c r="A380" s="10">
        <v>30694</v>
      </c>
      <c r="B380" s="3">
        <v>1984</v>
      </c>
      <c r="C380" s="3">
        <v>1</v>
      </c>
      <c r="D380" s="3" t="s">
        <v>59</v>
      </c>
      <c r="E380" s="3" t="s">
        <v>53</v>
      </c>
      <c r="F380" s="3" t="s">
        <v>60</v>
      </c>
      <c r="G380" s="11">
        <v>9.7546457468983085</v>
      </c>
      <c r="H380">
        <f t="shared" si="6"/>
        <v>3686.3009797198301</v>
      </c>
      <c r="M380" s="12"/>
      <c r="N380" s="1"/>
      <c r="O380" s="1"/>
    </row>
    <row r="381" spans="1:15" x14ac:dyDescent="0.25">
      <c r="A381" s="10">
        <v>30695</v>
      </c>
      <c r="B381" s="3">
        <v>1984</v>
      </c>
      <c r="C381" s="3">
        <v>1</v>
      </c>
      <c r="D381" s="3" t="s">
        <v>59</v>
      </c>
      <c r="E381" s="3" t="s">
        <v>53</v>
      </c>
      <c r="F381" s="3" t="s">
        <v>60</v>
      </c>
      <c r="G381" s="11">
        <v>18.650217578586822</v>
      </c>
      <c r="H381">
        <f t="shared" si="6"/>
        <v>1928.0504381298372</v>
      </c>
      <c r="M381" s="12"/>
      <c r="N381" s="1"/>
      <c r="O381" s="1"/>
    </row>
    <row r="382" spans="1:15" x14ac:dyDescent="0.25">
      <c r="A382" s="10">
        <v>30696</v>
      </c>
      <c r="B382" s="3">
        <v>1984</v>
      </c>
      <c r="C382" s="3">
        <v>1</v>
      </c>
      <c r="D382" s="3" t="s">
        <v>59</v>
      </c>
      <c r="E382" s="3" t="s">
        <v>53</v>
      </c>
      <c r="F382" s="3" t="s">
        <v>60</v>
      </c>
      <c r="G382" s="11">
        <v>8.2304823489454488</v>
      </c>
      <c r="H382">
        <f t="shared" si="6"/>
        <v>4368.9493092975763</v>
      </c>
      <c r="M382" s="12"/>
      <c r="N382" s="1"/>
      <c r="O382" s="1"/>
    </row>
    <row r="383" spans="1:15" x14ac:dyDescent="0.25">
      <c r="A383" s="10">
        <v>30697</v>
      </c>
      <c r="B383" s="3">
        <v>1984</v>
      </c>
      <c r="C383" s="3">
        <v>1</v>
      </c>
      <c r="D383" s="3" t="s">
        <v>59</v>
      </c>
      <c r="E383" s="3" t="s">
        <v>53</v>
      </c>
      <c r="F383" s="3" t="s">
        <v>60</v>
      </c>
      <c r="G383" s="11">
        <v>11.195672959508286</v>
      </c>
      <c r="H383">
        <f t="shared" si="6"/>
        <v>3211.8265961915354</v>
      </c>
      <c r="M383" s="12"/>
      <c r="N383" s="1"/>
      <c r="O383" s="1"/>
    </row>
    <row r="384" spans="1:15" x14ac:dyDescent="0.25">
      <c r="A384" s="10">
        <v>30698</v>
      </c>
      <c r="B384" s="3">
        <v>1984</v>
      </c>
      <c r="C384" s="3">
        <v>1</v>
      </c>
      <c r="D384" s="3" t="s">
        <v>59</v>
      </c>
      <c r="E384" s="3" t="s">
        <v>53</v>
      </c>
      <c r="F384" s="3" t="s">
        <v>60</v>
      </c>
      <c r="G384" s="11">
        <v>11.02940058882252</v>
      </c>
      <c r="H384">
        <f t="shared" si="6"/>
        <v>3260.2460926165331</v>
      </c>
      <c r="M384" s="12"/>
      <c r="N384" s="1"/>
      <c r="O384" s="1"/>
    </row>
    <row r="385" spans="1:15" x14ac:dyDescent="0.25">
      <c r="A385" s="10">
        <v>30699</v>
      </c>
      <c r="B385" s="3">
        <v>1984</v>
      </c>
      <c r="C385" s="3">
        <v>1</v>
      </c>
      <c r="D385" s="3" t="s">
        <v>59</v>
      </c>
      <c r="E385" s="3" t="s">
        <v>53</v>
      </c>
      <c r="F385" s="3" t="s">
        <v>60</v>
      </c>
      <c r="G385" s="11">
        <v>8.3136185342883309</v>
      </c>
      <c r="H385">
        <f t="shared" si="6"/>
        <v>4325.2598162046006</v>
      </c>
      <c r="M385" s="12"/>
      <c r="N385" s="1"/>
      <c r="O385" s="1"/>
    </row>
    <row r="386" spans="1:15" x14ac:dyDescent="0.25">
      <c r="A386" s="10">
        <v>30700</v>
      </c>
      <c r="B386" s="3">
        <v>1984</v>
      </c>
      <c r="C386" s="3">
        <v>1</v>
      </c>
      <c r="D386" s="3" t="s">
        <v>59</v>
      </c>
      <c r="E386" s="3" t="s">
        <v>53</v>
      </c>
      <c r="F386" s="3" t="s">
        <v>60</v>
      </c>
      <c r="G386" s="11">
        <v>13.745182643356708</v>
      </c>
      <c r="H386">
        <f t="shared" si="6"/>
        <v>2616.0845662527822</v>
      </c>
      <c r="M386" s="12"/>
      <c r="N386" s="1"/>
      <c r="O386" s="1"/>
    </row>
    <row r="387" spans="1:15" x14ac:dyDescent="0.25">
      <c r="A387" s="10">
        <v>30701</v>
      </c>
      <c r="B387" s="3">
        <v>1984</v>
      </c>
      <c r="C387" s="3">
        <v>1</v>
      </c>
      <c r="D387" s="3" t="s">
        <v>59</v>
      </c>
      <c r="E387" s="3" t="s">
        <v>53</v>
      </c>
      <c r="F387" s="3" t="s">
        <v>60</v>
      </c>
      <c r="G387" s="11">
        <v>7.8148014222310316</v>
      </c>
      <c r="H387">
        <f t="shared" si="6"/>
        <v>4601.3402300048947</v>
      </c>
      <c r="M387" s="12"/>
      <c r="N387" s="1"/>
      <c r="O387" s="1"/>
    </row>
    <row r="388" spans="1:15" x14ac:dyDescent="0.25">
      <c r="A388" s="10">
        <v>30702</v>
      </c>
      <c r="B388" s="3">
        <v>1984</v>
      </c>
      <c r="C388" s="3">
        <v>1</v>
      </c>
      <c r="D388" s="3" t="s">
        <v>59</v>
      </c>
      <c r="E388" s="3" t="s">
        <v>53</v>
      </c>
      <c r="F388" s="3" t="s">
        <v>60</v>
      </c>
      <c r="G388" s="11">
        <v>4.406217823172816</v>
      </c>
      <c r="H388">
        <f t="shared" si="6"/>
        <v>8160.8675777445296</v>
      </c>
      <c r="M388" s="12"/>
      <c r="N388" s="1"/>
      <c r="O388" s="1"/>
    </row>
    <row r="389" spans="1:15" x14ac:dyDescent="0.25">
      <c r="A389" s="10">
        <v>30703</v>
      </c>
      <c r="B389" s="3">
        <v>1984</v>
      </c>
      <c r="C389" s="3">
        <v>1</v>
      </c>
      <c r="D389" s="3" t="s">
        <v>59</v>
      </c>
      <c r="E389" s="3" t="s">
        <v>53</v>
      </c>
      <c r="F389" s="3" t="s">
        <v>60</v>
      </c>
      <c r="G389" s="11">
        <v>6.6786068892116264</v>
      </c>
      <c r="H389">
        <f t="shared" si="6"/>
        <v>5384.1408500472207</v>
      </c>
      <c r="M389" s="12"/>
      <c r="N389" s="1"/>
      <c r="O389" s="1"/>
    </row>
    <row r="390" spans="1:15" x14ac:dyDescent="0.25">
      <c r="A390" s="10">
        <v>30704</v>
      </c>
      <c r="B390" s="3">
        <v>1984</v>
      </c>
      <c r="C390" s="3">
        <v>1</v>
      </c>
      <c r="D390" s="3" t="s">
        <v>59</v>
      </c>
      <c r="E390" s="3" t="s">
        <v>53</v>
      </c>
      <c r="F390" s="3" t="s">
        <v>60</v>
      </c>
      <c r="G390" s="11">
        <v>6.26292596249721</v>
      </c>
      <c r="H390">
        <f t="shared" si="6"/>
        <v>5741.4953312450452</v>
      </c>
      <c r="M390" s="12"/>
      <c r="N390" s="1"/>
      <c r="O390" s="1"/>
    </row>
    <row r="391" spans="1:15" x14ac:dyDescent="0.25">
      <c r="A391" s="10">
        <v>30705</v>
      </c>
      <c r="B391" s="3">
        <v>1984</v>
      </c>
      <c r="C391" s="3">
        <v>1</v>
      </c>
      <c r="D391" s="3" t="s">
        <v>59</v>
      </c>
      <c r="E391" s="3" t="s">
        <v>53</v>
      </c>
      <c r="F391" s="3" t="s">
        <v>60</v>
      </c>
      <c r="G391" s="11">
        <v>6.1299080659485963</v>
      </c>
      <c r="H391">
        <f t="shared" si="6"/>
        <v>5866.0847416879769</v>
      </c>
      <c r="M391" s="12"/>
      <c r="N391" s="1"/>
      <c r="O391" s="1"/>
    </row>
    <row r="392" spans="1:15" x14ac:dyDescent="0.25">
      <c r="A392" s="10">
        <v>30706</v>
      </c>
      <c r="B392" s="3">
        <v>1984</v>
      </c>
      <c r="C392" s="3">
        <v>1</v>
      </c>
      <c r="D392" s="3" t="s">
        <v>59</v>
      </c>
      <c r="E392" s="3" t="s">
        <v>53</v>
      </c>
      <c r="F392" s="3" t="s">
        <v>60</v>
      </c>
      <c r="G392" s="11">
        <v>15.795875215147829</v>
      </c>
      <c r="H392">
        <f t="shared" si="6"/>
        <v>2276.4525348445268</v>
      </c>
      <c r="M392" s="12"/>
      <c r="N392" s="1"/>
      <c r="O392" s="1"/>
    </row>
    <row r="393" spans="1:15" x14ac:dyDescent="0.25">
      <c r="A393" s="10">
        <v>30707</v>
      </c>
      <c r="B393" s="3">
        <v>1984</v>
      </c>
      <c r="C393" s="3">
        <v>1</v>
      </c>
      <c r="D393" s="3" t="s">
        <v>59</v>
      </c>
      <c r="E393" s="3" t="s">
        <v>53</v>
      </c>
      <c r="F393" s="3" t="s">
        <v>60</v>
      </c>
      <c r="G393" s="11">
        <v>18.289960775434327</v>
      </c>
      <c r="H393">
        <f t="shared" si="6"/>
        <v>1966.0271891839093</v>
      </c>
      <c r="M393" s="12"/>
      <c r="N393" s="1"/>
      <c r="O393" s="1"/>
    </row>
    <row r="394" spans="1:15" x14ac:dyDescent="0.25">
      <c r="A394" s="10">
        <v>30708</v>
      </c>
      <c r="B394" s="3">
        <v>1984</v>
      </c>
      <c r="C394" s="3">
        <v>1</v>
      </c>
      <c r="D394" s="3" t="s">
        <v>59</v>
      </c>
      <c r="E394" s="3" t="s">
        <v>53</v>
      </c>
      <c r="F394" s="3" t="s">
        <v>60</v>
      </c>
      <c r="G394" s="11">
        <v>9.2669134595533933</v>
      </c>
      <c r="H394">
        <f t="shared" si="6"/>
        <v>3880.3168207577155</v>
      </c>
      <c r="M394" s="12"/>
      <c r="N394" s="1"/>
      <c r="O394" s="1"/>
    </row>
    <row r="395" spans="1:15" x14ac:dyDescent="0.25">
      <c r="A395" s="10">
        <v>30709</v>
      </c>
      <c r="B395" s="3">
        <v>1984</v>
      </c>
      <c r="C395" s="3">
        <v>1</v>
      </c>
      <c r="D395" s="3" t="s">
        <v>59</v>
      </c>
      <c r="E395" s="3" t="s">
        <v>53</v>
      </c>
      <c r="F395" s="3" t="s">
        <v>60</v>
      </c>
      <c r="G395" s="11">
        <v>4.6002022556395437</v>
      </c>
      <c r="H395">
        <f t="shared" si="6"/>
        <v>7816.7346075986761</v>
      </c>
      <c r="M395" s="12"/>
      <c r="N395" s="1"/>
      <c r="O395" s="1"/>
    </row>
    <row r="396" spans="1:15" x14ac:dyDescent="0.25">
      <c r="A396" s="10">
        <v>30710</v>
      </c>
      <c r="B396" s="3">
        <v>1984</v>
      </c>
      <c r="C396" s="3">
        <v>1</v>
      </c>
      <c r="D396" s="3" t="s">
        <v>59</v>
      </c>
      <c r="E396" s="3" t="s">
        <v>53</v>
      </c>
      <c r="F396" s="3" t="s">
        <v>60</v>
      </c>
      <c r="G396" s="11">
        <v>8.5463998532484045</v>
      </c>
      <c r="H396">
        <f t="shared" ref="H396:H459" si="7">+$P$2*$P$1/(G396*24*60*60)*1000</f>
        <v>4207.4511830784049</v>
      </c>
      <c r="M396" s="12"/>
      <c r="N396" s="1"/>
      <c r="O396" s="1"/>
    </row>
    <row r="397" spans="1:15" x14ac:dyDescent="0.25">
      <c r="A397" s="10">
        <v>30711</v>
      </c>
      <c r="B397" s="3">
        <v>1984</v>
      </c>
      <c r="C397" s="3">
        <v>1</v>
      </c>
      <c r="D397" s="3" t="s">
        <v>59</v>
      </c>
      <c r="E397" s="3" t="s">
        <v>53</v>
      </c>
      <c r="F397" s="3" t="s">
        <v>60</v>
      </c>
      <c r="G397" s="11">
        <v>9.7546457468983085</v>
      </c>
      <c r="H397">
        <f t="shared" si="7"/>
        <v>3686.3009797198301</v>
      </c>
      <c r="M397" s="12"/>
      <c r="N397" s="1"/>
      <c r="O397" s="1"/>
    </row>
    <row r="398" spans="1:15" x14ac:dyDescent="0.25">
      <c r="A398" s="10">
        <v>30712</v>
      </c>
      <c r="B398" s="3">
        <v>1984</v>
      </c>
      <c r="C398" s="3">
        <v>1</v>
      </c>
      <c r="D398" s="3" t="s">
        <v>59</v>
      </c>
      <c r="E398" s="3" t="s">
        <v>53</v>
      </c>
      <c r="F398" s="3" t="s">
        <v>60</v>
      </c>
      <c r="G398" s="11">
        <v>12.498139863213458</v>
      </c>
      <c r="H398">
        <f t="shared" si="7"/>
        <v>2877.1129597813315</v>
      </c>
      <c r="M398" s="12"/>
      <c r="N398" s="1"/>
      <c r="O398" s="1"/>
    </row>
    <row r="399" spans="1:15" x14ac:dyDescent="0.25">
      <c r="A399" s="10">
        <v>30713</v>
      </c>
      <c r="B399" s="3">
        <v>1984</v>
      </c>
      <c r="C399" s="3">
        <v>2</v>
      </c>
      <c r="D399" s="3" t="s">
        <v>61</v>
      </c>
      <c r="E399" s="3" t="s">
        <v>46</v>
      </c>
      <c r="F399" s="3" t="s">
        <v>62</v>
      </c>
      <c r="G399" s="11">
        <v>11.474586286895844</v>
      </c>
      <c r="H399">
        <f t="shared" si="7"/>
        <v>3133.7565707860281</v>
      </c>
      <c r="M399" s="12"/>
      <c r="N399" s="1"/>
      <c r="O399" s="1"/>
    </row>
    <row r="400" spans="1:15" x14ac:dyDescent="0.25">
      <c r="A400" s="10">
        <v>30714</v>
      </c>
      <c r="B400" s="3">
        <v>1984</v>
      </c>
      <c r="C400" s="3">
        <v>2</v>
      </c>
      <c r="D400" s="3" t="s">
        <v>61</v>
      </c>
      <c r="E400" s="3" t="s">
        <v>46</v>
      </c>
      <c r="F400" s="3" t="s">
        <v>62</v>
      </c>
      <c r="G400" s="11">
        <v>16.413390178420602</v>
      </c>
      <c r="H400">
        <f t="shared" si="7"/>
        <v>2190.8063954323948</v>
      </c>
      <c r="M400" s="12"/>
      <c r="N400" s="1"/>
      <c r="O400" s="1"/>
    </row>
    <row r="401" spans="1:15" x14ac:dyDescent="0.25">
      <c r="A401" s="10">
        <v>30715</v>
      </c>
      <c r="B401" s="3">
        <v>1984</v>
      </c>
      <c r="C401" s="3">
        <v>2</v>
      </c>
      <c r="D401" s="3" t="s">
        <v>61</v>
      </c>
      <c r="E401" s="3" t="s">
        <v>46</v>
      </c>
      <c r="F401" s="3" t="s">
        <v>62</v>
      </c>
      <c r="G401" s="11">
        <v>6.8906665073369373</v>
      </c>
      <c r="H401">
        <f t="shared" si="7"/>
        <v>5218.4444183046317</v>
      </c>
      <c r="M401" s="12"/>
      <c r="N401" s="1"/>
      <c r="O401" s="1"/>
    </row>
    <row r="402" spans="1:15" x14ac:dyDescent="0.25">
      <c r="A402" s="10">
        <v>30716</v>
      </c>
      <c r="B402" s="3">
        <v>1984</v>
      </c>
      <c r="C402" s="3">
        <v>2</v>
      </c>
      <c r="D402" s="3" t="s">
        <v>61</v>
      </c>
      <c r="E402" s="3" t="s">
        <v>46</v>
      </c>
      <c r="F402" s="3" t="s">
        <v>62</v>
      </c>
      <c r="G402" s="11">
        <v>17.448468838321002</v>
      </c>
      <c r="H402">
        <f t="shared" si="7"/>
        <v>2060.8433041779308</v>
      </c>
      <c r="M402" s="12"/>
      <c r="N402" s="1"/>
      <c r="O402" s="1"/>
    </row>
    <row r="403" spans="1:15" x14ac:dyDescent="0.25">
      <c r="A403" s="10">
        <v>30717</v>
      </c>
      <c r="B403" s="3">
        <v>1984</v>
      </c>
      <c r="C403" s="3">
        <v>2</v>
      </c>
      <c r="D403" s="3" t="s">
        <v>61</v>
      </c>
      <c r="E403" s="3" t="s">
        <v>46</v>
      </c>
      <c r="F403" s="3" t="s">
        <v>62</v>
      </c>
      <c r="G403" s="11">
        <v>13.101138466739327</v>
      </c>
      <c r="H403">
        <f t="shared" si="7"/>
        <v>2744.6897279119171</v>
      </c>
      <c r="M403" s="12"/>
      <c r="N403" s="1"/>
      <c r="O403" s="1"/>
    </row>
    <row r="404" spans="1:15" x14ac:dyDescent="0.25">
      <c r="A404" s="10">
        <v>30718</v>
      </c>
      <c r="B404" s="3">
        <v>1984</v>
      </c>
      <c r="C404" s="3">
        <v>2</v>
      </c>
      <c r="D404" s="3" t="s">
        <v>61</v>
      </c>
      <c r="E404" s="3" t="s">
        <v>46</v>
      </c>
      <c r="F404" s="3" t="s">
        <v>62</v>
      </c>
      <c r="G404" s="11">
        <v>9.0495448551291968</v>
      </c>
      <c r="H404">
        <f t="shared" si="7"/>
        <v>3973.5214034803239</v>
      </c>
      <c r="M404" s="12"/>
      <c r="N404" s="1"/>
      <c r="O404" s="1"/>
    </row>
    <row r="405" spans="1:15" x14ac:dyDescent="0.25">
      <c r="A405" s="10">
        <v>30719</v>
      </c>
      <c r="B405" s="3">
        <v>1984</v>
      </c>
      <c r="C405" s="3">
        <v>2</v>
      </c>
      <c r="D405" s="3" t="s">
        <v>61</v>
      </c>
      <c r="E405" s="3" t="s">
        <v>46</v>
      </c>
      <c r="F405" s="3" t="s">
        <v>62</v>
      </c>
      <c r="G405" s="11">
        <v>7.127255915314171</v>
      </c>
      <c r="H405">
        <f t="shared" si="7"/>
        <v>5045.2180475725272</v>
      </c>
      <c r="M405" s="12"/>
      <c r="N405" s="1"/>
      <c r="O405" s="1"/>
    </row>
    <row r="406" spans="1:15" x14ac:dyDescent="0.25">
      <c r="A406" s="10">
        <v>30720</v>
      </c>
      <c r="B406" s="3">
        <v>1984</v>
      </c>
      <c r="C406" s="3">
        <v>2</v>
      </c>
      <c r="D406" s="3" t="s">
        <v>61</v>
      </c>
      <c r="E406" s="3" t="s">
        <v>46</v>
      </c>
      <c r="F406" s="3" t="s">
        <v>62</v>
      </c>
      <c r="G406" s="11">
        <v>6.6836507753568579</v>
      </c>
      <c r="H406">
        <f t="shared" si="7"/>
        <v>5380.0776524999073</v>
      </c>
      <c r="M406" s="12"/>
      <c r="N406" s="1"/>
      <c r="O406" s="1"/>
    </row>
    <row r="407" spans="1:15" x14ac:dyDescent="0.25">
      <c r="A407" s="10">
        <v>30721</v>
      </c>
      <c r="B407" s="3">
        <v>1984</v>
      </c>
      <c r="C407" s="3">
        <v>2</v>
      </c>
      <c r="D407" s="3" t="s">
        <v>61</v>
      </c>
      <c r="E407" s="3" t="s">
        <v>46</v>
      </c>
      <c r="F407" s="3" t="s">
        <v>62</v>
      </c>
      <c r="G407" s="11">
        <v>12.066059806838929</v>
      </c>
      <c r="H407">
        <f t="shared" si="7"/>
        <v>2980.1410526102432</v>
      </c>
      <c r="M407" s="12"/>
      <c r="N407" s="1"/>
      <c r="O407" s="1"/>
    </row>
    <row r="408" spans="1:15" x14ac:dyDescent="0.25">
      <c r="A408" s="10">
        <v>30722</v>
      </c>
      <c r="B408" s="3">
        <v>1984</v>
      </c>
      <c r="C408" s="3">
        <v>2</v>
      </c>
      <c r="D408" s="3" t="s">
        <v>61</v>
      </c>
      <c r="E408" s="3" t="s">
        <v>46</v>
      </c>
      <c r="F408" s="3" t="s">
        <v>62</v>
      </c>
      <c r="G408" s="11">
        <v>24.841887837609558</v>
      </c>
      <c r="H408">
        <f t="shared" si="7"/>
        <v>1447.497082696404</v>
      </c>
      <c r="M408" s="12"/>
      <c r="N408" s="1"/>
      <c r="O408" s="1"/>
    </row>
    <row r="409" spans="1:15" x14ac:dyDescent="0.25">
      <c r="A409" s="10">
        <v>30723</v>
      </c>
      <c r="B409" s="3">
        <v>1984</v>
      </c>
      <c r="C409" s="3">
        <v>2</v>
      </c>
      <c r="D409" s="3" t="s">
        <v>61</v>
      </c>
      <c r="E409" s="3" t="s">
        <v>46</v>
      </c>
      <c r="F409" s="3" t="s">
        <v>62</v>
      </c>
      <c r="G409" s="11">
        <v>11.770323046867388</v>
      </c>
      <c r="H409">
        <f t="shared" si="7"/>
        <v>3055.0189685049727</v>
      </c>
      <c r="M409" s="12"/>
      <c r="N409" s="1"/>
      <c r="O409" s="1"/>
    </row>
    <row r="410" spans="1:15" x14ac:dyDescent="0.25">
      <c r="A410" s="10">
        <v>30724</v>
      </c>
      <c r="B410" s="3">
        <v>1984</v>
      </c>
      <c r="C410" s="3">
        <v>2</v>
      </c>
      <c r="D410" s="3" t="s">
        <v>61</v>
      </c>
      <c r="E410" s="3" t="s">
        <v>46</v>
      </c>
      <c r="F410" s="3" t="s">
        <v>62</v>
      </c>
      <c r="G410" s="11">
        <v>7.1568295913113253</v>
      </c>
      <c r="H410">
        <f t="shared" si="7"/>
        <v>5024.3700391114844</v>
      </c>
      <c r="M410" s="12"/>
      <c r="N410" s="1"/>
      <c r="O410" s="1"/>
    </row>
    <row r="411" spans="1:15" x14ac:dyDescent="0.25">
      <c r="A411" s="10">
        <v>30725</v>
      </c>
      <c r="B411" s="3">
        <v>1984</v>
      </c>
      <c r="C411" s="3">
        <v>2</v>
      </c>
      <c r="D411" s="3" t="s">
        <v>61</v>
      </c>
      <c r="E411" s="3" t="s">
        <v>46</v>
      </c>
      <c r="F411" s="3" t="s">
        <v>62</v>
      </c>
      <c r="G411" s="11">
        <v>5.8555878474365395</v>
      </c>
      <c r="H411">
        <f t="shared" si="7"/>
        <v>6140.8967144695907</v>
      </c>
      <c r="M411" s="12"/>
      <c r="N411" s="1"/>
      <c r="O411" s="1"/>
    </row>
    <row r="412" spans="1:15" x14ac:dyDescent="0.25">
      <c r="A412" s="10">
        <v>30726</v>
      </c>
      <c r="B412" s="3">
        <v>1984</v>
      </c>
      <c r="C412" s="3">
        <v>2</v>
      </c>
      <c r="D412" s="3" t="s">
        <v>61</v>
      </c>
      <c r="E412" s="3" t="s">
        <v>46</v>
      </c>
      <c r="F412" s="3" t="s">
        <v>62</v>
      </c>
      <c r="G412" s="11">
        <v>5.3232616794877625</v>
      </c>
      <c r="H412">
        <f t="shared" si="7"/>
        <v>6754.9863859165507</v>
      </c>
      <c r="M412" s="12"/>
      <c r="N412" s="1"/>
      <c r="O412" s="1"/>
    </row>
    <row r="413" spans="1:15" x14ac:dyDescent="0.25">
      <c r="A413" s="10">
        <v>30727</v>
      </c>
      <c r="B413" s="3">
        <v>1984</v>
      </c>
      <c r="C413" s="3">
        <v>2</v>
      </c>
      <c r="D413" s="3" t="s">
        <v>61</v>
      </c>
      <c r="E413" s="3" t="s">
        <v>46</v>
      </c>
      <c r="F413" s="3" t="s">
        <v>62</v>
      </c>
      <c r="G413" s="11">
        <v>4.9092302155276037</v>
      </c>
      <c r="H413">
        <f t="shared" si="7"/>
        <v>7324.6840329215602</v>
      </c>
      <c r="M413" s="12"/>
      <c r="N413" s="1"/>
      <c r="O413" s="1"/>
    </row>
    <row r="414" spans="1:15" x14ac:dyDescent="0.25">
      <c r="A414" s="10">
        <v>30728</v>
      </c>
      <c r="B414" s="3">
        <v>1984</v>
      </c>
      <c r="C414" s="3">
        <v>2</v>
      </c>
      <c r="D414" s="3" t="s">
        <v>61</v>
      </c>
      <c r="E414" s="3" t="s">
        <v>46</v>
      </c>
      <c r="F414" s="3" t="s">
        <v>62</v>
      </c>
      <c r="G414" s="11">
        <v>9.7001657270665902</v>
      </c>
      <c r="H414">
        <f t="shared" si="7"/>
        <v>3707.0047239785949</v>
      </c>
      <c r="M414" s="12"/>
      <c r="N414" s="1"/>
      <c r="O414" s="1"/>
    </row>
    <row r="415" spans="1:15" x14ac:dyDescent="0.25">
      <c r="A415" s="10">
        <v>30729</v>
      </c>
      <c r="B415" s="3">
        <v>1984</v>
      </c>
      <c r="C415" s="3">
        <v>2</v>
      </c>
      <c r="D415" s="3" t="s">
        <v>61</v>
      </c>
      <c r="E415" s="3" t="s">
        <v>46</v>
      </c>
      <c r="F415" s="3" t="s">
        <v>62</v>
      </c>
      <c r="G415" s="11">
        <v>7.6004347312686393</v>
      </c>
      <c r="H415">
        <f t="shared" si="7"/>
        <v>4731.1188695135361</v>
      </c>
      <c r="M415" s="12"/>
      <c r="N415" s="1"/>
      <c r="O415" s="1"/>
    </row>
    <row r="416" spans="1:15" x14ac:dyDescent="0.25">
      <c r="A416" s="10">
        <v>30730</v>
      </c>
      <c r="B416" s="3">
        <v>1984</v>
      </c>
      <c r="C416" s="3">
        <v>2</v>
      </c>
      <c r="D416" s="3" t="s">
        <v>61</v>
      </c>
      <c r="E416" s="3" t="s">
        <v>46</v>
      </c>
      <c r="F416" s="3" t="s">
        <v>62</v>
      </c>
      <c r="G416" s="11">
        <v>5.8555878474365395</v>
      </c>
      <c r="H416">
        <f t="shared" si="7"/>
        <v>6140.8967144695907</v>
      </c>
      <c r="M416" s="12"/>
      <c r="N416" s="1"/>
      <c r="O416" s="1"/>
    </row>
    <row r="417" spans="1:15" x14ac:dyDescent="0.25">
      <c r="A417" s="10">
        <v>30731</v>
      </c>
      <c r="B417" s="3">
        <v>1984</v>
      </c>
      <c r="C417" s="3">
        <v>2</v>
      </c>
      <c r="D417" s="3" t="s">
        <v>61</v>
      </c>
      <c r="E417" s="3" t="s">
        <v>46</v>
      </c>
      <c r="F417" s="3" t="s">
        <v>62</v>
      </c>
      <c r="G417" s="11">
        <v>6.2991929873938526</v>
      </c>
      <c r="H417">
        <f t="shared" si="7"/>
        <v>5708.4391993660993</v>
      </c>
      <c r="M417" s="12"/>
      <c r="N417" s="1"/>
      <c r="O417" s="1"/>
    </row>
    <row r="418" spans="1:15" x14ac:dyDescent="0.25">
      <c r="A418" s="10">
        <v>30732</v>
      </c>
      <c r="B418" s="3">
        <v>1984</v>
      </c>
      <c r="C418" s="3">
        <v>2</v>
      </c>
      <c r="D418" s="3" t="s">
        <v>61</v>
      </c>
      <c r="E418" s="3" t="s">
        <v>46</v>
      </c>
      <c r="F418" s="3" t="s">
        <v>62</v>
      </c>
      <c r="G418" s="11">
        <v>8.9903975031348882</v>
      </c>
      <c r="H418">
        <f t="shared" si="7"/>
        <v>3999.6629916611155</v>
      </c>
      <c r="M418" s="12"/>
      <c r="N418" s="1"/>
      <c r="O418" s="1"/>
    </row>
    <row r="419" spans="1:15" x14ac:dyDescent="0.25">
      <c r="A419" s="10">
        <v>30733</v>
      </c>
      <c r="B419" s="3">
        <v>1984</v>
      </c>
      <c r="C419" s="3">
        <v>2</v>
      </c>
      <c r="D419" s="3" t="s">
        <v>61</v>
      </c>
      <c r="E419" s="3" t="s">
        <v>46</v>
      </c>
      <c r="F419" s="3" t="s">
        <v>62</v>
      </c>
      <c r="G419" s="11">
        <v>7.3934189992885599</v>
      </c>
      <c r="H419">
        <f t="shared" si="7"/>
        <v>4863.5901978599159</v>
      </c>
      <c r="M419" s="12"/>
      <c r="N419" s="1"/>
      <c r="O419" s="1"/>
    </row>
    <row r="420" spans="1:15" x14ac:dyDescent="0.25">
      <c r="A420" s="10">
        <v>30734</v>
      </c>
      <c r="B420" s="3">
        <v>1984</v>
      </c>
      <c r="C420" s="3">
        <v>2</v>
      </c>
      <c r="D420" s="3" t="s">
        <v>61</v>
      </c>
      <c r="E420" s="3" t="s">
        <v>46</v>
      </c>
      <c r="F420" s="3" t="s">
        <v>62</v>
      </c>
      <c r="G420" s="11">
        <v>6.861092831339783</v>
      </c>
      <c r="H420">
        <f t="shared" si="7"/>
        <v>5240.9377132111167</v>
      </c>
      <c r="M420" s="12"/>
      <c r="N420" s="1"/>
      <c r="O420" s="1"/>
    </row>
    <row r="421" spans="1:15" x14ac:dyDescent="0.25">
      <c r="A421" s="10">
        <v>30735</v>
      </c>
      <c r="B421" s="3">
        <v>1984</v>
      </c>
      <c r="C421" s="3">
        <v>2</v>
      </c>
      <c r="D421" s="3" t="s">
        <v>61</v>
      </c>
      <c r="E421" s="3" t="s">
        <v>46</v>
      </c>
      <c r="F421" s="3" t="s">
        <v>62</v>
      </c>
      <c r="G421" s="11">
        <v>13.899627718662492</v>
      </c>
      <c r="H421">
        <f t="shared" si="7"/>
        <v>2587.0160626914453</v>
      </c>
      <c r="M421" s="12"/>
      <c r="N421" s="1"/>
      <c r="O421" s="1"/>
    </row>
    <row r="422" spans="1:15" x14ac:dyDescent="0.25">
      <c r="A422" s="10">
        <v>30736</v>
      </c>
      <c r="B422" s="3">
        <v>1984</v>
      </c>
      <c r="C422" s="3">
        <v>2</v>
      </c>
      <c r="D422" s="3" t="s">
        <v>61</v>
      </c>
      <c r="E422" s="3" t="s">
        <v>46</v>
      </c>
      <c r="F422" s="3" t="s">
        <v>62</v>
      </c>
      <c r="G422" s="11">
        <v>8.5172186871804207</v>
      </c>
      <c r="H422">
        <f t="shared" si="7"/>
        <v>4221.8664911978449</v>
      </c>
      <c r="M422" s="12"/>
      <c r="N422" s="1"/>
      <c r="O422" s="1"/>
    </row>
    <row r="423" spans="1:15" x14ac:dyDescent="0.25">
      <c r="A423" s="10">
        <v>30737</v>
      </c>
      <c r="B423" s="3">
        <v>1984</v>
      </c>
      <c r="C423" s="3">
        <v>2</v>
      </c>
      <c r="D423" s="3" t="s">
        <v>61</v>
      </c>
      <c r="E423" s="3" t="s">
        <v>46</v>
      </c>
      <c r="F423" s="3" t="s">
        <v>62</v>
      </c>
      <c r="G423" s="11">
        <v>8.9726532975365956</v>
      </c>
      <c r="H423">
        <f t="shared" si="7"/>
        <v>4007.5726745714542</v>
      </c>
      <c r="M423" s="12"/>
      <c r="N423" s="1"/>
      <c r="O423" s="1"/>
    </row>
    <row r="424" spans="1:15" x14ac:dyDescent="0.25">
      <c r="A424" s="10">
        <v>30738</v>
      </c>
      <c r="B424" s="3">
        <v>1984</v>
      </c>
      <c r="C424" s="3">
        <v>2</v>
      </c>
      <c r="D424" s="3" t="s">
        <v>61</v>
      </c>
      <c r="E424" s="3" t="s">
        <v>46</v>
      </c>
      <c r="F424" s="3" t="s">
        <v>62</v>
      </c>
      <c r="G424" s="11">
        <v>12.066059806838929</v>
      </c>
      <c r="H424">
        <f t="shared" si="7"/>
        <v>2980.1410526102432</v>
      </c>
      <c r="M424" s="12"/>
      <c r="N424" s="1"/>
      <c r="O424" s="1"/>
    </row>
    <row r="425" spans="1:15" x14ac:dyDescent="0.25">
      <c r="A425" s="10">
        <v>30739</v>
      </c>
      <c r="B425" s="3">
        <v>1984</v>
      </c>
      <c r="C425" s="3">
        <v>2</v>
      </c>
      <c r="D425" s="3" t="s">
        <v>61</v>
      </c>
      <c r="E425" s="3" t="s">
        <v>46</v>
      </c>
      <c r="F425" s="3" t="s">
        <v>62</v>
      </c>
      <c r="G425" s="11">
        <v>14.136217126639727</v>
      </c>
      <c r="H425">
        <f t="shared" si="7"/>
        <v>2543.7187227300819</v>
      </c>
      <c r="M425" s="12"/>
      <c r="N425" s="1"/>
      <c r="O425" s="1"/>
    </row>
    <row r="426" spans="1:15" x14ac:dyDescent="0.25">
      <c r="A426" s="10">
        <v>30740</v>
      </c>
      <c r="B426" s="3">
        <v>1984</v>
      </c>
      <c r="C426" s="3">
        <v>2</v>
      </c>
      <c r="D426" s="3" t="s">
        <v>61</v>
      </c>
      <c r="E426" s="3" t="s">
        <v>46</v>
      </c>
      <c r="F426" s="3" t="s">
        <v>62</v>
      </c>
      <c r="G426" s="11">
        <v>9.1855837647161067</v>
      </c>
      <c r="H426">
        <f t="shared" si="7"/>
        <v>3914.673372392077</v>
      </c>
      <c r="M426" s="12"/>
      <c r="N426" s="1"/>
      <c r="O426" s="1"/>
    </row>
    <row r="427" spans="1:15" x14ac:dyDescent="0.25">
      <c r="A427" s="10">
        <v>30741</v>
      </c>
      <c r="B427" s="3">
        <v>1984</v>
      </c>
      <c r="C427" s="3">
        <v>2</v>
      </c>
      <c r="D427" s="3" t="s">
        <v>61</v>
      </c>
      <c r="E427" s="3" t="s">
        <v>46</v>
      </c>
      <c r="F427" s="3" t="s">
        <v>62</v>
      </c>
      <c r="G427" s="11">
        <v>7.6004347312686393</v>
      </c>
      <c r="H427">
        <f t="shared" si="7"/>
        <v>4731.1188695135361</v>
      </c>
      <c r="M427" s="12"/>
      <c r="N427" s="1"/>
      <c r="O427" s="1"/>
    </row>
    <row r="428" spans="1:15" x14ac:dyDescent="0.25">
      <c r="A428" s="10">
        <v>30742</v>
      </c>
      <c r="B428" s="3">
        <v>1984</v>
      </c>
      <c r="C428" s="3">
        <v>3</v>
      </c>
      <c r="D428" s="3" t="s">
        <v>63</v>
      </c>
      <c r="E428" s="3" t="s">
        <v>46</v>
      </c>
      <c r="F428" s="3" t="s">
        <v>64</v>
      </c>
      <c r="G428" s="11">
        <v>7.4731673866491839</v>
      </c>
      <c r="H428">
        <f t="shared" si="7"/>
        <v>4811.6893832528222</v>
      </c>
      <c r="M428" s="12"/>
      <c r="N428" s="1"/>
      <c r="O428" s="1"/>
    </row>
    <row r="429" spans="1:15" x14ac:dyDescent="0.25">
      <c r="A429" s="10">
        <v>30743</v>
      </c>
      <c r="B429" s="3">
        <v>1984</v>
      </c>
      <c r="C429" s="3">
        <v>3</v>
      </c>
      <c r="D429" s="3" t="s">
        <v>63</v>
      </c>
      <c r="E429" s="3" t="s">
        <v>46</v>
      </c>
      <c r="F429" s="3" t="s">
        <v>64</v>
      </c>
      <c r="G429" s="11">
        <v>8.2001291946889889</v>
      </c>
      <c r="H429">
        <f t="shared" si="7"/>
        <v>4385.1211755176428</v>
      </c>
      <c r="M429" s="12"/>
      <c r="N429" s="1"/>
      <c r="O429" s="1"/>
    </row>
    <row r="430" spans="1:15" x14ac:dyDescent="0.25">
      <c r="A430" s="10">
        <v>30744</v>
      </c>
      <c r="B430" s="3">
        <v>1984</v>
      </c>
      <c r="C430" s="3">
        <v>3</v>
      </c>
      <c r="D430" s="3" t="s">
        <v>63</v>
      </c>
      <c r="E430" s="3" t="s">
        <v>46</v>
      </c>
      <c r="F430" s="3" t="s">
        <v>64</v>
      </c>
      <c r="G430" s="11">
        <v>7.0079118295037102</v>
      </c>
      <c r="H430">
        <f t="shared" si="7"/>
        <v>5131.1376410621378</v>
      </c>
      <c r="M430" s="12"/>
      <c r="N430" s="1"/>
      <c r="O430" s="1"/>
    </row>
    <row r="431" spans="1:15" x14ac:dyDescent="0.25">
      <c r="A431" s="10">
        <v>30745</v>
      </c>
      <c r="B431" s="3">
        <v>1984</v>
      </c>
      <c r="C431" s="3">
        <v>3</v>
      </c>
      <c r="D431" s="3" t="s">
        <v>63</v>
      </c>
      <c r="E431" s="3" t="s">
        <v>46</v>
      </c>
      <c r="F431" s="3" t="s">
        <v>64</v>
      </c>
      <c r="G431" s="11">
        <v>5.9901652982479847</v>
      </c>
      <c r="H431">
        <f t="shared" si="7"/>
        <v>6002.9328713396844</v>
      </c>
      <c r="M431" s="12"/>
      <c r="N431" s="1"/>
      <c r="O431" s="1"/>
    </row>
    <row r="432" spans="1:15" x14ac:dyDescent="0.25">
      <c r="A432" s="10">
        <v>30746</v>
      </c>
      <c r="B432" s="3">
        <v>1984</v>
      </c>
      <c r="C432" s="3">
        <v>3</v>
      </c>
      <c r="D432" s="3" t="s">
        <v>63</v>
      </c>
      <c r="E432" s="3" t="s">
        <v>46</v>
      </c>
      <c r="F432" s="3" t="s">
        <v>64</v>
      </c>
      <c r="G432" s="11">
        <v>7.676716692900329</v>
      </c>
      <c r="H432">
        <f t="shared" si="7"/>
        <v>4684.1067102120269</v>
      </c>
      <c r="M432" s="12"/>
      <c r="N432" s="1"/>
      <c r="O432" s="1"/>
    </row>
    <row r="433" spans="1:15" x14ac:dyDescent="0.25">
      <c r="A433" s="10">
        <v>30747</v>
      </c>
      <c r="B433" s="3">
        <v>1984</v>
      </c>
      <c r="C433" s="3">
        <v>3</v>
      </c>
      <c r="D433" s="3" t="s">
        <v>63</v>
      </c>
      <c r="E433" s="3" t="s">
        <v>46</v>
      </c>
      <c r="F433" s="3" t="s">
        <v>64</v>
      </c>
      <c r="G433" s="11">
        <v>24.25144591620786</v>
      </c>
      <c r="H433">
        <f t="shared" si="7"/>
        <v>1482.7388147433751</v>
      </c>
      <c r="M433" s="12"/>
      <c r="N433" s="1"/>
      <c r="O433" s="1"/>
    </row>
    <row r="434" spans="1:15" x14ac:dyDescent="0.25">
      <c r="A434" s="10">
        <v>30748</v>
      </c>
      <c r="B434" s="3">
        <v>1984</v>
      </c>
      <c r="C434" s="3">
        <v>3</v>
      </c>
      <c r="D434" s="3" t="s">
        <v>63</v>
      </c>
      <c r="E434" s="3" t="s">
        <v>46</v>
      </c>
      <c r="F434" s="3" t="s">
        <v>64</v>
      </c>
      <c r="G434" s="11">
        <v>12.096644485782337</v>
      </c>
      <c r="H434">
        <f t="shared" si="7"/>
        <v>2972.6061814807094</v>
      </c>
      <c r="M434" s="12"/>
      <c r="N434" s="1"/>
      <c r="O434" s="1"/>
    </row>
    <row r="435" spans="1:15" x14ac:dyDescent="0.25">
      <c r="A435" s="10">
        <v>30749</v>
      </c>
      <c r="B435" s="3">
        <v>1984</v>
      </c>
      <c r="C435" s="3">
        <v>3</v>
      </c>
      <c r="D435" s="3" t="s">
        <v>63</v>
      </c>
      <c r="E435" s="3" t="s">
        <v>46</v>
      </c>
      <c r="F435" s="3" t="s">
        <v>64</v>
      </c>
      <c r="G435" s="11">
        <v>9.5958958661254119</v>
      </c>
      <c r="H435">
        <f t="shared" si="7"/>
        <v>3747.2853681696206</v>
      </c>
      <c r="M435" s="12"/>
      <c r="N435" s="1"/>
      <c r="O435" s="1"/>
    </row>
    <row r="436" spans="1:15" x14ac:dyDescent="0.25">
      <c r="A436" s="10">
        <v>30750</v>
      </c>
      <c r="B436" s="3">
        <v>1984</v>
      </c>
      <c r="C436" s="3">
        <v>3</v>
      </c>
      <c r="D436" s="3" t="s">
        <v>63</v>
      </c>
      <c r="E436" s="3" t="s">
        <v>46</v>
      </c>
      <c r="F436" s="3" t="s">
        <v>64</v>
      </c>
      <c r="G436" s="11">
        <v>7.4731673866491839</v>
      </c>
      <c r="H436">
        <f t="shared" si="7"/>
        <v>4811.6893832528222</v>
      </c>
      <c r="M436" s="12"/>
      <c r="N436" s="1"/>
      <c r="O436" s="1"/>
    </row>
    <row r="437" spans="1:15" x14ac:dyDescent="0.25">
      <c r="A437" s="10">
        <v>30751</v>
      </c>
      <c r="B437" s="3">
        <v>1984</v>
      </c>
      <c r="C437" s="3">
        <v>3</v>
      </c>
      <c r="D437" s="3" t="s">
        <v>63</v>
      </c>
      <c r="E437" s="3" t="s">
        <v>46</v>
      </c>
      <c r="F437" s="3" t="s">
        <v>64</v>
      </c>
      <c r="G437" s="11">
        <v>7.2696180803980388</v>
      </c>
      <c r="H437">
        <f t="shared" si="7"/>
        <v>4946.4166859839006</v>
      </c>
      <c r="M437" s="12"/>
      <c r="N437" s="1"/>
      <c r="O437" s="1"/>
    </row>
    <row r="438" spans="1:15" x14ac:dyDescent="0.25">
      <c r="A438" s="10">
        <v>30752</v>
      </c>
      <c r="B438" s="3">
        <v>1984</v>
      </c>
      <c r="C438" s="3">
        <v>3</v>
      </c>
      <c r="D438" s="3" t="s">
        <v>63</v>
      </c>
      <c r="E438" s="3" t="s">
        <v>46</v>
      </c>
      <c r="F438" s="3" t="s">
        <v>64</v>
      </c>
      <c r="G438" s="11">
        <v>5.9901652982479847</v>
      </c>
      <c r="H438">
        <f t="shared" si="7"/>
        <v>6002.9328713396844</v>
      </c>
      <c r="M438" s="12"/>
      <c r="N438" s="1"/>
      <c r="O438" s="1"/>
    </row>
    <row r="439" spans="1:15" x14ac:dyDescent="0.25">
      <c r="A439" s="10">
        <v>30753</v>
      </c>
      <c r="B439" s="3">
        <v>1984</v>
      </c>
      <c r="C439" s="3">
        <v>3</v>
      </c>
      <c r="D439" s="3" t="s">
        <v>63</v>
      </c>
      <c r="E439" s="3" t="s">
        <v>46</v>
      </c>
      <c r="F439" s="3" t="s">
        <v>64</v>
      </c>
      <c r="G439" s="11">
        <v>5.7110119639606998</v>
      </c>
      <c r="H439">
        <f t="shared" si="7"/>
        <v>6296.3552520161675</v>
      </c>
      <c r="M439" s="12"/>
      <c r="N439" s="1"/>
      <c r="O439" s="1"/>
    </row>
    <row r="440" spans="1:15" x14ac:dyDescent="0.25">
      <c r="A440" s="10">
        <v>30754</v>
      </c>
      <c r="B440" s="3">
        <v>1984</v>
      </c>
      <c r="C440" s="3">
        <v>3</v>
      </c>
      <c r="D440" s="3" t="s">
        <v>63</v>
      </c>
      <c r="E440" s="3" t="s">
        <v>46</v>
      </c>
      <c r="F440" s="3" t="s">
        <v>64</v>
      </c>
      <c r="G440" s="11">
        <v>5.5249097411025101</v>
      </c>
      <c r="H440">
        <f t="shared" si="7"/>
        <v>6508.4430078735531</v>
      </c>
      <c r="M440" s="12"/>
      <c r="N440" s="1"/>
      <c r="O440" s="1"/>
    </row>
    <row r="441" spans="1:15" x14ac:dyDescent="0.25">
      <c r="A441" s="10">
        <v>30755</v>
      </c>
      <c r="B441" s="3">
        <v>1984</v>
      </c>
      <c r="C441" s="3">
        <v>3</v>
      </c>
      <c r="D441" s="3" t="s">
        <v>63</v>
      </c>
      <c r="E441" s="3" t="s">
        <v>46</v>
      </c>
      <c r="F441" s="3" t="s">
        <v>64</v>
      </c>
      <c r="G441" s="11">
        <v>5.321360434851365</v>
      </c>
      <c r="H441">
        <f t="shared" si="7"/>
        <v>6757.399844240299</v>
      </c>
      <c r="M441" s="12"/>
      <c r="N441" s="1"/>
      <c r="O441" s="1"/>
    </row>
    <row r="442" spans="1:15" x14ac:dyDescent="0.25">
      <c r="A442" s="10">
        <v>30756</v>
      </c>
      <c r="B442" s="3">
        <v>1984</v>
      </c>
      <c r="C442" s="3">
        <v>3</v>
      </c>
      <c r="D442" s="3" t="s">
        <v>63</v>
      </c>
      <c r="E442" s="3" t="s">
        <v>46</v>
      </c>
      <c r="F442" s="3" t="s">
        <v>64</v>
      </c>
      <c r="G442" s="11">
        <v>5.437674324137733</v>
      </c>
      <c r="H442">
        <f t="shared" si="7"/>
        <v>6612.8565320640373</v>
      </c>
      <c r="M442" s="12"/>
      <c r="N442" s="1"/>
      <c r="O442" s="1"/>
    </row>
    <row r="443" spans="1:15" x14ac:dyDescent="0.25">
      <c r="A443" s="10">
        <v>30757</v>
      </c>
      <c r="B443" s="3">
        <v>1984</v>
      </c>
      <c r="C443" s="3">
        <v>3</v>
      </c>
      <c r="D443" s="3" t="s">
        <v>63</v>
      </c>
      <c r="E443" s="3" t="s">
        <v>46</v>
      </c>
      <c r="F443" s="3" t="s">
        <v>64</v>
      </c>
      <c r="G443" s="11">
        <v>6.9730176627177993</v>
      </c>
      <c r="H443">
        <f t="shared" si="7"/>
        <v>5156.8147268389284</v>
      </c>
      <c r="M443" s="12"/>
      <c r="N443" s="1"/>
      <c r="O443" s="1"/>
    </row>
    <row r="444" spans="1:15" x14ac:dyDescent="0.25">
      <c r="A444" s="10">
        <v>30758</v>
      </c>
      <c r="B444" s="3">
        <v>1984</v>
      </c>
      <c r="C444" s="3">
        <v>3</v>
      </c>
      <c r="D444" s="3" t="s">
        <v>63</v>
      </c>
      <c r="E444" s="3" t="s">
        <v>46</v>
      </c>
      <c r="F444" s="3" t="s">
        <v>64</v>
      </c>
      <c r="G444" s="11">
        <v>7.7697678043294243</v>
      </c>
      <c r="H444">
        <f t="shared" si="7"/>
        <v>4628.0096238621818</v>
      </c>
      <c r="M444" s="12"/>
      <c r="N444" s="1"/>
      <c r="O444" s="1"/>
    </row>
    <row r="445" spans="1:15" x14ac:dyDescent="0.25">
      <c r="A445" s="10">
        <v>30759</v>
      </c>
      <c r="B445" s="3">
        <v>1984</v>
      </c>
      <c r="C445" s="3">
        <v>3</v>
      </c>
      <c r="D445" s="3" t="s">
        <v>63</v>
      </c>
      <c r="E445" s="3" t="s">
        <v>46</v>
      </c>
      <c r="F445" s="3" t="s">
        <v>64</v>
      </c>
      <c r="G445" s="11">
        <v>9.0724833643367528</v>
      </c>
      <c r="H445">
        <f t="shared" si="7"/>
        <v>3963.4749086409456</v>
      </c>
      <c r="M445" s="12"/>
      <c r="N445" s="1"/>
      <c r="O445" s="1"/>
    </row>
    <row r="446" spans="1:15" x14ac:dyDescent="0.25">
      <c r="A446" s="10">
        <v>30760</v>
      </c>
      <c r="B446" s="3">
        <v>1984</v>
      </c>
      <c r="C446" s="3">
        <v>3</v>
      </c>
      <c r="D446" s="3" t="s">
        <v>63</v>
      </c>
      <c r="E446" s="3" t="s">
        <v>46</v>
      </c>
      <c r="F446" s="3" t="s">
        <v>64</v>
      </c>
      <c r="G446" s="11">
        <v>6.6880486339661962</v>
      </c>
      <c r="H446">
        <f t="shared" si="7"/>
        <v>5376.539876069457</v>
      </c>
      <c r="M446" s="12"/>
      <c r="N446" s="1"/>
      <c r="O446" s="1"/>
    </row>
    <row r="447" spans="1:15" x14ac:dyDescent="0.25">
      <c r="A447" s="10">
        <v>30761</v>
      </c>
      <c r="B447" s="3">
        <v>1984</v>
      </c>
      <c r="C447" s="3">
        <v>3</v>
      </c>
      <c r="D447" s="3" t="s">
        <v>63</v>
      </c>
      <c r="E447" s="3" t="s">
        <v>46</v>
      </c>
      <c r="F447" s="3" t="s">
        <v>64</v>
      </c>
      <c r="G447" s="11">
        <v>7.275433774862357</v>
      </c>
      <c r="H447">
        <f t="shared" si="7"/>
        <v>4942.4627158112507</v>
      </c>
      <c r="M447" s="12"/>
      <c r="N447" s="1"/>
      <c r="O447" s="1"/>
    </row>
    <row r="448" spans="1:15" x14ac:dyDescent="0.25">
      <c r="A448" s="10">
        <v>30762</v>
      </c>
      <c r="B448" s="3">
        <v>1984</v>
      </c>
      <c r="C448" s="3">
        <v>3</v>
      </c>
      <c r="D448" s="3" t="s">
        <v>63</v>
      </c>
      <c r="E448" s="3" t="s">
        <v>46</v>
      </c>
      <c r="F448" s="3" t="s">
        <v>64</v>
      </c>
      <c r="G448" s="11">
        <v>10.782297536846372</v>
      </c>
      <c r="H448">
        <f t="shared" si="7"/>
        <v>3334.9627062998247</v>
      </c>
      <c r="M448" s="12"/>
      <c r="N448" s="1"/>
      <c r="O448" s="1"/>
    </row>
    <row r="449" spans="1:15" x14ac:dyDescent="0.25">
      <c r="A449" s="10">
        <v>30763</v>
      </c>
      <c r="B449" s="3">
        <v>1984</v>
      </c>
      <c r="C449" s="3">
        <v>3</v>
      </c>
      <c r="D449" s="3" t="s">
        <v>63</v>
      </c>
      <c r="E449" s="3" t="s">
        <v>46</v>
      </c>
      <c r="F449" s="3" t="s">
        <v>64</v>
      </c>
      <c r="G449" s="11">
        <v>6.3449226605714086</v>
      </c>
      <c r="H449">
        <f t="shared" si="7"/>
        <v>5667.2968446195009</v>
      </c>
      <c r="M449" s="12"/>
      <c r="N449" s="1"/>
      <c r="O449" s="1"/>
    </row>
    <row r="450" spans="1:15" x14ac:dyDescent="0.25">
      <c r="A450" s="10">
        <v>30764</v>
      </c>
      <c r="B450" s="3">
        <v>1984</v>
      </c>
      <c r="C450" s="3">
        <v>3</v>
      </c>
      <c r="D450" s="3" t="s">
        <v>63</v>
      </c>
      <c r="E450" s="3" t="s">
        <v>46</v>
      </c>
      <c r="F450" s="3" t="s">
        <v>64</v>
      </c>
      <c r="G450" s="11">
        <v>9.241138503801988</v>
      </c>
      <c r="H450">
        <f t="shared" si="7"/>
        <v>3891.1396208180458</v>
      </c>
      <c r="M450" s="12"/>
      <c r="N450" s="1"/>
      <c r="O450" s="1"/>
    </row>
    <row r="451" spans="1:15" x14ac:dyDescent="0.25">
      <c r="A451" s="10">
        <v>30765</v>
      </c>
      <c r="B451" s="3">
        <v>1984</v>
      </c>
      <c r="C451" s="3">
        <v>3</v>
      </c>
      <c r="D451" s="3" t="s">
        <v>63</v>
      </c>
      <c r="E451" s="3" t="s">
        <v>46</v>
      </c>
      <c r="F451" s="3" t="s">
        <v>64</v>
      </c>
      <c r="G451" s="11">
        <v>9.7122097554117808</v>
      </c>
      <c r="H451">
        <f t="shared" si="7"/>
        <v>3702.4076990897452</v>
      </c>
      <c r="M451" s="12"/>
      <c r="N451" s="1"/>
      <c r="O451" s="1"/>
    </row>
    <row r="452" spans="1:15" x14ac:dyDescent="0.25">
      <c r="A452" s="10">
        <v>30766</v>
      </c>
      <c r="B452" s="3">
        <v>1984</v>
      </c>
      <c r="C452" s="3">
        <v>3</v>
      </c>
      <c r="D452" s="3" t="s">
        <v>63</v>
      </c>
      <c r="E452" s="3" t="s">
        <v>46</v>
      </c>
      <c r="F452" s="3" t="s">
        <v>64</v>
      </c>
      <c r="G452" s="11">
        <v>7.1358571077187154</v>
      </c>
      <c r="H452">
        <f t="shared" si="7"/>
        <v>5039.1368031620823</v>
      </c>
      <c r="M452" s="12"/>
      <c r="N452" s="1"/>
      <c r="O452" s="1"/>
    </row>
    <row r="453" spans="1:15" x14ac:dyDescent="0.25">
      <c r="A453" s="10">
        <v>30767</v>
      </c>
      <c r="B453" s="3">
        <v>1984</v>
      </c>
      <c r="C453" s="3">
        <v>3</v>
      </c>
      <c r="D453" s="3" t="s">
        <v>63</v>
      </c>
      <c r="E453" s="3" t="s">
        <v>46</v>
      </c>
      <c r="F453" s="3" t="s">
        <v>64</v>
      </c>
      <c r="G453" s="11">
        <v>9.2702169761235798</v>
      </c>
      <c r="H453">
        <f t="shared" si="7"/>
        <v>3878.9340385695577</v>
      </c>
      <c r="M453" s="12"/>
      <c r="N453" s="1"/>
      <c r="O453" s="1"/>
    </row>
    <row r="454" spans="1:15" x14ac:dyDescent="0.25">
      <c r="A454" s="10">
        <v>30768</v>
      </c>
      <c r="B454" s="3">
        <v>1984</v>
      </c>
      <c r="C454" s="3">
        <v>3</v>
      </c>
      <c r="D454" s="3" t="s">
        <v>63</v>
      </c>
      <c r="E454" s="3" t="s">
        <v>46</v>
      </c>
      <c r="F454" s="3" t="s">
        <v>64</v>
      </c>
      <c r="G454" s="11">
        <v>11.555784900600722</v>
      </c>
      <c r="H454">
        <f t="shared" si="7"/>
        <v>3111.7367174030578</v>
      </c>
      <c r="M454" s="12"/>
      <c r="N454" s="1"/>
      <c r="O454" s="1"/>
    </row>
    <row r="455" spans="1:15" x14ac:dyDescent="0.25">
      <c r="A455" s="10">
        <v>30769</v>
      </c>
      <c r="B455" s="3">
        <v>1984</v>
      </c>
      <c r="C455" s="3">
        <v>3</v>
      </c>
      <c r="D455" s="3" t="s">
        <v>63</v>
      </c>
      <c r="E455" s="3" t="s">
        <v>46</v>
      </c>
      <c r="F455" s="3" t="s">
        <v>64</v>
      </c>
      <c r="G455" s="11">
        <v>9.6598685052329145</v>
      </c>
      <c r="H455">
        <f t="shared" si="7"/>
        <v>3722.4689087777692</v>
      </c>
      <c r="M455" s="12"/>
      <c r="N455" s="1"/>
      <c r="O455" s="1"/>
    </row>
    <row r="456" spans="1:15" x14ac:dyDescent="0.25">
      <c r="A456" s="10">
        <v>30770</v>
      </c>
      <c r="B456" s="3">
        <v>1984</v>
      </c>
      <c r="C456" s="3">
        <v>3</v>
      </c>
      <c r="D456" s="3" t="s">
        <v>63</v>
      </c>
      <c r="E456" s="3" t="s">
        <v>46</v>
      </c>
      <c r="F456" s="3" t="s">
        <v>64</v>
      </c>
      <c r="G456" s="11">
        <v>12.782896432571913</v>
      </c>
      <c r="H456">
        <f t="shared" si="7"/>
        <v>2813.0213182347015</v>
      </c>
      <c r="M456" s="12"/>
      <c r="N456" s="1"/>
      <c r="O456" s="1"/>
    </row>
    <row r="457" spans="1:15" x14ac:dyDescent="0.25">
      <c r="A457" s="10">
        <v>30771</v>
      </c>
      <c r="B457" s="3">
        <v>1984</v>
      </c>
      <c r="C457" s="3">
        <v>3</v>
      </c>
      <c r="D457" s="3" t="s">
        <v>63</v>
      </c>
      <c r="E457" s="3" t="s">
        <v>46</v>
      </c>
      <c r="F457" s="3" t="s">
        <v>64</v>
      </c>
      <c r="G457" s="11">
        <v>9.3865308654099486</v>
      </c>
      <c r="H457">
        <f t="shared" si="7"/>
        <v>3830.8679414373451</v>
      </c>
      <c r="M457" s="12"/>
      <c r="N457" s="1"/>
      <c r="O457" s="1"/>
    </row>
    <row r="458" spans="1:15" x14ac:dyDescent="0.25">
      <c r="A458" s="10">
        <v>30772</v>
      </c>
      <c r="B458" s="3">
        <v>1984</v>
      </c>
      <c r="C458" s="3">
        <v>3</v>
      </c>
      <c r="D458" s="3" t="s">
        <v>63</v>
      </c>
      <c r="E458" s="3" t="s">
        <v>46</v>
      </c>
      <c r="F458" s="3" t="s">
        <v>64</v>
      </c>
      <c r="G458" s="11">
        <v>13.213257822931475</v>
      </c>
      <c r="H458">
        <f t="shared" si="7"/>
        <v>2721.4000252992405</v>
      </c>
      <c r="M458" s="12"/>
      <c r="N458" s="1"/>
      <c r="O458" s="1"/>
    </row>
    <row r="459" spans="1:15" x14ac:dyDescent="0.25">
      <c r="A459" s="10">
        <v>30773</v>
      </c>
      <c r="B459" s="3">
        <v>1984</v>
      </c>
      <c r="C459" s="3">
        <v>4</v>
      </c>
      <c r="D459" s="3" t="s">
        <v>65</v>
      </c>
      <c r="E459" s="3" t="s">
        <v>46</v>
      </c>
      <c r="F459" s="3" t="s">
        <v>66</v>
      </c>
      <c r="G459" s="11">
        <v>8.3982666535334225</v>
      </c>
      <c r="H459">
        <f t="shared" si="7"/>
        <v>4281.6644978142222</v>
      </c>
      <c r="M459" s="12"/>
      <c r="N459" s="1"/>
      <c r="O459" s="1"/>
    </row>
    <row r="460" spans="1:15" x14ac:dyDescent="0.25">
      <c r="A460" s="10">
        <v>30774</v>
      </c>
      <c r="B460" s="3">
        <v>1984</v>
      </c>
      <c r="C460" s="3">
        <v>4</v>
      </c>
      <c r="D460" s="3" t="s">
        <v>65</v>
      </c>
      <c r="E460" s="3" t="s">
        <v>46</v>
      </c>
      <c r="F460" s="3" t="s">
        <v>66</v>
      </c>
      <c r="G460" s="11">
        <v>7.485544748809513</v>
      </c>
      <c r="H460">
        <f t="shared" ref="H460:H523" si="8">+$P$2*$P$1/(G460*24*60*60)*1000</f>
        <v>4803.7332459110476</v>
      </c>
      <c r="M460" s="12"/>
      <c r="N460" s="1"/>
      <c r="O460" s="1"/>
    </row>
    <row r="461" spans="1:15" x14ac:dyDescent="0.25">
      <c r="A461" s="10">
        <v>30775</v>
      </c>
      <c r="B461" s="3">
        <v>1984</v>
      </c>
      <c r="C461" s="3">
        <v>4</v>
      </c>
      <c r="D461" s="3" t="s">
        <v>65</v>
      </c>
      <c r="E461" s="3" t="s">
        <v>46</v>
      </c>
      <c r="F461" s="3" t="s">
        <v>66</v>
      </c>
      <c r="G461" s="11">
        <v>7.2466443844858048</v>
      </c>
      <c r="H461">
        <f t="shared" si="8"/>
        <v>4962.0980781938288</v>
      </c>
      <c r="M461" s="12"/>
      <c r="N461" s="1"/>
      <c r="O461" s="1"/>
    </row>
    <row r="462" spans="1:15" x14ac:dyDescent="0.25">
      <c r="A462" s="10">
        <v>30776</v>
      </c>
      <c r="B462" s="3">
        <v>1984</v>
      </c>
      <c r="C462" s="3">
        <v>4</v>
      </c>
      <c r="D462" s="3" t="s">
        <v>65</v>
      </c>
      <c r="E462" s="3" t="s">
        <v>46</v>
      </c>
      <c r="F462" s="3" t="s">
        <v>66</v>
      </c>
      <c r="G462" s="11">
        <v>7.4610421473404145</v>
      </c>
      <c r="H462">
        <f t="shared" si="8"/>
        <v>4819.509052958374</v>
      </c>
      <c r="M462" s="12"/>
      <c r="N462" s="1"/>
      <c r="O462" s="1"/>
    </row>
    <row r="463" spans="1:15" x14ac:dyDescent="0.25">
      <c r="A463" s="10">
        <v>30777</v>
      </c>
      <c r="B463" s="3">
        <v>1984</v>
      </c>
      <c r="C463" s="3">
        <v>4</v>
      </c>
      <c r="D463" s="3" t="s">
        <v>65</v>
      </c>
      <c r="E463" s="3" t="s">
        <v>46</v>
      </c>
      <c r="F463" s="3" t="s">
        <v>66</v>
      </c>
      <c r="G463" s="11">
        <v>7.0016183697948229</v>
      </c>
      <c r="H463">
        <f t="shared" si="8"/>
        <v>5135.7498044648282</v>
      </c>
      <c r="M463" s="12"/>
      <c r="N463" s="1"/>
      <c r="O463" s="1"/>
    </row>
    <row r="464" spans="1:15" x14ac:dyDescent="0.25">
      <c r="A464" s="10">
        <v>30778</v>
      </c>
      <c r="B464" s="3">
        <v>1984</v>
      </c>
      <c r="C464" s="3">
        <v>4</v>
      </c>
      <c r="D464" s="3" t="s">
        <v>65</v>
      </c>
      <c r="E464" s="3" t="s">
        <v>46</v>
      </c>
      <c r="F464" s="3" t="s">
        <v>66</v>
      </c>
      <c r="G464" s="11">
        <v>10.303343917755811</v>
      </c>
      <c r="H464">
        <f t="shared" si="8"/>
        <v>3489.989314211236</v>
      </c>
      <c r="M464" s="12"/>
      <c r="N464" s="1"/>
      <c r="O464" s="1"/>
    </row>
    <row r="465" spans="1:15" x14ac:dyDescent="0.25">
      <c r="A465" s="10">
        <v>30779</v>
      </c>
      <c r="B465" s="3">
        <v>1984</v>
      </c>
      <c r="C465" s="3">
        <v>4</v>
      </c>
      <c r="D465" s="3" t="s">
        <v>65</v>
      </c>
      <c r="E465" s="3" t="s">
        <v>46</v>
      </c>
      <c r="F465" s="3" t="s">
        <v>66</v>
      </c>
      <c r="G465" s="11">
        <v>7.399785643667669</v>
      </c>
      <c r="H465">
        <f t="shared" si="8"/>
        <v>4859.4056510788905</v>
      </c>
      <c r="M465" s="12"/>
      <c r="N465" s="1"/>
      <c r="O465" s="1"/>
    </row>
    <row r="466" spans="1:15" x14ac:dyDescent="0.25">
      <c r="A466" s="10">
        <v>30780</v>
      </c>
      <c r="B466" s="3">
        <v>1984</v>
      </c>
      <c r="C466" s="3">
        <v>4</v>
      </c>
      <c r="D466" s="3" t="s">
        <v>65</v>
      </c>
      <c r="E466" s="3" t="s">
        <v>46</v>
      </c>
      <c r="F466" s="3" t="s">
        <v>66</v>
      </c>
      <c r="G466" s="11">
        <v>7.3201521888930996</v>
      </c>
      <c r="H466">
        <f t="shared" si="8"/>
        <v>4912.2694782454391</v>
      </c>
      <c r="M466" s="12"/>
      <c r="N466" s="1"/>
      <c r="O466" s="1"/>
    </row>
    <row r="467" spans="1:15" x14ac:dyDescent="0.25">
      <c r="A467" s="10">
        <v>30781</v>
      </c>
      <c r="B467" s="3">
        <v>1984</v>
      </c>
      <c r="C467" s="3">
        <v>4</v>
      </c>
      <c r="D467" s="3" t="s">
        <v>65</v>
      </c>
      <c r="E467" s="3" t="s">
        <v>46</v>
      </c>
      <c r="F467" s="3" t="s">
        <v>66</v>
      </c>
      <c r="G467" s="11">
        <v>8.7290517733662494</v>
      </c>
      <c r="H467">
        <f t="shared" si="8"/>
        <v>4119.4119484233679</v>
      </c>
      <c r="M467" s="12"/>
      <c r="N467" s="1"/>
      <c r="O467" s="1"/>
    </row>
    <row r="468" spans="1:15" x14ac:dyDescent="0.25">
      <c r="A468" s="10">
        <v>30782</v>
      </c>
      <c r="B468" s="3">
        <v>1984</v>
      </c>
      <c r="C468" s="3">
        <v>4</v>
      </c>
      <c r="D468" s="3" t="s">
        <v>65</v>
      </c>
      <c r="E468" s="3" t="s">
        <v>46</v>
      </c>
      <c r="F468" s="3" t="s">
        <v>66</v>
      </c>
      <c r="G468" s="11">
        <v>8.5146540105116397</v>
      </c>
      <c r="H468">
        <f t="shared" si="8"/>
        <v>4223.1381485635238</v>
      </c>
      <c r="M468" s="12"/>
      <c r="N468" s="1"/>
      <c r="O468" s="1"/>
    </row>
    <row r="469" spans="1:15" x14ac:dyDescent="0.25">
      <c r="A469" s="10">
        <v>30783</v>
      </c>
      <c r="B469" s="3">
        <v>1984</v>
      </c>
      <c r="C469" s="3">
        <v>4</v>
      </c>
      <c r="D469" s="3" t="s">
        <v>65</v>
      </c>
      <c r="E469" s="3" t="s">
        <v>46</v>
      </c>
      <c r="F469" s="3" t="s">
        <v>66</v>
      </c>
      <c r="G469" s="11">
        <v>9.8867996927811408</v>
      </c>
      <c r="H469">
        <f t="shared" si="8"/>
        <v>3637.0272778830845</v>
      </c>
      <c r="M469" s="12"/>
      <c r="N469" s="1"/>
      <c r="O469" s="1"/>
    </row>
    <row r="470" spans="1:15" x14ac:dyDescent="0.25">
      <c r="A470" s="10">
        <v>30784</v>
      </c>
      <c r="B470" s="3">
        <v>1984</v>
      </c>
      <c r="C470" s="3">
        <v>4</v>
      </c>
      <c r="D470" s="3" t="s">
        <v>65</v>
      </c>
      <c r="E470" s="3" t="s">
        <v>46</v>
      </c>
      <c r="F470" s="3" t="s">
        <v>66</v>
      </c>
      <c r="G470" s="11">
        <v>13.145645688171207</v>
      </c>
      <c r="H470">
        <f t="shared" si="8"/>
        <v>2735.3970300574551</v>
      </c>
      <c r="M470" s="12"/>
      <c r="N470" s="1"/>
      <c r="O470" s="1"/>
    </row>
    <row r="471" spans="1:15" x14ac:dyDescent="0.25">
      <c r="A471" s="10">
        <v>30785</v>
      </c>
      <c r="B471" s="3">
        <v>1984</v>
      </c>
      <c r="C471" s="3">
        <v>4</v>
      </c>
      <c r="D471" s="3" t="s">
        <v>65</v>
      </c>
      <c r="E471" s="3" t="s">
        <v>46</v>
      </c>
      <c r="F471" s="3" t="s">
        <v>66</v>
      </c>
      <c r="G471" s="11">
        <v>9.3722450619300783</v>
      </c>
      <c r="H471">
        <f t="shared" si="8"/>
        <v>3836.7072068649009</v>
      </c>
      <c r="M471" s="12"/>
      <c r="N471" s="1"/>
      <c r="O471" s="1"/>
    </row>
    <row r="472" spans="1:15" x14ac:dyDescent="0.25">
      <c r="A472" s="10">
        <v>30786</v>
      </c>
      <c r="B472" s="3">
        <v>1984</v>
      </c>
      <c r="C472" s="3">
        <v>4</v>
      </c>
      <c r="D472" s="3" t="s">
        <v>65</v>
      </c>
      <c r="E472" s="3" t="s">
        <v>46</v>
      </c>
      <c r="F472" s="3" t="s">
        <v>66</v>
      </c>
      <c r="G472" s="11">
        <v>14.456534866767964</v>
      </c>
      <c r="H472">
        <f t="shared" si="8"/>
        <v>2487.3567908912282</v>
      </c>
      <c r="M472" s="12"/>
      <c r="N472" s="1"/>
      <c r="O472" s="1"/>
    </row>
    <row r="473" spans="1:15" x14ac:dyDescent="0.25">
      <c r="A473" s="10">
        <v>30787</v>
      </c>
      <c r="B473" s="3">
        <v>1984</v>
      </c>
      <c r="C473" s="3">
        <v>4</v>
      </c>
      <c r="D473" s="3" t="s">
        <v>65</v>
      </c>
      <c r="E473" s="3" t="s">
        <v>46</v>
      </c>
      <c r="F473" s="3" t="s">
        <v>66</v>
      </c>
      <c r="G473" s="11">
        <v>15.412136324062795</v>
      </c>
      <c r="H473">
        <f t="shared" si="8"/>
        <v>2333.1327609313589</v>
      </c>
      <c r="M473" s="12"/>
      <c r="N473" s="1"/>
      <c r="O473" s="1"/>
    </row>
    <row r="474" spans="1:15" x14ac:dyDescent="0.25">
      <c r="A474" s="10">
        <v>30788</v>
      </c>
      <c r="B474" s="3">
        <v>1984</v>
      </c>
      <c r="C474" s="3">
        <v>4</v>
      </c>
      <c r="D474" s="3" t="s">
        <v>65</v>
      </c>
      <c r="E474" s="3" t="s">
        <v>46</v>
      </c>
      <c r="F474" s="3" t="s">
        <v>66</v>
      </c>
      <c r="G474" s="11">
        <v>10.229836113348517</v>
      </c>
      <c r="H474">
        <f t="shared" si="8"/>
        <v>3515.0670817385026</v>
      </c>
      <c r="M474" s="12"/>
      <c r="N474" s="1"/>
      <c r="O474" s="1"/>
    </row>
    <row r="475" spans="1:15" x14ac:dyDescent="0.25">
      <c r="A475" s="10">
        <v>30789</v>
      </c>
      <c r="B475" s="3">
        <v>1984</v>
      </c>
      <c r="C475" s="3">
        <v>4</v>
      </c>
      <c r="D475" s="3" t="s">
        <v>65</v>
      </c>
      <c r="E475" s="3" t="s">
        <v>46</v>
      </c>
      <c r="F475" s="3" t="s">
        <v>66</v>
      </c>
      <c r="G475" s="11">
        <v>10.027689651228455</v>
      </c>
      <c r="H475">
        <f t="shared" si="8"/>
        <v>3585.9267113642636</v>
      </c>
      <c r="M475" s="12"/>
      <c r="N475" s="1"/>
      <c r="O475" s="1"/>
    </row>
    <row r="476" spans="1:15" x14ac:dyDescent="0.25">
      <c r="A476" s="10">
        <v>30790</v>
      </c>
      <c r="B476" s="3">
        <v>1984</v>
      </c>
      <c r="C476" s="3">
        <v>4</v>
      </c>
      <c r="D476" s="3" t="s">
        <v>65</v>
      </c>
      <c r="E476" s="3" t="s">
        <v>46</v>
      </c>
      <c r="F476" s="3" t="s">
        <v>66</v>
      </c>
      <c r="G476" s="11">
        <v>7.9939737292933017</v>
      </c>
      <c r="H476">
        <f t="shared" si="8"/>
        <v>4498.2084494278151</v>
      </c>
      <c r="M476" s="12"/>
      <c r="N476" s="1"/>
      <c r="O476" s="1"/>
    </row>
    <row r="477" spans="1:15" x14ac:dyDescent="0.25">
      <c r="A477" s="10">
        <v>30791</v>
      </c>
      <c r="B477" s="3">
        <v>1984</v>
      </c>
      <c r="C477" s="3">
        <v>4</v>
      </c>
      <c r="D477" s="3" t="s">
        <v>65</v>
      </c>
      <c r="E477" s="3" t="s">
        <v>46</v>
      </c>
      <c r="F477" s="3" t="s">
        <v>66</v>
      </c>
      <c r="G477" s="11">
        <v>8.5330309616134628</v>
      </c>
      <c r="H477">
        <f t="shared" si="8"/>
        <v>4214.0430915314419</v>
      </c>
      <c r="M477" s="12"/>
      <c r="N477" s="1"/>
      <c r="O477" s="1"/>
    </row>
    <row r="478" spans="1:15" x14ac:dyDescent="0.25">
      <c r="A478" s="10">
        <v>30792</v>
      </c>
      <c r="B478" s="3">
        <v>1984</v>
      </c>
      <c r="C478" s="3">
        <v>4</v>
      </c>
      <c r="D478" s="3" t="s">
        <v>65</v>
      </c>
      <c r="E478" s="3" t="s">
        <v>46</v>
      </c>
      <c r="F478" s="3" t="s">
        <v>66</v>
      </c>
      <c r="G478" s="11">
        <v>7.2037648319148833</v>
      </c>
      <c r="H478">
        <f t="shared" si="8"/>
        <v>4991.6343762783144</v>
      </c>
      <c r="M478" s="12"/>
      <c r="N478" s="1"/>
      <c r="O478" s="1"/>
    </row>
    <row r="479" spans="1:15" x14ac:dyDescent="0.25">
      <c r="A479" s="10">
        <v>30793</v>
      </c>
      <c r="B479" s="3">
        <v>1984</v>
      </c>
      <c r="C479" s="3">
        <v>4</v>
      </c>
      <c r="D479" s="3" t="s">
        <v>65</v>
      </c>
      <c r="E479" s="3" t="s">
        <v>46</v>
      </c>
      <c r="F479" s="3" t="s">
        <v>66</v>
      </c>
      <c r="G479" s="11">
        <v>9.745909734333825</v>
      </c>
      <c r="H479">
        <f t="shared" si="8"/>
        <v>3689.605296356568</v>
      </c>
      <c r="M479" s="12"/>
      <c r="N479" s="1"/>
      <c r="O479" s="1"/>
    </row>
    <row r="480" spans="1:15" x14ac:dyDescent="0.25">
      <c r="A480" s="10">
        <v>30794</v>
      </c>
      <c r="B480" s="3">
        <v>1984</v>
      </c>
      <c r="C480" s="3">
        <v>4</v>
      </c>
      <c r="D480" s="3" t="s">
        <v>65</v>
      </c>
      <c r="E480" s="3" t="s">
        <v>46</v>
      </c>
      <c r="F480" s="3" t="s">
        <v>66</v>
      </c>
      <c r="G480" s="11">
        <v>10.536118631712243</v>
      </c>
      <c r="H480">
        <f t="shared" si="8"/>
        <v>3412.8848991298255</v>
      </c>
      <c r="M480" s="12"/>
      <c r="N480" s="1"/>
      <c r="O480" s="1"/>
    </row>
    <row r="481" spans="1:15" x14ac:dyDescent="0.25">
      <c r="A481" s="10">
        <v>30795</v>
      </c>
      <c r="B481" s="3">
        <v>1984</v>
      </c>
      <c r="C481" s="3">
        <v>4</v>
      </c>
      <c r="D481" s="3" t="s">
        <v>65</v>
      </c>
      <c r="E481" s="3" t="s">
        <v>46</v>
      </c>
      <c r="F481" s="3" t="s">
        <v>66</v>
      </c>
      <c r="G481" s="11">
        <v>9.2558577049518611</v>
      </c>
      <c r="H481">
        <f t="shared" si="8"/>
        <v>3884.951705164327</v>
      </c>
      <c r="M481" s="12"/>
      <c r="N481" s="1"/>
      <c r="O481" s="1"/>
    </row>
    <row r="482" spans="1:15" x14ac:dyDescent="0.25">
      <c r="A482" s="10">
        <v>30796</v>
      </c>
      <c r="B482" s="3">
        <v>1984</v>
      </c>
      <c r="C482" s="3">
        <v>4</v>
      </c>
      <c r="D482" s="3" t="s">
        <v>65</v>
      </c>
      <c r="E482" s="3" t="s">
        <v>46</v>
      </c>
      <c r="F482" s="3" t="s">
        <v>66</v>
      </c>
      <c r="G482" s="11">
        <v>9.6785275802938049</v>
      </c>
      <c r="H482">
        <f t="shared" si="8"/>
        <v>3715.292421837531</v>
      </c>
      <c r="M482" s="12"/>
      <c r="N482" s="1"/>
      <c r="O482" s="1"/>
    </row>
    <row r="483" spans="1:15" x14ac:dyDescent="0.25">
      <c r="A483" s="10">
        <v>30797</v>
      </c>
      <c r="B483" s="3">
        <v>1984</v>
      </c>
      <c r="C483" s="3">
        <v>4</v>
      </c>
      <c r="D483" s="3" t="s">
        <v>65</v>
      </c>
      <c r="E483" s="3" t="s">
        <v>46</v>
      </c>
      <c r="F483" s="3" t="s">
        <v>66</v>
      </c>
      <c r="G483" s="11">
        <v>15.559151932877384</v>
      </c>
      <c r="H483">
        <f t="shared" si="8"/>
        <v>2311.0874120091726</v>
      </c>
      <c r="M483" s="12"/>
      <c r="N483" s="1"/>
      <c r="O483" s="1"/>
    </row>
    <row r="484" spans="1:15" x14ac:dyDescent="0.25">
      <c r="A484" s="10">
        <v>30798</v>
      </c>
      <c r="B484" s="3">
        <v>1984</v>
      </c>
      <c r="C484" s="3">
        <v>4</v>
      </c>
      <c r="D484" s="3" t="s">
        <v>65</v>
      </c>
      <c r="E484" s="3" t="s">
        <v>46</v>
      </c>
      <c r="F484" s="3" t="s">
        <v>66</v>
      </c>
      <c r="G484" s="11">
        <v>12.373813741894612</v>
      </c>
      <c r="H484">
        <f t="shared" si="8"/>
        <v>2906.0208051996528</v>
      </c>
      <c r="M484" s="12"/>
      <c r="N484" s="1"/>
      <c r="O484" s="1"/>
    </row>
    <row r="485" spans="1:15" x14ac:dyDescent="0.25">
      <c r="A485" s="10">
        <v>30799</v>
      </c>
      <c r="B485" s="3">
        <v>1984</v>
      </c>
      <c r="C485" s="3">
        <v>4</v>
      </c>
      <c r="D485" s="3" t="s">
        <v>65</v>
      </c>
      <c r="E485" s="3" t="s">
        <v>46</v>
      </c>
      <c r="F485" s="3" t="s">
        <v>66</v>
      </c>
      <c r="G485" s="11">
        <v>9.0720881939336238</v>
      </c>
      <c r="H485">
        <f t="shared" si="8"/>
        <v>3963.6475533445641</v>
      </c>
      <c r="M485" s="12"/>
      <c r="N485" s="1"/>
      <c r="O485" s="1"/>
    </row>
    <row r="486" spans="1:15" x14ac:dyDescent="0.25">
      <c r="A486" s="10">
        <v>30800</v>
      </c>
      <c r="B486" s="3">
        <v>1984</v>
      </c>
      <c r="C486" s="3">
        <v>4</v>
      </c>
      <c r="D486" s="3" t="s">
        <v>65</v>
      </c>
      <c r="E486" s="3" t="s">
        <v>46</v>
      </c>
      <c r="F486" s="3" t="s">
        <v>66</v>
      </c>
      <c r="G486" s="11">
        <v>11.36308143129431</v>
      </c>
      <c r="H486">
        <f t="shared" si="8"/>
        <v>3164.5078309990827</v>
      </c>
      <c r="M486" s="12"/>
      <c r="N486" s="1"/>
      <c r="O486" s="1"/>
    </row>
    <row r="487" spans="1:15" x14ac:dyDescent="0.25">
      <c r="A487" s="10">
        <v>30801</v>
      </c>
      <c r="B487" s="3">
        <v>1984</v>
      </c>
      <c r="C487" s="3">
        <v>4</v>
      </c>
      <c r="D487" s="3" t="s">
        <v>65</v>
      </c>
      <c r="E487" s="3" t="s">
        <v>46</v>
      </c>
      <c r="F487" s="3" t="s">
        <v>66</v>
      </c>
      <c r="G487" s="11">
        <v>15.932816605281134</v>
      </c>
      <c r="H487">
        <f t="shared" si="8"/>
        <v>2256.8865922734708</v>
      </c>
      <c r="M487" s="12"/>
      <c r="N487" s="1"/>
      <c r="O487" s="1"/>
    </row>
    <row r="488" spans="1:15" x14ac:dyDescent="0.25">
      <c r="A488" s="10">
        <v>30802</v>
      </c>
      <c r="B488" s="3">
        <v>1984</v>
      </c>
      <c r="C488" s="3">
        <v>4</v>
      </c>
      <c r="D488" s="3" t="s">
        <v>65</v>
      </c>
      <c r="E488" s="3" t="s">
        <v>46</v>
      </c>
      <c r="F488" s="3" t="s">
        <v>66</v>
      </c>
      <c r="G488" s="11">
        <v>11.681615250392586</v>
      </c>
      <c r="H488">
        <f t="shared" si="8"/>
        <v>3078.218157579076</v>
      </c>
      <c r="M488" s="12"/>
      <c r="N488" s="1"/>
      <c r="O488" s="1"/>
    </row>
    <row r="489" spans="1:15" x14ac:dyDescent="0.25">
      <c r="A489" s="10">
        <v>30803</v>
      </c>
      <c r="B489" s="3">
        <v>1984</v>
      </c>
      <c r="C489" s="3">
        <v>5</v>
      </c>
      <c r="D489" s="3" t="s">
        <v>67</v>
      </c>
      <c r="E489" s="3" t="s">
        <v>46</v>
      </c>
      <c r="F489" s="3" t="s">
        <v>68</v>
      </c>
      <c r="G489" s="11">
        <v>11.876273409551001</v>
      </c>
      <c r="H489">
        <f t="shared" si="8"/>
        <v>3027.7645969899054</v>
      </c>
      <c r="M489" s="12"/>
      <c r="N489" s="1"/>
      <c r="O489" s="1"/>
    </row>
    <row r="490" spans="1:15" x14ac:dyDescent="0.25">
      <c r="A490" s="10">
        <v>30804</v>
      </c>
      <c r="B490" s="3">
        <v>1984</v>
      </c>
      <c r="C490" s="3">
        <v>5</v>
      </c>
      <c r="D490" s="3" t="s">
        <v>67</v>
      </c>
      <c r="E490" s="3" t="s">
        <v>46</v>
      </c>
      <c r="F490" s="3" t="s">
        <v>68</v>
      </c>
      <c r="G490" s="11">
        <v>16.294875419889987</v>
      </c>
      <c r="H490">
        <f t="shared" si="8"/>
        <v>2206.7404166661549</v>
      </c>
      <c r="M490" s="12"/>
      <c r="N490" s="1"/>
      <c r="O490" s="1"/>
    </row>
    <row r="491" spans="1:15" x14ac:dyDescent="0.25">
      <c r="A491" s="10">
        <v>30805</v>
      </c>
      <c r="B491" s="3">
        <v>1984</v>
      </c>
      <c r="C491" s="3">
        <v>5</v>
      </c>
      <c r="D491" s="3" t="s">
        <v>67</v>
      </c>
      <c r="E491" s="3" t="s">
        <v>46</v>
      </c>
      <c r="F491" s="3" t="s">
        <v>68</v>
      </c>
      <c r="G491" s="11">
        <v>14.013866035881916</v>
      </c>
      <c r="H491">
        <f t="shared" si="8"/>
        <v>2565.9272096322834</v>
      </c>
      <c r="M491" s="12"/>
      <c r="N491" s="1"/>
      <c r="O491" s="1"/>
    </row>
    <row r="492" spans="1:15" x14ac:dyDescent="0.25">
      <c r="A492" s="10">
        <v>30806</v>
      </c>
      <c r="B492" s="3">
        <v>1984</v>
      </c>
      <c r="C492" s="3">
        <v>5</v>
      </c>
      <c r="D492" s="3" t="s">
        <v>67</v>
      </c>
      <c r="E492" s="3" t="s">
        <v>46</v>
      </c>
      <c r="F492" s="3" t="s">
        <v>68</v>
      </c>
      <c r="G492" s="11">
        <v>10.285030336275909</v>
      </c>
      <c r="H492">
        <f t="shared" si="8"/>
        <v>3496.2036083435892</v>
      </c>
      <c r="M492" s="12"/>
      <c r="N492" s="1"/>
      <c r="O492" s="1"/>
    </row>
    <row r="493" spans="1:15" x14ac:dyDescent="0.25">
      <c r="A493" s="10">
        <v>30807</v>
      </c>
      <c r="B493" s="3">
        <v>1984</v>
      </c>
      <c r="C493" s="3">
        <v>5</v>
      </c>
      <c r="D493" s="3" t="s">
        <v>67</v>
      </c>
      <c r="E493" s="3" t="s">
        <v>46</v>
      </c>
      <c r="F493" s="3" t="s">
        <v>68</v>
      </c>
      <c r="G493" s="11">
        <v>9.9640499738556123</v>
      </c>
      <c r="H493">
        <f t="shared" si="8"/>
        <v>3608.8297698186739</v>
      </c>
      <c r="M493" s="12"/>
      <c r="N493" s="1"/>
      <c r="O493" s="1"/>
    </row>
    <row r="494" spans="1:15" x14ac:dyDescent="0.25">
      <c r="A494" s="10">
        <v>30808</v>
      </c>
      <c r="B494" s="3">
        <v>1984</v>
      </c>
      <c r="C494" s="3">
        <v>5</v>
      </c>
      <c r="D494" s="3" t="s">
        <v>67</v>
      </c>
      <c r="E494" s="3" t="s">
        <v>46</v>
      </c>
      <c r="F494" s="3" t="s">
        <v>68</v>
      </c>
      <c r="G494" s="11">
        <v>9.2264780772302473</v>
      </c>
      <c r="H494">
        <f t="shared" si="8"/>
        <v>3897.3224531202404</v>
      </c>
      <c r="M494" s="12"/>
      <c r="N494" s="1"/>
      <c r="O494" s="1"/>
    </row>
    <row r="495" spans="1:15" x14ac:dyDescent="0.25">
      <c r="A495" s="10">
        <v>30809</v>
      </c>
      <c r="B495" s="3">
        <v>1984</v>
      </c>
      <c r="C495" s="3">
        <v>5</v>
      </c>
      <c r="D495" s="3" t="s">
        <v>67</v>
      </c>
      <c r="E495" s="3" t="s">
        <v>46</v>
      </c>
      <c r="F495" s="3" t="s">
        <v>68</v>
      </c>
      <c r="G495" s="11">
        <v>10.278200966862713</v>
      </c>
      <c r="H495">
        <f t="shared" si="8"/>
        <v>3498.5266672195648</v>
      </c>
      <c r="M495" s="12"/>
      <c r="N495" s="1"/>
      <c r="O495" s="1"/>
    </row>
    <row r="496" spans="1:15" x14ac:dyDescent="0.25">
      <c r="A496" s="10">
        <v>30810</v>
      </c>
      <c r="B496" s="3">
        <v>1984</v>
      </c>
      <c r="C496" s="3">
        <v>5</v>
      </c>
      <c r="D496" s="3" t="s">
        <v>67</v>
      </c>
      <c r="E496" s="3" t="s">
        <v>46</v>
      </c>
      <c r="F496" s="3" t="s">
        <v>68</v>
      </c>
      <c r="G496" s="11">
        <v>11.37772944238756</v>
      </c>
      <c r="H496">
        <f t="shared" si="8"/>
        <v>3160.4337540008673</v>
      </c>
      <c r="M496" s="12"/>
      <c r="N496" s="1"/>
      <c r="O496" s="1"/>
    </row>
    <row r="497" spans="1:15" x14ac:dyDescent="0.25">
      <c r="A497" s="10">
        <v>30811</v>
      </c>
      <c r="B497" s="3">
        <v>1984</v>
      </c>
      <c r="C497" s="3">
        <v>5</v>
      </c>
      <c r="D497" s="3" t="s">
        <v>67</v>
      </c>
      <c r="E497" s="3" t="s">
        <v>46</v>
      </c>
      <c r="F497" s="3" t="s">
        <v>68</v>
      </c>
      <c r="G497" s="11">
        <v>15.331934332629094</v>
      </c>
      <c r="H497">
        <f t="shared" si="8"/>
        <v>2345.3374762429598</v>
      </c>
      <c r="M497" s="12"/>
      <c r="N497" s="1"/>
      <c r="O497" s="1"/>
    </row>
    <row r="498" spans="1:15" x14ac:dyDescent="0.25">
      <c r="A498" s="10">
        <v>30812</v>
      </c>
      <c r="B498" s="3">
        <v>1984</v>
      </c>
      <c r="C498" s="3">
        <v>5</v>
      </c>
      <c r="D498" s="3" t="s">
        <v>67</v>
      </c>
      <c r="E498" s="3" t="s">
        <v>46</v>
      </c>
      <c r="F498" s="3" t="s">
        <v>68</v>
      </c>
      <c r="G498" s="11">
        <v>12.955313776836254</v>
      </c>
      <c r="H498">
        <f t="shared" si="8"/>
        <v>2775.5838872775148</v>
      </c>
      <c r="M498" s="12"/>
      <c r="N498" s="1"/>
      <c r="O498" s="1"/>
    </row>
    <row r="499" spans="1:15" x14ac:dyDescent="0.25">
      <c r="A499" s="10">
        <v>30813</v>
      </c>
      <c r="B499" s="3">
        <v>1984</v>
      </c>
      <c r="C499" s="3">
        <v>5</v>
      </c>
      <c r="D499" s="3" t="s">
        <v>67</v>
      </c>
      <c r="E499" s="3" t="s">
        <v>46</v>
      </c>
      <c r="F499" s="3" t="s">
        <v>68</v>
      </c>
      <c r="G499" s="11">
        <v>13.788496845246389</v>
      </c>
      <c r="H499">
        <f t="shared" si="8"/>
        <v>2607.86658452969</v>
      </c>
      <c r="M499" s="12"/>
      <c r="N499" s="1"/>
      <c r="O499" s="1"/>
    </row>
    <row r="500" spans="1:15" x14ac:dyDescent="0.25">
      <c r="A500" s="10">
        <v>30814</v>
      </c>
      <c r="B500" s="3">
        <v>1984</v>
      </c>
      <c r="C500" s="3">
        <v>5</v>
      </c>
      <c r="D500" s="3" t="s">
        <v>67</v>
      </c>
      <c r="E500" s="3" t="s">
        <v>46</v>
      </c>
      <c r="F500" s="3" t="s">
        <v>68</v>
      </c>
      <c r="G500" s="11">
        <v>13.406052158107313</v>
      </c>
      <c r="H500">
        <f t="shared" si="8"/>
        <v>2682.2631860241695</v>
      </c>
      <c r="M500" s="12"/>
      <c r="N500" s="1"/>
      <c r="O500" s="1"/>
    </row>
    <row r="501" spans="1:15" x14ac:dyDescent="0.25">
      <c r="A501" s="10">
        <v>30815</v>
      </c>
      <c r="B501" s="3">
        <v>1984</v>
      </c>
      <c r="C501" s="3">
        <v>5</v>
      </c>
      <c r="D501" s="3" t="s">
        <v>67</v>
      </c>
      <c r="E501" s="3" t="s">
        <v>46</v>
      </c>
      <c r="F501" s="3" t="s">
        <v>68</v>
      </c>
      <c r="G501" s="11">
        <v>13.986548558229126</v>
      </c>
      <c r="H501">
        <f t="shared" si="8"/>
        <v>2570.9387862135959</v>
      </c>
      <c r="M501" s="12"/>
      <c r="N501" s="1"/>
      <c r="O501" s="1"/>
    </row>
    <row r="502" spans="1:15" x14ac:dyDescent="0.25">
      <c r="A502" s="10">
        <v>30816</v>
      </c>
      <c r="B502" s="3">
        <v>1984</v>
      </c>
      <c r="C502" s="3">
        <v>5</v>
      </c>
      <c r="D502" s="3" t="s">
        <v>67</v>
      </c>
      <c r="E502" s="3" t="s">
        <v>46</v>
      </c>
      <c r="F502" s="3" t="s">
        <v>68</v>
      </c>
      <c r="G502" s="11">
        <v>14.280211442996631</v>
      </c>
      <c r="H502">
        <f t="shared" si="8"/>
        <v>2518.0691698543492</v>
      </c>
      <c r="M502" s="12"/>
      <c r="N502" s="1"/>
      <c r="O502" s="1"/>
    </row>
    <row r="503" spans="1:15" x14ac:dyDescent="0.25">
      <c r="A503" s="10">
        <v>30817</v>
      </c>
      <c r="B503" s="3">
        <v>1984</v>
      </c>
      <c r="C503" s="3">
        <v>5</v>
      </c>
      <c r="D503" s="3" t="s">
        <v>67</v>
      </c>
      <c r="E503" s="3" t="s">
        <v>46</v>
      </c>
      <c r="F503" s="3" t="s">
        <v>68</v>
      </c>
      <c r="G503" s="11">
        <v>17.74953110490112</v>
      </c>
      <c r="H503">
        <f t="shared" si="8"/>
        <v>2025.8878930994406</v>
      </c>
      <c r="M503" s="12"/>
      <c r="N503" s="1"/>
      <c r="O503" s="1"/>
    </row>
    <row r="504" spans="1:15" x14ac:dyDescent="0.25">
      <c r="A504" s="10">
        <v>30818</v>
      </c>
      <c r="B504" s="3">
        <v>1984</v>
      </c>
      <c r="C504" s="3">
        <v>5</v>
      </c>
      <c r="D504" s="3" t="s">
        <v>67</v>
      </c>
      <c r="E504" s="3" t="s">
        <v>46</v>
      </c>
      <c r="F504" s="3" t="s">
        <v>68</v>
      </c>
      <c r="G504" s="11">
        <v>15.97389505746969</v>
      </c>
      <c r="H504">
        <f t="shared" si="8"/>
        <v>2251.0827850215665</v>
      </c>
      <c r="M504" s="12"/>
      <c r="N504" s="1"/>
      <c r="O504" s="1"/>
    </row>
    <row r="505" spans="1:15" x14ac:dyDescent="0.25">
      <c r="A505" s="10">
        <v>30819</v>
      </c>
      <c r="B505" s="3">
        <v>1984</v>
      </c>
      <c r="C505" s="3">
        <v>5</v>
      </c>
      <c r="D505" s="3" t="s">
        <v>67</v>
      </c>
      <c r="E505" s="3" t="s">
        <v>46</v>
      </c>
      <c r="F505" s="3" t="s">
        <v>68</v>
      </c>
      <c r="G505" s="11">
        <v>15.591450370330612</v>
      </c>
      <c r="H505">
        <f t="shared" si="8"/>
        <v>2306.2998835591084</v>
      </c>
      <c r="M505" s="12"/>
      <c r="N505" s="1"/>
      <c r="O505" s="1"/>
    </row>
    <row r="506" spans="1:15" x14ac:dyDescent="0.25">
      <c r="A506" s="10">
        <v>30820</v>
      </c>
      <c r="B506" s="3">
        <v>1984</v>
      </c>
      <c r="C506" s="3">
        <v>5</v>
      </c>
      <c r="D506" s="3" t="s">
        <v>67</v>
      </c>
      <c r="E506" s="3" t="s">
        <v>46</v>
      </c>
      <c r="F506" s="3" t="s">
        <v>68</v>
      </c>
      <c r="G506" s="11">
        <v>15.960236318643293</v>
      </c>
      <c r="H506">
        <f t="shared" si="8"/>
        <v>2253.0092572381022</v>
      </c>
      <c r="M506" s="12"/>
      <c r="N506" s="1"/>
      <c r="O506" s="1"/>
    </row>
    <row r="507" spans="1:15" x14ac:dyDescent="0.25">
      <c r="A507" s="10">
        <v>30821</v>
      </c>
      <c r="B507" s="3">
        <v>1984</v>
      </c>
      <c r="C507" s="3">
        <v>5</v>
      </c>
      <c r="D507" s="3" t="s">
        <v>67</v>
      </c>
      <c r="E507" s="3" t="s">
        <v>46</v>
      </c>
      <c r="F507" s="3" t="s">
        <v>68</v>
      </c>
      <c r="G507" s="11">
        <v>13.488004591065685</v>
      </c>
      <c r="H507">
        <f t="shared" si="8"/>
        <v>2665.9658907166813</v>
      </c>
      <c r="M507" s="12"/>
      <c r="N507" s="1"/>
      <c r="O507" s="1"/>
    </row>
    <row r="508" spans="1:15" x14ac:dyDescent="0.25">
      <c r="A508" s="10">
        <v>30822</v>
      </c>
      <c r="B508" s="3">
        <v>1984</v>
      </c>
      <c r="C508" s="3">
        <v>5</v>
      </c>
      <c r="D508" s="3" t="s">
        <v>67</v>
      </c>
      <c r="E508" s="3" t="s">
        <v>46</v>
      </c>
      <c r="F508" s="3" t="s">
        <v>68</v>
      </c>
      <c r="G508" s="11">
        <v>19.026623185169115</v>
      </c>
      <c r="H508">
        <f t="shared" si="8"/>
        <v>1889.9076217392119</v>
      </c>
      <c r="M508" s="12"/>
      <c r="N508" s="1"/>
      <c r="O508" s="1"/>
    </row>
    <row r="509" spans="1:15" x14ac:dyDescent="0.25">
      <c r="A509" s="10">
        <v>30823</v>
      </c>
      <c r="B509" s="3">
        <v>1984</v>
      </c>
      <c r="C509" s="3">
        <v>5</v>
      </c>
      <c r="D509" s="3" t="s">
        <v>67</v>
      </c>
      <c r="E509" s="3" t="s">
        <v>46</v>
      </c>
      <c r="F509" s="3" t="s">
        <v>68</v>
      </c>
      <c r="G509" s="11">
        <v>14.724120454854489</v>
      </c>
      <c r="H509">
        <f t="shared" si="8"/>
        <v>2442.1533553643067</v>
      </c>
      <c r="M509" s="12"/>
      <c r="N509" s="1"/>
      <c r="O509" s="1"/>
    </row>
    <row r="510" spans="1:15" x14ac:dyDescent="0.25">
      <c r="A510" s="10">
        <v>30824</v>
      </c>
      <c r="B510" s="3">
        <v>1984</v>
      </c>
      <c r="C510" s="3">
        <v>5</v>
      </c>
      <c r="D510" s="3" t="s">
        <v>67</v>
      </c>
      <c r="E510" s="3" t="s">
        <v>46</v>
      </c>
      <c r="F510" s="3" t="s">
        <v>68</v>
      </c>
      <c r="G510" s="11">
        <v>14.382651984194599</v>
      </c>
      <c r="H510">
        <f t="shared" si="8"/>
        <v>2500.1342042570959</v>
      </c>
      <c r="M510" s="12"/>
      <c r="N510" s="1"/>
      <c r="O510" s="1"/>
    </row>
    <row r="511" spans="1:15" x14ac:dyDescent="0.25">
      <c r="A511" s="10">
        <v>30825</v>
      </c>
      <c r="B511" s="3">
        <v>1984</v>
      </c>
      <c r="C511" s="3">
        <v>5</v>
      </c>
      <c r="D511" s="3" t="s">
        <v>67</v>
      </c>
      <c r="E511" s="3" t="s">
        <v>46</v>
      </c>
      <c r="F511" s="3" t="s">
        <v>68</v>
      </c>
      <c r="G511" s="11">
        <v>11.835297193071815</v>
      </c>
      <c r="H511">
        <f t="shared" si="8"/>
        <v>3038.2473365063156</v>
      </c>
      <c r="M511" s="12"/>
      <c r="N511" s="1"/>
      <c r="O511" s="1"/>
    </row>
    <row r="512" spans="1:15" x14ac:dyDescent="0.25">
      <c r="A512" s="10">
        <v>30826</v>
      </c>
      <c r="B512" s="3">
        <v>1984</v>
      </c>
      <c r="C512" s="3">
        <v>5</v>
      </c>
      <c r="D512" s="3" t="s">
        <v>67</v>
      </c>
      <c r="E512" s="3" t="s">
        <v>46</v>
      </c>
      <c r="F512" s="3" t="s">
        <v>68</v>
      </c>
      <c r="G512" s="11">
        <v>11.391388181213957</v>
      </c>
      <c r="H512">
        <f t="shared" si="8"/>
        <v>3156.6442650871963</v>
      </c>
      <c r="M512" s="12"/>
      <c r="N512" s="1"/>
      <c r="O512" s="1"/>
    </row>
    <row r="513" spans="1:15" x14ac:dyDescent="0.25">
      <c r="A513" s="10">
        <v>30827</v>
      </c>
      <c r="B513" s="3">
        <v>1984</v>
      </c>
      <c r="C513" s="3">
        <v>5</v>
      </c>
      <c r="D513" s="3" t="s">
        <v>67</v>
      </c>
      <c r="E513" s="3" t="s">
        <v>46</v>
      </c>
      <c r="F513" s="3" t="s">
        <v>68</v>
      </c>
      <c r="G513" s="11">
        <v>17.558308761331585</v>
      </c>
      <c r="H513">
        <f t="shared" si="8"/>
        <v>2047.9512384929772</v>
      </c>
      <c r="M513" s="12"/>
      <c r="N513" s="1"/>
      <c r="O513" s="1"/>
    </row>
    <row r="514" spans="1:15" x14ac:dyDescent="0.25">
      <c r="A514" s="10">
        <v>30828</v>
      </c>
      <c r="B514" s="3">
        <v>1984</v>
      </c>
      <c r="C514" s="3">
        <v>5</v>
      </c>
      <c r="D514" s="3" t="s">
        <v>67</v>
      </c>
      <c r="E514" s="3" t="s">
        <v>46</v>
      </c>
      <c r="F514" s="3" t="s">
        <v>68</v>
      </c>
      <c r="G514" s="11">
        <v>21.130068964434038</v>
      </c>
      <c r="H514">
        <f t="shared" si="8"/>
        <v>1701.7720213850823</v>
      </c>
      <c r="M514" s="12"/>
      <c r="N514" s="1"/>
      <c r="O514" s="1"/>
    </row>
    <row r="515" spans="1:15" x14ac:dyDescent="0.25">
      <c r="A515" s="10">
        <v>30829</v>
      </c>
      <c r="B515" s="3">
        <v>1984</v>
      </c>
      <c r="C515" s="3">
        <v>5</v>
      </c>
      <c r="D515" s="3" t="s">
        <v>67</v>
      </c>
      <c r="E515" s="3" t="s">
        <v>46</v>
      </c>
      <c r="F515" s="3" t="s">
        <v>68</v>
      </c>
      <c r="G515" s="11">
        <v>21.990569510496965</v>
      </c>
      <c r="H515">
        <f t="shared" si="8"/>
        <v>1635.1809422874053</v>
      </c>
      <c r="M515" s="12"/>
      <c r="N515" s="1"/>
      <c r="O515" s="1"/>
    </row>
    <row r="516" spans="1:15" x14ac:dyDescent="0.25">
      <c r="A516" s="10">
        <v>30830</v>
      </c>
      <c r="B516" s="3">
        <v>1984</v>
      </c>
      <c r="C516" s="3">
        <v>5</v>
      </c>
      <c r="D516" s="3" t="s">
        <v>67</v>
      </c>
      <c r="E516" s="3" t="s">
        <v>46</v>
      </c>
      <c r="F516" s="3" t="s">
        <v>68</v>
      </c>
      <c r="G516" s="11">
        <v>15.031442078448391</v>
      </c>
      <c r="H516">
        <f t="shared" si="8"/>
        <v>2392.2229142051092</v>
      </c>
      <c r="M516" s="12"/>
      <c r="N516" s="1"/>
      <c r="O516" s="1"/>
    </row>
    <row r="517" spans="1:15" x14ac:dyDescent="0.25">
      <c r="A517" s="10">
        <v>30831</v>
      </c>
      <c r="B517" s="3">
        <v>1984</v>
      </c>
      <c r="C517" s="3">
        <v>5</v>
      </c>
      <c r="D517" s="3" t="s">
        <v>67</v>
      </c>
      <c r="E517" s="3" t="s">
        <v>46</v>
      </c>
      <c r="F517" s="3" t="s">
        <v>68</v>
      </c>
      <c r="G517" s="11">
        <v>13.488004591065685</v>
      </c>
      <c r="H517">
        <f t="shared" si="8"/>
        <v>2665.9658907166813</v>
      </c>
      <c r="M517" s="12"/>
      <c r="N517" s="1"/>
      <c r="O517" s="1"/>
    </row>
    <row r="518" spans="1:15" x14ac:dyDescent="0.25">
      <c r="A518" s="10">
        <v>30832</v>
      </c>
      <c r="B518" s="3">
        <v>1984</v>
      </c>
      <c r="C518" s="3">
        <v>5</v>
      </c>
      <c r="D518" s="3" t="s">
        <v>67</v>
      </c>
      <c r="E518" s="3" t="s">
        <v>46</v>
      </c>
      <c r="F518" s="3" t="s">
        <v>68</v>
      </c>
      <c r="G518" s="11">
        <v>14.683144238375302</v>
      </c>
      <c r="H518">
        <f t="shared" si="8"/>
        <v>2448.9686670536958</v>
      </c>
      <c r="M518" s="12"/>
      <c r="N518" s="1"/>
      <c r="O518" s="1"/>
    </row>
    <row r="519" spans="1:15" x14ac:dyDescent="0.25">
      <c r="A519" s="10">
        <v>30833</v>
      </c>
      <c r="B519" s="3">
        <v>1984</v>
      </c>
      <c r="C519" s="3">
        <v>5</v>
      </c>
      <c r="D519" s="3" t="s">
        <v>67</v>
      </c>
      <c r="E519" s="3" t="s">
        <v>46</v>
      </c>
      <c r="F519" s="3" t="s">
        <v>68</v>
      </c>
      <c r="G519" s="11">
        <v>15.181688205538745</v>
      </c>
      <c r="H519">
        <f t="shared" si="8"/>
        <v>2368.5481935067228</v>
      </c>
      <c r="M519" s="12"/>
      <c r="N519" s="1"/>
      <c r="O519" s="1"/>
    </row>
    <row r="520" spans="1:15" x14ac:dyDescent="0.25">
      <c r="A520" s="10">
        <v>30834</v>
      </c>
      <c r="B520" s="3">
        <v>1984</v>
      </c>
      <c r="C520" s="3">
        <v>6</v>
      </c>
      <c r="D520" s="3" t="s">
        <v>69</v>
      </c>
      <c r="E520" s="3" t="s">
        <v>46</v>
      </c>
      <c r="F520" s="3" t="s">
        <v>70</v>
      </c>
      <c r="G520" s="11">
        <v>23.753484069936846</v>
      </c>
      <c r="H520">
        <f t="shared" si="8"/>
        <v>1513.8225646283779</v>
      </c>
      <c r="M520" s="12"/>
      <c r="N520" s="1"/>
      <c r="O520" s="1"/>
    </row>
    <row r="521" spans="1:15" x14ac:dyDescent="0.25">
      <c r="A521" s="10">
        <v>30835</v>
      </c>
      <c r="B521" s="3">
        <v>1984</v>
      </c>
      <c r="C521" s="3">
        <v>6</v>
      </c>
      <c r="D521" s="3" t="s">
        <v>69</v>
      </c>
      <c r="E521" s="3" t="s">
        <v>46</v>
      </c>
      <c r="F521" s="3" t="s">
        <v>70</v>
      </c>
      <c r="G521" s="11">
        <v>14.990580171059502</v>
      </c>
      <c r="H521">
        <f t="shared" si="8"/>
        <v>2398.7437286137833</v>
      </c>
      <c r="M521" s="12"/>
      <c r="N521" s="1"/>
      <c r="O521" s="1"/>
    </row>
    <row r="522" spans="1:15" x14ac:dyDescent="0.25">
      <c r="A522" s="10">
        <v>30836</v>
      </c>
      <c r="B522" s="3">
        <v>1984</v>
      </c>
      <c r="C522" s="3">
        <v>6</v>
      </c>
      <c r="D522" s="3" t="s">
        <v>69</v>
      </c>
      <c r="E522" s="3" t="s">
        <v>46</v>
      </c>
      <c r="F522" s="3" t="s">
        <v>70</v>
      </c>
      <c r="G522" s="11">
        <v>17.084236619531499</v>
      </c>
      <c r="H522">
        <f t="shared" si="8"/>
        <v>2104.7800363817014</v>
      </c>
      <c r="M522" s="12"/>
      <c r="N522" s="1"/>
      <c r="O522" s="1"/>
    </row>
    <row r="523" spans="1:15" x14ac:dyDescent="0.25">
      <c r="A523" s="10">
        <v>30837</v>
      </c>
      <c r="B523" s="3">
        <v>1984</v>
      </c>
      <c r="C523" s="3">
        <v>6</v>
      </c>
      <c r="D523" s="3" t="s">
        <v>69</v>
      </c>
      <c r="E523" s="3" t="s">
        <v>46</v>
      </c>
      <c r="F523" s="3" t="s">
        <v>70</v>
      </c>
      <c r="G523" s="11">
        <v>18.005445456859178</v>
      </c>
      <c r="H523">
        <f t="shared" si="8"/>
        <v>1997.0936159156608</v>
      </c>
      <c r="M523" s="12"/>
      <c r="N523" s="1"/>
      <c r="O523" s="1"/>
    </row>
    <row r="524" spans="1:15" x14ac:dyDescent="0.25">
      <c r="A524" s="10">
        <v>30838</v>
      </c>
      <c r="B524" s="3">
        <v>1984</v>
      </c>
      <c r="C524" s="3">
        <v>6</v>
      </c>
      <c r="D524" s="3" t="s">
        <v>69</v>
      </c>
      <c r="E524" s="3" t="s">
        <v>46</v>
      </c>
      <c r="F524" s="3" t="s">
        <v>70</v>
      </c>
      <c r="G524" s="11">
        <v>27.270826903369802</v>
      </c>
      <c r="H524">
        <f t="shared" ref="H524:H587" si="9">+$P$2*$P$1/(G524*24*60*60)*1000</f>
        <v>1318.5724181017695</v>
      </c>
      <c r="M524" s="12"/>
      <c r="N524" s="1"/>
      <c r="O524" s="1"/>
    </row>
    <row r="525" spans="1:15" x14ac:dyDescent="0.25">
      <c r="A525" s="10">
        <v>30839</v>
      </c>
      <c r="B525" s="3">
        <v>1984</v>
      </c>
      <c r="C525" s="3">
        <v>6</v>
      </c>
      <c r="D525" s="3" t="s">
        <v>69</v>
      </c>
      <c r="E525" s="3" t="s">
        <v>46</v>
      </c>
      <c r="F525" s="3" t="s">
        <v>70</v>
      </c>
      <c r="G525" s="11">
        <v>16.909130807477478</v>
      </c>
      <c r="H525">
        <f t="shared" si="9"/>
        <v>2126.5764978120392</v>
      </c>
      <c r="M525" s="12"/>
      <c r="N525" s="1"/>
      <c r="O525" s="1"/>
    </row>
    <row r="526" spans="1:15" x14ac:dyDescent="0.25">
      <c r="A526" s="10">
        <v>30840</v>
      </c>
      <c r="B526" s="3">
        <v>1984</v>
      </c>
      <c r="C526" s="3">
        <v>6</v>
      </c>
      <c r="D526" s="3" t="s">
        <v>69</v>
      </c>
      <c r="E526" s="3" t="s">
        <v>46</v>
      </c>
      <c r="F526" s="3" t="s">
        <v>70</v>
      </c>
      <c r="G526" s="11">
        <v>20.822365042076047</v>
      </c>
      <c r="H526">
        <f t="shared" si="9"/>
        <v>1726.9200737259739</v>
      </c>
      <c r="M526" s="12"/>
      <c r="N526" s="1"/>
      <c r="O526" s="1"/>
    </row>
    <row r="527" spans="1:15" x14ac:dyDescent="0.25">
      <c r="A527" s="10">
        <v>30841</v>
      </c>
      <c r="B527" s="3">
        <v>1984</v>
      </c>
      <c r="C527" s="3">
        <v>6</v>
      </c>
      <c r="D527" s="3" t="s">
        <v>69</v>
      </c>
      <c r="E527" s="3" t="s">
        <v>46</v>
      </c>
      <c r="F527" s="3" t="s">
        <v>70</v>
      </c>
      <c r="G527" s="11">
        <v>19.314932399176211</v>
      </c>
      <c r="H527">
        <f t="shared" si="9"/>
        <v>1861.6974385654469</v>
      </c>
      <c r="M527" s="12"/>
      <c r="N527" s="1"/>
      <c r="O527" s="1"/>
    </row>
    <row r="528" spans="1:15" x14ac:dyDescent="0.25">
      <c r="A528" s="10">
        <v>30842</v>
      </c>
      <c r="B528" s="3">
        <v>1984</v>
      </c>
      <c r="C528" s="3">
        <v>6</v>
      </c>
      <c r="D528" s="3" t="s">
        <v>69</v>
      </c>
      <c r="E528" s="3" t="s">
        <v>46</v>
      </c>
      <c r="F528" s="3" t="s">
        <v>70</v>
      </c>
      <c r="G528" s="11">
        <v>16.558919183369436</v>
      </c>
      <c r="H528">
        <f t="shared" si="9"/>
        <v>2171.5523685703624</v>
      </c>
      <c r="M528" s="12"/>
      <c r="N528" s="1"/>
      <c r="O528" s="1"/>
    </row>
    <row r="529" spans="1:15" x14ac:dyDescent="0.25">
      <c r="A529" s="10">
        <v>30843</v>
      </c>
      <c r="B529" s="3">
        <v>1984</v>
      </c>
      <c r="C529" s="3">
        <v>6</v>
      </c>
      <c r="D529" s="3" t="s">
        <v>69</v>
      </c>
      <c r="E529" s="3" t="s">
        <v>46</v>
      </c>
      <c r="F529" s="3" t="s">
        <v>70</v>
      </c>
      <c r="G529" s="11">
        <v>13.521214009040973</v>
      </c>
      <c r="H529">
        <f t="shared" si="9"/>
        <v>2659.4180189417452</v>
      </c>
      <c r="M529" s="12"/>
      <c r="N529" s="1"/>
      <c r="O529" s="1"/>
    </row>
    <row r="530" spans="1:15" x14ac:dyDescent="0.25">
      <c r="A530" s="10">
        <v>30844</v>
      </c>
      <c r="B530" s="3">
        <v>1984</v>
      </c>
      <c r="C530" s="3">
        <v>6</v>
      </c>
      <c r="D530" s="3" t="s">
        <v>69</v>
      </c>
      <c r="E530" s="3" t="s">
        <v>46</v>
      </c>
      <c r="F530" s="3" t="s">
        <v>70</v>
      </c>
      <c r="G530" s="11">
        <v>15.226592352523619</v>
      </c>
      <c r="H530">
        <f t="shared" si="9"/>
        <v>2361.5632008202692</v>
      </c>
      <c r="M530" s="12"/>
      <c r="N530" s="1"/>
      <c r="O530" s="1"/>
    </row>
    <row r="531" spans="1:15" x14ac:dyDescent="0.25">
      <c r="A531" s="10">
        <v>30845</v>
      </c>
      <c r="B531" s="3">
        <v>1984</v>
      </c>
      <c r="C531" s="3">
        <v>6</v>
      </c>
      <c r="D531" s="3" t="s">
        <v>69</v>
      </c>
      <c r="E531" s="3" t="s">
        <v>46</v>
      </c>
      <c r="F531" s="3" t="s">
        <v>70</v>
      </c>
      <c r="G531" s="11">
        <v>14.061758037555562</v>
      </c>
      <c r="H531">
        <f t="shared" si="9"/>
        <v>2557.1880896808548</v>
      </c>
      <c r="M531" s="12"/>
      <c r="N531" s="1"/>
      <c r="O531" s="1"/>
    </row>
    <row r="532" spans="1:15" x14ac:dyDescent="0.25">
      <c r="A532" s="10">
        <v>30846</v>
      </c>
      <c r="B532" s="3">
        <v>1984</v>
      </c>
      <c r="C532" s="3">
        <v>6</v>
      </c>
      <c r="D532" s="3" t="s">
        <v>69</v>
      </c>
      <c r="E532" s="3" t="s">
        <v>46</v>
      </c>
      <c r="F532" s="3" t="s">
        <v>70</v>
      </c>
      <c r="G532" s="11">
        <v>13.544053897569759</v>
      </c>
      <c r="H532">
        <f t="shared" si="9"/>
        <v>2654.9333342555024</v>
      </c>
      <c r="M532" s="12"/>
      <c r="N532" s="1"/>
      <c r="O532" s="1"/>
    </row>
    <row r="533" spans="1:15" x14ac:dyDescent="0.25">
      <c r="A533" s="10">
        <v>30847</v>
      </c>
      <c r="B533" s="3">
        <v>1984</v>
      </c>
      <c r="C533" s="3">
        <v>6</v>
      </c>
      <c r="D533" s="3" t="s">
        <v>69</v>
      </c>
      <c r="E533" s="3" t="s">
        <v>46</v>
      </c>
      <c r="F533" s="3" t="s">
        <v>70</v>
      </c>
      <c r="G533" s="11">
        <v>15.805202861919515</v>
      </c>
      <c r="H533">
        <f t="shared" si="9"/>
        <v>2275.1090566669259</v>
      </c>
      <c r="M533" s="12"/>
      <c r="N533" s="1"/>
      <c r="O533" s="1"/>
    </row>
    <row r="534" spans="1:15" x14ac:dyDescent="0.25">
      <c r="A534" s="10">
        <v>30848</v>
      </c>
      <c r="B534" s="3">
        <v>1984</v>
      </c>
      <c r="C534" s="3">
        <v>6</v>
      </c>
      <c r="D534" s="3" t="s">
        <v>69</v>
      </c>
      <c r="E534" s="3" t="s">
        <v>46</v>
      </c>
      <c r="F534" s="3" t="s">
        <v>70</v>
      </c>
      <c r="G534" s="11">
        <v>13.833359152267706</v>
      </c>
      <c r="H534">
        <f t="shared" si="9"/>
        <v>2599.4091368412433</v>
      </c>
      <c r="M534" s="12"/>
      <c r="N534" s="1"/>
      <c r="O534" s="1"/>
    </row>
    <row r="535" spans="1:15" x14ac:dyDescent="0.25">
      <c r="A535" s="10">
        <v>30849</v>
      </c>
      <c r="B535" s="3">
        <v>1984</v>
      </c>
      <c r="C535" s="3">
        <v>6</v>
      </c>
      <c r="D535" s="3" t="s">
        <v>69</v>
      </c>
      <c r="E535" s="3" t="s">
        <v>46</v>
      </c>
      <c r="F535" s="3" t="s">
        <v>70</v>
      </c>
      <c r="G535" s="11">
        <v>15.485444422516521</v>
      </c>
      <c r="H535">
        <f t="shared" si="9"/>
        <v>2322.0877097544435</v>
      </c>
      <c r="M535" s="12"/>
      <c r="N535" s="1"/>
      <c r="O535" s="1"/>
    </row>
    <row r="536" spans="1:15" x14ac:dyDescent="0.25">
      <c r="A536" s="10">
        <v>30850</v>
      </c>
      <c r="B536" s="3">
        <v>1984</v>
      </c>
      <c r="C536" s="3">
        <v>6</v>
      </c>
      <c r="D536" s="3" t="s">
        <v>69</v>
      </c>
      <c r="E536" s="3" t="s">
        <v>46</v>
      </c>
      <c r="F536" s="3" t="s">
        <v>70</v>
      </c>
      <c r="G536" s="11">
        <v>11.648343149680569</v>
      </c>
      <c r="H536">
        <f t="shared" si="9"/>
        <v>3087.0107200264961</v>
      </c>
      <c r="M536" s="12"/>
      <c r="N536" s="1"/>
      <c r="O536" s="1"/>
    </row>
    <row r="537" spans="1:15" x14ac:dyDescent="0.25">
      <c r="A537" s="10">
        <v>30851</v>
      </c>
      <c r="B537" s="3">
        <v>1984</v>
      </c>
      <c r="C537" s="3">
        <v>6</v>
      </c>
      <c r="D537" s="3" t="s">
        <v>69</v>
      </c>
      <c r="E537" s="3" t="s">
        <v>46</v>
      </c>
      <c r="F537" s="3" t="s">
        <v>70</v>
      </c>
      <c r="G537" s="11">
        <v>11.343811302630096</v>
      </c>
      <c r="H537">
        <f t="shared" si="9"/>
        <v>3169.8834910339183</v>
      </c>
      <c r="M537" s="12"/>
      <c r="N537" s="1"/>
      <c r="O537" s="1"/>
    </row>
    <row r="538" spans="1:15" x14ac:dyDescent="0.25">
      <c r="A538" s="10">
        <v>30852</v>
      </c>
      <c r="B538" s="3">
        <v>1984</v>
      </c>
      <c r="C538" s="3">
        <v>6</v>
      </c>
      <c r="D538" s="3" t="s">
        <v>69</v>
      </c>
      <c r="E538" s="3" t="s">
        <v>46</v>
      </c>
      <c r="F538" s="3" t="s">
        <v>70</v>
      </c>
      <c r="G538" s="11">
        <v>18.089191714798059</v>
      </c>
      <c r="H538">
        <f t="shared" si="9"/>
        <v>1987.8478121382739</v>
      </c>
      <c r="M538" s="12"/>
      <c r="N538" s="1"/>
      <c r="O538" s="1"/>
    </row>
    <row r="539" spans="1:15" x14ac:dyDescent="0.25">
      <c r="A539" s="10">
        <v>30853</v>
      </c>
      <c r="B539" s="3">
        <v>1984</v>
      </c>
      <c r="C539" s="3">
        <v>6</v>
      </c>
      <c r="D539" s="3" t="s">
        <v>69</v>
      </c>
      <c r="E539" s="3" t="s">
        <v>46</v>
      </c>
      <c r="F539" s="3" t="s">
        <v>70</v>
      </c>
      <c r="G539" s="11">
        <v>11.343811302630096</v>
      </c>
      <c r="H539">
        <f t="shared" si="9"/>
        <v>3169.8834910339183</v>
      </c>
      <c r="M539" s="12"/>
      <c r="N539" s="1"/>
      <c r="O539" s="1"/>
    </row>
    <row r="540" spans="1:15" x14ac:dyDescent="0.25">
      <c r="A540" s="10">
        <v>30854</v>
      </c>
      <c r="B540" s="3">
        <v>1984</v>
      </c>
      <c r="C540" s="3">
        <v>6</v>
      </c>
      <c r="D540" s="3" t="s">
        <v>69</v>
      </c>
      <c r="E540" s="3" t="s">
        <v>46</v>
      </c>
      <c r="F540" s="3" t="s">
        <v>70</v>
      </c>
      <c r="G540" s="11">
        <v>10.47589553853625</v>
      </c>
      <c r="H540">
        <f t="shared" si="9"/>
        <v>3432.5046523550427</v>
      </c>
      <c r="M540" s="12"/>
      <c r="N540" s="1"/>
      <c r="O540" s="1"/>
    </row>
    <row r="541" spans="1:15" x14ac:dyDescent="0.25">
      <c r="A541" s="10">
        <v>30855</v>
      </c>
      <c r="B541" s="3">
        <v>1984</v>
      </c>
      <c r="C541" s="3">
        <v>6</v>
      </c>
      <c r="D541" s="3" t="s">
        <v>69</v>
      </c>
      <c r="E541" s="3" t="s">
        <v>46</v>
      </c>
      <c r="F541" s="3" t="s">
        <v>70</v>
      </c>
      <c r="G541" s="11">
        <v>10.529188611770083</v>
      </c>
      <c r="H541">
        <f t="shared" si="9"/>
        <v>3415.1311653221533</v>
      </c>
      <c r="M541" s="12"/>
      <c r="N541" s="1"/>
      <c r="O541" s="1"/>
    </row>
    <row r="542" spans="1:15" x14ac:dyDescent="0.25">
      <c r="A542" s="10">
        <v>30856</v>
      </c>
      <c r="B542" s="3">
        <v>1984</v>
      </c>
      <c r="C542" s="3">
        <v>6</v>
      </c>
      <c r="D542" s="3" t="s">
        <v>69</v>
      </c>
      <c r="E542" s="3" t="s">
        <v>46</v>
      </c>
      <c r="F542" s="3" t="s">
        <v>70</v>
      </c>
      <c r="G542" s="11">
        <v>14.312996811372201</v>
      </c>
      <c r="H542">
        <f t="shared" si="9"/>
        <v>2512.3012774683712</v>
      </c>
      <c r="M542" s="12"/>
      <c r="N542" s="1"/>
      <c r="O542" s="1"/>
    </row>
    <row r="543" spans="1:15" x14ac:dyDescent="0.25">
      <c r="A543" s="10">
        <v>30857</v>
      </c>
      <c r="B543" s="3">
        <v>1984</v>
      </c>
      <c r="C543" s="3">
        <v>6</v>
      </c>
      <c r="D543" s="3" t="s">
        <v>69</v>
      </c>
      <c r="E543" s="3" t="s">
        <v>46</v>
      </c>
      <c r="F543" s="3" t="s">
        <v>70</v>
      </c>
      <c r="G543" s="11">
        <v>21.903453099105224</v>
      </c>
      <c r="H543">
        <f t="shared" si="9"/>
        <v>1641.6845330693563</v>
      </c>
      <c r="M543" s="12"/>
      <c r="N543" s="1"/>
      <c r="O543" s="1"/>
    </row>
    <row r="544" spans="1:15" x14ac:dyDescent="0.25">
      <c r="A544" s="10">
        <v>30858</v>
      </c>
      <c r="B544" s="3">
        <v>1984</v>
      </c>
      <c r="C544" s="3">
        <v>6</v>
      </c>
      <c r="D544" s="3" t="s">
        <v>69</v>
      </c>
      <c r="E544" s="3" t="s">
        <v>46</v>
      </c>
      <c r="F544" s="3" t="s">
        <v>70</v>
      </c>
      <c r="G544" s="11">
        <v>20.083875312978655</v>
      </c>
      <c r="H544">
        <f t="shared" si="9"/>
        <v>1790.4194092647983</v>
      </c>
      <c r="M544" s="12"/>
      <c r="N544" s="1"/>
      <c r="O544" s="1"/>
    </row>
    <row r="545" spans="1:15" x14ac:dyDescent="0.25">
      <c r="A545" s="10">
        <v>30859</v>
      </c>
      <c r="B545" s="3">
        <v>1984</v>
      </c>
      <c r="C545" s="3">
        <v>6</v>
      </c>
      <c r="D545" s="3" t="s">
        <v>69</v>
      </c>
      <c r="E545" s="3" t="s">
        <v>46</v>
      </c>
      <c r="F545" s="3" t="s">
        <v>70</v>
      </c>
      <c r="G545" s="11">
        <v>16.848224438067383</v>
      </c>
      <c r="H545">
        <f t="shared" si="9"/>
        <v>2134.2640766563659</v>
      </c>
      <c r="M545" s="12"/>
      <c r="N545" s="1"/>
      <c r="O545" s="1"/>
    </row>
    <row r="546" spans="1:15" x14ac:dyDescent="0.25">
      <c r="A546" s="10">
        <v>30860</v>
      </c>
      <c r="B546" s="3">
        <v>1984</v>
      </c>
      <c r="C546" s="3">
        <v>6</v>
      </c>
      <c r="D546" s="3" t="s">
        <v>69</v>
      </c>
      <c r="E546" s="3" t="s">
        <v>46</v>
      </c>
      <c r="F546" s="3" t="s">
        <v>70</v>
      </c>
      <c r="G546" s="11">
        <v>19.421518545643874</v>
      </c>
      <c r="H546">
        <f t="shared" si="9"/>
        <v>1851.4803612859816</v>
      </c>
      <c r="M546" s="12"/>
      <c r="N546" s="1"/>
      <c r="O546" s="1"/>
    </row>
    <row r="547" spans="1:15" x14ac:dyDescent="0.25">
      <c r="A547" s="10">
        <v>30861</v>
      </c>
      <c r="B547" s="3">
        <v>1984</v>
      </c>
      <c r="C547" s="3">
        <v>6</v>
      </c>
      <c r="D547" s="3" t="s">
        <v>69</v>
      </c>
      <c r="E547" s="3" t="s">
        <v>46</v>
      </c>
      <c r="F547" s="3" t="s">
        <v>70</v>
      </c>
      <c r="G547" s="11">
        <v>15.043873244293335</v>
      </c>
      <c r="H547">
        <f t="shared" si="9"/>
        <v>2390.2461546763861</v>
      </c>
      <c r="M547" s="12"/>
      <c r="N547" s="1"/>
      <c r="O547" s="1"/>
    </row>
    <row r="548" spans="1:15" x14ac:dyDescent="0.25">
      <c r="A548" s="10">
        <v>30862</v>
      </c>
      <c r="B548" s="3">
        <v>1984</v>
      </c>
      <c r="C548" s="3">
        <v>6</v>
      </c>
      <c r="D548" s="3" t="s">
        <v>69</v>
      </c>
      <c r="E548" s="3" t="s">
        <v>46</v>
      </c>
      <c r="F548" s="3" t="s">
        <v>70</v>
      </c>
      <c r="G548" s="11">
        <v>22.443997127619813</v>
      </c>
      <c r="H548">
        <f t="shared" si="9"/>
        <v>1602.1459978427877</v>
      </c>
      <c r="M548" s="12"/>
      <c r="N548" s="1"/>
      <c r="O548" s="1"/>
    </row>
    <row r="549" spans="1:15" x14ac:dyDescent="0.25">
      <c r="A549" s="10">
        <v>30863</v>
      </c>
      <c r="B549" s="3">
        <v>1984</v>
      </c>
      <c r="C549" s="3">
        <v>6</v>
      </c>
      <c r="D549" s="3" t="s">
        <v>69</v>
      </c>
      <c r="E549" s="3" t="s">
        <v>46</v>
      </c>
      <c r="F549" s="3" t="s">
        <v>70</v>
      </c>
      <c r="G549" s="11">
        <v>20.913724596191191</v>
      </c>
      <c r="H549">
        <f t="shared" si="9"/>
        <v>1719.3761928068943</v>
      </c>
      <c r="M549" s="12"/>
      <c r="N549" s="1"/>
      <c r="O549" s="1"/>
    </row>
    <row r="550" spans="1:15" x14ac:dyDescent="0.25">
      <c r="A550" s="10">
        <v>30864</v>
      </c>
      <c r="B550" s="3">
        <v>1984</v>
      </c>
      <c r="C550" s="3">
        <v>7</v>
      </c>
      <c r="D550" s="3" t="s">
        <v>71</v>
      </c>
      <c r="E550" s="3" t="s">
        <v>46</v>
      </c>
      <c r="F550" s="3" t="s">
        <v>47</v>
      </c>
      <c r="G550" s="11">
        <v>17.426420458541383</v>
      </c>
      <c r="H550">
        <f t="shared" si="9"/>
        <v>2063.4507390177423</v>
      </c>
      <c r="M550" s="12"/>
      <c r="N550" s="1"/>
      <c r="O550" s="1"/>
    </row>
    <row r="551" spans="1:15" x14ac:dyDescent="0.25">
      <c r="A551" s="10">
        <v>30865</v>
      </c>
      <c r="B551" s="3">
        <v>1984</v>
      </c>
      <c r="C551" s="3">
        <v>7</v>
      </c>
      <c r="D551" s="3" t="s">
        <v>71</v>
      </c>
      <c r="E551" s="3" t="s">
        <v>46</v>
      </c>
      <c r="F551" s="3" t="s">
        <v>47</v>
      </c>
      <c r="G551" s="11">
        <v>16.28439775858843</v>
      </c>
      <c r="H551">
        <f t="shared" si="9"/>
        <v>2208.1602713644402</v>
      </c>
      <c r="M551" s="12"/>
      <c r="N551" s="1"/>
      <c r="O551" s="1"/>
    </row>
    <row r="552" spans="1:15" x14ac:dyDescent="0.25">
      <c r="A552" s="10">
        <v>30866</v>
      </c>
      <c r="B552" s="3">
        <v>1984</v>
      </c>
      <c r="C552" s="3">
        <v>7</v>
      </c>
      <c r="D552" s="3" t="s">
        <v>71</v>
      </c>
      <c r="E552" s="3" t="s">
        <v>46</v>
      </c>
      <c r="F552" s="3" t="s">
        <v>47</v>
      </c>
      <c r="G552" s="11">
        <v>13.224904846368785</v>
      </c>
      <c r="H552">
        <f t="shared" si="9"/>
        <v>2719.0033192174078</v>
      </c>
      <c r="M552" s="12"/>
      <c r="N552" s="1"/>
      <c r="O552" s="1"/>
    </row>
    <row r="553" spans="1:15" x14ac:dyDescent="0.25">
      <c r="A553" s="10">
        <v>30867</v>
      </c>
      <c r="B553" s="3">
        <v>1984</v>
      </c>
      <c r="C553" s="3">
        <v>7</v>
      </c>
      <c r="D553" s="3" t="s">
        <v>71</v>
      </c>
      <c r="E553" s="3" t="s">
        <v>46</v>
      </c>
      <c r="F553" s="3" t="s">
        <v>47</v>
      </c>
      <c r="G553" s="11">
        <v>18.060877514070803</v>
      </c>
      <c r="H553">
        <f t="shared" si="9"/>
        <v>1990.9641790990854</v>
      </c>
      <c r="M553" s="12"/>
      <c r="N553" s="1"/>
      <c r="O553" s="1"/>
    </row>
    <row r="554" spans="1:15" x14ac:dyDescent="0.25">
      <c r="A554" s="10">
        <v>30868</v>
      </c>
      <c r="B554" s="3">
        <v>1984</v>
      </c>
      <c r="C554" s="3">
        <v>7</v>
      </c>
      <c r="D554" s="3" t="s">
        <v>71</v>
      </c>
      <c r="E554" s="3" t="s">
        <v>46</v>
      </c>
      <c r="F554" s="3" t="s">
        <v>47</v>
      </c>
      <c r="G554" s="11">
        <v>20.803141898525741</v>
      </c>
      <c r="H554">
        <f t="shared" si="9"/>
        <v>1728.5158342432587</v>
      </c>
      <c r="M554" s="12"/>
      <c r="N554" s="1"/>
      <c r="O554" s="1"/>
    </row>
    <row r="555" spans="1:15" x14ac:dyDescent="0.25">
      <c r="A555" s="10">
        <v>30869</v>
      </c>
      <c r="B555" s="3">
        <v>1984</v>
      </c>
      <c r="C555" s="3">
        <v>7</v>
      </c>
      <c r="D555" s="3" t="s">
        <v>71</v>
      </c>
      <c r="E555" s="3" t="s">
        <v>46</v>
      </c>
      <c r="F555" s="3" t="s">
        <v>47</v>
      </c>
      <c r="G555" s="11">
        <v>17.475767118415895</v>
      </c>
      <c r="H555">
        <f t="shared" si="9"/>
        <v>2057.6241334618221</v>
      </c>
      <c r="M555" s="12"/>
      <c r="N555" s="1"/>
      <c r="O555" s="1"/>
    </row>
    <row r="556" spans="1:15" x14ac:dyDescent="0.25">
      <c r="A556" s="10">
        <v>30870</v>
      </c>
      <c r="B556" s="3">
        <v>1984</v>
      </c>
      <c r="C556" s="3">
        <v>7</v>
      </c>
      <c r="D556" s="3" t="s">
        <v>71</v>
      </c>
      <c r="E556" s="3" t="s">
        <v>46</v>
      </c>
      <c r="F556" s="3" t="s">
        <v>47</v>
      </c>
      <c r="G556" s="11">
        <v>14.014451404360951</v>
      </c>
      <c r="H556">
        <f t="shared" si="9"/>
        <v>2565.820033627695</v>
      </c>
      <c r="M556" s="12"/>
      <c r="N556" s="1"/>
      <c r="O556" s="1"/>
    </row>
    <row r="557" spans="1:15" x14ac:dyDescent="0.25">
      <c r="A557" s="10">
        <v>30871</v>
      </c>
      <c r="B557" s="3">
        <v>1984</v>
      </c>
      <c r="C557" s="3">
        <v>7</v>
      </c>
      <c r="D557" s="3" t="s">
        <v>71</v>
      </c>
      <c r="E557" s="3" t="s">
        <v>46</v>
      </c>
      <c r="F557" s="3" t="s">
        <v>47</v>
      </c>
      <c r="G557" s="11">
        <v>14.599561800015859</v>
      </c>
      <c r="H557">
        <f t="shared" si="9"/>
        <v>2462.9890037913365</v>
      </c>
      <c r="M557" s="12"/>
      <c r="N557" s="1"/>
      <c r="O557" s="1"/>
    </row>
    <row r="558" spans="1:15" x14ac:dyDescent="0.25">
      <c r="A558" s="10">
        <v>30872</v>
      </c>
      <c r="B558" s="3">
        <v>1984</v>
      </c>
      <c r="C558" s="3">
        <v>7</v>
      </c>
      <c r="D558" s="3" t="s">
        <v>71</v>
      </c>
      <c r="E558" s="3" t="s">
        <v>46</v>
      </c>
      <c r="F558" s="3" t="s">
        <v>47</v>
      </c>
      <c r="G558" s="11">
        <v>19.86555536091004</v>
      </c>
      <c r="H558">
        <f t="shared" si="9"/>
        <v>1810.0958931340872</v>
      </c>
      <c r="M558" s="12"/>
      <c r="N558" s="1"/>
      <c r="O558" s="1"/>
    </row>
    <row r="559" spans="1:15" x14ac:dyDescent="0.25">
      <c r="A559" s="10">
        <v>30873</v>
      </c>
      <c r="B559" s="3">
        <v>1984</v>
      </c>
      <c r="C559" s="3">
        <v>7</v>
      </c>
      <c r="D559" s="3" t="s">
        <v>71</v>
      </c>
      <c r="E559" s="3" t="s">
        <v>46</v>
      </c>
      <c r="F559" s="3" t="s">
        <v>47</v>
      </c>
      <c r="G559" s="11">
        <v>24.31380427245519</v>
      </c>
      <c r="H559">
        <f t="shared" si="9"/>
        <v>1478.9359892293005</v>
      </c>
      <c r="M559" s="12"/>
      <c r="N559" s="1"/>
      <c r="O559" s="1"/>
    </row>
    <row r="560" spans="1:15" x14ac:dyDescent="0.25">
      <c r="A560" s="10">
        <v>30874</v>
      </c>
      <c r="B560" s="3">
        <v>1984</v>
      </c>
      <c r="C560" s="3">
        <v>7</v>
      </c>
      <c r="D560" s="3" t="s">
        <v>71</v>
      </c>
      <c r="E560" s="3" t="s">
        <v>46</v>
      </c>
      <c r="F560" s="3" t="s">
        <v>47</v>
      </c>
      <c r="G560" s="11">
        <v>16.495883443764903</v>
      </c>
      <c r="H560">
        <f t="shared" si="9"/>
        <v>2179.8505242956658</v>
      </c>
      <c r="M560" s="12"/>
      <c r="N560" s="1"/>
      <c r="O560" s="1"/>
    </row>
    <row r="561" spans="1:15" x14ac:dyDescent="0.25">
      <c r="A561" s="10">
        <v>30875</v>
      </c>
      <c r="B561" s="3">
        <v>1984</v>
      </c>
      <c r="C561" s="3">
        <v>7</v>
      </c>
      <c r="D561" s="3" t="s">
        <v>71</v>
      </c>
      <c r="E561" s="3" t="s">
        <v>46</v>
      </c>
      <c r="F561" s="3" t="s">
        <v>47</v>
      </c>
      <c r="G561" s="11">
        <v>18.836325026384536</v>
      </c>
      <c r="H561">
        <f t="shared" si="9"/>
        <v>1909.0008334026413</v>
      </c>
      <c r="M561" s="12"/>
      <c r="N561" s="1"/>
      <c r="O561" s="1"/>
    </row>
    <row r="562" spans="1:15" x14ac:dyDescent="0.25">
      <c r="A562" s="10">
        <v>30876</v>
      </c>
      <c r="B562" s="3">
        <v>1984</v>
      </c>
      <c r="C562" s="3">
        <v>7</v>
      </c>
      <c r="D562" s="3" t="s">
        <v>71</v>
      </c>
      <c r="E562" s="3" t="s">
        <v>46</v>
      </c>
      <c r="F562" s="3" t="s">
        <v>47</v>
      </c>
      <c r="G562" s="11">
        <v>18.991414528847283</v>
      </c>
      <c r="H562">
        <f t="shared" si="9"/>
        <v>1893.4113685418924</v>
      </c>
      <c r="M562" s="12"/>
      <c r="N562" s="1"/>
      <c r="O562" s="1"/>
    </row>
    <row r="563" spans="1:15" x14ac:dyDescent="0.25">
      <c r="A563" s="10">
        <v>30877</v>
      </c>
      <c r="B563" s="3">
        <v>1984</v>
      </c>
      <c r="C563" s="3">
        <v>7</v>
      </c>
      <c r="D563" s="3" t="s">
        <v>71</v>
      </c>
      <c r="E563" s="3" t="s">
        <v>46</v>
      </c>
      <c r="F563" s="3" t="s">
        <v>47</v>
      </c>
      <c r="G563" s="11">
        <v>15.790931159843325</v>
      </c>
      <c r="H563">
        <f t="shared" si="9"/>
        <v>2277.1652798445793</v>
      </c>
      <c r="M563" s="12"/>
      <c r="N563" s="1"/>
      <c r="O563" s="1"/>
    </row>
    <row r="564" spans="1:15" x14ac:dyDescent="0.25">
      <c r="A564" s="10">
        <v>30878</v>
      </c>
      <c r="B564" s="3">
        <v>1984</v>
      </c>
      <c r="C564" s="3">
        <v>7</v>
      </c>
      <c r="D564" s="3" t="s">
        <v>71</v>
      </c>
      <c r="E564" s="3" t="s">
        <v>46</v>
      </c>
      <c r="F564" s="3" t="s">
        <v>47</v>
      </c>
      <c r="G564" s="11">
        <v>20.105239137443377</v>
      </c>
      <c r="H564">
        <f t="shared" si="9"/>
        <v>1788.5169098358547</v>
      </c>
      <c r="M564" s="12"/>
      <c r="N564" s="1"/>
      <c r="O564" s="1"/>
    </row>
    <row r="565" spans="1:15" x14ac:dyDescent="0.25">
      <c r="A565" s="10">
        <v>30879</v>
      </c>
      <c r="B565" s="3">
        <v>1984</v>
      </c>
      <c r="C565" s="3">
        <v>7</v>
      </c>
      <c r="D565" s="3" t="s">
        <v>71</v>
      </c>
      <c r="E565" s="3" t="s">
        <v>46</v>
      </c>
      <c r="F565" s="3" t="s">
        <v>47</v>
      </c>
      <c r="G565" s="11">
        <v>16.897706245600201</v>
      </c>
      <c r="H565">
        <f t="shared" si="9"/>
        <v>2128.0142790370701</v>
      </c>
      <c r="M565" s="12"/>
      <c r="N565" s="1"/>
      <c r="O565" s="1"/>
    </row>
    <row r="566" spans="1:15" x14ac:dyDescent="0.25">
      <c r="A566" s="10">
        <v>30880</v>
      </c>
      <c r="B566" s="3">
        <v>1984</v>
      </c>
      <c r="C566" s="3">
        <v>7</v>
      </c>
      <c r="D566" s="3" t="s">
        <v>71</v>
      </c>
      <c r="E566" s="3" t="s">
        <v>46</v>
      </c>
      <c r="F566" s="3" t="s">
        <v>47</v>
      </c>
      <c r="G566" s="11">
        <v>13.535083851294278</v>
      </c>
      <c r="H566">
        <f t="shared" si="9"/>
        <v>2656.6928264853423</v>
      </c>
      <c r="M566" s="12"/>
      <c r="N566" s="1"/>
      <c r="O566" s="1"/>
    </row>
    <row r="567" spans="1:15" x14ac:dyDescent="0.25">
      <c r="A567" s="10">
        <v>30881</v>
      </c>
      <c r="B567" s="3">
        <v>1984</v>
      </c>
      <c r="C567" s="3">
        <v>7</v>
      </c>
      <c r="D567" s="3" t="s">
        <v>71</v>
      </c>
      <c r="E567" s="3" t="s">
        <v>46</v>
      </c>
      <c r="F567" s="3" t="s">
        <v>47</v>
      </c>
      <c r="G567" s="11">
        <v>11.906644075435436</v>
      </c>
      <c r="H567">
        <f t="shared" si="9"/>
        <v>3020.0415789531426</v>
      </c>
      <c r="M567" s="12"/>
      <c r="N567" s="1"/>
      <c r="O567" s="1"/>
    </row>
    <row r="568" spans="1:15" x14ac:dyDescent="0.25">
      <c r="A568" s="10">
        <v>30882</v>
      </c>
      <c r="B568" s="3">
        <v>1984</v>
      </c>
      <c r="C568" s="3">
        <v>7</v>
      </c>
      <c r="D568" s="3" t="s">
        <v>71</v>
      </c>
      <c r="E568" s="3" t="s">
        <v>46</v>
      </c>
      <c r="F568" s="3" t="s">
        <v>47</v>
      </c>
      <c r="G568" s="11">
        <v>13.520984805615848</v>
      </c>
      <c r="H568">
        <f t="shared" si="9"/>
        <v>2659.4631005484134</v>
      </c>
      <c r="M568" s="12"/>
      <c r="N568" s="1"/>
      <c r="O568" s="1"/>
    </row>
    <row r="569" spans="1:15" x14ac:dyDescent="0.25">
      <c r="A569" s="10">
        <v>30883</v>
      </c>
      <c r="B569" s="3">
        <v>1984</v>
      </c>
      <c r="C569" s="3">
        <v>7</v>
      </c>
      <c r="D569" s="3" t="s">
        <v>71</v>
      </c>
      <c r="E569" s="3" t="s">
        <v>46</v>
      </c>
      <c r="F569" s="3" t="s">
        <v>47</v>
      </c>
      <c r="G569" s="11">
        <v>11.864346938400143</v>
      </c>
      <c r="H569">
        <f t="shared" si="9"/>
        <v>3030.8082155982511</v>
      </c>
      <c r="M569" s="12"/>
      <c r="N569" s="1"/>
      <c r="O569" s="1"/>
    </row>
    <row r="570" spans="1:15" x14ac:dyDescent="0.25">
      <c r="A570" s="10">
        <v>30884</v>
      </c>
      <c r="B570" s="3">
        <v>1984</v>
      </c>
      <c r="C570" s="3">
        <v>7</v>
      </c>
      <c r="D570" s="3" t="s">
        <v>71</v>
      </c>
      <c r="E570" s="3" t="s">
        <v>46</v>
      </c>
      <c r="F570" s="3" t="s">
        <v>47</v>
      </c>
      <c r="G570" s="11">
        <v>10.722324238447186</v>
      </c>
      <c r="H570">
        <f t="shared" si="9"/>
        <v>3353.6161912241009</v>
      </c>
      <c r="M570" s="12"/>
      <c r="N570" s="1"/>
      <c r="O570" s="1"/>
    </row>
    <row r="571" spans="1:15" x14ac:dyDescent="0.25">
      <c r="A571" s="10">
        <v>30885</v>
      </c>
      <c r="B571" s="3">
        <v>1984</v>
      </c>
      <c r="C571" s="3">
        <v>7</v>
      </c>
      <c r="D571" s="3" t="s">
        <v>71</v>
      </c>
      <c r="E571" s="3" t="s">
        <v>46</v>
      </c>
      <c r="F571" s="3" t="s">
        <v>47</v>
      </c>
      <c r="G571" s="11">
        <v>11.49777175076092</v>
      </c>
      <c r="H571">
        <f t="shared" si="9"/>
        <v>3127.4372942071473</v>
      </c>
      <c r="M571" s="12"/>
      <c r="N571" s="1"/>
      <c r="O571" s="1"/>
    </row>
    <row r="572" spans="1:15" x14ac:dyDescent="0.25">
      <c r="A572" s="10">
        <v>30886</v>
      </c>
      <c r="B572" s="3">
        <v>1984</v>
      </c>
      <c r="C572" s="3">
        <v>7</v>
      </c>
      <c r="D572" s="3" t="s">
        <v>71</v>
      </c>
      <c r="E572" s="3" t="s">
        <v>46</v>
      </c>
      <c r="F572" s="3" t="s">
        <v>47</v>
      </c>
      <c r="G572" s="11">
        <v>15.438455017882537</v>
      </c>
      <c r="H572">
        <f t="shared" si="9"/>
        <v>2329.1553547268754</v>
      </c>
      <c r="M572" s="12"/>
      <c r="N572" s="1"/>
      <c r="O572" s="1"/>
    </row>
    <row r="573" spans="1:15" x14ac:dyDescent="0.25">
      <c r="A573" s="10">
        <v>30887</v>
      </c>
      <c r="B573" s="3">
        <v>1984</v>
      </c>
      <c r="C573" s="3">
        <v>7</v>
      </c>
      <c r="D573" s="3" t="s">
        <v>71</v>
      </c>
      <c r="E573" s="3" t="s">
        <v>46</v>
      </c>
      <c r="F573" s="3" t="s">
        <v>47</v>
      </c>
      <c r="G573" s="11">
        <v>15.410256926525673</v>
      </c>
      <c r="H573">
        <f t="shared" si="9"/>
        <v>2333.4173041408321</v>
      </c>
      <c r="M573" s="12"/>
      <c r="N573" s="1"/>
      <c r="O573" s="1"/>
    </row>
    <row r="574" spans="1:15" x14ac:dyDescent="0.25">
      <c r="A574" s="10">
        <v>30888</v>
      </c>
      <c r="B574" s="3">
        <v>1984</v>
      </c>
      <c r="C574" s="3">
        <v>7</v>
      </c>
      <c r="D574" s="3" t="s">
        <v>71</v>
      </c>
      <c r="E574" s="3" t="s">
        <v>46</v>
      </c>
      <c r="F574" s="3" t="s">
        <v>47</v>
      </c>
      <c r="G574" s="11">
        <v>10.792819466839344</v>
      </c>
      <c r="H574">
        <f t="shared" si="9"/>
        <v>3331.7114479763932</v>
      </c>
      <c r="M574" s="12"/>
      <c r="N574" s="1"/>
      <c r="O574" s="1"/>
    </row>
    <row r="575" spans="1:15" x14ac:dyDescent="0.25">
      <c r="A575" s="10">
        <v>30889</v>
      </c>
      <c r="B575" s="3">
        <v>1984</v>
      </c>
      <c r="C575" s="3">
        <v>7</v>
      </c>
      <c r="D575" s="3" t="s">
        <v>71</v>
      </c>
      <c r="E575" s="3" t="s">
        <v>46</v>
      </c>
      <c r="F575" s="3" t="s">
        <v>47</v>
      </c>
      <c r="G575" s="11">
        <v>10.362798573647183</v>
      </c>
      <c r="H575">
        <f t="shared" si="9"/>
        <v>3469.966140715549</v>
      </c>
      <c r="M575" s="12"/>
      <c r="N575" s="1"/>
      <c r="O575" s="1"/>
    </row>
    <row r="576" spans="1:15" x14ac:dyDescent="0.25">
      <c r="A576" s="10">
        <v>30890</v>
      </c>
      <c r="B576" s="3">
        <v>1984</v>
      </c>
      <c r="C576" s="3">
        <v>7</v>
      </c>
      <c r="D576" s="3" t="s">
        <v>71</v>
      </c>
      <c r="E576" s="3" t="s">
        <v>46</v>
      </c>
      <c r="F576" s="3" t="s">
        <v>47</v>
      </c>
      <c r="G576" s="11">
        <v>9.5873510613334467</v>
      </c>
      <c r="H576">
        <f t="shared" si="9"/>
        <v>3750.6251668028362</v>
      </c>
      <c r="M576" s="12"/>
      <c r="N576" s="1"/>
      <c r="O576" s="1"/>
    </row>
    <row r="577" spans="1:15" x14ac:dyDescent="0.25">
      <c r="A577" s="10">
        <v>30891</v>
      </c>
      <c r="B577" s="3">
        <v>1984</v>
      </c>
      <c r="C577" s="3">
        <v>7</v>
      </c>
      <c r="D577" s="3" t="s">
        <v>71</v>
      </c>
      <c r="E577" s="3" t="s">
        <v>46</v>
      </c>
      <c r="F577" s="3" t="s">
        <v>47</v>
      </c>
      <c r="G577" s="11">
        <v>9.2137263508550102</v>
      </c>
      <c r="H577">
        <f t="shared" si="9"/>
        <v>3902.7163174076954</v>
      </c>
      <c r="M577" s="12"/>
      <c r="N577" s="1"/>
      <c r="O577" s="1"/>
    </row>
    <row r="578" spans="1:15" x14ac:dyDescent="0.25">
      <c r="A578" s="10">
        <v>30892</v>
      </c>
      <c r="B578" s="3">
        <v>1984</v>
      </c>
      <c r="C578" s="3">
        <v>7</v>
      </c>
      <c r="D578" s="3" t="s">
        <v>71</v>
      </c>
      <c r="E578" s="3" t="s">
        <v>46</v>
      </c>
      <c r="F578" s="3" t="s">
        <v>47</v>
      </c>
      <c r="G578" s="11">
        <v>8.9810920971608912</v>
      </c>
      <c r="H578">
        <f t="shared" si="9"/>
        <v>4003.807085441018</v>
      </c>
      <c r="M578" s="12"/>
      <c r="N578" s="1"/>
      <c r="O578" s="1"/>
    </row>
    <row r="579" spans="1:15" x14ac:dyDescent="0.25">
      <c r="A579" s="10">
        <v>30893</v>
      </c>
      <c r="B579" s="3">
        <v>1984</v>
      </c>
      <c r="C579" s="3">
        <v>7</v>
      </c>
      <c r="D579" s="3" t="s">
        <v>71</v>
      </c>
      <c r="E579" s="3" t="s">
        <v>46</v>
      </c>
      <c r="F579" s="3" t="s">
        <v>47</v>
      </c>
      <c r="G579" s="11">
        <v>8.7132102292706914</v>
      </c>
      <c r="H579">
        <f t="shared" si="9"/>
        <v>4126.9014780354846</v>
      </c>
      <c r="M579" s="12"/>
      <c r="N579" s="1"/>
      <c r="O579" s="1"/>
    </row>
    <row r="580" spans="1:15" x14ac:dyDescent="0.25">
      <c r="A580" s="10">
        <v>30894</v>
      </c>
      <c r="B580" s="3">
        <v>1984</v>
      </c>
      <c r="C580" s="3">
        <v>7</v>
      </c>
      <c r="D580" s="3" t="s">
        <v>71</v>
      </c>
      <c r="E580" s="3" t="s">
        <v>46</v>
      </c>
      <c r="F580" s="3" t="s">
        <v>47</v>
      </c>
      <c r="G580" s="11">
        <v>8.4241797928628461</v>
      </c>
      <c r="H580">
        <f t="shared" si="9"/>
        <v>4268.4939136835619</v>
      </c>
      <c r="M580" s="12"/>
      <c r="N580" s="1"/>
      <c r="O580" s="1"/>
    </row>
    <row r="581" spans="1:15" x14ac:dyDescent="0.25">
      <c r="A581" s="10">
        <v>30895</v>
      </c>
      <c r="B581" s="3">
        <v>1984</v>
      </c>
      <c r="C581" s="3">
        <v>8</v>
      </c>
      <c r="D581" s="3" t="s">
        <v>72</v>
      </c>
      <c r="E581" s="3" t="s">
        <v>46</v>
      </c>
      <c r="F581" s="3" t="s">
        <v>49</v>
      </c>
      <c r="G581" s="11">
        <v>10.654593028842054</v>
      </c>
      <c r="H581">
        <f t="shared" si="9"/>
        <v>3374.9351173030309</v>
      </c>
      <c r="M581" s="12"/>
      <c r="N581" s="1"/>
      <c r="O581" s="1"/>
    </row>
    <row r="582" spans="1:15" x14ac:dyDescent="0.25">
      <c r="A582" s="10">
        <v>30896</v>
      </c>
      <c r="B582" s="3">
        <v>1984</v>
      </c>
      <c r="C582" s="3">
        <v>8</v>
      </c>
      <c r="D582" s="3" t="s">
        <v>72</v>
      </c>
      <c r="E582" s="3" t="s">
        <v>46</v>
      </c>
      <c r="F582" s="3" t="s">
        <v>49</v>
      </c>
      <c r="G582" s="11">
        <v>15.971677473267384</v>
      </c>
      <c r="H582">
        <f t="shared" si="9"/>
        <v>2251.3953361377853</v>
      </c>
      <c r="M582" s="12"/>
      <c r="N582" s="1"/>
      <c r="O582" s="1"/>
    </row>
    <row r="583" spans="1:15" x14ac:dyDescent="0.25">
      <c r="A583" s="10">
        <v>30897</v>
      </c>
      <c r="B583" s="3">
        <v>1984</v>
      </c>
      <c r="C583" s="3">
        <v>8</v>
      </c>
      <c r="D583" s="3" t="s">
        <v>72</v>
      </c>
      <c r="E583" s="3" t="s">
        <v>46</v>
      </c>
      <c r="F583" s="3" t="s">
        <v>49</v>
      </c>
      <c r="G583" s="11">
        <v>15.284064760223904</v>
      </c>
      <c r="H583">
        <f t="shared" si="9"/>
        <v>2352.6830550464338</v>
      </c>
      <c r="M583" s="12"/>
      <c r="N583" s="1"/>
      <c r="O583" s="1"/>
    </row>
    <row r="584" spans="1:15" x14ac:dyDescent="0.25">
      <c r="A584" s="10">
        <v>30898</v>
      </c>
      <c r="B584" s="3">
        <v>1984</v>
      </c>
      <c r="C584" s="3">
        <v>8</v>
      </c>
      <c r="D584" s="3" t="s">
        <v>72</v>
      </c>
      <c r="E584" s="3" t="s">
        <v>46</v>
      </c>
      <c r="F584" s="3" t="s">
        <v>49</v>
      </c>
      <c r="G584" s="11">
        <v>20.335635384761158</v>
      </c>
      <c r="H584">
        <f t="shared" si="9"/>
        <v>1768.2535850616819</v>
      </c>
      <c r="M584" s="12"/>
      <c r="N584" s="1"/>
      <c r="O584" s="1"/>
    </row>
    <row r="585" spans="1:15" x14ac:dyDescent="0.25">
      <c r="A585" s="10">
        <v>30899</v>
      </c>
      <c r="B585" s="3">
        <v>1984</v>
      </c>
      <c r="C585" s="3">
        <v>8</v>
      </c>
      <c r="D585" s="3" t="s">
        <v>72</v>
      </c>
      <c r="E585" s="3" t="s">
        <v>46</v>
      </c>
      <c r="F585" s="3" t="s">
        <v>49</v>
      </c>
      <c r="G585" s="11">
        <v>11.274125275247565</v>
      </c>
      <c r="H585">
        <f t="shared" si="9"/>
        <v>3189.4767261951956</v>
      </c>
      <c r="M585" s="12"/>
      <c r="N585" s="1"/>
      <c r="O585" s="1"/>
    </row>
    <row r="586" spans="1:15" x14ac:dyDescent="0.25">
      <c r="A586" s="10">
        <v>30900</v>
      </c>
      <c r="B586" s="3">
        <v>1984</v>
      </c>
      <c r="C586" s="3">
        <v>8</v>
      </c>
      <c r="D586" s="3" t="s">
        <v>72</v>
      </c>
      <c r="E586" s="3" t="s">
        <v>46</v>
      </c>
      <c r="F586" s="3" t="s">
        <v>49</v>
      </c>
      <c r="G586" s="11">
        <v>9.9397481291433856</v>
      </c>
      <c r="H586">
        <f t="shared" si="9"/>
        <v>3617.6530538213992</v>
      </c>
      <c r="M586" s="12"/>
      <c r="N586" s="1"/>
      <c r="O586" s="1"/>
    </row>
    <row r="587" spans="1:15" x14ac:dyDescent="0.25">
      <c r="A587" s="10">
        <v>30901</v>
      </c>
      <c r="B587" s="3">
        <v>1984</v>
      </c>
      <c r="C587" s="3">
        <v>8</v>
      </c>
      <c r="D587" s="3" t="s">
        <v>72</v>
      </c>
      <c r="E587" s="3" t="s">
        <v>46</v>
      </c>
      <c r="F587" s="3" t="s">
        <v>49</v>
      </c>
      <c r="G587" s="11">
        <v>9.1908629961257322</v>
      </c>
      <c r="H587">
        <f t="shared" si="9"/>
        <v>3912.4247841327729</v>
      </c>
      <c r="M587" s="12"/>
      <c r="N587" s="1"/>
      <c r="O587" s="1"/>
    </row>
    <row r="588" spans="1:15" x14ac:dyDescent="0.25">
      <c r="A588" s="10">
        <v>30902</v>
      </c>
      <c r="B588" s="3">
        <v>1984</v>
      </c>
      <c r="C588" s="3">
        <v>8</v>
      </c>
      <c r="D588" s="3" t="s">
        <v>72</v>
      </c>
      <c r="E588" s="3" t="s">
        <v>46</v>
      </c>
      <c r="F588" s="3" t="s">
        <v>49</v>
      </c>
      <c r="G588" s="11">
        <v>9.9942125024537614</v>
      </c>
      <c r="H588">
        <f t="shared" ref="H588:H651" si="10">+$P$2*$P$1/(G588*24*60*60)*1000</f>
        <v>3597.9383232828627</v>
      </c>
      <c r="M588" s="12"/>
      <c r="N588" s="1"/>
      <c r="O588" s="1"/>
    </row>
    <row r="589" spans="1:15" x14ac:dyDescent="0.25">
      <c r="A589" s="10">
        <v>30903</v>
      </c>
      <c r="B589" s="3">
        <v>1984</v>
      </c>
      <c r="C589" s="3">
        <v>8</v>
      </c>
      <c r="D589" s="3" t="s">
        <v>72</v>
      </c>
      <c r="E589" s="3" t="s">
        <v>46</v>
      </c>
      <c r="F589" s="3" t="s">
        <v>49</v>
      </c>
      <c r="G589" s="11">
        <v>12.4927656280672</v>
      </c>
      <c r="H589">
        <f t="shared" si="10"/>
        <v>2878.3506586262911</v>
      </c>
      <c r="M589" s="12"/>
      <c r="N589" s="1"/>
      <c r="O589" s="1"/>
    </row>
    <row r="590" spans="1:15" x14ac:dyDescent="0.25">
      <c r="A590" s="10">
        <v>30904</v>
      </c>
      <c r="B590" s="3">
        <v>1984</v>
      </c>
      <c r="C590" s="3">
        <v>8</v>
      </c>
      <c r="D590" s="3" t="s">
        <v>72</v>
      </c>
      <c r="E590" s="3" t="s">
        <v>46</v>
      </c>
      <c r="F590" s="3" t="s">
        <v>49</v>
      </c>
      <c r="G590" s="11">
        <v>12.08428282823939</v>
      </c>
      <c r="H590">
        <f t="shared" si="10"/>
        <v>2975.6470189178831</v>
      </c>
      <c r="M590" s="12"/>
      <c r="N590" s="1"/>
      <c r="O590" s="1"/>
    </row>
    <row r="591" spans="1:15" x14ac:dyDescent="0.25">
      <c r="A591" s="10">
        <v>30905</v>
      </c>
      <c r="B591" s="3">
        <v>1984</v>
      </c>
      <c r="C591" s="3">
        <v>8</v>
      </c>
      <c r="D591" s="3" t="s">
        <v>72</v>
      </c>
      <c r="E591" s="3" t="s">
        <v>46</v>
      </c>
      <c r="F591" s="3" t="s">
        <v>49</v>
      </c>
      <c r="G591" s="11">
        <v>16.175918873181288</v>
      </c>
      <c r="H591">
        <f t="shared" si="10"/>
        <v>2222.9686273481666</v>
      </c>
      <c r="M591" s="12"/>
      <c r="N591" s="1"/>
      <c r="O591" s="1"/>
    </row>
    <row r="592" spans="1:15" x14ac:dyDescent="0.25">
      <c r="A592" s="10">
        <v>30906</v>
      </c>
      <c r="B592" s="3">
        <v>1984</v>
      </c>
      <c r="C592" s="3">
        <v>8</v>
      </c>
      <c r="D592" s="3" t="s">
        <v>72</v>
      </c>
      <c r="E592" s="3" t="s">
        <v>46</v>
      </c>
      <c r="F592" s="3" t="s">
        <v>49</v>
      </c>
      <c r="G592" s="11">
        <v>17.993667332415047</v>
      </c>
      <c r="H592">
        <f t="shared" si="10"/>
        <v>1998.4008545513593</v>
      </c>
      <c r="M592" s="12"/>
      <c r="N592" s="1"/>
      <c r="O592" s="1"/>
    </row>
    <row r="593" spans="1:15" x14ac:dyDescent="0.25">
      <c r="A593" s="10">
        <v>30907</v>
      </c>
      <c r="B593" s="3">
        <v>1984</v>
      </c>
      <c r="C593" s="3">
        <v>8</v>
      </c>
      <c r="D593" s="3" t="s">
        <v>72</v>
      </c>
      <c r="E593" s="3" t="s">
        <v>46</v>
      </c>
      <c r="F593" s="3" t="s">
        <v>49</v>
      </c>
      <c r="G593" s="11">
        <v>10.777137868790398</v>
      </c>
      <c r="H593">
        <f t="shared" si="10"/>
        <v>3336.5593547563126</v>
      </c>
      <c r="M593" s="12"/>
      <c r="N593" s="1"/>
      <c r="O593" s="1"/>
    </row>
    <row r="594" spans="1:15" x14ac:dyDescent="0.25">
      <c r="A594" s="10">
        <v>30908</v>
      </c>
      <c r="B594" s="3">
        <v>1984</v>
      </c>
      <c r="C594" s="3">
        <v>8</v>
      </c>
      <c r="D594" s="3" t="s">
        <v>72</v>
      </c>
      <c r="E594" s="3" t="s">
        <v>46</v>
      </c>
      <c r="F594" s="3" t="s">
        <v>49</v>
      </c>
      <c r="G594" s="11">
        <v>9.5857297026259509</v>
      </c>
      <c r="H594">
        <f t="shared" si="10"/>
        <v>3751.2595586500306</v>
      </c>
      <c r="M594" s="12"/>
      <c r="N594" s="1"/>
      <c r="O594" s="1"/>
    </row>
    <row r="595" spans="1:15" x14ac:dyDescent="0.25">
      <c r="A595" s="10">
        <v>30909</v>
      </c>
      <c r="B595" s="3">
        <v>1984</v>
      </c>
      <c r="C595" s="3">
        <v>8</v>
      </c>
      <c r="D595" s="3" t="s">
        <v>72</v>
      </c>
      <c r="E595" s="3" t="s">
        <v>46</v>
      </c>
      <c r="F595" s="3" t="s">
        <v>49</v>
      </c>
      <c r="G595" s="11">
        <v>10.089525155746916</v>
      </c>
      <c r="H595">
        <f t="shared" si="10"/>
        <v>3563.9497021452385</v>
      </c>
      <c r="M595" s="12"/>
      <c r="N595" s="1"/>
      <c r="O595" s="1"/>
    </row>
    <row r="596" spans="1:15" x14ac:dyDescent="0.25">
      <c r="A596" s="10">
        <v>30910</v>
      </c>
      <c r="B596" s="3">
        <v>1984</v>
      </c>
      <c r="C596" s="3">
        <v>8</v>
      </c>
      <c r="D596" s="3" t="s">
        <v>72</v>
      </c>
      <c r="E596" s="3" t="s">
        <v>46</v>
      </c>
      <c r="F596" s="3" t="s">
        <v>49</v>
      </c>
      <c r="G596" s="11">
        <v>10.51162404890232</v>
      </c>
      <c r="H596">
        <f t="shared" si="10"/>
        <v>3420.8377322404426</v>
      </c>
      <c r="M596" s="12"/>
      <c r="N596" s="1"/>
      <c r="O596" s="1"/>
    </row>
    <row r="597" spans="1:15" x14ac:dyDescent="0.25">
      <c r="A597" s="10">
        <v>30911</v>
      </c>
      <c r="B597" s="3">
        <v>1984</v>
      </c>
      <c r="C597" s="3">
        <v>8</v>
      </c>
      <c r="D597" s="3" t="s">
        <v>72</v>
      </c>
      <c r="E597" s="3" t="s">
        <v>46</v>
      </c>
      <c r="F597" s="3" t="s">
        <v>49</v>
      </c>
      <c r="G597" s="11">
        <v>13.949687614119725</v>
      </c>
      <c r="H597">
        <f t="shared" si="10"/>
        <v>2577.7322882280346</v>
      </c>
      <c r="M597" s="12"/>
      <c r="N597" s="1"/>
      <c r="O597" s="1"/>
    </row>
    <row r="598" spans="1:15" x14ac:dyDescent="0.25">
      <c r="A598" s="10">
        <v>30912</v>
      </c>
      <c r="B598" s="3">
        <v>1984</v>
      </c>
      <c r="C598" s="3">
        <v>8</v>
      </c>
      <c r="D598" s="3" t="s">
        <v>72</v>
      </c>
      <c r="E598" s="3" t="s">
        <v>46</v>
      </c>
      <c r="F598" s="3" t="s">
        <v>49</v>
      </c>
      <c r="G598" s="11">
        <v>16.904379866207552</v>
      </c>
      <c r="H598">
        <f t="shared" si="10"/>
        <v>2127.1741677725504</v>
      </c>
      <c r="M598" s="12"/>
      <c r="N598" s="1"/>
      <c r="O598" s="1"/>
    </row>
    <row r="599" spans="1:15" x14ac:dyDescent="0.25">
      <c r="A599" s="10">
        <v>30913</v>
      </c>
      <c r="B599" s="3">
        <v>1984</v>
      </c>
      <c r="C599" s="3">
        <v>8</v>
      </c>
      <c r="D599" s="3" t="s">
        <v>72</v>
      </c>
      <c r="E599" s="3" t="s">
        <v>46</v>
      </c>
      <c r="F599" s="3" t="s">
        <v>49</v>
      </c>
      <c r="G599" s="11">
        <v>11.328589648557941</v>
      </c>
      <c r="H599">
        <f t="shared" si="10"/>
        <v>3174.1427034731028</v>
      </c>
      <c r="M599" s="12"/>
      <c r="N599" s="1"/>
      <c r="O599" s="1"/>
    </row>
    <row r="600" spans="1:15" x14ac:dyDescent="0.25">
      <c r="A600" s="10">
        <v>30914</v>
      </c>
      <c r="B600" s="3">
        <v>1984</v>
      </c>
      <c r="C600" s="3">
        <v>8</v>
      </c>
      <c r="D600" s="3" t="s">
        <v>72</v>
      </c>
      <c r="E600" s="3" t="s">
        <v>46</v>
      </c>
      <c r="F600" s="3" t="s">
        <v>49</v>
      </c>
      <c r="G600" s="11">
        <v>15.127479686956576</v>
      </c>
      <c r="H600">
        <f t="shared" si="10"/>
        <v>2377.0357599366534</v>
      </c>
      <c r="M600" s="12"/>
      <c r="N600" s="1"/>
      <c r="O600" s="1"/>
    </row>
    <row r="601" spans="1:15" x14ac:dyDescent="0.25">
      <c r="A601" s="10">
        <v>30915</v>
      </c>
      <c r="B601" s="3">
        <v>1984</v>
      </c>
      <c r="C601" s="3">
        <v>8</v>
      </c>
      <c r="D601" s="3" t="s">
        <v>72</v>
      </c>
      <c r="E601" s="3" t="s">
        <v>46</v>
      </c>
      <c r="F601" s="3" t="s">
        <v>49</v>
      </c>
      <c r="G601" s="11">
        <v>12.901248427895011</v>
      </c>
      <c r="H601">
        <f t="shared" si="10"/>
        <v>2787.215545424403</v>
      </c>
      <c r="M601" s="12"/>
      <c r="N601" s="1"/>
      <c r="O601" s="1"/>
    </row>
    <row r="602" spans="1:15" x14ac:dyDescent="0.25">
      <c r="A602" s="10">
        <v>30916</v>
      </c>
      <c r="B602" s="3">
        <v>1984</v>
      </c>
      <c r="C602" s="3">
        <v>8</v>
      </c>
      <c r="D602" s="3" t="s">
        <v>72</v>
      </c>
      <c r="E602" s="3" t="s">
        <v>46</v>
      </c>
      <c r="F602" s="3" t="s">
        <v>49</v>
      </c>
      <c r="G602" s="11">
        <v>19.518669785105537</v>
      </c>
      <c r="H602">
        <f t="shared" si="10"/>
        <v>1842.2648966094325</v>
      </c>
      <c r="M602" s="12"/>
      <c r="N602" s="1"/>
      <c r="O602" s="1"/>
    </row>
    <row r="603" spans="1:15" x14ac:dyDescent="0.25">
      <c r="A603" s="10">
        <v>30917</v>
      </c>
      <c r="B603" s="3">
        <v>1984</v>
      </c>
      <c r="C603" s="3">
        <v>8</v>
      </c>
      <c r="D603" s="3" t="s">
        <v>72</v>
      </c>
      <c r="E603" s="3" t="s">
        <v>46</v>
      </c>
      <c r="F603" s="3" t="s">
        <v>49</v>
      </c>
      <c r="G603" s="11">
        <v>10.906490755402535</v>
      </c>
      <c r="H603">
        <f t="shared" si="10"/>
        <v>3296.9871776399777</v>
      </c>
      <c r="M603" s="12"/>
      <c r="N603" s="1"/>
      <c r="O603" s="1"/>
    </row>
    <row r="604" spans="1:15" x14ac:dyDescent="0.25">
      <c r="A604" s="10">
        <v>30918</v>
      </c>
      <c r="B604" s="3">
        <v>1984</v>
      </c>
      <c r="C604" s="3">
        <v>8</v>
      </c>
      <c r="D604" s="3" t="s">
        <v>72</v>
      </c>
      <c r="E604" s="3" t="s">
        <v>46</v>
      </c>
      <c r="F604" s="3" t="s">
        <v>49</v>
      </c>
      <c r="G604" s="11">
        <v>16.148686686526101</v>
      </c>
      <c r="H604">
        <f t="shared" si="10"/>
        <v>2226.7173096877082</v>
      </c>
      <c r="M604" s="12"/>
      <c r="N604" s="1"/>
      <c r="O604" s="1"/>
    </row>
    <row r="605" spans="1:15" x14ac:dyDescent="0.25">
      <c r="A605" s="10">
        <v>30919</v>
      </c>
      <c r="B605" s="3">
        <v>1984</v>
      </c>
      <c r="C605" s="3">
        <v>8</v>
      </c>
      <c r="D605" s="3" t="s">
        <v>72</v>
      </c>
      <c r="E605" s="3" t="s">
        <v>46</v>
      </c>
      <c r="F605" s="3" t="s">
        <v>49</v>
      </c>
      <c r="G605" s="11">
        <v>10.967763175376708</v>
      </c>
      <c r="H605">
        <f t="shared" si="10"/>
        <v>3278.5682548598656</v>
      </c>
      <c r="M605" s="12"/>
      <c r="N605" s="1"/>
      <c r="O605" s="1"/>
    </row>
    <row r="606" spans="1:15" x14ac:dyDescent="0.25">
      <c r="A606" s="10">
        <v>30920</v>
      </c>
      <c r="B606" s="3">
        <v>1984</v>
      </c>
      <c r="C606" s="3">
        <v>8</v>
      </c>
      <c r="D606" s="3" t="s">
        <v>72</v>
      </c>
      <c r="E606" s="3" t="s">
        <v>46</v>
      </c>
      <c r="F606" s="3" t="s">
        <v>49</v>
      </c>
      <c r="G606" s="11">
        <v>10.627360842186865</v>
      </c>
      <c r="H606">
        <f t="shared" si="10"/>
        <v>3383.5832534139931</v>
      </c>
      <c r="M606" s="12"/>
      <c r="N606" s="1"/>
      <c r="O606" s="1"/>
    </row>
    <row r="607" spans="1:15" x14ac:dyDescent="0.25">
      <c r="A607" s="10">
        <v>30921</v>
      </c>
      <c r="B607" s="3">
        <v>1984</v>
      </c>
      <c r="C607" s="3">
        <v>8</v>
      </c>
      <c r="D607" s="3" t="s">
        <v>72</v>
      </c>
      <c r="E607" s="3" t="s">
        <v>46</v>
      </c>
      <c r="F607" s="3" t="s">
        <v>49</v>
      </c>
      <c r="G607" s="11">
        <v>9.4155285360310295</v>
      </c>
      <c r="H607">
        <f t="shared" si="10"/>
        <v>3819.0697458996688</v>
      </c>
      <c r="M607" s="12"/>
      <c r="N607" s="1"/>
      <c r="O607" s="1"/>
    </row>
    <row r="608" spans="1:15" x14ac:dyDescent="0.25">
      <c r="A608" s="10">
        <v>30922</v>
      </c>
      <c r="B608" s="3">
        <v>1984</v>
      </c>
      <c r="C608" s="3">
        <v>8</v>
      </c>
      <c r="D608" s="3" t="s">
        <v>72</v>
      </c>
      <c r="E608" s="3" t="s">
        <v>46</v>
      </c>
      <c r="F608" s="3" t="s">
        <v>49</v>
      </c>
      <c r="G608" s="11">
        <v>8.76876410297033</v>
      </c>
      <c r="H608">
        <f t="shared" si="10"/>
        <v>4100.7557908223935</v>
      </c>
      <c r="M608" s="12"/>
      <c r="N608" s="1"/>
      <c r="O608" s="1"/>
    </row>
    <row r="609" spans="1:15" x14ac:dyDescent="0.25">
      <c r="A609" s="10">
        <v>30923</v>
      </c>
      <c r="B609" s="3">
        <v>1984</v>
      </c>
      <c r="C609" s="3">
        <v>8</v>
      </c>
      <c r="D609" s="3" t="s">
        <v>72</v>
      </c>
      <c r="E609" s="3" t="s">
        <v>46</v>
      </c>
      <c r="F609" s="3" t="s">
        <v>49</v>
      </c>
      <c r="G609" s="11">
        <v>8.2649686498493633</v>
      </c>
      <c r="H609">
        <f t="shared" si="10"/>
        <v>4350.7194881212881</v>
      </c>
      <c r="M609" s="12"/>
      <c r="N609" s="1"/>
      <c r="O609" s="1"/>
    </row>
    <row r="610" spans="1:15" x14ac:dyDescent="0.25">
      <c r="A610" s="10">
        <v>30924</v>
      </c>
      <c r="B610" s="3">
        <v>1984</v>
      </c>
      <c r="C610" s="3">
        <v>8</v>
      </c>
      <c r="D610" s="3" t="s">
        <v>72</v>
      </c>
      <c r="E610" s="3" t="s">
        <v>46</v>
      </c>
      <c r="F610" s="3" t="s">
        <v>49</v>
      </c>
      <c r="G610" s="11">
        <v>8.4487859097718765</v>
      </c>
      <c r="H610">
        <f t="shared" si="10"/>
        <v>4256.0624162604709</v>
      </c>
      <c r="M610" s="12"/>
      <c r="N610" s="1"/>
      <c r="O610" s="1"/>
    </row>
    <row r="611" spans="1:15" x14ac:dyDescent="0.25">
      <c r="A611" s="10">
        <v>30925</v>
      </c>
      <c r="B611" s="3">
        <v>1984</v>
      </c>
      <c r="C611" s="3">
        <v>8</v>
      </c>
      <c r="D611" s="3" t="s">
        <v>72</v>
      </c>
      <c r="E611" s="3" t="s">
        <v>46</v>
      </c>
      <c r="F611" s="3" t="s">
        <v>49</v>
      </c>
      <c r="G611" s="11">
        <v>7.774789290055991</v>
      </c>
      <c r="H611">
        <f t="shared" si="10"/>
        <v>4625.0205416630852</v>
      </c>
      <c r="M611" s="12"/>
      <c r="N611" s="1"/>
      <c r="O611" s="1"/>
    </row>
    <row r="612" spans="1:15" x14ac:dyDescent="0.25">
      <c r="A612" s="10">
        <v>30926</v>
      </c>
      <c r="B612" s="3">
        <v>1984</v>
      </c>
      <c r="C612" s="3">
        <v>9</v>
      </c>
      <c r="D612" s="3" t="s">
        <v>73</v>
      </c>
      <c r="E612" s="3" t="s">
        <v>46</v>
      </c>
      <c r="F612" s="3" t="s">
        <v>51</v>
      </c>
      <c r="G612" s="11">
        <v>7.4147601422772356</v>
      </c>
      <c r="H612">
        <f t="shared" si="10"/>
        <v>4849.5918254433846</v>
      </c>
      <c r="M612" s="12"/>
      <c r="N612" s="1"/>
      <c r="O612" s="1"/>
    </row>
    <row r="613" spans="1:15" x14ac:dyDescent="0.25">
      <c r="A613" s="10">
        <v>30927</v>
      </c>
      <c r="B613" s="3">
        <v>1984</v>
      </c>
      <c r="C613" s="3">
        <v>9</v>
      </c>
      <c r="D613" s="3" t="s">
        <v>73</v>
      </c>
      <c r="E613" s="3" t="s">
        <v>46</v>
      </c>
      <c r="F613" s="3" t="s">
        <v>51</v>
      </c>
      <c r="G613" s="11">
        <v>7.3749671540360344</v>
      </c>
      <c r="H613">
        <f t="shared" si="10"/>
        <v>4875.7586878108841</v>
      </c>
      <c r="M613" s="12"/>
      <c r="N613" s="1"/>
      <c r="O613" s="1"/>
    </row>
    <row r="614" spans="1:15" x14ac:dyDescent="0.25">
      <c r="A614" s="10">
        <v>30928</v>
      </c>
      <c r="B614" s="3">
        <v>1984</v>
      </c>
      <c r="C614" s="3">
        <v>9</v>
      </c>
      <c r="D614" s="3" t="s">
        <v>73</v>
      </c>
      <c r="E614" s="3" t="s">
        <v>46</v>
      </c>
      <c r="F614" s="3" t="s">
        <v>51</v>
      </c>
      <c r="G614" s="11">
        <v>11.460380613466068</v>
      </c>
      <c r="H614">
        <f t="shared" si="10"/>
        <v>3137.6410074338564</v>
      </c>
      <c r="M614" s="12"/>
      <c r="N614" s="1"/>
      <c r="O614" s="1"/>
    </row>
    <row r="615" spans="1:15" x14ac:dyDescent="0.25">
      <c r="A615" s="10">
        <v>30929</v>
      </c>
      <c r="B615" s="3">
        <v>1984</v>
      </c>
      <c r="C615" s="3">
        <v>9</v>
      </c>
      <c r="D615" s="3" t="s">
        <v>73</v>
      </c>
      <c r="E615" s="3" t="s">
        <v>46</v>
      </c>
      <c r="F615" s="3" t="s">
        <v>51</v>
      </c>
      <c r="G615" s="11">
        <v>12.097068425325293</v>
      </c>
      <c r="H615">
        <f t="shared" si="10"/>
        <v>2972.5020070426008</v>
      </c>
      <c r="M615" s="12"/>
      <c r="N615" s="1"/>
      <c r="O615" s="1"/>
    </row>
    <row r="616" spans="1:15" x14ac:dyDescent="0.25">
      <c r="A616" s="10">
        <v>30930</v>
      </c>
      <c r="B616" s="3">
        <v>1984</v>
      </c>
      <c r="C616" s="3">
        <v>9</v>
      </c>
      <c r="D616" s="3" t="s">
        <v>73</v>
      </c>
      <c r="E616" s="3" t="s">
        <v>46</v>
      </c>
      <c r="F616" s="3" t="s">
        <v>51</v>
      </c>
      <c r="G616" s="11">
        <v>8.1111374364982645</v>
      </c>
      <c r="H616">
        <f t="shared" si="10"/>
        <v>4433.2327562107148</v>
      </c>
      <c r="M616" s="12"/>
      <c r="N616" s="1"/>
      <c r="O616" s="1"/>
    </row>
    <row r="617" spans="1:15" x14ac:dyDescent="0.25">
      <c r="A617" s="10">
        <v>30931</v>
      </c>
      <c r="B617" s="3">
        <v>1984</v>
      </c>
      <c r="C617" s="3">
        <v>9</v>
      </c>
      <c r="D617" s="3" t="s">
        <v>73</v>
      </c>
      <c r="E617" s="3" t="s">
        <v>46</v>
      </c>
      <c r="F617" s="3" t="s">
        <v>51</v>
      </c>
      <c r="G617" s="11">
        <v>13.934178049127436</v>
      </c>
      <c r="H617">
        <f t="shared" si="10"/>
        <v>2580.6014568518344</v>
      </c>
      <c r="M617" s="12"/>
      <c r="N617" s="1"/>
      <c r="O617" s="1"/>
    </row>
    <row r="618" spans="1:15" x14ac:dyDescent="0.25">
      <c r="A618" s="10">
        <v>30932</v>
      </c>
      <c r="B618" s="3">
        <v>1984</v>
      </c>
      <c r="C618" s="3">
        <v>9</v>
      </c>
      <c r="D618" s="3" t="s">
        <v>73</v>
      </c>
      <c r="E618" s="3" t="s">
        <v>46</v>
      </c>
      <c r="F618" s="3" t="s">
        <v>51</v>
      </c>
      <c r="G618" s="11">
        <v>13.052100143114133</v>
      </c>
      <c r="H618">
        <f t="shared" si="10"/>
        <v>2755.0018601858251</v>
      </c>
      <c r="M618" s="12"/>
      <c r="N618" s="1"/>
      <c r="O618" s="1"/>
    </row>
    <row r="619" spans="1:15" x14ac:dyDescent="0.25">
      <c r="A619" s="10">
        <v>30933</v>
      </c>
      <c r="B619" s="3">
        <v>1984</v>
      </c>
      <c r="C619" s="3">
        <v>9</v>
      </c>
      <c r="D619" s="3" t="s">
        <v>73</v>
      </c>
      <c r="E619" s="3" t="s">
        <v>46</v>
      </c>
      <c r="F619" s="3" t="s">
        <v>51</v>
      </c>
      <c r="G619" s="11">
        <v>17.230363908440303</v>
      </c>
      <c r="H619">
        <f t="shared" si="10"/>
        <v>2086.9298155680153</v>
      </c>
      <c r="M619" s="12"/>
      <c r="N619" s="1"/>
      <c r="O619" s="1"/>
    </row>
    <row r="620" spans="1:15" x14ac:dyDescent="0.25">
      <c r="A620" s="10">
        <v>30934</v>
      </c>
      <c r="B620" s="3">
        <v>1984</v>
      </c>
      <c r="C620" s="3">
        <v>9</v>
      </c>
      <c r="D620" s="3" t="s">
        <v>73</v>
      </c>
      <c r="E620" s="3" t="s">
        <v>46</v>
      </c>
      <c r="F620" s="3" t="s">
        <v>51</v>
      </c>
      <c r="G620" s="11">
        <v>17.73440842616219</v>
      </c>
      <c r="H620">
        <f t="shared" si="10"/>
        <v>2027.6154303835842</v>
      </c>
      <c r="M620" s="12"/>
      <c r="N620" s="1"/>
      <c r="O620" s="1"/>
    </row>
    <row r="621" spans="1:15" x14ac:dyDescent="0.25">
      <c r="A621" s="10">
        <v>30935</v>
      </c>
      <c r="B621" s="3">
        <v>1984</v>
      </c>
      <c r="C621" s="3">
        <v>9</v>
      </c>
      <c r="D621" s="3" t="s">
        <v>73</v>
      </c>
      <c r="E621" s="3" t="s">
        <v>46</v>
      </c>
      <c r="F621" s="3" t="s">
        <v>51</v>
      </c>
      <c r="G621" s="11">
        <v>13.748477437335161</v>
      </c>
      <c r="H621">
        <f t="shared" si="10"/>
        <v>2615.4576270360367</v>
      </c>
      <c r="M621" s="12"/>
      <c r="N621" s="1"/>
      <c r="O621" s="1"/>
    </row>
    <row r="622" spans="1:15" x14ac:dyDescent="0.25">
      <c r="A622" s="10">
        <v>30936</v>
      </c>
      <c r="B622" s="3">
        <v>1984</v>
      </c>
      <c r="C622" s="3">
        <v>9</v>
      </c>
      <c r="D622" s="3" t="s">
        <v>73</v>
      </c>
      <c r="E622" s="3" t="s">
        <v>46</v>
      </c>
      <c r="F622" s="3" t="s">
        <v>51</v>
      </c>
      <c r="G622" s="11">
        <v>14.929002755157475</v>
      </c>
      <c r="H622">
        <f t="shared" si="10"/>
        <v>2408.637788025635</v>
      </c>
      <c r="M622" s="12"/>
      <c r="N622" s="1"/>
      <c r="O622" s="1"/>
    </row>
    <row r="623" spans="1:15" x14ac:dyDescent="0.25">
      <c r="A623" s="10">
        <v>30937</v>
      </c>
      <c r="B623" s="3">
        <v>1984</v>
      </c>
      <c r="C623" s="3">
        <v>9</v>
      </c>
      <c r="D623" s="3" t="s">
        <v>73</v>
      </c>
      <c r="E623" s="3" t="s">
        <v>46</v>
      </c>
      <c r="F623" s="3" t="s">
        <v>51</v>
      </c>
      <c r="G623" s="11">
        <v>10.153844166213281</v>
      </c>
      <c r="H623">
        <f t="shared" si="10"/>
        <v>3541.3740436614657</v>
      </c>
      <c r="M623" s="12"/>
      <c r="N623" s="1"/>
      <c r="O623" s="1"/>
    </row>
    <row r="624" spans="1:15" x14ac:dyDescent="0.25">
      <c r="A624" s="10">
        <v>30938</v>
      </c>
      <c r="B624" s="3">
        <v>1984</v>
      </c>
      <c r="C624" s="3">
        <v>9</v>
      </c>
      <c r="D624" s="3" t="s">
        <v>73</v>
      </c>
      <c r="E624" s="3" t="s">
        <v>46</v>
      </c>
      <c r="F624" s="3" t="s">
        <v>51</v>
      </c>
      <c r="G624" s="11">
        <v>18.841979932208972</v>
      </c>
      <c r="H624">
        <f t="shared" si="10"/>
        <v>1908.4278989249221</v>
      </c>
      <c r="M624" s="12"/>
      <c r="N624" s="1"/>
      <c r="O624" s="1"/>
    </row>
    <row r="625" spans="1:15" x14ac:dyDescent="0.25">
      <c r="A625" s="10">
        <v>30939</v>
      </c>
      <c r="B625" s="3">
        <v>1984</v>
      </c>
      <c r="C625" s="3">
        <v>9</v>
      </c>
      <c r="D625" s="3" t="s">
        <v>73</v>
      </c>
      <c r="E625" s="3" t="s">
        <v>46</v>
      </c>
      <c r="F625" s="3" t="s">
        <v>51</v>
      </c>
      <c r="G625" s="11">
        <v>19.995976591203817</v>
      </c>
      <c r="H625">
        <f t="shared" si="10"/>
        <v>1798.289771424777</v>
      </c>
      <c r="M625" s="12"/>
      <c r="N625" s="1"/>
      <c r="O625" s="1"/>
    </row>
    <row r="626" spans="1:15" x14ac:dyDescent="0.25">
      <c r="A626" s="10">
        <v>30940</v>
      </c>
      <c r="B626" s="3">
        <v>1984</v>
      </c>
      <c r="C626" s="3">
        <v>9</v>
      </c>
      <c r="D626" s="3" t="s">
        <v>73</v>
      </c>
      <c r="E626" s="3" t="s">
        <v>46</v>
      </c>
      <c r="F626" s="3" t="s">
        <v>51</v>
      </c>
      <c r="G626" s="11">
        <v>18.25171727329781</v>
      </c>
      <c r="H626">
        <f t="shared" si="10"/>
        <v>1970.1466790863753</v>
      </c>
      <c r="M626" s="12"/>
      <c r="N626" s="1"/>
      <c r="O626" s="1"/>
    </row>
    <row r="627" spans="1:15" x14ac:dyDescent="0.25">
      <c r="A627" s="10">
        <v>30941</v>
      </c>
      <c r="B627" s="3">
        <v>1984</v>
      </c>
      <c r="C627" s="3">
        <v>9</v>
      </c>
      <c r="D627" s="3" t="s">
        <v>73</v>
      </c>
      <c r="E627" s="3" t="s">
        <v>46</v>
      </c>
      <c r="F627" s="3" t="s">
        <v>51</v>
      </c>
      <c r="G627" s="11">
        <v>12.640905931288382</v>
      </c>
      <c r="H627">
        <f t="shared" si="10"/>
        <v>2844.6189196462242</v>
      </c>
      <c r="M627" s="12"/>
      <c r="N627" s="1"/>
      <c r="O627" s="1"/>
    </row>
    <row r="628" spans="1:15" x14ac:dyDescent="0.25">
      <c r="A628" s="10">
        <v>30942</v>
      </c>
      <c r="B628" s="3">
        <v>1984</v>
      </c>
      <c r="C628" s="3">
        <v>9</v>
      </c>
      <c r="D628" s="3" t="s">
        <v>73</v>
      </c>
      <c r="E628" s="3" t="s">
        <v>46</v>
      </c>
      <c r="F628" s="3" t="s">
        <v>51</v>
      </c>
      <c r="G628" s="11">
        <v>21.80655755617849</v>
      </c>
      <c r="H628">
        <f t="shared" si="10"/>
        <v>1648.9792155856765</v>
      </c>
      <c r="M628" s="12"/>
      <c r="N628" s="1"/>
      <c r="O628" s="1"/>
    </row>
    <row r="629" spans="1:15" x14ac:dyDescent="0.25">
      <c r="A629" s="10">
        <v>30943</v>
      </c>
      <c r="B629" s="3">
        <v>1984</v>
      </c>
      <c r="C629" s="3">
        <v>9</v>
      </c>
      <c r="D629" s="3" t="s">
        <v>73</v>
      </c>
      <c r="E629" s="3" t="s">
        <v>46</v>
      </c>
      <c r="F629" s="3" t="s">
        <v>51</v>
      </c>
      <c r="G629" s="11">
        <v>19.319495791103389</v>
      </c>
      <c r="H629">
        <f t="shared" si="10"/>
        <v>1861.2576933902176</v>
      </c>
      <c r="M629" s="12"/>
      <c r="N629" s="1"/>
      <c r="O629" s="1"/>
    </row>
    <row r="630" spans="1:15" x14ac:dyDescent="0.25">
      <c r="A630" s="10">
        <v>30944</v>
      </c>
      <c r="B630" s="3">
        <v>1984</v>
      </c>
      <c r="C630" s="3">
        <v>9</v>
      </c>
      <c r="D630" s="3" t="s">
        <v>73</v>
      </c>
      <c r="E630" s="3" t="s">
        <v>46</v>
      </c>
      <c r="F630" s="3" t="s">
        <v>51</v>
      </c>
      <c r="G630" s="11">
        <v>20.181677202996092</v>
      </c>
      <c r="H630">
        <f t="shared" si="10"/>
        <v>1781.7429053058506</v>
      </c>
      <c r="M630" s="12"/>
      <c r="N630" s="1"/>
      <c r="O630" s="1"/>
    </row>
    <row r="631" spans="1:15" x14ac:dyDescent="0.25">
      <c r="A631" s="10">
        <v>30945</v>
      </c>
      <c r="B631" s="3">
        <v>1984</v>
      </c>
      <c r="C631" s="3">
        <v>9</v>
      </c>
      <c r="D631" s="3" t="s">
        <v>73</v>
      </c>
      <c r="E631" s="3" t="s">
        <v>46</v>
      </c>
      <c r="F631" s="3" t="s">
        <v>51</v>
      </c>
      <c r="G631" s="11">
        <v>17.482386167301247</v>
      </c>
      <c r="H631">
        <f t="shared" si="10"/>
        <v>2056.8450913678694</v>
      </c>
      <c r="M631" s="12"/>
      <c r="N631" s="1"/>
      <c r="O631" s="1"/>
    </row>
    <row r="632" spans="1:15" x14ac:dyDescent="0.25">
      <c r="A632" s="10">
        <v>30946</v>
      </c>
      <c r="B632" s="3">
        <v>1984</v>
      </c>
      <c r="C632" s="3">
        <v>9</v>
      </c>
      <c r="D632" s="3" t="s">
        <v>73</v>
      </c>
      <c r="E632" s="3" t="s">
        <v>46</v>
      </c>
      <c r="F632" s="3" t="s">
        <v>51</v>
      </c>
      <c r="G632" s="11">
        <v>17.110984943716698</v>
      </c>
      <c r="H632">
        <f t="shared" si="10"/>
        <v>2101.4897910254667</v>
      </c>
      <c r="M632" s="12"/>
      <c r="N632" s="1"/>
      <c r="O632" s="1"/>
    </row>
    <row r="633" spans="1:15" x14ac:dyDescent="0.25">
      <c r="A633" s="10">
        <v>30947</v>
      </c>
      <c r="B633" s="3">
        <v>1984</v>
      </c>
      <c r="C633" s="3">
        <v>9</v>
      </c>
      <c r="D633" s="3" t="s">
        <v>73</v>
      </c>
      <c r="E633" s="3" t="s">
        <v>46</v>
      </c>
      <c r="F633" s="3" t="s">
        <v>51</v>
      </c>
      <c r="G633" s="11">
        <v>15.777919837636444</v>
      </c>
      <c r="H633">
        <f t="shared" si="10"/>
        <v>2279.0431529406069</v>
      </c>
      <c r="M633" s="12"/>
      <c r="N633" s="1"/>
      <c r="O633" s="1"/>
    </row>
    <row r="634" spans="1:15" x14ac:dyDescent="0.25">
      <c r="A634" s="10">
        <v>30948</v>
      </c>
      <c r="B634" s="3">
        <v>1984</v>
      </c>
      <c r="C634" s="3">
        <v>9</v>
      </c>
      <c r="D634" s="3" t="s">
        <v>73</v>
      </c>
      <c r="E634" s="3" t="s">
        <v>46</v>
      </c>
      <c r="F634" s="3" t="s">
        <v>51</v>
      </c>
      <c r="G634" s="11">
        <v>18.94809456751884</v>
      </c>
      <c r="H634">
        <f t="shared" si="10"/>
        <v>1897.7401683044113</v>
      </c>
      <c r="M634" s="12"/>
      <c r="N634" s="1"/>
      <c r="O634" s="1"/>
    </row>
    <row r="635" spans="1:15" x14ac:dyDescent="0.25">
      <c r="A635" s="10">
        <v>30949</v>
      </c>
      <c r="B635" s="3">
        <v>1984</v>
      </c>
      <c r="C635" s="3">
        <v>9</v>
      </c>
      <c r="D635" s="3" t="s">
        <v>73</v>
      </c>
      <c r="E635" s="3" t="s">
        <v>46</v>
      </c>
      <c r="F635" s="3" t="s">
        <v>51</v>
      </c>
      <c r="G635" s="11">
        <v>13.887752896179368</v>
      </c>
      <c r="H635">
        <f t="shared" si="10"/>
        <v>2589.2281092863909</v>
      </c>
      <c r="M635" s="12"/>
      <c r="N635" s="1"/>
      <c r="O635" s="1"/>
    </row>
    <row r="636" spans="1:15" x14ac:dyDescent="0.25">
      <c r="A636" s="10">
        <v>30950</v>
      </c>
      <c r="B636" s="3">
        <v>1984</v>
      </c>
      <c r="C636" s="3">
        <v>9</v>
      </c>
      <c r="D636" s="3" t="s">
        <v>73</v>
      </c>
      <c r="E636" s="3" t="s">
        <v>46</v>
      </c>
      <c r="F636" s="3" t="s">
        <v>51</v>
      </c>
      <c r="G636" s="11">
        <v>12.873031696028725</v>
      </c>
      <c r="H636">
        <f t="shared" si="10"/>
        <v>2793.324915427977</v>
      </c>
      <c r="M636" s="12"/>
      <c r="N636" s="1"/>
      <c r="O636" s="1"/>
    </row>
    <row r="637" spans="1:15" x14ac:dyDescent="0.25">
      <c r="A637" s="10">
        <v>30951</v>
      </c>
      <c r="B637" s="3">
        <v>1984</v>
      </c>
      <c r="C637" s="3">
        <v>9</v>
      </c>
      <c r="D637" s="3" t="s">
        <v>73</v>
      </c>
      <c r="E637" s="3" t="s">
        <v>46</v>
      </c>
      <c r="F637" s="3" t="s">
        <v>51</v>
      </c>
      <c r="G637" s="11">
        <v>13.542880331422285</v>
      </c>
      <c r="H637">
        <f t="shared" si="10"/>
        <v>2655.16339904295</v>
      </c>
      <c r="M637" s="12"/>
      <c r="N637" s="1"/>
      <c r="O637" s="1"/>
    </row>
    <row r="638" spans="1:15" x14ac:dyDescent="0.25">
      <c r="A638" s="10">
        <v>30952</v>
      </c>
      <c r="B638" s="3">
        <v>1984</v>
      </c>
      <c r="C638" s="3">
        <v>9</v>
      </c>
      <c r="D638" s="3" t="s">
        <v>73</v>
      </c>
      <c r="E638" s="3" t="s">
        <v>46</v>
      </c>
      <c r="F638" s="3" t="s">
        <v>51</v>
      </c>
      <c r="G638" s="11">
        <v>16.567147437753611</v>
      </c>
      <c r="H638">
        <f t="shared" si="10"/>
        <v>2170.4738434130118</v>
      </c>
      <c r="M638" s="12"/>
      <c r="N638" s="1"/>
      <c r="O638" s="1"/>
    </row>
    <row r="639" spans="1:15" x14ac:dyDescent="0.25">
      <c r="A639" s="10">
        <v>30953</v>
      </c>
      <c r="B639" s="3">
        <v>1984</v>
      </c>
      <c r="C639" s="3">
        <v>9</v>
      </c>
      <c r="D639" s="3" t="s">
        <v>73</v>
      </c>
      <c r="E639" s="3" t="s">
        <v>46</v>
      </c>
      <c r="F639" s="3" t="s">
        <v>51</v>
      </c>
      <c r="G639" s="11">
        <v>11.367530307569931</v>
      </c>
      <c r="H639">
        <f t="shared" si="10"/>
        <v>3163.269347051169</v>
      </c>
      <c r="M639" s="12"/>
      <c r="N639" s="1"/>
      <c r="O639" s="1"/>
    </row>
    <row r="640" spans="1:15" x14ac:dyDescent="0.25">
      <c r="A640" s="10">
        <v>30954</v>
      </c>
      <c r="B640" s="3">
        <v>1984</v>
      </c>
      <c r="C640" s="3">
        <v>9</v>
      </c>
      <c r="D640" s="3" t="s">
        <v>73</v>
      </c>
      <c r="E640" s="3" t="s">
        <v>46</v>
      </c>
      <c r="F640" s="3" t="s">
        <v>51</v>
      </c>
      <c r="G640" s="11">
        <v>10.412498589781091</v>
      </c>
      <c r="H640">
        <f t="shared" si="10"/>
        <v>3453.4036056342065</v>
      </c>
      <c r="M640" s="12"/>
      <c r="N640" s="1"/>
      <c r="O640" s="1"/>
    </row>
    <row r="641" spans="1:15" x14ac:dyDescent="0.25">
      <c r="A641" s="10">
        <v>30955</v>
      </c>
      <c r="B641" s="3">
        <v>1984</v>
      </c>
      <c r="C641" s="3">
        <v>9</v>
      </c>
      <c r="D641" s="3" t="s">
        <v>73</v>
      </c>
      <c r="E641" s="3" t="s">
        <v>46</v>
      </c>
      <c r="F641" s="3" t="s">
        <v>51</v>
      </c>
      <c r="G641" s="11">
        <v>10.803796307486241</v>
      </c>
      <c r="H641">
        <f t="shared" si="10"/>
        <v>3328.3263725265215</v>
      </c>
      <c r="M641" s="12"/>
      <c r="N641" s="1"/>
      <c r="O641" s="1"/>
    </row>
    <row r="642" spans="1:15" x14ac:dyDescent="0.25">
      <c r="A642" s="10">
        <v>30956</v>
      </c>
      <c r="B642" s="3">
        <v>1984</v>
      </c>
      <c r="C642" s="3">
        <v>10</v>
      </c>
      <c r="D642" s="3" t="s">
        <v>74</v>
      </c>
      <c r="E642" s="3" t="s">
        <v>46</v>
      </c>
      <c r="F642" s="3" t="s">
        <v>75</v>
      </c>
      <c r="G642" s="11">
        <v>15.117004340132322</v>
      </c>
      <c r="H642">
        <f t="shared" si="10"/>
        <v>2378.6829298017096</v>
      </c>
      <c r="M642" s="12"/>
      <c r="N642" s="1"/>
      <c r="O642" s="1"/>
    </row>
    <row r="643" spans="1:15" x14ac:dyDescent="0.25">
      <c r="A643" s="10">
        <v>30957</v>
      </c>
      <c r="B643" s="3">
        <v>1984</v>
      </c>
      <c r="C643" s="3">
        <v>10</v>
      </c>
      <c r="D643" s="3" t="s">
        <v>74</v>
      </c>
      <c r="E643" s="3" t="s">
        <v>46</v>
      </c>
      <c r="F643" s="3" t="s">
        <v>75</v>
      </c>
      <c r="G643" s="11">
        <v>17.797768287497654</v>
      </c>
      <c r="H643">
        <f t="shared" si="10"/>
        <v>2020.3971415264923</v>
      </c>
      <c r="M643" s="12"/>
      <c r="N643" s="1"/>
      <c r="O643" s="1"/>
    </row>
    <row r="644" spans="1:15" x14ac:dyDescent="0.25">
      <c r="A644" s="10">
        <v>30958</v>
      </c>
      <c r="B644" s="3">
        <v>1984</v>
      </c>
      <c r="C644" s="3">
        <v>10</v>
      </c>
      <c r="D644" s="3" t="s">
        <v>74</v>
      </c>
      <c r="E644" s="3" t="s">
        <v>46</v>
      </c>
      <c r="F644" s="3" t="s">
        <v>75</v>
      </c>
      <c r="G644" s="11">
        <v>13.631485464840704</v>
      </c>
      <c r="H644">
        <f t="shared" si="10"/>
        <v>2637.904743863608</v>
      </c>
      <c r="M644" s="12"/>
      <c r="N644" s="1"/>
      <c r="O644" s="1"/>
    </row>
    <row r="645" spans="1:15" x14ac:dyDescent="0.25">
      <c r="A645" s="10">
        <v>30959</v>
      </c>
      <c r="B645" s="3">
        <v>1984</v>
      </c>
      <c r="C645" s="3">
        <v>10</v>
      </c>
      <c r="D645" s="3" t="s">
        <v>74</v>
      </c>
      <c r="E645" s="3" t="s">
        <v>46</v>
      </c>
      <c r="F645" s="3" t="s">
        <v>75</v>
      </c>
      <c r="G645" s="11">
        <v>13.8876094088565</v>
      </c>
      <c r="H645">
        <f t="shared" si="10"/>
        <v>2589.2548612923524</v>
      </c>
      <c r="M645" s="12"/>
      <c r="N645" s="1"/>
      <c r="O645" s="1"/>
    </row>
    <row r="646" spans="1:15" x14ac:dyDescent="0.25">
      <c r="A646" s="10">
        <v>30960</v>
      </c>
      <c r="B646" s="3">
        <v>1984</v>
      </c>
      <c r="C646" s="3">
        <v>10</v>
      </c>
      <c r="D646" s="3" t="s">
        <v>74</v>
      </c>
      <c r="E646" s="3" t="s">
        <v>46</v>
      </c>
      <c r="F646" s="3" t="s">
        <v>75</v>
      </c>
      <c r="G646" s="11">
        <v>10.353098981438514</v>
      </c>
      <c r="H646">
        <f t="shared" si="10"/>
        <v>3473.2170761700609</v>
      </c>
      <c r="M646" s="12"/>
      <c r="N646" s="1"/>
      <c r="O646" s="1"/>
    </row>
    <row r="647" spans="1:15" x14ac:dyDescent="0.25">
      <c r="A647" s="10">
        <v>30961</v>
      </c>
      <c r="B647" s="3">
        <v>1984</v>
      </c>
      <c r="C647" s="3">
        <v>10</v>
      </c>
      <c r="D647" s="3" t="s">
        <v>74</v>
      </c>
      <c r="E647" s="3" t="s">
        <v>46</v>
      </c>
      <c r="F647" s="3" t="s">
        <v>75</v>
      </c>
      <c r="G647" s="11">
        <v>9.9774505302153464</v>
      </c>
      <c r="H647">
        <f t="shared" si="10"/>
        <v>3603.982807503332</v>
      </c>
      <c r="M647" s="12"/>
      <c r="N647" s="1"/>
      <c r="O647" s="1"/>
    </row>
    <row r="648" spans="1:15" x14ac:dyDescent="0.25">
      <c r="A648" s="10">
        <v>30962</v>
      </c>
      <c r="B648" s="3">
        <v>1984</v>
      </c>
      <c r="C648" s="3">
        <v>10</v>
      </c>
      <c r="D648" s="3" t="s">
        <v>74</v>
      </c>
      <c r="E648" s="3" t="s">
        <v>46</v>
      </c>
      <c r="F648" s="3" t="s">
        <v>75</v>
      </c>
      <c r="G648" s="11">
        <v>11.963834007137853</v>
      </c>
      <c r="H648">
        <f t="shared" si="10"/>
        <v>3005.6050720995913</v>
      </c>
      <c r="M648" s="12"/>
      <c r="N648" s="1"/>
      <c r="O648" s="1"/>
    </row>
    <row r="649" spans="1:15" x14ac:dyDescent="0.25">
      <c r="A649" s="10">
        <v>30963</v>
      </c>
      <c r="B649" s="3">
        <v>1984</v>
      </c>
      <c r="C649" s="3">
        <v>10</v>
      </c>
      <c r="D649" s="3" t="s">
        <v>74</v>
      </c>
      <c r="E649" s="3" t="s">
        <v>46</v>
      </c>
      <c r="F649" s="3" t="s">
        <v>75</v>
      </c>
      <c r="G649" s="11">
        <v>16.773272511434467</v>
      </c>
      <c r="H649">
        <f t="shared" si="10"/>
        <v>2143.8011067367975</v>
      </c>
      <c r="M649" s="12"/>
      <c r="N649" s="1"/>
      <c r="O649" s="1"/>
    </row>
    <row r="650" spans="1:15" x14ac:dyDescent="0.25">
      <c r="A650" s="10">
        <v>30964</v>
      </c>
      <c r="B650" s="3">
        <v>1984</v>
      </c>
      <c r="C650" s="3">
        <v>10</v>
      </c>
      <c r="D650" s="3" t="s">
        <v>74</v>
      </c>
      <c r="E650" s="3" t="s">
        <v>46</v>
      </c>
      <c r="F650" s="3" t="s">
        <v>75</v>
      </c>
      <c r="G650" s="11">
        <v>15.105621053731618</v>
      </c>
      <c r="H650">
        <f t="shared" si="10"/>
        <v>2380.475456500882</v>
      </c>
      <c r="M650" s="12"/>
      <c r="N650" s="1"/>
      <c r="O650" s="1"/>
    </row>
    <row r="651" spans="1:15" x14ac:dyDescent="0.25">
      <c r="A651" s="10">
        <v>30965</v>
      </c>
      <c r="B651" s="3">
        <v>1984</v>
      </c>
      <c r="C651" s="3">
        <v>10</v>
      </c>
      <c r="D651" s="3" t="s">
        <v>74</v>
      </c>
      <c r="E651" s="3" t="s">
        <v>46</v>
      </c>
      <c r="F651" s="3" t="s">
        <v>75</v>
      </c>
      <c r="G651" s="11">
        <v>12.754972411986646</v>
      </c>
      <c r="H651">
        <f t="shared" si="10"/>
        <v>2819.179768653878</v>
      </c>
      <c r="M651" s="12"/>
      <c r="N651" s="1"/>
      <c r="O651" s="1"/>
    </row>
    <row r="652" spans="1:15" x14ac:dyDescent="0.25">
      <c r="A652" s="10">
        <v>30966</v>
      </c>
      <c r="B652" s="3">
        <v>1984</v>
      </c>
      <c r="C652" s="3">
        <v>10</v>
      </c>
      <c r="D652" s="3" t="s">
        <v>74</v>
      </c>
      <c r="E652" s="3" t="s">
        <v>46</v>
      </c>
      <c r="F652" s="3" t="s">
        <v>75</v>
      </c>
      <c r="G652" s="11">
        <v>17.393661620272731</v>
      </c>
      <c r="H652">
        <f t="shared" ref="H652:H715" si="11">+$P$2*$P$1/(G652*24*60*60)*1000</f>
        <v>2067.3369965815905</v>
      </c>
      <c r="M652" s="12"/>
      <c r="N652" s="1"/>
      <c r="O652" s="1"/>
    </row>
    <row r="653" spans="1:15" x14ac:dyDescent="0.25">
      <c r="A653" s="10">
        <v>30967</v>
      </c>
      <c r="B653" s="3">
        <v>1984</v>
      </c>
      <c r="C653" s="3">
        <v>10</v>
      </c>
      <c r="D653" s="3" t="s">
        <v>74</v>
      </c>
      <c r="E653" s="3" t="s">
        <v>46</v>
      </c>
      <c r="F653" s="3" t="s">
        <v>75</v>
      </c>
      <c r="G653" s="11">
        <v>12.043517011942766</v>
      </c>
      <c r="H653">
        <f t="shared" si="11"/>
        <v>2985.7192162350384</v>
      </c>
      <c r="M653" s="12"/>
      <c r="N653" s="1"/>
      <c r="O653" s="1"/>
    </row>
    <row r="654" spans="1:15" x14ac:dyDescent="0.25">
      <c r="A654" s="10">
        <v>30968</v>
      </c>
      <c r="B654" s="3">
        <v>1984</v>
      </c>
      <c r="C654" s="3">
        <v>10</v>
      </c>
      <c r="D654" s="3" t="s">
        <v>74</v>
      </c>
      <c r="E654" s="3" t="s">
        <v>46</v>
      </c>
      <c r="F654" s="3" t="s">
        <v>75</v>
      </c>
      <c r="G654" s="11">
        <v>17.763618428295548</v>
      </c>
      <c r="H654">
        <f t="shared" si="11"/>
        <v>2024.2812757300035</v>
      </c>
      <c r="M654" s="12"/>
      <c r="N654" s="1"/>
      <c r="O654" s="1"/>
    </row>
    <row r="655" spans="1:15" x14ac:dyDescent="0.25">
      <c r="A655" s="10">
        <v>30969</v>
      </c>
      <c r="B655" s="3">
        <v>1984</v>
      </c>
      <c r="C655" s="3">
        <v>10</v>
      </c>
      <c r="D655" s="3" t="s">
        <v>74</v>
      </c>
      <c r="E655" s="3" t="s">
        <v>46</v>
      </c>
      <c r="F655" s="3" t="s">
        <v>75</v>
      </c>
      <c r="G655" s="11">
        <v>12.350865744761723</v>
      </c>
      <c r="H655">
        <f t="shared" si="11"/>
        <v>2911.4202126973919</v>
      </c>
      <c r="M655" s="12"/>
      <c r="N655" s="1"/>
      <c r="O655" s="1"/>
    </row>
    <row r="656" spans="1:15" x14ac:dyDescent="0.25">
      <c r="A656" s="10">
        <v>30970</v>
      </c>
      <c r="B656" s="3">
        <v>1984</v>
      </c>
      <c r="C656" s="3">
        <v>10</v>
      </c>
      <c r="D656" s="3" t="s">
        <v>74</v>
      </c>
      <c r="E656" s="3" t="s">
        <v>46</v>
      </c>
      <c r="F656" s="3" t="s">
        <v>75</v>
      </c>
      <c r="G656" s="11">
        <v>17.598560775485367</v>
      </c>
      <c r="H656">
        <f t="shared" si="11"/>
        <v>2043.2670962332932</v>
      </c>
      <c r="M656" s="12"/>
      <c r="N656" s="1"/>
      <c r="O656" s="1"/>
    </row>
    <row r="657" spans="1:15" x14ac:dyDescent="0.25">
      <c r="A657" s="10">
        <v>30971</v>
      </c>
      <c r="B657" s="3">
        <v>1984</v>
      </c>
      <c r="C657" s="3">
        <v>10</v>
      </c>
      <c r="D657" s="3" t="s">
        <v>74</v>
      </c>
      <c r="E657" s="3" t="s">
        <v>46</v>
      </c>
      <c r="F657" s="3" t="s">
        <v>75</v>
      </c>
      <c r="G657" s="11">
        <v>19.419886599597696</v>
      </c>
      <c r="H657">
        <f t="shared" si="11"/>
        <v>1851.6359500449416</v>
      </c>
      <c r="M657" s="12"/>
      <c r="N657" s="1"/>
      <c r="O657" s="1"/>
    </row>
    <row r="658" spans="1:15" x14ac:dyDescent="0.25">
      <c r="A658" s="10">
        <v>30972</v>
      </c>
      <c r="B658" s="3">
        <v>1984</v>
      </c>
      <c r="C658" s="3">
        <v>10</v>
      </c>
      <c r="D658" s="3" t="s">
        <v>74</v>
      </c>
      <c r="E658" s="3" t="s">
        <v>46</v>
      </c>
      <c r="F658" s="3" t="s">
        <v>75</v>
      </c>
      <c r="G658" s="11">
        <v>13.068012788005952</v>
      </c>
      <c r="H658">
        <f t="shared" si="11"/>
        <v>2751.6471522444867</v>
      </c>
      <c r="M658" s="12"/>
      <c r="N658" s="1"/>
      <c r="O658" s="1"/>
    </row>
    <row r="659" spans="1:15" x14ac:dyDescent="0.25">
      <c r="A659" s="10">
        <v>30973</v>
      </c>
      <c r="B659" s="3">
        <v>1984</v>
      </c>
      <c r="C659" s="3">
        <v>10</v>
      </c>
      <c r="D659" s="3" t="s">
        <v>74</v>
      </c>
      <c r="E659" s="3" t="s">
        <v>46</v>
      </c>
      <c r="F659" s="3" t="s">
        <v>75</v>
      </c>
      <c r="G659" s="11">
        <v>22.481990641386545</v>
      </c>
      <c r="H659">
        <f t="shared" si="11"/>
        <v>1599.4384459628711</v>
      </c>
      <c r="M659" s="12"/>
      <c r="N659" s="1"/>
      <c r="O659" s="1"/>
    </row>
    <row r="660" spans="1:15" x14ac:dyDescent="0.25">
      <c r="A660" s="10">
        <v>30974</v>
      </c>
      <c r="B660" s="3">
        <v>1984</v>
      </c>
      <c r="C660" s="3">
        <v>10</v>
      </c>
      <c r="D660" s="3" t="s">
        <v>74</v>
      </c>
      <c r="E660" s="3" t="s">
        <v>46</v>
      </c>
      <c r="F660" s="3" t="s">
        <v>75</v>
      </c>
      <c r="G660" s="11">
        <v>21.912826321351442</v>
      </c>
      <c r="H660">
        <f t="shared" si="11"/>
        <v>1640.9823017021668</v>
      </c>
      <c r="M660" s="12"/>
      <c r="N660" s="1"/>
      <c r="O660" s="1"/>
    </row>
    <row r="661" spans="1:15" x14ac:dyDescent="0.25">
      <c r="A661" s="10">
        <v>30975</v>
      </c>
      <c r="B661" s="3">
        <v>1984</v>
      </c>
      <c r="C661" s="3">
        <v>10</v>
      </c>
      <c r="D661" s="3" t="s">
        <v>74</v>
      </c>
      <c r="E661" s="3" t="s">
        <v>46</v>
      </c>
      <c r="F661" s="3" t="s">
        <v>75</v>
      </c>
      <c r="G661" s="11">
        <v>21.059079841298789</v>
      </c>
      <c r="H661">
        <f t="shared" si="11"/>
        <v>1707.5086112306328</v>
      </c>
      <c r="M661" s="12"/>
      <c r="N661" s="1"/>
      <c r="O661" s="1"/>
    </row>
    <row r="662" spans="1:15" x14ac:dyDescent="0.25">
      <c r="A662" s="10">
        <v>30976</v>
      </c>
      <c r="B662" s="3">
        <v>1984</v>
      </c>
      <c r="C662" s="3">
        <v>10</v>
      </c>
      <c r="D662" s="3" t="s">
        <v>74</v>
      </c>
      <c r="E662" s="3" t="s">
        <v>46</v>
      </c>
      <c r="F662" s="3" t="s">
        <v>75</v>
      </c>
      <c r="G662" s="11">
        <v>12.066283584744172</v>
      </c>
      <c r="H662">
        <f t="shared" si="11"/>
        <v>2980.0857837515755</v>
      </c>
      <c r="M662" s="12"/>
      <c r="N662" s="1"/>
      <c r="O662" s="1"/>
    </row>
    <row r="663" spans="1:15" x14ac:dyDescent="0.25">
      <c r="A663" s="10">
        <v>30977</v>
      </c>
      <c r="B663" s="3">
        <v>1984</v>
      </c>
      <c r="C663" s="3">
        <v>10</v>
      </c>
      <c r="D663" s="3" t="s">
        <v>74</v>
      </c>
      <c r="E663" s="3" t="s">
        <v>46</v>
      </c>
      <c r="F663" s="3" t="s">
        <v>75</v>
      </c>
      <c r="G663" s="11">
        <v>21.059079841298789</v>
      </c>
      <c r="H663">
        <f t="shared" si="11"/>
        <v>1707.5086112306328</v>
      </c>
      <c r="M663" s="12"/>
      <c r="N663" s="1"/>
      <c r="O663" s="1"/>
    </row>
    <row r="664" spans="1:15" x14ac:dyDescent="0.25">
      <c r="A664" s="10">
        <v>30978</v>
      </c>
      <c r="B664" s="3">
        <v>1984</v>
      </c>
      <c r="C664" s="3">
        <v>10</v>
      </c>
      <c r="D664" s="3" t="s">
        <v>74</v>
      </c>
      <c r="E664" s="3" t="s">
        <v>46</v>
      </c>
      <c r="F664" s="3" t="s">
        <v>75</v>
      </c>
      <c r="G664" s="11">
        <v>15.168229128935479</v>
      </c>
      <c r="H664">
        <f t="shared" si="11"/>
        <v>2370.6498542414038</v>
      </c>
      <c r="M664" s="12"/>
      <c r="N664" s="1"/>
      <c r="O664" s="1"/>
    </row>
    <row r="665" spans="1:15" x14ac:dyDescent="0.25">
      <c r="A665" s="10">
        <v>30979</v>
      </c>
      <c r="B665" s="3">
        <v>1984</v>
      </c>
      <c r="C665" s="3">
        <v>10</v>
      </c>
      <c r="D665" s="3" t="s">
        <v>74</v>
      </c>
      <c r="E665" s="3" t="s">
        <v>46</v>
      </c>
      <c r="F665" s="3" t="s">
        <v>75</v>
      </c>
      <c r="G665" s="11">
        <v>16.875722089040789</v>
      </c>
      <c r="H665">
        <f t="shared" si="11"/>
        <v>2130.7864625812276</v>
      </c>
      <c r="M665" s="12"/>
      <c r="N665" s="1"/>
      <c r="O665" s="1"/>
    </row>
    <row r="666" spans="1:15" x14ac:dyDescent="0.25">
      <c r="A666" s="10">
        <v>30980</v>
      </c>
      <c r="B666" s="3">
        <v>1984</v>
      </c>
      <c r="C666" s="3">
        <v>10</v>
      </c>
      <c r="D666" s="3" t="s">
        <v>74</v>
      </c>
      <c r="E666" s="3" t="s">
        <v>46</v>
      </c>
      <c r="F666" s="3" t="s">
        <v>75</v>
      </c>
      <c r="G666" s="11">
        <v>24.189483601491855</v>
      </c>
      <c r="H666">
        <f t="shared" si="11"/>
        <v>1486.5369086007861</v>
      </c>
      <c r="M666" s="12"/>
      <c r="N666" s="1"/>
      <c r="O666" s="1"/>
    </row>
    <row r="667" spans="1:15" x14ac:dyDescent="0.25">
      <c r="A667" s="10">
        <v>30981</v>
      </c>
      <c r="B667" s="3">
        <v>1984</v>
      </c>
      <c r="C667" s="3">
        <v>10</v>
      </c>
      <c r="D667" s="3" t="s">
        <v>74</v>
      </c>
      <c r="E667" s="3" t="s">
        <v>46</v>
      </c>
      <c r="F667" s="3" t="s">
        <v>75</v>
      </c>
      <c r="G667" s="11">
        <v>18.440923969137319</v>
      </c>
      <c r="H667">
        <f t="shared" si="11"/>
        <v>1949.9326733189323</v>
      </c>
      <c r="M667" s="12"/>
      <c r="N667" s="1"/>
      <c r="O667" s="1"/>
    </row>
    <row r="668" spans="1:15" x14ac:dyDescent="0.25">
      <c r="A668" s="10">
        <v>30982</v>
      </c>
      <c r="B668" s="3">
        <v>1984</v>
      </c>
      <c r="C668" s="3">
        <v>10</v>
      </c>
      <c r="D668" s="3" t="s">
        <v>74</v>
      </c>
      <c r="E668" s="3" t="s">
        <v>46</v>
      </c>
      <c r="F668" s="3" t="s">
        <v>75</v>
      </c>
      <c r="G668" s="11">
        <v>23.051154961421648</v>
      </c>
      <c r="H668">
        <f t="shared" si="11"/>
        <v>1559.9461386551459</v>
      </c>
      <c r="M668" s="12"/>
      <c r="N668" s="1"/>
      <c r="O668" s="1"/>
    </row>
    <row r="669" spans="1:15" x14ac:dyDescent="0.25">
      <c r="A669" s="10">
        <v>30983</v>
      </c>
      <c r="B669" s="3">
        <v>1984</v>
      </c>
      <c r="C669" s="3">
        <v>10</v>
      </c>
      <c r="D669" s="3" t="s">
        <v>74</v>
      </c>
      <c r="E669" s="3" t="s">
        <v>46</v>
      </c>
      <c r="F669" s="3" t="s">
        <v>75</v>
      </c>
      <c r="G669" s="11">
        <v>21.912826321351442</v>
      </c>
      <c r="H669">
        <f t="shared" si="11"/>
        <v>1640.9823017021668</v>
      </c>
      <c r="M669" s="12"/>
      <c r="N669" s="1"/>
      <c r="O669" s="1"/>
    </row>
    <row r="670" spans="1:15" x14ac:dyDescent="0.25">
      <c r="A670" s="10">
        <v>30984</v>
      </c>
      <c r="B670" s="3">
        <v>1984</v>
      </c>
      <c r="C670" s="3">
        <v>10</v>
      </c>
      <c r="D670" s="3" t="s">
        <v>74</v>
      </c>
      <c r="E670" s="3" t="s">
        <v>46</v>
      </c>
      <c r="F670" s="3" t="s">
        <v>75</v>
      </c>
      <c r="G670" s="11">
        <v>22.481990641386545</v>
      </c>
      <c r="H670">
        <f t="shared" si="11"/>
        <v>1599.4384459628711</v>
      </c>
      <c r="M670" s="12"/>
      <c r="N670" s="1"/>
      <c r="O670" s="1"/>
    </row>
    <row r="671" spans="1:15" x14ac:dyDescent="0.25">
      <c r="A671" s="10">
        <v>30985</v>
      </c>
      <c r="B671" s="3">
        <v>1984</v>
      </c>
      <c r="C671" s="3">
        <v>10</v>
      </c>
      <c r="D671" s="3" t="s">
        <v>74</v>
      </c>
      <c r="E671" s="3" t="s">
        <v>46</v>
      </c>
      <c r="F671" s="3" t="s">
        <v>75</v>
      </c>
      <c r="G671" s="11">
        <v>20.205333361246137</v>
      </c>
      <c r="H671">
        <f t="shared" si="11"/>
        <v>1779.6568624093916</v>
      </c>
      <c r="M671" s="12"/>
      <c r="N671" s="1"/>
      <c r="O671" s="1"/>
    </row>
    <row r="672" spans="1:15" x14ac:dyDescent="0.25">
      <c r="A672" s="10">
        <v>30986</v>
      </c>
      <c r="B672" s="3">
        <v>1984</v>
      </c>
      <c r="C672" s="3">
        <v>10</v>
      </c>
      <c r="D672" s="3" t="s">
        <v>74</v>
      </c>
      <c r="E672" s="3" t="s">
        <v>46</v>
      </c>
      <c r="F672" s="3" t="s">
        <v>75</v>
      </c>
      <c r="G672" s="11">
        <v>22.481990641386545</v>
      </c>
      <c r="H672">
        <f t="shared" si="11"/>
        <v>1599.4384459628711</v>
      </c>
      <c r="M672" s="12"/>
      <c r="N672" s="1"/>
      <c r="O672" s="1"/>
    </row>
    <row r="673" spans="1:15" x14ac:dyDescent="0.25">
      <c r="A673" s="10">
        <v>30987</v>
      </c>
      <c r="B673" s="3">
        <v>1984</v>
      </c>
      <c r="C673" s="3">
        <v>11</v>
      </c>
      <c r="D673" s="3" t="s">
        <v>76</v>
      </c>
      <c r="E673" s="3" t="s">
        <v>53</v>
      </c>
      <c r="F673" s="3" t="s">
        <v>56</v>
      </c>
      <c r="G673" s="11">
        <v>12.19505428628098</v>
      </c>
      <c r="H673">
        <f t="shared" si="11"/>
        <v>2948.6182947183152</v>
      </c>
      <c r="M673" s="12"/>
      <c r="N673" s="1"/>
      <c r="O673" s="1"/>
    </row>
    <row r="674" spans="1:15" x14ac:dyDescent="0.25">
      <c r="A674" s="10">
        <v>30988</v>
      </c>
      <c r="B674" s="3">
        <v>1984</v>
      </c>
      <c r="C674" s="3">
        <v>11</v>
      </c>
      <c r="D674" s="3" t="s">
        <v>76</v>
      </c>
      <c r="E674" s="3" t="s">
        <v>53</v>
      </c>
      <c r="F674" s="3" t="s">
        <v>56</v>
      </c>
      <c r="G674" s="11">
        <v>15.077985529690501</v>
      </c>
      <c r="H674">
        <f t="shared" si="11"/>
        <v>2384.8384854066917</v>
      </c>
      <c r="M674" s="12"/>
      <c r="N674" s="1"/>
      <c r="O674" s="1"/>
    </row>
    <row r="675" spans="1:15" x14ac:dyDescent="0.25">
      <c r="A675" s="10">
        <v>30989</v>
      </c>
      <c r="B675" s="3">
        <v>1984</v>
      </c>
      <c r="C675" s="3">
        <v>11</v>
      </c>
      <c r="D675" s="3" t="s">
        <v>76</v>
      </c>
      <c r="E675" s="3" t="s">
        <v>53</v>
      </c>
      <c r="F675" s="3" t="s">
        <v>56</v>
      </c>
      <c r="G675" s="11">
        <v>14.108504226597034</v>
      </c>
      <c r="H675">
        <f t="shared" si="11"/>
        <v>2548.7152710223413</v>
      </c>
      <c r="M675" s="12"/>
      <c r="N675" s="1"/>
      <c r="O675" s="1"/>
    </row>
    <row r="676" spans="1:15" x14ac:dyDescent="0.25">
      <c r="A676" s="10">
        <v>30990</v>
      </c>
      <c r="B676" s="3">
        <v>1984</v>
      </c>
      <c r="C676" s="3">
        <v>11</v>
      </c>
      <c r="D676" s="3" t="s">
        <v>76</v>
      </c>
      <c r="E676" s="3" t="s">
        <v>53</v>
      </c>
      <c r="F676" s="3" t="s">
        <v>56</v>
      </c>
      <c r="G676" s="11">
        <v>14.822858870981694</v>
      </c>
      <c r="H676">
        <f t="shared" si="11"/>
        <v>2425.8856194068067</v>
      </c>
      <c r="M676" s="12"/>
      <c r="N676" s="1"/>
      <c r="O676" s="1"/>
    </row>
    <row r="677" spans="1:15" x14ac:dyDescent="0.25">
      <c r="A677" s="10">
        <v>30991</v>
      </c>
      <c r="B677" s="3">
        <v>1984</v>
      </c>
      <c r="C677" s="3">
        <v>11</v>
      </c>
      <c r="D677" s="3" t="s">
        <v>76</v>
      </c>
      <c r="E677" s="3" t="s">
        <v>53</v>
      </c>
      <c r="F677" s="3" t="s">
        <v>56</v>
      </c>
      <c r="G677" s="11">
        <v>15.690289510591638</v>
      </c>
      <c r="H677">
        <f t="shared" si="11"/>
        <v>2291.7716176835038</v>
      </c>
      <c r="M677" s="12"/>
      <c r="N677" s="1"/>
      <c r="O677" s="1"/>
    </row>
    <row r="678" spans="1:15" x14ac:dyDescent="0.25">
      <c r="A678" s="10">
        <v>30992</v>
      </c>
      <c r="B678" s="3">
        <v>1984</v>
      </c>
      <c r="C678" s="3">
        <v>11</v>
      </c>
      <c r="D678" s="3" t="s">
        <v>76</v>
      </c>
      <c r="E678" s="3" t="s">
        <v>53</v>
      </c>
      <c r="F678" s="3" t="s">
        <v>56</v>
      </c>
      <c r="G678" s="11">
        <v>18.624246085742918</v>
      </c>
      <c r="H678">
        <f t="shared" si="11"/>
        <v>1930.7391025689794</v>
      </c>
      <c r="M678" s="12"/>
      <c r="N678" s="1"/>
      <c r="O678" s="1"/>
    </row>
    <row r="679" spans="1:15" x14ac:dyDescent="0.25">
      <c r="A679" s="10">
        <v>30993</v>
      </c>
      <c r="B679" s="3">
        <v>1984</v>
      </c>
      <c r="C679" s="3">
        <v>11</v>
      </c>
      <c r="D679" s="3" t="s">
        <v>76</v>
      </c>
      <c r="E679" s="3" t="s">
        <v>53</v>
      </c>
      <c r="F679" s="3" t="s">
        <v>56</v>
      </c>
      <c r="G679" s="11">
        <v>19.38962606186934</v>
      </c>
      <c r="H679">
        <f t="shared" si="11"/>
        <v>1854.5257169412566</v>
      </c>
      <c r="M679" s="12"/>
      <c r="N679" s="1"/>
      <c r="O679" s="1"/>
    </row>
    <row r="680" spans="1:15" x14ac:dyDescent="0.25">
      <c r="A680" s="10">
        <v>30994</v>
      </c>
      <c r="B680" s="3">
        <v>1984</v>
      </c>
      <c r="C680" s="3">
        <v>11</v>
      </c>
      <c r="D680" s="3" t="s">
        <v>76</v>
      </c>
      <c r="E680" s="3" t="s">
        <v>53</v>
      </c>
      <c r="F680" s="3" t="s">
        <v>56</v>
      </c>
      <c r="G680" s="11">
        <v>17.093486133490078</v>
      </c>
      <c r="H680">
        <f t="shared" si="11"/>
        <v>2103.6411117542611</v>
      </c>
      <c r="M680" s="12"/>
      <c r="N680" s="1"/>
      <c r="O680" s="1"/>
    </row>
    <row r="681" spans="1:15" x14ac:dyDescent="0.25">
      <c r="A681" s="10">
        <v>30995</v>
      </c>
      <c r="B681" s="3">
        <v>1984</v>
      </c>
      <c r="C681" s="3">
        <v>11</v>
      </c>
      <c r="D681" s="3" t="s">
        <v>76</v>
      </c>
      <c r="E681" s="3" t="s">
        <v>53</v>
      </c>
      <c r="F681" s="3" t="s">
        <v>56</v>
      </c>
      <c r="G681" s="11">
        <v>10.409167675319331</v>
      </c>
      <c r="H681">
        <f t="shared" si="11"/>
        <v>3454.5086884199873</v>
      </c>
      <c r="M681" s="12"/>
      <c r="N681" s="1"/>
      <c r="O681" s="1"/>
    </row>
    <row r="682" spans="1:15" x14ac:dyDescent="0.25">
      <c r="A682" s="10">
        <v>30996</v>
      </c>
      <c r="B682" s="3">
        <v>1984</v>
      </c>
      <c r="C682" s="3">
        <v>11</v>
      </c>
      <c r="D682" s="3" t="s">
        <v>76</v>
      </c>
      <c r="E682" s="3" t="s">
        <v>53</v>
      </c>
      <c r="F682" s="3" t="s">
        <v>56</v>
      </c>
      <c r="G682" s="11">
        <v>9.6948130309346698</v>
      </c>
      <c r="H682">
        <f t="shared" si="11"/>
        <v>3709.0514338825133</v>
      </c>
      <c r="M682" s="12"/>
      <c r="N682" s="1"/>
      <c r="O682" s="1"/>
    </row>
    <row r="683" spans="1:15" x14ac:dyDescent="0.25">
      <c r="A683" s="10">
        <v>30997</v>
      </c>
      <c r="B683" s="3">
        <v>1984</v>
      </c>
      <c r="C683" s="3">
        <v>11</v>
      </c>
      <c r="D683" s="3" t="s">
        <v>76</v>
      </c>
      <c r="E683" s="3" t="s">
        <v>53</v>
      </c>
      <c r="F683" s="3" t="s">
        <v>56</v>
      </c>
      <c r="G683" s="11">
        <v>10.842882995124302</v>
      </c>
      <c r="H683">
        <f t="shared" si="11"/>
        <v>3316.3283408831876</v>
      </c>
      <c r="M683" s="12"/>
      <c r="N683" s="1"/>
      <c r="O683" s="1"/>
    </row>
    <row r="684" spans="1:15" x14ac:dyDescent="0.25">
      <c r="A684" s="10">
        <v>30998</v>
      </c>
      <c r="B684" s="3">
        <v>1984</v>
      </c>
      <c r="C684" s="3">
        <v>11</v>
      </c>
      <c r="D684" s="3" t="s">
        <v>76</v>
      </c>
      <c r="E684" s="3" t="s">
        <v>53</v>
      </c>
      <c r="F684" s="3" t="s">
        <v>56</v>
      </c>
      <c r="G684" s="11">
        <v>14.822858870981694</v>
      </c>
      <c r="H684">
        <f t="shared" si="11"/>
        <v>2425.8856194068067</v>
      </c>
      <c r="M684" s="12"/>
      <c r="N684" s="1"/>
      <c r="O684" s="1"/>
    </row>
    <row r="685" spans="1:15" x14ac:dyDescent="0.25">
      <c r="A685" s="10">
        <v>30999</v>
      </c>
      <c r="B685" s="3">
        <v>1984</v>
      </c>
      <c r="C685" s="3">
        <v>11</v>
      </c>
      <c r="D685" s="3" t="s">
        <v>76</v>
      </c>
      <c r="E685" s="3" t="s">
        <v>53</v>
      </c>
      <c r="F685" s="3" t="s">
        <v>56</v>
      </c>
      <c r="G685" s="11">
        <v>15.843365505816921</v>
      </c>
      <c r="H685">
        <f t="shared" si="11"/>
        <v>2269.6288967397018</v>
      </c>
      <c r="M685" s="12"/>
      <c r="N685" s="1"/>
      <c r="O685" s="1"/>
    </row>
    <row r="686" spans="1:15" x14ac:dyDescent="0.25">
      <c r="A686" s="10">
        <v>31000</v>
      </c>
      <c r="B686" s="3">
        <v>1984</v>
      </c>
      <c r="C686" s="3">
        <v>11</v>
      </c>
      <c r="D686" s="3" t="s">
        <v>76</v>
      </c>
      <c r="E686" s="3" t="s">
        <v>53</v>
      </c>
      <c r="F686" s="3" t="s">
        <v>56</v>
      </c>
      <c r="G686" s="11">
        <v>10.613269002286376</v>
      </c>
      <c r="H686">
        <f t="shared" si="11"/>
        <v>3388.0758290272956</v>
      </c>
      <c r="M686" s="12"/>
      <c r="N686" s="1"/>
      <c r="O686" s="1"/>
    </row>
    <row r="687" spans="1:15" x14ac:dyDescent="0.25">
      <c r="A687" s="10">
        <v>31001</v>
      </c>
      <c r="B687" s="3">
        <v>1984</v>
      </c>
      <c r="C687" s="3">
        <v>11</v>
      </c>
      <c r="D687" s="3" t="s">
        <v>76</v>
      </c>
      <c r="E687" s="3" t="s">
        <v>53</v>
      </c>
      <c r="F687" s="3" t="s">
        <v>56</v>
      </c>
      <c r="G687" s="11">
        <v>13.59825090917942</v>
      </c>
      <c r="H687">
        <f t="shared" si="11"/>
        <v>2644.3518665578895</v>
      </c>
      <c r="M687" s="12"/>
      <c r="N687" s="1"/>
      <c r="O687" s="1"/>
    </row>
    <row r="688" spans="1:15" x14ac:dyDescent="0.25">
      <c r="A688" s="10">
        <v>31002</v>
      </c>
      <c r="B688" s="3">
        <v>1984</v>
      </c>
      <c r="C688" s="3">
        <v>11</v>
      </c>
      <c r="D688" s="3" t="s">
        <v>76</v>
      </c>
      <c r="E688" s="3" t="s">
        <v>53</v>
      </c>
      <c r="F688" s="3" t="s">
        <v>56</v>
      </c>
      <c r="G688" s="11">
        <v>9.6948130309346698</v>
      </c>
      <c r="H688">
        <f t="shared" si="11"/>
        <v>3709.0514338825133</v>
      </c>
      <c r="M688" s="12"/>
      <c r="N688" s="1"/>
      <c r="O688" s="1"/>
    </row>
    <row r="689" spans="1:15" x14ac:dyDescent="0.25">
      <c r="A689" s="10">
        <v>31003</v>
      </c>
      <c r="B689" s="3">
        <v>1984</v>
      </c>
      <c r="C689" s="3">
        <v>11</v>
      </c>
      <c r="D689" s="3" t="s">
        <v>76</v>
      </c>
      <c r="E689" s="3" t="s">
        <v>53</v>
      </c>
      <c r="F689" s="3" t="s">
        <v>56</v>
      </c>
      <c r="G689" s="11">
        <v>10.893908326866065</v>
      </c>
      <c r="H689">
        <f t="shared" si="11"/>
        <v>3300.7951870617212</v>
      </c>
      <c r="M689" s="12"/>
      <c r="N689" s="1"/>
      <c r="O689" s="1"/>
    </row>
    <row r="690" spans="1:15" x14ac:dyDescent="0.25">
      <c r="A690" s="10">
        <v>31004</v>
      </c>
      <c r="B690" s="3">
        <v>1984</v>
      </c>
      <c r="C690" s="3">
        <v>11</v>
      </c>
      <c r="D690" s="3" t="s">
        <v>76</v>
      </c>
      <c r="E690" s="3" t="s">
        <v>53</v>
      </c>
      <c r="F690" s="3" t="s">
        <v>56</v>
      </c>
      <c r="G690" s="11">
        <v>9.7203256968055509</v>
      </c>
      <c r="H690">
        <f t="shared" si="11"/>
        <v>3699.3163907489629</v>
      </c>
      <c r="M690" s="12"/>
      <c r="N690" s="1"/>
      <c r="O690" s="1"/>
    </row>
    <row r="691" spans="1:15" x14ac:dyDescent="0.25">
      <c r="A691" s="10">
        <v>31005</v>
      </c>
      <c r="B691" s="3">
        <v>1984</v>
      </c>
      <c r="C691" s="3">
        <v>11</v>
      </c>
      <c r="D691" s="3" t="s">
        <v>76</v>
      </c>
      <c r="E691" s="3" t="s">
        <v>53</v>
      </c>
      <c r="F691" s="3" t="s">
        <v>56</v>
      </c>
      <c r="G691" s="11">
        <v>14.924909534465217</v>
      </c>
      <c r="H691">
        <f t="shared" si="11"/>
        <v>2409.2983673082986</v>
      </c>
      <c r="M691" s="12"/>
      <c r="N691" s="1"/>
      <c r="O691" s="1"/>
    </row>
    <row r="692" spans="1:15" x14ac:dyDescent="0.25">
      <c r="A692" s="10">
        <v>31006</v>
      </c>
      <c r="B692" s="3">
        <v>1984</v>
      </c>
      <c r="C692" s="3">
        <v>11</v>
      </c>
      <c r="D692" s="3" t="s">
        <v>76</v>
      </c>
      <c r="E692" s="3" t="s">
        <v>53</v>
      </c>
      <c r="F692" s="3" t="s">
        <v>56</v>
      </c>
      <c r="G692" s="11">
        <v>16.659770813685103</v>
      </c>
      <c r="H692">
        <f t="shared" si="11"/>
        <v>2158.406653714173</v>
      </c>
      <c r="M692" s="12"/>
      <c r="N692" s="1"/>
      <c r="O692" s="1"/>
    </row>
    <row r="693" spans="1:15" x14ac:dyDescent="0.25">
      <c r="A693" s="10">
        <v>31007</v>
      </c>
      <c r="B693" s="3">
        <v>1984</v>
      </c>
      <c r="C693" s="3">
        <v>11</v>
      </c>
      <c r="D693" s="3" t="s">
        <v>76</v>
      </c>
      <c r="E693" s="3" t="s">
        <v>53</v>
      </c>
      <c r="F693" s="3" t="s">
        <v>56</v>
      </c>
      <c r="G693" s="11">
        <v>13.394149582212373</v>
      </c>
      <c r="H693">
        <f t="shared" si="11"/>
        <v>2684.6467521435329</v>
      </c>
      <c r="M693" s="12"/>
      <c r="N693" s="1"/>
      <c r="O693" s="1"/>
    </row>
    <row r="694" spans="1:15" x14ac:dyDescent="0.25">
      <c r="A694" s="10">
        <v>31008</v>
      </c>
      <c r="B694" s="3">
        <v>1984</v>
      </c>
      <c r="C694" s="3">
        <v>11</v>
      </c>
      <c r="D694" s="3" t="s">
        <v>76</v>
      </c>
      <c r="E694" s="3" t="s">
        <v>53</v>
      </c>
      <c r="F694" s="3" t="s">
        <v>56</v>
      </c>
      <c r="G694" s="11">
        <v>15.435162851882831</v>
      </c>
      <c r="H694">
        <f t="shared" si="11"/>
        <v>2329.6521402898425</v>
      </c>
      <c r="M694" s="12"/>
      <c r="N694" s="1"/>
      <c r="O694" s="1"/>
    </row>
    <row r="695" spans="1:15" x14ac:dyDescent="0.25">
      <c r="A695" s="10">
        <v>31009</v>
      </c>
      <c r="B695" s="3">
        <v>1984</v>
      </c>
      <c r="C695" s="3">
        <v>11</v>
      </c>
      <c r="D695" s="3" t="s">
        <v>76</v>
      </c>
      <c r="E695" s="3" t="s">
        <v>53</v>
      </c>
      <c r="F695" s="3" t="s">
        <v>56</v>
      </c>
      <c r="G695" s="11">
        <v>14.873884202723454</v>
      </c>
      <c r="H695">
        <f t="shared" si="11"/>
        <v>2417.5635418102138</v>
      </c>
      <c r="M695" s="12"/>
      <c r="N695" s="1"/>
      <c r="O695" s="1"/>
    </row>
    <row r="696" spans="1:15" x14ac:dyDescent="0.25">
      <c r="A696" s="10">
        <v>31010</v>
      </c>
      <c r="B696" s="3">
        <v>1984</v>
      </c>
      <c r="C696" s="3">
        <v>11</v>
      </c>
      <c r="D696" s="3" t="s">
        <v>76</v>
      </c>
      <c r="E696" s="3" t="s">
        <v>53</v>
      </c>
      <c r="F696" s="3" t="s">
        <v>56</v>
      </c>
      <c r="G696" s="11">
        <v>13.802352236146465</v>
      </c>
      <c r="H696">
        <f t="shared" si="11"/>
        <v>2605.2486966272731</v>
      </c>
      <c r="M696" s="12"/>
      <c r="N696" s="1"/>
      <c r="O696" s="1"/>
    </row>
    <row r="697" spans="1:15" x14ac:dyDescent="0.25">
      <c r="A697" s="10">
        <v>31011</v>
      </c>
      <c r="B697" s="3">
        <v>1984</v>
      </c>
      <c r="C697" s="3">
        <v>11</v>
      </c>
      <c r="D697" s="3" t="s">
        <v>76</v>
      </c>
      <c r="E697" s="3" t="s">
        <v>53</v>
      </c>
      <c r="F697" s="3" t="s">
        <v>56</v>
      </c>
      <c r="G697" s="11">
        <v>14.057478894855272</v>
      </c>
      <c r="H697">
        <f t="shared" si="11"/>
        <v>2557.9665061258706</v>
      </c>
      <c r="M697" s="12"/>
      <c r="N697" s="1"/>
      <c r="O697" s="1"/>
    </row>
    <row r="698" spans="1:15" x14ac:dyDescent="0.25">
      <c r="A698" s="10">
        <v>31012</v>
      </c>
      <c r="B698" s="3">
        <v>1984</v>
      </c>
      <c r="C698" s="3">
        <v>11</v>
      </c>
      <c r="D698" s="3" t="s">
        <v>76</v>
      </c>
      <c r="E698" s="3" t="s">
        <v>53</v>
      </c>
      <c r="F698" s="3" t="s">
        <v>56</v>
      </c>
      <c r="G698" s="11">
        <v>18.369119427034111</v>
      </c>
      <c r="H698">
        <f t="shared" si="11"/>
        <v>1957.554923437993</v>
      </c>
      <c r="M698" s="12"/>
      <c r="N698" s="1"/>
      <c r="O698" s="1"/>
    </row>
    <row r="699" spans="1:15" x14ac:dyDescent="0.25">
      <c r="A699" s="10">
        <v>31013</v>
      </c>
      <c r="B699" s="3">
        <v>1984</v>
      </c>
      <c r="C699" s="3">
        <v>11</v>
      </c>
      <c r="D699" s="3" t="s">
        <v>76</v>
      </c>
      <c r="E699" s="3" t="s">
        <v>53</v>
      </c>
      <c r="F699" s="3" t="s">
        <v>56</v>
      </c>
      <c r="G699" s="11">
        <v>17.8588661096165</v>
      </c>
      <c r="H699">
        <f t="shared" si="11"/>
        <v>2013.4850641076496</v>
      </c>
      <c r="M699" s="12"/>
      <c r="N699" s="1"/>
      <c r="O699" s="1"/>
    </row>
    <row r="700" spans="1:15" x14ac:dyDescent="0.25">
      <c r="A700" s="10">
        <v>31014</v>
      </c>
      <c r="B700" s="3">
        <v>1984</v>
      </c>
      <c r="C700" s="3">
        <v>11</v>
      </c>
      <c r="D700" s="3" t="s">
        <v>76</v>
      </c>
      <c r="E700" s="3" t="s">
        <v>53</v>
      </c>
      <c r="F700" s="3" t="s">
        <v>56</v>
      </c>
      <c r="G700" s="11">
        <v>15.129010861432262</v>
      </c>
      <c r="H700">
        <f t="shared" si="11"/>
        <v>2376.7951852872766</v>
      </c>
      <c r="M700" s="12"/>
      <c r="N700" s="1"/>
      <c r="O700" s="1"/>
    </row>
    <row r="701" spans="1:15" x14ac:dyDescent="0.25">
      <c r="A701" s="10">
        <v>31015</v>
      </c>
      <c r="B701" s="3">
        <v>1984</v>
      </c>
      <c r="C701" s="3">
        <v>11</v>
      </c>
      <c r="D701" s="3" t="s">
        <v>76</v>
      </c>
      <c r="E701" s="3" t="s">
        <v>53</v>
      </c>
      <c r="F701" s="3" t="s">
        <v>56</v>
      </c>
      <c r="G701" s="11">
        <v>14.159529558338795</v>
      </c>
      <c r="H701">
        <f t="shared" si="11"/>
        <v>2539.5307114871257</v>
      </c>
      <c r="M701" s="12"/>
      <c r="N701" s="1"/>
      <c r="O701" s="1"/>
    </row>
    <row r="702" spans="1:15" x14ac:dyDescent="0.25">
      <c r="A702" s="10">
        <v>31016</v>
      </c>
      <c r="B702" s="3">
        <v>1984</v>
      </c>
      <c r="C702" s="3">
        <v>11</v>
      </c>
      <c r="D702" s="3" t="s">
        <v>76</v>
      </c>
      <c r="E702" s="3" t="s">
        <v>53</v>
      </c>
      <c r="F702" s="3" t="s">
        <v>56</v>
      </c>
      <c r="G702" s="11">
        <v>14.669782875756409</v>
      </c>
      <c r="H702">
        <f t="shared" si="11"/>
        <v>2451.1992084788781</v>
      </c>
      <c r="M702" s="12"/>
      <c r="N702" s="1"/>
      <c r="O702" s="1"/>
    </row>
    <row r="703" spans="1:15" x14ac:dyDescent="0.25">
      <c r="A703" s="10">
        <v>31017</v>
      </c>
      <c r="B703" s="3">
        <v>1984</v>
      </c>
      <c r="C703" s="3">
        <v>12</v>
      </c>
      <c r="D703" s="3" t="s">
        <v>77</v>
      </c>
      <c r="E703" s="3" t="s">
        <v>53</v>
      </c>
      <c r="F703" s="3" t="s">
        <v>58</v>
      </c>
      <c r="G703" s="11">
        <v>14.939068636886878</v>
      </c>
      <c r="H703">
        <f t="shared" si="11"/>
        <v>2407.0148579961569</v>
      </c>
      <c r="M703" s="12"/>
      <c r="N703" s="1"/>
      <c r="O703" s="1"/>
    </row>
    <row r="704" spans="1:15" x14ac:dyDescent="0.25">
      <c r="A704" s="10">
        <v>31018</v>
      </c>
      <c r="B704" s="3">
        <v>1984</v>
      </c>
      <c r="C704" s="3">
        <v>12</v>
      </c>
      <c r="D704" s="3" t="s">
        <v>77</v>
      </c>
      <c r="E704" s="3" t="s">
        <v>53</v>
      </c>
      <c r="F704" s="3" t="s">
        <v>58</v>
      </c>
      <c r="G704" s="11">
        <v>13.623334151436291</v>
      </c>
      <c r="H704">
        <f t="shared" si="11"/>
        <v>2639.4830937784818</v>
      </c>
      <c r="M704" s="12"/>
      <c r="N704" s="1"/>
      <c r="O704" s="1"/>
    </row>
    <row r="705" spans="1:15" x14ac:dyDescent="0.25">
      <c r="A705" s="10">
        <v>31019</v>
      </c>
      <c r="B705" s="3">
        <v>1984</v>
      </c>
      <c r="C705" s="3">
        <v>12</v>
      </c>
      <c r="D705" s="3" t="s">
        <v>77</v>
      </c>
      <c r="E705" s="3" t="s">
        <v>53</v>
      </c>
      <c r="F705" s="3" t="s">
        <v>58</v>
      </c>
      <c r="G705" s="11">
        <v>9.6487195599709743</v>
      </c>
      <c r="H705">
        <f t="shared" si="11"/>
        <v>3726.7701636588226</v>
      </c>
      <c r="M705" s="12"/>
      <c r="N705" s="1"/>
      <c r="O705" s="1"/>
    </row>
    <row r="706" spans="1:15" x14ac:dyDescent="0.25">
      <c r="A706" s="10">
        <v>31020</v>
      </c>
      <c r="B706" s="3">
        <v>1984</v>
      </c>
      <c r="C706" s="3">
        <v>12</v>
      </c>
      <c r="D706" s="3" t="s">
        <v>77</v>
      </c>
      <c r="E706" s="3" t="s">
        <v>53</v>
      </c>
      <c r="F706" s="3" t="s">
        <v>58</v>
      </c>
      <c r="G706" s="11">
        <v>13.897445502571831</v>
      </c>
      <c r="H706">
        <f t="shared" si="11"/>
        <v>2587.4222832503065</v>
      </c>
      <c r="M706" s="12"/>
      <c r="N706" s="1"/>
      <c r="O706" s="1"/>
    </row>
    <row r="707" spans="1:15" x14ac:dyDescent="0.25">
      <c r="A707" s="10">
        <v>31021</v>
      </c>
      <c r="B707" s="3">
        <v>1984</v>
      </c>
      <c r="C707" s="3">
        <v>12</v>
      </c>
      <c r="D707" s="3" t="s">
        <v>77</v>
      </c>
      <c r="E707" s="3" t="s">
        <v>53</v>
      </c>
      <c r="F707" s="3" t="s">
        <v>58</v>
      </c>
      <c r="G707" s="11">
        <v>14.66495728575134</v>
      </c>
      <c r="H707">
        <f t="shared" si="11"/>
        <v>2452.0057899213184</v>
      </c>
      <c r="M707" s="12"/>
      <c r="N707" s="1"/>
      <c r="O707" s="1"/>
    </row>
    <row r="708" spans="1:15" x14ac:dyDescent="0.25">
      <c r="A708" s="10">
        <v>31022</v>
      </c>
      <c r="B708" s="3">
        <v>1984</v>
      </c>
      <c r="C708" s="3">
        <v>12</v>
      </c>
      <c r="D708" s="3" t="s">
        <v>77</v>
      </c>
      <c r="E708" s="3" t="s">
        <v>53</v>
      </c>
      <c r="F708" s="3" t="s">
        <v>58</v>
      </c>
      <c r="G708" s="11">
        <v>15.43246906893085</v>
      </c>
      <c r="H708">
        <f t="shared" si="11"/>
        <v>2330.0587879358886</v>
      </c>
      <c r="M708" s="12"/>
      <c r="N708" s="1"/>
      <c r="O708" s="1"/>
    </row>
    <row r="709" spans="1:15" x14ac:dyDescent="0.25">
      <c r="A709" s="10">
        <v>31023</v>
      </c>
      <c r="B709" s="3">
        <v>1984</v>
      </c>
      <c r="C709" s="3">
        <v>12</v>
      </c>
      <c r="D709" s="3" t="s">
        <v>77</v>
      </c>
      <c r="E709" s="3" t="s">
        <v>53</v>
      </c>
      <c r="F709" s="3" t="s">
        <v>58</v>
      </c>
      <c r="G709" s="11">
        <v>15.65175814983928</v>
      </c>
      <c r="H709">
        <f t="shared" si="11"/>
        <v>2297.4134809245279</v>
      </c>
      <c r="M709" s="12"/>
      <c r="N709" s="1"/>
      <c r="O709" s="1"/>
    </row>
    <row r="710" spans="1:15" x14ac:dyDescent="0.25">
      <c r="A710" s="10">
        <v>31024</v>
      </c>
      <c r="B710" s="3">
        <v>1984</v>
      </c>
      <c r="C710" s="3">
        <v>12</v>
      </c>
      <c r="D710" s="3" t="s">
        <v>77</v>
      </c>
      <c r="E710" s="3" t="s">
        <v>53</v>
      </c>
      <c r="F710" s="3" t="s">
        <v>58</v>
      </c>
      <c r="G710" s="11">
        <v>15.542113609385064</v>
      </c>
      <c r="H710">
        <f t="shared" si="11"/>
        <v>2313.6209834354595</v>
      </c>
      <c r="M710" s="12"/>
      <c r="N710" s="1"/>
      <c r="O710" s="1"/>
    </row>
    <row r="711" spans="1:15" x14ac:dyDescent="0.25">
      <c r="A711" s="10">
        <v>31025</v>
      </c>
      <c r="B711" s="3">
        <v>1984</v>
      </c>
      <c r="C711" s="3">
        <v>12</v>
      </c>
      <c r="D711" s="3" t="s">
        <v>77</v>
      </c>
      <c r="E711" s="3" t="s">
        <v>53</v>
      </c>
      <c r="F711" s="3" t="s">
        <v>58</v>
      </c>
      <c r="G711" s="11">
        <v>14.116734583480261</v>
      </c>
      <c r="H711">
        <f t="shared" si="11"/>
        <v>2547.2293157435056</v>
      </c>
      <c r="M711" s="12"/>
      <c r="N711" s="1"/>
      <c r="O711" s="1"/>
    </row>
    <row r="712" spans="1:15" x14ac:dyDescent="0.25">
      <c r="A712" s="10">
        <v>31026</v>
      </c>
      <c r="B712" s="3">
        <v>1984</v>
      </c>
      <c r="C712" s="3">
        <v>12</v>
      </c>
      <c r="D712" s="3" t="s">
        <v>77</v>
      </c>
      <c r="E712" s="3" t="s">
        <v>53</v>
      </c>
      <c r="F712" s="3" t="s">
        <v>58</v>
      </c>
      <c r="G712" s="11">
        <v>18.228404850513346</v>
      </c>
      <c r="H712">
        <f t="shared" si="11"/>
        <v>1972.6663121923391</v>
      </c>
      <c r="M712" s="12"/>
      <c r="N712" s="1"/>
      <c r="O712" s="1"/>
    </row>
    <row r="713" spans="1:15" x14ac:dyDescent="0.25">
      <c r="A713" s="10">
        <v>31027</v>
      </c>
      <c r="B713" s="3">
        <v>1984</v>
      </c>
      <c r="C713" s="3">
        <v>12</v>
      </c>
      <c r="D713" s="3" t="s">
        <v>77</v>
      </c>
      <c r="E713" s="3" t="s">
        <v>53</v>
      </c>
      <c r="F713" s="3" t="s">
        <v>58</v>
      </c>
      <c r="G713" s="11">
        <v>23.29946484652082</v>
      </c>
      <c r="H713">
        <f t="shared" si="11"/>
        <v>1543.3212913034183</v>
      </c>
      <c r="M713" s="12"/>
      <c r="N713" s="1"/>
      <c r="O713" s="1"/>
    </row>
    <row r="714" spans="1:15" x14ac:dyDescent="0.25">
      <c r="A714" s="10">
        <v>31028</v>
      </c>
      <c r="B714" s="3">
        <v>1984</v>
      </c>
      <c r="C714" s="3">
        <v>12</v>
      </c>
      <c r="D714" s="3" t="s">
        <v>77</v>
      </c>
      <c r="E714" s="3" t="s">
        <v>53</v>
      </c>
      <c r="F714" s="3" t="s">
        <v>58</v>
      </c>
      <c r="G714" s="11">
        <v>16.254803122337467</v>
      </c>
      <c r="H714">
        <f t="shared" si="11"/>
        <v>2212.1806030487442</v>
      </c>
      <c r="M714" s="12"/>
      <c r="N714" s="1"/>
      <c r="O714" s="1"/>
    </row>
    <row r="715" spans="1:15" x14ac:dyDescent="0.25">
      <c r="A715" s="10">
        <v>31029</v>
      </c>
      <c r="B715" s="3">
        <v>1984</v>
      </c>
      <c r="C715" s="3">
        <v>12</v>
      </c>
      <c r="D715" s="3" t="s">
        <v>77</v>
      </c>
      <c r="E715" s="3" t="s">
        <v>53</v>
      </c>
      <c r="F715" s="3" t="s">
        <v>58</v>
      </c>
      <c r="G715" s="11">
        <v>19.763428416872365</v>
      </c>
      <c r="H715">
        <f t="shared" si="11"/>
        <v>1819.4495112453612</v>
      </c>
      <c r="M715" s="12"/>
      <c r="N715" s="1"/>
      <c r="O715" s="1"/>
    </row>
    <row r="716" spans="1:15" x14ac:dyDescent="0.25">
      <c r="A716" s="10">
        <v>31030</v>
      </c>
      <c r="B716" s="3">
        <v>1984</v>
      </c>
      <c r="C716" s="3">
        <v>12</v>
      </c>
      <c r="D716" s="3" t="s">
        <v>77</v>
      </c>
      <c r="E716" s="3" t="s">
        <v>53</v>
      </c>
      <c r="F716" s="3" t="s">
        <v>58</v>
      </c>
      <c r="G716" s="11">
        <v>19.215205714601289</v>
      </c>
      <c r="H716">
        <f t="shared" ref="H716:H779" si="12">+$P$2*$P$1/(G716*24*60*60)*1000</f>
        <v>1871.3596256888807</v>
      </c>
      <c r="M716" s="12"/>
      <c r="N716" s="1"/>
      <c r="O716" s="1"/>
    </row>
    <row r="717" spans="1:15" x14ac:dyDescent="0.25">
      <c r="A717" s="10">
        <v>31031</v>
      </c>
      <c r="B717" s="3">
        <v>1984</v>
      </c>
      <c r="C717" s="3">
        <v>12</v>
      </c>
      <c r="D717" s="3" t="s">
        <v>77</v>
      </c>
      <c r="E717" s="3" t="s">
        <v>53</v>
      </c>
      <c r="F717" s="3" t="s">
        <v>58</v>
      </c>
      <c r="G717" s="11">
        <v>18.392871661194672</v>
      </c>
      <c r="H717">
        <f t="shared" si="12"/>
        <v>1955.02697109971</v>
      </c>
      <c r="M717" s="12"/>
      <c r="N717" s="1"/>
      <c r="O717" s="1"/>
    </row>
    <row r="718" spans="1:15" x14ac:dyDescent="0.25">
      <c r="A718" s="10">
        <v>31032</v>
      </c>
      <c r="B718" s="3">
        <v>1984</v>
      </c>
      <c r="C718" s="3">
        <v>12</v>
      </c>
      <c r="D718" s="3" t="s">
        <v>77</v>
      </c>
      <c r="E718" s="3" t="s">
        <v>53</v>
      </c>
      <c r="F718" s="3" t="s">
        <v>58</v>
      </c>
      <c r="G718" s="11">
        <v>15.487291339157956</v>
      </c>
      <c r="H718">
        <f t="shared" si="12"/>
        <v>2321.8107922263816</v>
      </c>
      <c r="M718" s="12"/>
      <c r="N718" s="1"/>
      <c r="O718" s="1"/>
    </row>
    <row r="719" spans="1:15" x14ac:dyDescent="0.25">
      <c r="A719" s="10">
        <v>31033</v>
      </c>
      <c r="B719" s="3">
        <v>1984</v>
      </c>
      <c r="C719" s="3">
        <v>12</v>
      </c>
      <c r="D719" s="3" t="s">
        <v>77</v>
      </c>
      <c r="E719" s="3" t="s">
        <v>53</v>
      </c>
      <c r="F719" s="3" t="s">
        <v>58</v>
      </c>
      <c r="G719" s="11">
        <v>14.66495728575134</v>
      </c>
      <c r="H719">
        <f t="shared" si="12"/>
        <v>2452.0057899213184</v>
      </c>
      <c r="M719" s="12"/>
      <c r="N719" s="1"/>
      <c r="O719" s="1"/>
    </row>
    <row r="720" spans="1:15" x14ac:dyDescent="0.25">
      <c r="A720" s="10">
        <v>31034</v>
      </c>
      <c r="B720" s="3">
        <v>1984</v>
      </c>
      <c r="C720" s="3">
        <v>12</v>
      </c>
      <c r="D720" s="3" t="s">
        <v>77</v>
      </c>
      <c r="E720" s="3" t="s">
        <v>53</v>
      </c>
      <c r="F720" s="3" t="s">
        <v>58</v>
      </c>
      <c r="G720" s="11">
        <v>17.844648958923592</v>
      </c>
      <c r="H720">
        <f t="shared" si="12"/>
        <v>2015.0892436373354</v>
      </c>
      <c r="M720" s="12"/>
      <c r="N720" s="1"/>
      <c r="O720" s="1"/>
    </row>
    <row r="721" spans="1:15" x14ac:dyDescent="0.25">
      <c r="A721" s="10">
        <v>31035</v>
      </c>
      <c r="B721" s="3">
        <v>1984</v>
      </c>
      <c r="C721" s="3">
        <v>12</v>
      </c>
      <c r="D721" s="3" t="s">
        <v>77</v>
      </c>
      <c r="E721" s="3" t="s">
        <v>53</v>
      </c>
      <c r="F721" s="3" t="s">
        <v>58</v>
      </c>
      <c r="G721" s="11">
        <v>15.103535447568202</v>
      </c>
      <c r="H721">
        <f t="shared" si="12"/>
        <v>2380.8041698873058</v>
      </c>
      <c r="M721" s="12"/>
      <c r="N721" s="1"/>
      <c r="O721" s="1"/>
    </row>
    <row r="722" spans="1:15" x14ac:dyDescent="0.25">
      <c r="A722" s="10">
        <v>31036</v>
      </c>
      <c r="B722" s="3">
        <v>1984</v>
      </c>
      <c r="C722" s="3">
        <v>12</v>
      </c>
      <c r="D722" s="3" t="s">
        <v>77</v>
      </c>
      <c r="E722" s="3" t="s">
        <v>53</v>
      </c>
      <c r="F722" s="3" t="s">
        <v>58</v>
      </c>
      <c r="G722" s="11">
        <v>10.964454045421562</v>
      </c>
      <c r="H722">
        <f t="shared" si="12"/>
        <v>3279.5577440197635</v>
      </c>
      <c r="M722" s="12"/>
      <c r="N722" s="1"/>
      <c r="O722" s="1"/>
    </row>
    <row r="723" spans="1:15" x14ac:dyDescent="0.25">
      <c r="A723" s="10">
        <v>31037</v>
      </c>
      <c r="B723" s="3">
        <v>1984</v>
      </c>
      <c r="C723" s="3">
        <v>12</v>
      </c>
      <c r="D723" s="3" t="s">
        <v>77</v>
      </c>
      <c r="E723" s="3" t="s">
        <v>53</v>
      </c>
      <c r="F723" s="3" t="s">
        <v>58</v>
      </c>
      <c r="G723" s="11">
        <v>18.66698301233021</v>
      </c>
      <c r="H723">
        <f t="shared" si="12"/>
        <v>1926.3187923757787</v>
      </c>
      <c r="M723" s="12"/>
      <c r="N723" s="1"/>
      <c r="O723" s="1"/>
    </row>
    <row r="724" spans="1:15" x14ac:dyDescent="0.25">
      <c r="A724" s="10">
        <v>31038</v>
      </c>
      <c r="B724" s="3">
        <v>1984</v>
      </c>
      <c r="C724" s="3">
        <v>12</v>
      </c>
      <c r="D724" s="3" t="s">
        <v>77</v>
      </c>
      <c r="E724" s="3" t="s">
        <v>53</v>
      </c>
      <c r="F724" s="3" t="s">
        <v>58</v>
      </c>
      <c r="G724" s="11">
        <v>16.583736743700111</v>
      </c>
      <c r="H724">
        <f t="shared" si="12"/>
        <v>2168.3026406742242</v>
      </c>
      <c r="M724" s="12"/>
      <c r="N724" s="1"/>
      <c r="O724" s="1"/>
    </row>
    <row r="725" spans="1:15" x14ac:dyDescent="0.25">
      <c r="A725" s="10">
        <v>31039</v>
      </c>
      <c r="B725" s="3">
        <v>1984</v>
      </c>
      <c r="C725" s="3">
        <v>12</v>
      </c>
      <c r="D725" s="3" t="s">
        <v>77</v>
      </c>
      <c r="E725" s="3" t="s">
        <v>53</v>
      </c>
      <c r="F725" s="3" t="s">
        <v>58</v>
      </c>
      <c r="G725" s="11">
        <v>13.458867340754967</v>
      </c>
      <c r="H725">
        <f t="shared" si="12"/>
        <v>2671.7374696698685</v>
      </c>
      <c r="M725" s="12"/>
      <c r="N725" s="1"/>
      <c r="O725" s="1"/>
    </row>
    <row r="726" spans="1:15" x14ac:dyDescent="0.25">
      <c r="A726" s="10">
        <v>31040</v>
      </c>
      <c r="B726" s="3">
        <v>1984</v>
      </c>
      <c r="C726" s="3">
        <v>12</v>
      </c>
      <c r="D726" s="3" t="s">
        <v>77</v>
      </c>
      <c r="E726" s="3" t="s">
        <v>53</v>
      </c>
      <c r="F726" s="3" t="s">
        <v>58</v>
      </c>
      <c r="G726" s="11">
        <v>10.416231343150484</v>
      </c>
      <c r="H726">
        <f t="shared" si="12"/>
        <v>3452.1660463365934</v>
      </c>
      <c r="M726" s="12"/>
      <c r="N726" s="1"/>
      <c r="O726" s="1"/>
    </row>
    <row r="727" spans="1:15" x14ac:dyDescent="0.25">
      <c r="A727" s="10">
        <v>31041</v>
      </c>
      <c r="B727" s="3">
        <v>1984</v>
      </c>
      <c r="C727" s="3">
        <v>12</v>
      </c>
      <c r="D727" s="3" t="s">
        <v>77</v>
      </c>
      <c r="E727" s="3" t="s">
        <v>53</v>
      </c>
      <c r="F727" s="3" t="s">
        <v>58</v>
      </c>
      <c r="G727" s="11">
        <v>18.392871661194672</v>
      </c>
      <c r="H727">
        <f t="shared" si="12"/>
        <v>1955.02697109971</v>
      </c>
      <c r="M727" s="12"/>
      <c r="N727" s="1"/>
      <c r="O727" s="1"/>
    </row>
    <row r="728" spans="1:15" x14ac:dyDescent="0.25">
      <c r="A728" s="10">
        <v>31042</v>
      </c>
      <c r="B728" s="3">
        <v>1984</v>
      </c>
      <c r="C728" s="3">
        <v>12</v>
      </c>
      <c r="D728" s="3" t="s">
        <v>77</v>
      </c>
      <c r="E728" s="3" t="s">
        <v>53</v>
      </c>
      <c r="F728" s="3" t="s">
        <v>58</v>
      </c>
      <c r="G728" s="11">
        <v>18.941094363465748</v>
      </c>
      <c r="H728">
        <f t="shared" si="12"/>
        <v>1898.4415305468967</v>
      </c>
      <c r="M728" s="12"/>
      <c r="N728" s="1"/>
      <c r="O728" s="1"/>
    </row>
    <row r="729" spans="1:15" x14ac:dyDescent="0.25">
      <c r="A729" s="10">
        <v>31043</v>
      </c>
      <c r="B729" s="3">
        <v>1984</v>
      </c>
      <c r="C729" s="3">
        <v>12</v>
      </c>
      <c r="D729" s="3" t="s">
        <v>77</v>
      </c>
      <c r="E729" s="3" t="s">
        <v>53</v>
      </c>
      <c r="F729" s="3" t="s">
        <v>58</v>
      </c>
      <c r="G729" s="11">
        <v>10.142119992014946</v>
      </c>
      <c r="H729">
        <f t="shared" si="12"/>
        <v>3545.4678313727177</v>
      </c>
      <c r="M729" s="12"/>
      <c r="N729" s="1"/>
      <c r="O729" s="1"/>
    </row>
    <row r="730" spans="1:15" x14ac:dyDescent="0.25">
      <c r="A730" s="10">
        <v>31044</v>
      </c>
      <c r="B730" s="3">
        <v>1984</v>
      </c>
      <c r="C730" s="3">
        <v>12</v>
      </c>
      <c r="D730" s="3" t="s">
        <v>77</v>
      </c>
      <c r="E730" s="3" t="s">
        <v>53</v>
      </c>
      <c r="F730" s="3" t="s">
        <v>58</v>
      </c>
      <c r="G730" s="11">
        <v>11.403032207238425</v>
      </c>
      <c r="H730">
        <f t="shared" si="12"/>
        <v>3153.420907711311</v>
      </c>
      <c r="M730" s="12"/>
      <c r="N730" s="1"/>
      <c r="O730" s="1"/>
    </row>
    <row r="731" spans="1:15" x14ac:dyDescent="0.25">
      <c r="A731" s="10">
        <v>31045</v>
      </c>
      <c r="B731" s="3">
        <v>1984</v>
      </c>
      <c r="C731" s="3">
        <v>12</v>
      </c>
      <c r="D731" s="3" t="s">
        <v>77</v>
      </c>
      <c r="E731" s="3" t="s">
        <v>53</v>
      </c>
      <c r="F731" s="3" t="s">
        <v>58</v>
      </c>
      <c r="G731" s="11">
        <v>9.2375525332676656</v>
      </c>
      <c r="H731">
        <f t="shared" si="12"/>
        <v>3892.6501412697494</v>
      </c>
      <c r="M731" s="12"/>
      <c r="N731" s="1"/>
      <c r="O731" s="1"/>
    </row>
    <row r="732" spans="1:15" x14ac:dyDescent="0.25">
      <c r="A732" s="10">
        <v>31046</v>
      </c>
      <c r="B732" s="3">
        <v>1984</v>
      </c>
      <c r="C732" s="3">
        <v>12</v>
      </c>
      <c r="D732" s="3" t="s">
        <v>77</v>
      </c>
      <c r="E732" s="3" t="s">
        <v>53</v>
      </c>
      <c r="F732" s="3" t="s">
        <v>58</v>
      </c>
      <c r="G732" s="11">
        <v>8.7989743714508037</v>
      </c>
      <c r="H732">
        <f t="shared" si="12"/>
        <v>4086.676316535531</v>
      </c>
      <c r="M732" s="12"/>
      <c r="N732" s="1"/>
      <c r="O732" s="1"/>
    </row>
    <row r="733" spans="1:15" x14ac:dyDescent="0.25">
      <c r="A733" s="10">
        <v>31047</v>
      </c>
      <c r="B733" s="3">
        <v>1984</v>
      </c>
      <c r="C733" s="3">
        <v>12</v>
      </c>
      <c r="D733" s="3" t="s">
        <v>77</v>
      </c>
      <c r="E733" s="3" t="s">
        <v>53</v>
      </c>
      <c r="F733" s="3" t="s">
        <v>58</v>
      </c>
      <c r="G733" s="11">
        <v>15.65175814983928</v>
      </c>
      <c r="H733">
        <f t="shared" si="12"/>
        <v>2297.4134809245279</v>
      </c>
      <c r="M733" s="12"/>
      <c r="N733" s="1"/>
      <c r="O733" s="1"/>
    </row>
    <row r="734" spans="1:15" x14ac:dyDescent="0.25">
      <c r="A734" s="10">
        <v>31048</v>
      </c>
      <c r="B734" s="3">
        <v>1985</v>
      </c>
      <c r="C734" s="3">
        <v>1</v>
      </c>
      <c r="D734" s="3" t="s">
        <v>78</v>
      </c>
      <c r="E734" s="3" t="s">
        <v>53</v>
      </c>
      <c r="F734" s="3" t="s">
        <v>60</v>
      </c>
      <c r="G734" s="11">
        <v>11.251097083070208</v>
      </c>
      <c r="H734">
        <f t="shared" si="12"/>
        <v>3196.0047902989663</v>
      </c>
      <c r="M734" s="12"/>
      <c r="N734" s="1"/>
      <c r="O734" s="1"/>
    </row>
    <row r="735" spans="1:15" x14ac:dyDescent="0.25">
      <c r="A735" s="10">
        <v>31049</v>
      </c>
      <c r="B735" s="3">
        <v>1985</v>
      </c>
      <c r="C735" s="3">
        <v>1</v>
      </c>
      <c r="D735" s="3" t="s">
        <v>78</v>
      </c>
      <c r="E735" s="3" t="s">
        <v>53</v>
      </c>
      <c r="F735" s="3" t="s">
        <v>60</v>
      </c>
      <c r="G735" s="11">
        <v>18.594793455024902</v>
      </c>
      <c r="H735">
        <f t="shared" si="12"/>
        <v>1933.7972352628617</v>
      </c>
      <c r="M735" s="12"/>
      <c r="N735" s="1"/>
      <c r="O735" s="1"/>
    </row>
    <row r="736" spans="1:15" x14ac:dyDescent="0.25">
      <c r="A736" s="10">
        <v>31050</v>
      </c>
      <c r="B736" s="3">
        <v>1985</v>
      </c>
      <c r="C736" s="3">
        <v>1</v>
      </c>
      <c r="D736" s="3" t="s">
        <v>78</v>
      </c>
      <c r="E736" s="3" t="s">
        <v>53</v>
      </c>
      <c r="F736" s="3" t="s">
        <v>60</v>
      </c>
      <c r="G736" s="11">
        <v>13.772894705137668</v>
      </c>
      <c r="H736">
        <f t="shared" si="12"/>
        <v>2610.820814610423</v>
      </c>
      <c r="M736" s="12"/>
      <c r="N736" s="1"/>
      <c r="O736" s="1"/>
    </row>
    <row r="737" spans="1:15" x14ac:dyDescent="0.25">
      <c r="A737" s="10">
        <v>31051</v>
      </c>
      <c r="B737" s="3">
        <v>1985</v>
      </c>
      <c r="C737" s="3">
        <v>1</v>
      </c>
      <c r="D737" s="3" t="s">
        <v>78</v>
      </c>
      <c r="E737" s="3" t="s">
        <v>53</v>
      </c>
      <c r="F737" s="3" t="s">
        <v>60</v>
      </c>
      <c r="G737" s="11">
        <v>14.271711817194969</v>
      </c>
      <c r="H737">
        <f t="shared" si="12"/>
        <v>2519.5688249735535</v>
      </c>
      <c r="M737" s="12"/>
      <c r="N737" s="1"/>
      <c r="O737" s="1"/>
    </row>
    <row r="738" spans="1:15" x14ac:dyDescent="0.25">
      <c r="A738" s="10">
        <v>31052</v>
      </c>
      <c r="B738" s="3">
        <v>1985</v>
      </c>
      <c r="C738" s="3">
        <v>1</v>
      </c>
      <c r="D738" s="3" t="s">
        <v>78</v>
      </c>
      <c r="E738" s="3" t="s">
        <v>53</v>
      </c>
      <c r="F738" s="3" t="s">
        <v>60</v>
      </c>
      <c r="G738" s="11">
        <v>9.5606613144315808</v>
      </c>
      <c r="H738">
        <f t="shared" si="12"/>
        <v>3761.095492351827</v>
      </c>
      <c r="M738" s="12"/>
      <c r="N738" s="1"/>
      <c r="O738" s="1"/>
    </row>
    <row r="739" spans="1:15" x14ac:dyDescent="0.25">
      <c r="A739" s="10">
        <v>31053</v>
      </c>
      <c r="B739" s="3">
        <v>1985</v>
      </c>
      <c r="C739" s="3">
        <v>1</v>
      </c>
      <c r="D739" s="3" t="s">
        <v>78</v>
      </c>
      <c r="E739" s="3" t="s">
        <v>53</v>
      </c>
      <c r="F739" s="3" t="s">
        <v>60</v>
      </c>
      <c r="G739" s="11">
        <v>10.142614611831764</v>
      </c>
      <c r="H739">
        <f t="shared" si="12"/>
        <v>3545.2949313152462</v>
      </c>
      <c r="M739" s="12"/>
      <c r="N739" s="1"/>
      <c r="O739" s="1"/>
    </row>
    <row r="740" spans="1:15" x14ac:dyDescent="0.25">
      <c r="A740" s="10">
        <v>31054</v>
      </c>
      <c r="B740" s="3">
        <v>1985</v>
      </c>
      <c r="C740" s="3">
        <v>1</v>
      </c>
      <c r="D740" s="3" t="s">
        <v>78</v>
      </c>
      <c r="E740" s="3" t="s">
        <v>53</v>
      </c>
      <c r="F740" s="3" t="s">
        <v>60</v>
      </c>
      <c r="G740" s="11">
        <v>8.7292994610027481</v>
      </c>
      <c r="H740">
        <f t="shared" si="12"/>
        <v>4119.2950630519999</v>
      </c>
      <c r="M740" s="12"/>
      <c r="N740" s="1"/>
      <c r="O740" s="1"/>
    </row>
    <row r="741" spans="1:15" x14ac:dyDescent="0.25">
      <c r="A741" s="10">
        <v>31055</v>
      </c>
      <c r="B741" s="3">
        <v>1985</v>
      </c>
      <c r="C741" s="3">
        <v>1</v>
      </c>
      <c r="D741" s="3" t="s">
        <v>78</v>
      </c>
      <c r="E741" s="3" t="s">
        <v>53</v>
      </c>
      <c r="F741" s="3" t="s">
        <v>60</v>
      </c>
      <c r="G741" s="11">
        <v>13.578910272670941</v>
      </c>
      <c r="H741">
        <f t="shared" si="12"/>
        <v>2648.1182548191432</v>
      </c>
      <c r="M741" s="12"/>
      <c r="N741" s="1"/>
      <c r="O741" s="1"/>
    </row>
    <row r="742" spans="1:15" x14ac:dyDescent="0.25">
      <c r="A742" s="10">
        <v>31056</v>
      </c>
      <c r="B742" s="3">
        <v>1985</v>
      </c>
      <c r="C742" s="3">
        <v>1</v>
      </c>
      <c r="D742" s="3" t="s">
        <v>78</v>
      </c>
      <c r="E742" s="3" t="s">
        <v>53</v>
      </c>
      <c r="F742" s="3" t="s">
        <v>60</v>
      </c>
      <c r="G742" s="11">
        <v>8.4798909049740985</v>
      </c>
      <c r="H742">
        <f t="shared" si="12"/>
        <v>4240.4508002005887</v>
      </c>
      <c r="M742" s="12"/>
      <c r="N742" s="1"/>
      <c r="O742" s="1"/>
    </row>
    <row r="743" spans="1:15" x14ac:dyDescent="0.25">
      <c r="A743" s="10">
        <v>31057</v>
      </c>
      <c r="B743" s="3">
        <v>1985</v>
      </c>
      <c r="C743" s="3">
        <v>1</v>
      </c>
      <c r="D743" s="3" t="s">
        <v>78</v>
      </c>
      <c r="E743" s="3" t="s">
        <v>53</v>
      </c>
      <c r="F743" s="3" t="s">
        <v>60</v>
      </c>
      <c r="G743" s="11">
        <v>8.3136185342883309</v>
      </c>
      <c r="H743">
        <f t="shared" si="12"/>
        <v>4325.2598162046006</v>
      </c>
      <c r="M743" s="12"/>
      <c r="N743" s="1"/>
      <c r="O743" s="1"/>
    </row>
    <row r="744" spans="1:15" x14ac:dyDescent="0.25">
      <c r="A744" s="10">
        <v>31058</v>
      </c>
      <c r="B744" s="3">
        <v>1985</v>
      </c>
      <c r="C744" s="3">
        <v>1</v>
      </c>
      <c r="D744" s="3" t="s">
        <v>78</v>
      </c>
      <c r="E744" s="3" t="s">
        <v>53</v>
      </c>
      <c r="F744" s="3" t="s">
        <v>60</v>
      </c>
      <c r="G744" s="11">
        <v>8.0364979164787211</v>
      </c>
      <c r="H744">
        <f t="shared" si="12"/>
        <v>4474.4067064185529</v>
      </c>
      <c r="M744" s="12"/>
      <c r="N744" s="1"/>
      <c r="O744" s="1"/>
    </row>
    <row r="745" spans="1:15" x14ac:dyDescent="0.25">
      <c r="A745" s="10">
        <v>31059</v>
      </c>
      <c r="B745" s="3">
        <v>1985</v>
      </c>
      <c r="C745" s="3">
        <v>1</v>
      </c>
      <c r="D745" s="3" t="s">
        <v>78</v>
      </c>
      <c r="E745" s="3" t="s">
        <v>53</v>
      </c>
      <c r="F745" s="3" t="s">
        <v>60</v>
      </c>
      <c r="G745" s="11">
        <v>8.2304823489454488</v>
      </c>
      <c r="H745">
        <f t="shared" si="12"/>
        <v>4368.9493092975763</v>
      </c>
      <c r="M745" s="12"/>
      <c r="N745" s="1"/>
      <c r="O745" s="1"/>
    </row>
    <row r="746" spans="1:15" x14ac:dyDescent="0.25">
      <c r="A746" s="10">
        <v>31060</v>
      </c>
      <c r="B746" s="3">
        <v>1985</v>
      </c>
      <c r="C746" s="3">
        <v>1</v>
      </c>
      <c r="D746" s="3" t="s">
        <v>78</v>
      </c>
      <c r="E746" s="3" t="s">
        <v>53</v>
      </c>
      <c r="F746" s="3" t="s">
        <v>60</v>
      </c>
      <c r="G746" s="11">
        <v>8.6239936262350962</v>
      </c>
      <c r="H746">
        <f t="shared" si="12"/>
        <v>4169.5949385005797</v>
      </c>
      <c r="M746" s="12"/>
      <c r="N746" s="1"/>
      <c r="O746" s="1"/>
    </row>
    <row r="747" spans="1:15" x14ac:dyDescent="0.25">
      <c r="A747" s="10">
        <v>31061</v>
      </c>
      <c r="B747" s="3">
        <v>1985</v>
      </c>
      <c r="C747" s="3">
        <v>1</v>
      </c>
      <c r="D747" s="3" t="s">
        <v>78</v>
      </c>
      <c r="E747" s="3" t="s">
        <v>53</v>
      </c>
      <c r="F747" s="3" t="s">
        <v>60</v>
      </c>
      <c r="G747" s="11">
        <v>7.1219998777070037</v>
      </c>
      <c r="H747">
        <f t="shared" si="12"/>
        <v>5048.941419694087</v>
      </c>
      <c r="M747" s="12"/>
      <c r="N747" s="1"/>
      <c r="O747" s="1"/>
    </row>
    <row r="748" spans="1:15" x14ac:dyDescent="0.25">
      <c r="A748" s="10">
        <v>31062</v>
      </c>
      <c r="B748" s="3">
        <v>1985</v>
      </c>
      <c r="C748" s="3">
        <v>1</v>
      </c>
      <c r="D748" s="3" t="s">
        <v>78</v>
      </c>
      <c r="E748" s="3" t="s">
        <v>53</v>
      </c>
      <c r="F748" s="3" t="s">
        <v>60</v>
      </c>
      <c r="G748" s="11">
        <v>6.6786068892116264</v>
      </c>
      <c r="H748">
        <f t="shared" si="12"/>
        <v>5384.1408500472207</v>
      </c>
      <c r="M748" s="12"/>
      <c r="N748" s="1"/>
      <c r="O748" s="1"/>
    </row>
    <row r="749" spans="1:15" x14ac:dyDescent="0.25">
      <c r="A749" s="10">
        <v>31063</v>
      </c>
      <c r="B749" s="3">
        <v>1985</v>
      </c>
      <c r="C749" s="3">
        <v>1</v>
      </c>
      <c r="D749" s="3" t="s">
        <v>78</v>
      </c>
      <c r="E749" s="3" t="s">
        <v>53</v>
      </c>
      <c r="F749" s="3" t="s">
        <v>60</v>
      </c>
      <c r="G749" s="11">
        <v>6.4291983331829758</v>
      </c>
      <c r="H749">
        <f t="shared" si="12"/>
        <v>5593.0083830231897</v>
      </c>
      <c r="M749" s="12"/>
      <c r="N749" s="1"/>
      <c r="O749" s="1"/>
    </row>
    <row r="750" spans="1:15" x14ac:dyDescent="0.25">
      <c r="A750" s="10">
        <v>31064</v>
      </c>
      <c r="B750" s="3">
        <v>1985</v>
      </c>
      <c r="C750" s="3">
        <v>1</v>
      </c>
      <c r="D750" s="3" t="s">
        <v>78</v>
      </c>
      <c r="E750" s="3" t="s">
        <v>53</v>
      </c>
      <c r="F750" s="3" t="s">
        <v>60</v>
      </c>
      <c r="G750" s="11">
        <v>6.0966535918114433</v>
      </c>
      <c r="H750">
        <f t="shared" si="12"/>
        <v>5898.0815675517279</v>
      </c>
      <c r="M750" s="12"/>
      <c r="N750" s="1"/>
      <c r="O750" s="1"/>
    </row>
    <row r="751" spans="1:15" x14ac:dyDescent="0.25">
      <c r="A751" s="10">
        <v>31065</v>
      </c>
      <c r="B751" s="3">
        <v>1985</v>
      </c>
      <c r="C751" s="3">
        <v>1</v>
      </c>
      <c r="D751" s="3" t="s">
        <v>78</v>
      </c>
      <c r="E751" s="3" t="s">
        <v>53</v>
      </c>
      <c r="F751" s="3" t="s">
        <v>60</v>
      </c>
      <c r="G751" s="11">
        <v>6.0966535918114433</v>
      </c>
      <c r="H751">
        <f t="shared" si="12"/>
        <v>5898.0815675517279</v>
      </c>
      <c r="M751" s="12"/>
      <c r="N751" s="1"/>
      <c r="O751" s="1"/>
    </row>
    <row r="752" spans="1:15" x14ac:dyDescent="0.25">
      <c r="A752" s="10">
        <v>31066</v>
      </c>
      <c r="B752" s="3">
        <v>1985</v>
      </c>
      <c r="C752" s="3">
        <v>1</v>
      </c>
      <c r="D752" s="3" t="s">
        <v>78</v>
      </c>
      <c r="E752" s="3" t="s">
        <v>53</v>
      </c>
      <c r="F752" s="3" t="s">
        <v>60</v>
      </c>
      <c r="G752" s="11">
        <v>6.0966535918114433</v>
      </c>
      <c r="H752">
        <f t="shared" si="12"/>
        <v>5898.0815675517279</v>
      </c>
      <c r="M752" s="12"/>
      <c r="N752" s="1"/>
      <c r="O752" s="1"/>
    </row>
    <row r="753" spans="1:15" x14ac:dyDescent="0.25">
      <c r="A753" s="10">
        <v>31067</v>
      </c>
      <c r="B753" s="3">
        <v>1985</v>
      </c>
      <c r="C753" s="3">
        <v>1</v>
      </c>
      <c r="D753" s="3" t="s">
        <v>78</v>
      </c>
      <c r="E753" s="3" t="s">
        <v>53</v>
      </c>
      <c r="F753" s="3" t="s">
        <v>60</v>
      </c>
      <c r="G753" s="11">
        <v>6.0966535918114433</v>
      </c>
      <c r="H753">
        <f t="shared" si="12"/>
        <v>5898.0815675517279</v>
      </c>
      <c r="M753" s="12"/>
      <c r="N753" s="1"/>
      <c r="O753" s="1"/>
    </row>
    <row r="754" spans="1:15" x14ac:dyDescent="0.25">
      <c r="A754" s="10">
        <v>31068</v>
      </c>
      <c r="B754" s="3">
        <v>1985</v>
      </c>
      <c r="C754" s="3">
        <v>1</v>
      </c>
      <c r="D754" s="3" t="s">
        <v>78</v>
      </c>
      <c r="E754" s="3" t="s">
        <v>53</v>
      </c>
      <c r="F754" s="3" t="s">
        <v>60</v>
      </c>
      <c r="G754" s="11">
        <v>7.9810737929167983</v>
      </c>
      <c r="H754">
        <f t="shared" si="12"/>
        <v>4505.4789752131255</v>
      </c>
      <c r="M754" s="12"/>
      <c r="N754" s="1"/>
      <c r="O754" s="1"/>
    </row>
    <row r="755" spans="1:15" x14ac:dyDescent="0.25">
      <c r="A755" s="10">
        <v>31069</v>
      </c>
      <c r="B755" s="3">
        <v>1985</v>
      </c>
      <c r="C755" s="3">
        <v>1</v>
      </c>
      <c r="D755" s="3" t="s">
        <v>78</v>
      </c>
      <c r="E755" s="3" t="s">
        <v>53</v>
      </c>
      <c r="F755" s="3" t="s">
        <v>60</v>
      </c>
      <c r="G755" s="11">
        <v>7.6208169897643039</v>
      </c>
      <c r="H755">
        <f t="shared" si="12"/>
        <v>4718.4652540413827</v>
      </c>
      <c r="M755" s="12"/>
      <c r="N755" s="1"/>
      <c r="O755" s="1"/>
    </row>
    <row r="756" spans="1:15" x14ac:dyDescent="0.25">
      <c r="A756" s="10">
        <v>31070</v>
      </c>
      <c r="B756" s="3">
        <v>1985</v>
      </c>
      <c r="C756" s="3">
        <v>1</v>
      </c>
      <c r="D756" s="3" t="s">
        <v>78</v>
      </c>
      <c r="E756" s="3" t="s">
        <v>53</v>
      </c>
      <c r="F756" s="3" t="s">
        <v>60</v>
      </c>
      <c r="G756" s="11">
        <v>6.26292596249721</v>
      </c>
      <c r="H756">
        <f t="shared" si="12"/>
        <v>5741.4953312450452</v>
      </c>
      <c r="M756" s="12"/>
      <c r="N756" s="1"/>
      <c r="O756" s="1"/>
    </row>
    <row r="757" spans="1:15" x14ac:dyDescent="0.25">
      <c r="A757" s="10">
        <v>31071</v>
      </c>
      <c r="B757" s="3">
        <v>1985</v>
      </c>
      <c r="C757" s="3">
        <v>1</v>
      </c>
      <c r="D757" s="3" t="s">
        <v>78</v>
      </c>
      <c r="E757" s="3" t="s">
        <v>53</v>
      </c>
      <c r="F757" s="3" t="s">
        <v>60</v>
      </c>
      <c r="G757" s="11">
        <v>5.7086847268779879</v>
      </c>
      <c r="H757">
        <f t="shared" si="12"/>
        <v>6298.9220624338841</v>
      </c>
      <c r="M757" s="12"/>
      <c r="N757" s="1"/>
      <c r="O757" s="1"/>
    </row>
    <row r="758" spans="1:15" x14ac:dyDescent="0.25">
      <c r="A758" s="10">
        <v>31072</v>
      </c>
      <c r="B758" s="3">
        <v>1985</v>
      </c>
      <c r="C758" s="3">
        <v>1</v>
      </c>
      <c r="D758" s="3" t="s">
        <v>78</v>
      </c>
      <c r="E758" s="3" t="s">
        <v>53</v>
      </c>
      <c r="F758" s="3" t="s">
        <v>60</v>
      </c>
      <c r="G758" s="11">
        <v>9.2004045112790873</v>
      </c>
      <c r="H758">
        <f t="shared" si="12"/>
        <v>3908.3673037993381</v>
      </c>
      <c r="M758" s="12"/>
      <c r="N758" s="1"/>
      <c r="O758" s="1"/>
    </row>
    <row r="759" spans="1:15" x14ac:dyDescent="0.25">
      <c r="A759" s="10">
        <v>31073</v>
      </c>
      <c r="B759" s="3">
        <v>1985</v>
      </c>
      <c r="C759" s="3">
        <v>1</v>
      </c>
      <c r="D759" s="3" t="s">
        <v>78</v>
      </c>
      <c r="E759" s="3" t="s">
        <v>53</v>
      </c>
      <c r="F759" s="3" t="s">
        <v>60</v>
      </c>
      <c r="G759" s="11">
        <v>5.5701244179731821</v>
      </c>
      <c r="H759">
        <f t="shared" si="12"/>
        <v>6455.6116659770159</v>
      </c>
      <c r="M759" s="12"/>
      <c r="N759" s="1"/>
      <c r="O759" s="1"/>
    </row>
    <row r="760" spans="1:15" x14ac:dyDescent="0.25">
      <c r="A760" s="10">
        <v>31074</v>
      </c>
      <c r="B760" s="3">
        <v>1985</v>
      </c>
      <c r="C760" s="3">
        <v>1</v>
      </c>
      <c r="D760" s="3" t="s">
        <v>78</v>
      </c>
      <c r="E760" s="3" t="s">
        <v>53</v>
      </c>
      <c r="F760" s="3" t="s">
        <v>60</v>
      </c>
      <c r="G760" s="11">
        <v>6.1520777153733652</v>
      </c>
      <c r="H760">
        <f t="shared" si="12"/>
        <v>5844.9456975737858</v>
      </c>
      <c r="M760" s="12"/>
      <c r="N760" s="1"/>
      <c r="O760" s="1"/>
    </row>
    <row r="761" spans="1:15" x14ac:dyDescent="0.25">
      <c r="A761" s="10">
        <v>31075</v>
      </c>
      <c r="B761" s="3">
        <v>1985</v>
      </c>
      <c r="C761" s="3">
        <v>1</v>
      </c>
      <c r="D761" s="3" t="s">
        <v>78</v>
      </c>
      <c r="E761" s="3" t="s">
        <v>53</v>
      </c>
      <c r="F761" s="3" t="s">
        <v>60</v>
      </c>
      <c r="G761" s="11">
        <v>5.3207158619445316</v>
      </c>
      <c r="H761">
        <f t="shared" si="12"/>
        <v>6758.2184628196892</v>
      </c>
      <c r="M761" s="12"/>
      <c r="N761" s="1"/>
      <c r="O761" s="1"/>
    </row>
    <row r="762" spans="1:15" x14ac:dyDescent="0.25">
      <c r="A762" s="10">
        <v>31076</v>
      </c>
      <c r="B762" s="3">
        <v>1985</v>
      </c>
      <c r="C762" s="3">
        <v>1</v>
      </c>
      <c r="D762" s="3" t="s">
        <v>78</v>
      </c>
      <c r="E762" s="3" t="s">
        <v>53</v>
      </c>
      <c r="F762" s="3" t="s">
        <v>60</v>
      </c>
      <c r="G762" s="11">
        <v>5.4869882326302983</v>
      </c>
      <c r="H762">
        <f t="shared" si="12"/>
        <v>6553.4239639463658</v>
      </c>
      <c r="M762" s="12"/>
      <c r="N762" s="1"/>
      <c r="O762" s="1"/>
    </row>
    <row r="763" spans="1:15" x14ac:dyDescent="0.25">
      <c r="A763" s="10">
        <v>31077</v>
      </c>
      <c r="B763" s="3">
        <v>1985</v>
      </c>
      <c r="C763" s="3">
        <v>1</v>
      </c>
      <c r="D763" s="3" t="s">
        <v>78</v>
      </c>
      <c r="E763" s="3" t="s">
        <v>53</v>
      </c>
      <c r="F763" s="3" t="s">
        <v>60</v>
      </c>
      <c r="G763" s="11">
        <v>5.2652917383826097</v>
      </c>
      <c r="H763">
        <f t="shared" si="12"/>
        <v>6829.3576045335803</v>
      </c>
      <c r="M763" s="12"/>
      <c r="N763" s="1"/>
      <c r="O763" s="1"/>
    </row>
    <row r="764" spans="1:15" x14ac:dyDescent="0.25">
      <c r="A764" s="10">
        <v>31078</v>
      </c>
      <c r="B764" s="3">
        <v>1985</v>
      </c>
      <c r="C764" s="3">
        <v>1</v>
      </c>
      <c r="D764" s="3" t="s">
        <v>78</v>
      </c>
      <c r="E764" s="3" t="s">
        <v>53</v>
      </c>
      <c r="F764" s="3" t="s">
        <v>60</v>
      </c>
      <c r="G764" s="11">
        <v>5.2652917383826097</v>
      </c>
      <c r="H764">
        <f t="shared" si="12"/>
        <v>6829.3576045335803</v>
      </c>
      <c r="M764" s="12"/>
      <c r="N764" s="1"/>
      <c r="O764" s="1"/>
    </row>
    <row r="765" spans="1:15" x14ac:dyDescent="0.25">
      <c r="A765" s="10">
        <v>31079</v>
      </c>
      <c r="B765" s="3">
        <v>1985</v>
      </c>
      <c r="C765" s="3">
        <v>2</v>
      </c>
      <c r="D765" s="3" t="s">
        <v>79</v>
      </c>
      <c r="E765" s="3" t="s">
        <v>53</v>
      </c>
      <c r="F765" s="3" t="s">
        <v>80</v>
      </c>
      <c r="G765" s="11">
        <v>5.2516117887850857</v>
      </c>
      <c r="H765">
        <f t="shared" si="12"/>
        <v>6847.1474320324442</v>
      </c>
      <c r="M765" s="12"/>
      <c r="N765" s="1"/>
      <c r="O765" s="1"/>
    </row>
    <row r="766" spans="1:15" x14ac:dyDescent="0.25">
      <c r="A766" s="10">
        <v>31080</v>
      </c>
      <c r="B766" s="3">
        <v>1985</v>
      </c>
      <c r="C766" s="3">
        <v>2</v>
      </c>
      <c r="D766" s="3" t="s">
        <v>79</v>
      </c>
      <c r="E766" s="3" t="s">
        <v>53</v>
      </c>
      <c r="F766" s="3" t="s">
        <v>80</v>
      </c>
      <c r="G766" s="11">
        <v>5.2516117887850857</v>
      </c>
      <c r="H766">
        <f t="shared" si="12"/>
        <v>6847.1474320324442</v>
      </c>
      <c r="M766" s="12"/>
      <c r="N766" s="1"/>
      <c r="O766" s="1"/>
    </row>
    <row r="767" spans="1:15" x14ac:dyDescent="0.25">
      <c r="A767" s="10">
        <v>31081</v>
      </c>
      <c r="B767" s="3">
        <v>1985</v>
      </c>
      <c r="C767" s="3">
        <v>2</v>
      </c>
      <c r="D767" s="3" t="s">
        <v>79</v>
      </c>
      <c r="E767" s="3" t="s">
        <v>53</v>
      </c>
      <c r="F767" s="3" t="s">
        <v>80</v>
      </c>
      <c r="G767" s="11">
        <v>5.2516117887850857</v>
      </c>
      <c r="H767">
        <f t="shared" si="12"/>
        <v>6847.1474320324442</v>
      </c>
      <c r="M767" s="12"/>
      <c r="N767" s="1"/>
      <c r="O767" s="1"/>
    </row>
    <row r="768" spans="1:15" x14ac:dyDescent="0.25">
      <c r="A768" s="10">
        <v>31082</v>
      </c>
      <c r="B768" s="3">
        <v>1985</v>
      </c>
      <c r="C768" s="3">
        <v>2</v>
      </c>
      <c r="D768" s="3" t="s">
        <v>79</v>
      </c>
      <c r="E768" s="3" t="s">
        <v>53</v>
      </c>
      <c r="F768" s="3" t="s">
        <v>80</v>
      </c>
      <c r="G768" s="11">
        <v>5.1096763350341377</v>
      </c>
      <c r="H768">
        <f t="shared" si="12"/>
        <v>7037.3459718111235</v>
      </c>
      <c r="M768" s="12"/>
      <c r="N768" s="1"/>
      <c r="O768" s="1"/>
    </row>
    <row r="769" spans="1:15" x14ac:dyDescent="0.25">
      <c r="A769" s="10">
        <v>31083</v>
      </c>
      <c r="B769" s="3">
        <v>1985</v>
      </c>
      <c r="C769" s="3">
        <v>2</v>
      </c>
      <c r="D769" s="3" t="s">
        <v>79</v>
      </c>
      <c r="E769" s="3" t="s">
        <v>53</v>
      </c>
      <c r="F769" s="3" t="s">
        <v>80</v>
      </c>
      <c r="G769" s="11">
        <v>5.1096763350341377</v>
      </c>
      <c r="H769">
        <f t="shared" si="12"/>
        <v>7037.3459718111235</v>
      </c>
      <c r="M769" s="12"/>
      <c r="N769" s="1"/>
      <c r="O769" s="1"/>
    </row>
    <row r="770" spans="1:15" x14ac:dyDescent="0.25">
      <c r="A770" s="10">
        <v>31084</v>
      </c>
      <c r="B770" s="3">
        <v>1985</v>
      </c>
      <c r="C770" s="3">
        <v>2</v>
      </c>
      <c r="D770" s="3" t="s">
        <v>79</v>
      </c>
      <c r="E770" s="3" t="s">
        <v>53</v>
      </c>
      <c r="F770" s="3" t="s">
        <v>80</v>
      </c>
      <c r="G770" s="11">
        <v>5.1096763350341377</v>
      </c>
      <c r="H770">
        <f t="shared" si="12"/>
        <v>7037.3459718111235</v>
      </c>
      <c r="M770" s="12"/>
      <c r="N770" s="1"/>
      <c r="O770" s="1"/>
    </row>
    <row r="771" spans="1:15" x14ac:dyDescent="0.25">
      <c r="A771" s="10">
        <v>31085</v>
      </c>
      <c r="B771" s="3">
        <v>1985</v>
      </c>
      <c r="C771" s="3">
        <v>2</v>
      </c>
      <c r="D771" s="3" t="s">
        <v>79</v>
      </c>
      <c r="E771" s="3" t="s">
        <v>53</v>
      </c>
      <c r="F771" s="3" t="s">
        <v>80</v>
      </c>
      <c r="G771" s="11">
        <v>4.9109666997828105</v>
      </c>
      <c r="H771">
        <f t="shared" si="12"/>
        <v>7322.094074716776</v>
      </c>
      <c r="M771" s="12"/>
      <c r="N771" s="1"/>
      <c r="O771" s="1"/>
    </row>
    <row r="772" spans="1:15" x14ac:dyDescent="0.25">
      <c r="A772" s="10">
        <v>31086</v>
      </c>
      <c r="B772" s="3">
        <v>1985</v>
      </c>
      <c r="C772" s="3">
        <v>2</v>
      </c>
      <c r="D772" s="3" t="s">
        <v>79</v>
      </c>
      <c r="E772" s="3" t="s">
        <v>53</v>
      </c>
      <c r="F772" s="3" t="s">
        <v>80</v>
      </c>
      <c r="G772" s="11">
        <v>4.7122570645314825</v>
      </c>
      <c r="H772">
        <f t="shared" si="12"/>
        <v>7630.857077867483</v>
      </c>
      <c r="M772" s="12"/>
      <c r="N772" s="1"/>
      <c r="O772" s="1"/>
    </row>
    <row r="773" spans="1:15" x14ac:dyDescent="0.25">
      <c r="A773" s="10">
        <v>31087</v>
      </c>
      <c r="B773" s="3">
        <v>1985</v>
      </c>
      <c r="C773" s="3">
        <v>2</v>
      </c>
      <c r="D773" s="3" t="s">
        <v>79</v>
      </c>
      <c r="E773" s="3" t="s">
        <v>53</v>
      </c>
      <c r="F773" s="3" t="s">
        <v>80</v>
      </c>
      <c r="G773" s="11">
        <v>8.8567723140591728</v>
      </c>
      <c r="H773">
        <f t="shared" si="12"/>
        <v>4060.0072914294938</v>
      </c>
      <c r="M773" s="12"/>
      <c r="N773" s="1"/>
      <c r="O773" s="1"/>
    </row>
    <row r="774" spans="1:15" x14ac:dyDescent="0.25">
      <c r="A774" s="10">
        <v>31088</v>
      </c>
      <c r="B774" s="3">
        <v>1985</v>
      </c>
      <c r="C774" s="3">
        <v>2</v>
      </c>
      <c r="D774" s="3" t="s">
        <v>79</v>
      </c>
      <c r="E774" s="3" t="s">
        <v>53</v>
      </c>
      <c r="F774" s="3" t="s">
        <v>80</v>
      </c>
      <c r="G774" s="11">
        <v>18.87741534887612</v>
      </c>
      <c r="H774">
        <f t="shared" si="12"/>
        <v>1904.8455262045145</v>
      </c>
      <c r="M774" s="12"/>
      <c r="N774" s="1"/>
      <c r="O774" s="1"/>
    </row>
    <row r="775" spans="1:15" x14ac:dyDescent="0.25">
      <c r="A775" s="10">
        <v>31089</v>
      </c>
      <c r="B775" s="3">
        <v>1985</v>
      </c>
      <c r="C775" s="3">
        <v>2</v>
      </c>
      <c r="D775" s="3" t="s">
        <v>79</v>
      </c>
      <c r="E775" s="3" t="s">
        <v>53</v>
      </c>
      <c r="F775" s="3" t="s">
        <v>80</v>
      </c>
      <c r="G775" s="11">
        <v>4.9109666997828105</v>
      </c>
      <c r="H775">
        <f t="shared" si="12"/>
        <v>7322.094074716776</v>
      </c>
      <c r="M775" s="12"/>
      <c r="N775" s="1"/>
      <c r="O775" s="1"/>
    </row>
    <row r="776" spans="1:15" x14ac:dyDescent="0.25">
      <c r="A776" s="10">
        <v>31090</v>
      </c>
      <c r="B776" s="3">
        <v>1985</v>
      </c>
      <c r="C776" s="3">
        <v>2</v>
      </c>
      <c r="D776" s="3" t="s">
        <v>79</v>
      </c>
      <c r="E776" s="3" t="s">
        <v>53</v>
      </c>
      <c r="F776" s="3" t="s">
        <v>80</v>
      </c>
      <c r="G776" s="11">
        <v>16.322577181359051</v>
      </c>
      <c r="H776">
        <f t="shared" si="12"/>
        <v>2202.9952607408732</v>
      </c>
      <c r="M776" s="12"/>
      <c r="N776" s="1"/>
      <c r="O776" s="1"/>
    </row>
    <row r="777" spans="1:15" x14ac:dyDescent="0.25">
      <c r="A777" s="10">
        <v>31091</v>
      </c>
      <c r="B777" s="3">
        <v>1985</v>
      </c>
      <c r="C777" s="3">
        <v>2</v>
      </c>
      <c r="D777" s="3" t="s">
        <v>79</v>
      </c>
      <c r="E777" s="3" t="s">
        <v>53</v>
      </c>
      <c r="F777" s="3" t="s">
        <v>80</v>
      </c>
      <c r="G777" s="11">
        <v>14.221932465845017</v>
      </c>
      <c r="H777">
        <f t="shared" si="12"/>
        <v>2528.3877743033972</v>
      </c>
      <c r="M777" s="12"/>
      <c r="N777" s="1"/>
      <c r="O777" s="1"/>
    </row>
    <row r="778" spans="1:15" x14ac:dyDescent="0.25">
      <c r="A778" s="10">
        <v>31092</v>
      </c>
      <c r="B778" s="3">
        <v>1985</v>
      </c>
      <c r="C778" s="3">
        <v>2</v>
      </c>
      <c r="D778" s="3" t="s">
        <v>79</v>
      </c>
      <c r="E778" s="3" t="s">
        <v>53</v>
      </c>
      <c r="F778" s="3" t="s">
        <v>80</v>
      </c>
      <c r="G778" s="11">
        <v>5.6490310592877409</v>
      </c>
      <c r="H778">
        <f t="shared" si="12"/>
        <v>6365.4385674673467</v>
      </c>
      <c r="M778" s="12"/>
      <c r="N778" s="1"/>
      <c r="O778" s="1"/>
    </row>
    <row r="779" spans="1:15" x14ac:dyDescent="0.25">
      <c r="A779" s="10">
        <v>31093</v>
      </c>
      <c r="B779" s="3">
        <v>1985</v>
      </c>
      <c r="C779" s="3">
        <v>2</v>
      </c>
      <c r="D779" s="3" t="s">
        <v>79</v>
      </c>
      <c r="E779" s="3" t="s">
        <v>53</v>
      </c>
      <c r="F779" s="3" t="s">
        <v>80</v>
      </c>
      <c r="G779" s="11">
        <v>14.903222643849569</v>
      </c>
      <c r="H779">
        <f t="shared" si="12"/>
        <v>2412.8043331923845</v>
      </c>
      <c r="M779" s="12"/>
      <c r="N779" s="1"/>
      <c r="O779" s="1"/>
    </row>
    <row r="780" spans="1:15" x14ac:dyDescent="0.25">
      <c r="A780" s="10">
        <v>31094</v>
      </c>
      <c r="B780" s="3">
        <v>1985</v>
      </c>
      <c r="C780" s="3">
        <v>2</v>
      </c>
      <c r="D780" s="3" t="s">
        <v>79</v>
      </c>
      <c r="E780" s="3" t="s">
        <v>53</v>
      </c>
      <c r="F780" s="3" t="s">
        <v>80</v>
      </c>
      <c r="G780" s="11">
        <v>13.625803560091034</v>
      </c>
      <c r="H780">
        <f t="shared" ref="H780:H843" si="13">+$P$2*$P$1/(G780*24*60*60)*1000</f>
        <v>2639.0047394291705</v>
      </c>
      <c r="M780" s="12"/>
      <c r="N780" s="1"/>
      <c r="O780" s="1"/>
    </row>
    <row r="781" spans="1:15" x14ac:dyDescent="0.25">
      <c r="A781" s="10">
        <v>31095</v>
      </c>
      <c r="B781" s="3">
        <v>1985</v>
      </c>
      <c r="C781" s="3">
        <v>2</v>
      </c>
      <c r="D781" s="3" t="s">
        <v>79</v>
      </c>
      <c r="E781" s="3" t="s">
        <v>53</v>
      </c>
      <c r="F781" s="3" t="s">
        <v>80</v>
      </c>
      <c r="G781" s="11">
        <v>8.6864497695580347</v>
      </c>
      <c r="H781">
        <f t="shared" si="13"/>
        <v>4139.6152775359542</v>
      </c>
      <c r="M781" s="12"/>
      <c r="N781" s="1"/>
      <c r="O781" s="1"/>
    </row>
    <row r="782" spans="1:15" x14ac:dyDescent="0.25">
      <c r="A782" s="10">
        <v>31096</v>
      </c>
      <c r="B782" s="3">
        <v>1985</v>
      </c>
      <c r="C782" s="3">
        <v>2</v>
      </c>
      <c r="D782" s="3" t="s">
        <v>79</v>
      </c>
      <c r="E782" s="3" t="s">
        <v>53</v>
      </c>
      <c r="F782" s="3" t="s">
        <v>80</v>
      </c>
      <c r="G782" s="11">
        <v>8.9419335863097409</v>
      </c>
      <c r="H782">
        <f t="shared" si="13"/>
        <v>4021.3405553206421</v>
      </c>
      <c r="M782" s="12"/>
      <c r="N782" s="1"/>
      <c r="O782" s="1"/>
    </row>
    <row r="783" spans="1:15" x14ac:dyDescent="0.25">
      <c r="A783" s="10">
        <v>31097</v>
      </c>
      <c r="B783" s="3">
        <v>1985</v>
      </c>
      <c r="C783" s="3">
        <v>2</v>
      </c>
      <c r="D783" s="3" t="s">
        <v>79</v>
      </c>
      <c r="E783" s="3" t="s">
        <v>53</v>
      </c>
      <c r="F783" s="3" t="s">
        <v>80</v>
      </c>
      <c r="G783" s="11">
        <v>18.87741534887612</v>
      </c>
      <c r="H783">
        <f t="shared" si="13"/>
        <v>1904.8455262045145</v>
      </c>
      <c r="M783" s="12"/>
      <c r="N783" s="1"/>
      <c r="O783" s="1"/>
    </row>
    <row r="784" spans="1:15" x14ac:dyDescent="0.25">
      <c r="A784" s="10">
        <v>31098</v>
      </c>
      <c r="B784" s="3">
        <v>1985</v>
      </c>
      <c r="C784" s="3">
        <v>2</v>
      </c>
      <c r="D784" s="3" t="s">
        <v>79</v>
      </c>
      <c r="E784" s="3" t="s">
        <v>53</v>
      </c>
      <c r="F784" s="3" t="s">
        <v>80</v>
      </c>
      <c r="G784" s="11">
        <v>15.754835366355257</v>
      </c>
      <c r="H784">
        <f t="shared" si="13"/>
        <v>2282.3824773441484</v>
      </c>
      <c r="M784" s="12"/>
      <c r="N784" s="1"/>
      <c r="O784" s="1"/>
    </row>
    <row r="785" spans="1:15" x14ac:dyDescent="0.25">
      <c r="A785" s="10">
        <v>31099</v>
      </c>
      <c r="B785" s="3">
        <v>1985</v>
      </c>
      <c r="C785" s="3">
        <v>2</v>
      </c>
      <c r="D785" s="3" t="s">
        <v>79</v>
      </c>
      <c r="E785" s="3" t="s">
        <v>53</v>
      </c>
      <c r="F785" s="3" t="s">
        <v>80</v>
      </c>
      <c r="G785" s="11">
        <v>10.787094485072068</v>
      </c>
      <c r="H785">
        <f t="shared" si="13"/>
        <v>3333.4796708579011</v>
      </c>
      <c r="M785" s="12"/>
      <c r="N785" s="1"/>
      <c r="O785" s="1"/>
    </row>
    <row r="786" spans="1:15" x14ac:dyDescent="0.25">
      <c r="A786" s="10">
        <v>31100</v>
      </c>
      <c r="B786" s="3">
        <v>1985</v>
      </c>
      <c r="C786" s="3">
        <v>2</v>
      </c>
      <c r="D786" s="3" t="s">
        <v>79</v>
      </c>
      <c r="E786" s="3" t="s">
        <v>53</v>
      </c>
      <c r="F786" s="3" t="s">
        <v>80</v>
      </c>
      <c r="G786" s="11">
        <v>5.9896761482900169</v>
      </c>
      <c r="H786">
        <f t="shared" si="13"/>
        <v>6003.4231039147026</v>
      </c>
      <c r="M786" s="12"/>
      <c r="N786" s="1"/>
      <c r="O786" s="1"/>
    </row>
    <row r="787" spans="1:15" x14ac:dyDescent="0.25">
      <c r="A787" s="10">
        <v>31101</v>
      </c>
      <c r="B787" s="3">
        <v>1985</v>
      </c>
      <c r="C787" s="3">
        <v>2</v>
      </c>
      <c r="D787" s="3" t="s">
        <v>79</v>
      </c>
      <c r="E787" s="3" t="s">
        <v>53</v>
      </c>
      <c r="F787" s="3" t="s">
        <v>80</v>
      </c>
      <c r="G787" s="11">
        <v>10.815481575822258</v>
      </c>
      <c r="H787">
        <f t="shared" si="13"/>
        <v>3324.7303803832083</v>
      </c>
      <c r="M787" s="12"/>
      <c r="N787" s="1"/>
      <c r="O787" s="1"/>
    </row>
    <row r="788" spans="1:15" x14ac:dyDescent="0.25">
      <c r="A788" s="10">
        <v>31102</v>
      </c>
      <c r="B788" s="3">
        <v>1985</v>
      </c>
      <c r="C788" s="3">
        <v>2</v>
      </c>
      <c r="D788" s="3" t="s">
        <v>79</v>
      </c>
      <c r="E788" s="3" t="s">
        <v>53</v>
      </c>
      <c r="F788" s="3" t="s">
        <v>80</v>
      </c>
      <c r="G788" s="11">
        <v>6.8412888707957062</v>
      </c>
      <c r="H788">
        <f t="shared" si="13"/>
        <v>5256.109024589221</v>
      </c>
      <c r="M788" s="12"/>
      <c r="N788" s="1"/>
      <c r="O788" s="1"/>
    </row>
    <row r="789" spans="1:15" x14ac:dyDescent="0.25">
      <c r="A789" s="10">
        <v>31103</v>
      </c>
      <c r="B789" s="3">
        <v>1985</v>
      </c>
      <c r="C789" s="3">
        <v>2</v>
      </c>
      <c r="D789" s="3" t="s">
        <v>79</v>
      </c>
      <c r="E789" s="3" t="s">
        <v>53</v>
      </c>
      <c r="F789" s="3" t="s">
        <v>80</v>
      </c>
      <c r="G789" s="11">
        <v>8.8567723140591728</v>
      </c>
      <c r="H789">
        <f t="shared" si="13"/>
        <v>4060.0072914294938</v>
      </c>
      <c r="M789" s="12"/>
      <c r="N789" s="1"/>
      <c r="O789" s="1"/>
    </row>
    <row r="790" spans="1:15" x14ac:dyDescent="0.25">
      <c r="A790" s="10">
        <v>31104</v>
      </c>
      <c r="B790" s="3">
        <v>1985</v>
      </c>
      <c r="C790" s="3">
        <v>2</v>
      </c>
      <c r="D790" s="3" t="s">
        <v>79</v>
      </c>
      <c r="E790" s="3" t="s">
        <v>53</v>
      </c>
      <c r="F790" s="3" t="s">
        <v>80</v>
      </c>
      <c r="G790" s="11">
        <v>7.5509661395504475</v>
      </c>
      <c r="H790">
        <f t="shared" si="13"/>
        <v>4762.1138155112867</v>
      </c>
      <c r="M790" s="12"/>
      <c r="N790" s="1"/>
      <c r="O790" s="1"/>
    </row>
    <row r="791" spans="1:15" x14ac:dyDescent="0.25">
      <c r="A791" s="10">
        <v>31105</v>
      </c>
      <c r="B791" s="3">
        <v>1985</v>
      </c>
      <c r="C791" s="3">
        <v>2</v>
      </c>
      <c r="D791" s="3" t="s">
        <v>79</v>
      </c>
      <c r="E791" s="3" t="s">
        <v>53</v>
      </c>
      <c r="F791" s="3" t="s">
        <v>80</v>
      </c>
      <c r="G791" s="11">
        <v>9.225804493811637</v>
      </c>
      <c r="H791">
        <f t="shared" si="13"/>
        <v>3897.6069997723143</v>
      </c>
      <c r="M791" s="12"/>
      <c r="N791" s="1"/>
      <c r="O791" s="1"/>
    </row>
    <row r="792" spans="1:15" x14ac:dyDescent="0.25">
      <c r="A792" s="10">
        <v>31106</v>
      </c>
      <c r="B792" s="3">
        <v>1985</v>
      </c>
      <c r="C792" s="3">
        <v>2</v>
      </c>
      <c r="D792" s="3" t="s">
        <v>79</v>
      </c>
      <c r="E792" s="3" t="s">
        <v>53</v>
      </c>
      <c r="F792" s="3" t="s">
        <v>80</v>
      </c>
      <c r="G792" s="11">
        <v>5.8477406945390689</v>
      </c>
      <c r="H792">
        <f t="shared" si="13"/>
        <v>6149.1372569223404</v>
      </c>
      <c r="M792" s="12"/>
      <c r="N792" s="1"/>
      <c r="O792" s="1"/>
    </row>
    <row r="793" spans="1:15" x14ac:dyDescent="0.25">
      <c r="A793" s="10">
        <v>31107</v>
      </c>
      <c r="B793" s="3">
        <v>1985</v>
      </c>
      <c r="C793" s="3">
        <v>3</v>
      </c>
      <c r="D793" s="3" t="s">
        <v>81</v>
      </c>
      <c r="E793" s="3" t="s">
        <v>53</v>
      </c>
      <c r="F793" s="3" t="s">
        <v>82</v>
      </c>
      <c r="G793" s="11">
        <v>20.855219517834147</v>
      </c>
      <c r="H793">
        <f t="shared" si="13"/>
        <v>1724.1995531555772</v>
      </c>
      <c r="M793" s="12"/>
      <c r="N793" s="1"/>
      <c r="O793" s="1"/>
    </row>
    <row r="794" spans="1:15" x14ac:dyDescent="0.25">
      <c r="A794" s="10">
        <v>31108</v>
      </c>
      <c r="B794" s="3">
        <v>1985</v>
      </c>
      <c r="C794" s="3">
        <v>3</v>
      </c>
      <c r="D794" s="3" t="s">
        <v>81</v>
      </c>
      <c r="E794" s="3" t="s">
        <v>53</v>
      </c>
      <c r="F794" s="3" t="s">
        <v>82</v>
      </c>
      <c r="G794" s="11">
        <v>13.164857320632805</v>
      </c>
      <c r="H794">
        <f t="shared" si="13"/>
        <v>2731.4052327217064</v>
      </c>
      <c r="M794" s="12"/>
      <c r="N794" s="1"/>
      <c r="O794" s="1"/>
    </row>
    <row r="795" spans="1:15" x14ac:dyDescent="0.25">
      <c r="A795" s="10">
        <v>31109</v>
      </c>
      <c r="B795" s="3">
        <v>1985</v>
      </c>
      <c r="C795" s="3">
        <v>3</v>
      </c>
      <c r="D795" s="3" t="s">
        <v>81</v>
      </c>
      <c r="E795" s="3" t="s">
        <v>53</v>
      </c>
      <c r="F795" s="3" t="s">
        <v>82</v>
      </c>
      <c r="G795" s="11">
        <v>14.885412930854123</v>
      </c>
      <c r="H795">
        <f t="shared" si="13"/>
        <v>2415.6911427748892</v>
      </c>
      <c r="M795" s="12"/>
      <c r="N795" s="1"/>
      <c r="O795" s="1"/>
    </row>
    <row r="796" spans="1:15" x14ac:dyDescent="0.25">
      <c r="A796" s="10">
        <v>31110</v>
      </c>
      <c r="B796" s="3">
        <v>1985</v>
      </c>
      <c r="C796" s="3">
        <v>3</v>
      </c>
      <c r="D796" s="3" t="s">
        <v>81</v>
      </c>
      <c r="E796" s="3" t="s">
        <v>53</v>
      </c>
      <c r="F796" s="3" t="s">
        <v>82</v>
      </c>
      <c r="G796" s="11">
        <v>13.164857320632805</v>
      </c>
      <c r="H796">
        <f t="shared" si="13"/>
        <v>2731.4052327217064</v>
      </c>
      <c r="M796" s="12"/>
      <c r="N796" s="1"/>
      <c r="O796" s="1"/>
    </row>
    <row r="797" spans="1:15" x14ac:dyDescent="0.25">
      <c r="A797" s="10">
        <v>31111</v>
      </c>
      <c r="B797" s="3">
        <v>1985</v>
      </c>
      <c r="C797" s="3">
        <v>3</v>
      </c>
      <c r="D797" s="3" t="s">
        <v>81</v>
      </c>
      <c r="E797" s="3" t="s">
        <v>53</v>
      </c>
      <c r="F797" s="3" t="s">
        <v>82</v>
      </c>
      <c r="G797" s="11">
        <v>6.0740826845691958</v>
      </c>
      <c r="H797">
        <f t="shared" si="13"/>
        <v>5919.9984657702207</v>
      </c>
      <c r="M797" s="12"/>
      <c r="N797" s="1"/>
      <c r="O797" s="1"/>
    </row>
    <row r="798" spans="1:15" x14ac:dyDescent="0.25">
      <c r="A798" s="10">
        <v>31112</v>
      </c>
      <c r="B798" s="3">
        <v>1985</v>
      </c>
      <c r="C798" s="3">
        <v>3</v>
      </c>
      <c r="D798" s="3" t="s">
        <v>81</v>
      </c>
      <c r="E798" s="3" t="s">
        <v>53</v>
      </c>
      <c r="F798" s="3" t="s">
        <v>82</v>
      </c>
      <c r="G798" s="11">
        <v>7.1689817092554886</v>
      </c>
      <c r="H798">
        <f t="shared" si="13"/>
        <v>5015.853245543497</v>
      </c>
      <c r="M798" s="12"/>
      <c r="N798" s="1"/>
      <c r="O798" s="1"/>
    </row>
    <row r="799" spans="1:15" x14ac:dyDescent="0.25">
      <c r="A799" s="10">
        <v>31113</v>
      </c>
      <c r="B799" s="3">
        <v>1985</v>
      </c>
      <c r="C799" s="3">
        <v>3</v>
      </c>
      <c r="D799" s="3" t="s">
        <v>81</v>
      </c>
      <c r="E799" s="3" t="s">
        <v>53</v>
      </c>
      <c r="F799" s="3" t="s">
        <v>82</v>
      </c>
      <c r="G799" s="11">
        <v>9.5412629294091218</v>
      </c>
      <c r="H799">
        <f t="shared" si="13"/>
        <v>3768.7421926897869</v>
      </c>
      <c r="M799" s="12"/>
      <c r="N799" s="1"/>
      <c r="O799" s="1"/>
    </row>
    <row r="800" spans="1:15" x14ac:dyDescent="0.25">
      <c r="A800" s="10">
        <v>31114</v>
      </c>
      <c r="B800" s="3">
        <v>1985</v>
      </c>
      <c r="C800" s="3">
        <v>3</v>
      </c>
      <c r="D800" s="3" t="s">
        <v>81</v>
      </c>
      <c r="E800" s="3" t="s">
        <v>53</v>
      </c>
      <c r="F800" s="3" t="s">
        <v>82</v>
      </c>
      <c r="G800" s="11">
        <v>6.0740826845691958</v>
      </c>
      <c r="H800">
        <f t="shared" si="13"/>
        <v>5919.9984657702207</v>
      </c>
      <c r="M800" s="12"/>
      <c r="N800" s="1"/>
      <c r="O800" s="1"/>
    </row>
    <row r="801" spans="1:15" x14ac:dyDescent="0.25">
      <c r="A801" s="10">
        <v>31115</v>
      </c>
      <c r="B801" s="3">
        <v>1985</v>
      </c>
      <c r="C801" s="3">
        <v>3</v>
      </c>
      <c r="D801" s="3" t="s">
        <v>81</v>
      </c>
      <c r="E801" s="3" t="s">
        <v>53</v>
      </c>
      <c r="F801" s="3" t="s">
        <v>82</v>
      </c>
      <c r="G801" s="11">
        <v>7.5600170752148781</v>
      </c>
      <c r="H801">
        <f t="shared" si="13"/>
        <v>4756.4125604291794</v>
      </c>
      <c r="M801" s="12"/>
      <c r="N801" s="1"/>
      <c r="O801" s="1"/>
    </row>
    <row r="802" spans="1:15" x14ac:dyDescent="0.25">
      <c r="A802" s="10">
        <v>31116</v>
      </c>
      <c r="B802" s="3">
        <v>1985</v>
      </c>
      <c r="C802" s="3">
        <v>3</v>
      </c>
      <c r="D802" s="3" t="s">
        <v>81</v>
      </c>
      <c r="E802" s="3" t="s">
        <v>53</v>
      </c>
      <c r="F802" s="3" t="s">
        <v>82</v>
      </c>
      <c r="G802" s="11">
        <v>7.7425002459959273</v>
      </c>
      <c r="H802">
        <f t="shared" si="13"/>
        <v>4644.3085606884233</v>
      </c>
      <c r="M802" s="12"/>
      <c r="N802" s="1"/>
      <c r="O802" s="1"/>
    </row>
    <row r="803" spans="1:15" x14ac:dyDescent="0.25">
      <c r="A803" s="10">
        <v>31117</v>
      </c>
      <c r="B803" s="3">
        <v>1985</v>
      </c>
      <c r="C803" s="3">
        <v>3</v>
      </c>
      <c r="D803" s="3" t="s">
        <v>81</v>
      </c>
      <c r="E803" s="3" t="s">
        <v>53</v>
      </c>
      <c r="F803" s="3" t="s">
        <v>82</v>
      </c>
      <c r="G803" s="11">
        <v>8.3942258559282443</v>
      </c>
      <c r="H803">
        <f t="shared" si="13"/>
        <v>4283.7255979020547</v>
      </c>
      <c r="M803" s="12"/>
      <c r="N803" s="1"/>
      <c r="O803" s="1"/>
    </row>
    <row r="804" spans="1:15" x14ac:dyDescent="0.25">
      <c r="A804" s="10">
        <v>31118</v>
      </c>
      <c r="B804" s="3">
        <v>1985</v>
      </c>
      <c r="C804" s="3">
        <v>3</v>
      </c>
      <c r="D804" s="3" t="s">
        <v>81</v>
      </c>
      <c r="E804" s="3" t="s">
        <v>53</v>
      </c>
      <c r="F804" s="3" t="s">
        <v>82</v>
      </c>
      <c r="G804" s="11">
        <v>7.1689817092554886</v>
      </c>
      <c r="H804">
        <f t="shared" si="13"/>
        <v>5015.853245543497</v>
      </c>
      <c r="M804" s="12"/>
      <c r="N804" s="1"/>
      <c r="O804" s="1"/>
    </row>
    <row r="805" spans="1:15" x14ac:dyDescent="0.25">
      <c r="A805" s="10">
        <v>31119</v>
      </c>
      <c r="B805" s="3">
        <v>1985</v>
      </c>
      <c r="C805" s="3">
        <v>3</v>
      </c>
      <c r="D805" s="3" t="s">
        <v>81</v>
      </c>
      <c r="E805" s="3" t="s">
        <v>53</v>
      </c>
      <c r="F805" s="3" t="s">
        <v>82</v>
      </c>
      <c r="G805" s="11">
        <v>8.8634682950795121</v>
      </c>
      <c r="H805">
        <f t="shared" si="13"/>
        <v>4056.9401250719466</v>
      </c>
      <c r="M805" s="12"/>
      <c r="N805" s="1"/>
      <c r="O805" s="1"/>
    </row>
    <row r="806" spans="1:15" x14ac:dyDescent="0.25">
      <c r="A806" s="10">
        <v>31120</v>
      </c>
      <c r="B806" s="3">
        <v>1985</v>
      </c>
      <c r="C806" s="3">
        <v>3</v>
      </c>
      <c r="D806" s="3" t="s">
        <v>81</v>
      </c>
      <c r="E806" s="3" t="s">
        <v>53</v>
      </c>
      <c r="F806" s="3" t="s">
        <v>82</v>
      </c>
      <c r="G806" s="11">
        <v>6.2826348797475369</v>
      </c>
      <c r="H806">
        <f t="shared" si="13"/>
        <v>5723.4839938774348</v>
      </c>
      <c r="M806" s="12"/>
      <c r="N806" s="1"/>
      <c r="O806" s="1"/>
    </row>
    <row r="807" spans="1:15" x14ac:dyDescent="0.25">
      <c r="A807" s="10">
        <v>31121</v>
      </c>
      <c r="B807" s="3">
        <v>1985</v>
      </c>
      <c r="C807" s="3">
        <v>3</v>
      </c>
      <c r="D807" s="3" t="s">
        <v>81</v>
      </c>
      <c r="E807" s="3" t="s">
        <v>53</v>
      </c>
      <c r="F807" s="3" t="s">
        <v>82</v>
      </c>
      <c r="G807" s="11">
        <v>6.9343604896798539</v>
      </c>
      <c r="H807">
        <f t="shared" si="13"/>
        <v>5185.5625658814351</v>
      </c>
      <c r="M807" s="12"/>
      <c r="N807" s="1"/>
      <c r="O807" s="1"/>
    </row>
    <row r="808" spans="1:15" x14ac:dyDescent="0.25">
      <c r="A808" s="10">
        <v>31122</v>
      </c>
      <c r="B808" s="3">
        <v>1985</v>
      </c>
      <c r="C808" s="3">
        <v>3</v>
      </c>
      <c r="D808" s="3" t="s">
        <v>81</v>
      </c>
      <c r="E808" s="3" t="s">
        <v>53</v>
      </c>
      <c r="F808" s="3" t="s">
        <v>82</v>
      </c>
      <c r="G808" s="11">
        <v>5.943737562582732</v>
      </c>
      <c r="H808">
        <f t="shared" si="13"/>
        <v>6049.8229935283416</v>
      </c>
      <c r="M808" s="12"/>
      <c r="N808" s="1"/>
      <c r="O808" s="1"/>
    </row>
    <row r="809" spans="1:15" x14ac:dyDescent="0.25">
      <c r="A809" s="10">
        <v>31123</v>
      </c>
      <c r="B809" s="3">
        <v>1985</v>
      </c>
      <c r="C809" s="3">
        <v>3</v>
      </c>
      <c r="D809" s="3" t="s">
        <v>81</v>
      </c>
      <c r="E809" s="3" t="s">
        <v>53</v>
      </c>
      <c r="F809" s="3" t="s">
        <v>82</v>
      </c>
      <c r="G809" s="11">
        <v>7.6121551240094636</v>
      </c>
      <c r="H809">
        <f t="shared" si="13"/>
        <v>4723.8343922070608</v>
      </c>
      <c r="M809" s="12"/>
      <c r="N809" s="1"/>
      <c r="O809" s="1"/>
    </row>
    <row r="810" spans="1:15" x14ac:dyDescent="0.25">
      <c r="A810" s="10">
        <v>31124</v>
      </c>
      <c r="B810" s="3">
        <v>1985</v>
      </c>
      <c r="C810" s="3">
        <v>3</v>
      </c>
      <c r="D810" s="3" t="s">
        <v>81</v>
      </c>
      <c r="E810" s="3" t="s">
        <v>53</v>
      </c>
      <c r="F810" s="3" t="s">
        <v>82</v>
      </c>
      <c r="G810" s="11">
        <v>7.7425002459959273</v>
      </c>
      <c r="H810">
        <f t="shared" si="13"/>
        <v>4644.3085606884233</v>
      </c>
      <c r="M810" s="12"/>
      <c r="N810" s="1"/>
      <c r="O810" s="1"/>
    </row>
    <row r="811" spans="1:15" x14ac:dyDescent="0.25">
      <c r="A811" s="10">
        <v>31125</v>
      </c>
      <c r="B811" s="3">
        <v>1985</v>
      </c>
      <c r="C811" s="3">
        <v>3</v>
      </c>
      <c r="D811" s="3" t="s">
        <v>81</v>
      </c>
      <c r="E811" s="3" t="s">
        <v>53</v>
      </c>
      <c r="F811" s="3" t="s">
        <v>82</v>
      </c>
      <c r="G811" s="11">
        <v>6.2826348797475369</v>
      </c>
      <c r="H811">
        <f t="shared" si="13"/>
        <v>5723.4839938774348</v>
      </c>
      <c r="M811" s="12"/>
      <c r="N811" s="1"/>
      <c r="O811" s="1"/>
    </row>
    <row r="812" spans="1:15" x14ac:dyDescent="0.25">
      <c r="A812" s="10">
        <v>31126</v>
      </c>
      <c r="B812" s="3">
        <v>1985</v>
      </c>
      <c r="C812" s="3">
        <v>3</v>
      </c>
      <c r="D812" s="3" t="s">
        <v>81</v>
      </c>
      <c r="E812" s="3" t="s">
        <v>53</v>
      </c>
      <c r="F812" s="3" t="s">
        <v>82</v>
      </c>
      <c r="G812" s="11">
        <v>6.048013660171903</v>
      </c>
      <c r="H812">
        <f t="shared" si="13"/>
        <v>5945.5157005364727</v>
      </c>
      <c r="M812" s="12"/>
      <c r="N812" s="1"/>
      <c r="O812" s="1"/>
    </row>
    <row r="813" spans="1:15" x14ac:dyDescent="0.25">
      <c r="A813" s="10">
        <v>31127</v>
      </c>
      <c r="B813" s="3">
        <v>1985</v>
      </c>
      <c r="C813" s="3">
        <v>3</v>
      </c>
      <c r="D813" s="3" t="s">
        <v>81</v>
      </c>
      <c r="E813" s="3" t="s">
        <v>53</v>
      </c>
      <c r="F813" s="3" t="s">
        <v>82</v>
      </c>
      <c r="G813" s="11">
        <v>6.1262207333637813</v>
      </c>
      <c r="H813">
        <f t="shared" si="13"/>
        <v>5869.6155001040916</v>
      </c>
      <c r="M813" s="12"/>
      <c r="N813" s="1"/>
      <c r="O813" s="1"/>
    </row>
    <row r="814" spans="1:15" x14ac:dyDescent="0.25">
      <c r="A814" s="10">
        <v>31128</v>
      </c>
      <c r="B814" s="3">
        <v>1985</v>
      </c>
      <c r="C814" s="3">
        <v>3</v>
      </c>
      <c r="D814" s="3" t="s">
        <v>81</v>
      </c>
      <c r="E814" s="3" t="s">
        <v>53</v>
      </c>
      <c r="F814" s="3" t="s">
        <v>82</v>
      </c>
      <c r="G814" s="11">
        <v>5.7351853674043909</v>
      </c>
      <c r="H814">
        <f t="shared" si="13"/>
        <v>6269.8165569293715</v>
      </c>
      <c r="M814" s="12"/>
      <c r="N814" s="1"/>
      <c r="O814" s="1"/>
    </row>
    <row r="815" spans="1:15" x14ac:dyDescent="0.25">
      <c r="A815" s="10">
        <v>31129</v>
      </c>
      <c r="B815" s="3">
        <v>1985</v>
      </c>
      <c r="C815" s="3">
        <v>3</v>
      </c>
      <c r="D815" s="3" t="s">
        <v>81</v>
      </c>
      <c r="E815" s="3" t="s">
        <v>53</v>
      </c>
      <c r="F815" s="3" t="s">
        <v>82</v>
      </c>
      <c r="G815" s="11">
        <v>5.7351853674043909</v>
      </c>
      <c r="H815">
        <f t="shared" si="13"/>
        <v>6269.8165569293715</v>
      </c>
      <c r="M815" s="12"/>
      <c r="N815" s="1"/>
      <c r="O815" s="1"/>
    </row>
    <row r="816" spans="1:15" x14ac:dyDescent="0.25">
      <c r="A816" s="10">
        <v>31130</v>
      </c>
      <c r="B816" s="3">
        <v>1985</v>
      </c>
      <c r="C816" s="3">
        <v>3</v>
      </c>
      <c r="D816" s="3" t="s">
        <v>81</v>
      </c>
      <c r="E816" s="3" t="s">
        <v>53</v>
      </c>
      <c r="F816" s="3" t="s">
        <v>82</v>
      </c>
      <c r="G816" s="11">
        <v>17.205556102213173</v>
      </c>
      <c r="H816">
        <f t="shared" si="13"/>
        <v>2089.9388523097905</v>
      </c>
      <c r="M816" s="12"/>
      <c r="N816" s="1"/>
      <c r="O816" s="1"/>
    </row>
    <row r="817" spans="1:15" x14ac:dyDescent="0.25">
      <c r="A817" s="10">
        <v>31131</v>
      </c>
      <c r="B817" s="3">
        <v>1985</v>
      </c>
      <c r="C817" s="3">
        <v>3</v>
      </c>
      <c r="D817" s="3" t="s">
        <v>81</v>
      </c>
      <c r="E817" s="3" t="s">
        <v>53</v>
      </c>
      <c r="F817" s="3" t="s">
        <v>82</v>
      </c>
      <c r="G817" s="11">
        <v>14.624722686881196</v>
      </c>
      <c r="H817">
        <f t="shared" si="13"/>
        <v>2458.7515909526951</v>
      </c>
      <c r="M817" s="12"/>
      <c r="N817" s="1"/>
      <c r="O817" s="1"/>
    </row>
    <row r="818" spans="1:15" x14ac:dyDescent="0.25">
      <c r="A818" s="10">
        <v>31132</v>
      </c>
      <c r="B818" s="3">
        <v>1985</v>
      </c>
      <c r="C818" s="3">
        <v>3</v>
      </c>
      <c r="D818" s="3" t="s">
        <v>81</v>
      </c>
      <c r="E818" s="3" t="s">
        <v>53</v>
      </c>
      <c r="F818" s="3" t="s">
        <v>82</v>
      </c>
      <c r="G818" s="11">
        <v>13.816582930565122</v>
      </c>
      <c r="H818">
        <f t="shared" si="13"/>
        <v>2602.565363253701</v>
      </c>
      <c r="M818" s="12"/>
      <c r="N818" s="1"/>
      <c r="O818" s="1"/>
    </row>
    <row r="819" spans="1:15" x14ac:dyDescent="0.25">
      <c r="A819" s="10">
        <v>31133</v>
      </c>
      <c r="B819" s="3">
        <v>1985</v>
      </c>
      <c r="C819" s="3">
        <v>3</v>
      </c>
      <c r="D819" s="3" t="s">
        <v>81</v>
      </c>
      <c r="E819" s="3" t="s">
        <v>53</v>
      </c>
      <c r="F819" s="3" t="s">
        <v>82</v>
      </c>
      <c r="G819" s="11">
        <v>15.25037927241622</v>
      </c>
      <c r="H819">
        <f t="shared" si="13"/>
        <v>2357.8797308110461</v>
      </c>
      <c r="M819" s="12"/>
      <c r="N819" s="1"/>
      <c r="O819" s="1"/>
    </row>
    <row r="820" spans="1:15" x14ac:dyDescent="0.25">
      <c r="A820" s="10">
        <v>31134</v>
      </c>
      <c r="B820" s="3">
        <v>1985</v>
      </c>
      <c r="C820" s="3">
        <v>3</v>
      </c>
      <c r="D820" s="3" t="s">
        <v>81</v>
      </c>
      <c r="E820" s="3" t="s">
        <v>53</v>
      </c>
      <c r="F820" s="3" t="s">
        <v>82</v>
      </c>
      <c r="G820" s="11">
        <v>14.468308540497439</v>
      </c>
      <c r="H820">
        <f t="shared" si="13"/>
        <v>2485.3326892332648</v>
      </c>
      <c r="M820" s="12"/>
      <c r="N820" s="1"/>
      <c r="O820" s="1"/>
    </row>
    <row r="821" spans="1:15" x14ac:dyDescent="0.25">
      <c r="A821" s="10">
        <v>31135</v>
      </c>
      <c r="B821" s="3">
        <v>1985</v>
      </c>
      <c r="C821" s="3">
        <v>3</v>
      </c>
      <c r="D821" s="3" t="s">
        <v>81</v>
      </c>
      <c r="E821" s="3" t="s">
        <v>53</v>
      </c>
      <c r="F821" s="3" t="s">
        <v>82</v>
      </c>
      <c r="G821" s="11">
        <v>9.9322982953685131</v>
      </c>
      <c r="H821">
        <f t="shared" si="13"/>
        <v>3620.3665158122353</v>
      </c>
      <c r="M821" s="12"/>
      <c r="N821" s="1"/>
      <c r="O821" s="1"/>
    </row>
    <row r="822" spans="1:15" x14ac:dyDescent="0.25">
      <c r="A822" s="10">
        <v>31136</v>
      </c>
      <c r="B822" s="3">
        <v>1985</v>
      </c>
      <c r="C822" s="3">
        <v>3</v>
      </c>
      <c r="D822" s="3" t="s">
        <v>81</v>
      </c>
      <c r="E822" s="3" t="s">
        <v>53</v>
      </c>
      <c r="F822" s="3" t="s">
        <v>82</v>
      </c>
      <c r="G822" s="11">
        <v>16.710244638664612</v>
      </c>
      <c r="H822">
        <f t="shared" si="13"/>
        <v>2151.8871178228728</v>
      </c>
      <c r="M822" s="12"/>
      <c r="N822" s="1"/>
      <c r="O822" s="1"/>
    </row>
    <row r="823" spans="1:15" x14ac:dyDescent="0.25">
      <c r="A823" s="10">
        <v>31137</v>
      </c>
      <c r="B823" s="3">
        <v>1985</v>
      </c>
      <c r="C823" s="3">
        <v>3</v>
      </c>
      <c r="D823" s="3" t="s">
        <v>81</v>
      </c>
      <c r="E823" s="3" t="s">
        <v>53</v>
      </c>
      <c r="F823" s="3" t="s">
        <v>82</v>
      </c>
      <c r="G823" s="11">
        <v>10.323333661327903</v>
      </c>
      <c r="H823">
        <f t="shared" si="13"/>
        <v>3483.2314205163179</v>
      </c>
      <c r="M823" s="12"/>
      <c r="N823" s="1"/>
      <c r="O823" s="1"/>
    </row>
    <row r="824" spans="1:15" x14ac:dyDescent="0.25">
      <c r="A824" s="10">
        <v>31138</v>
      </c>
      <c r="B824" s="3">
        <v>1985</v>
      </c>
      <c r="C824" s="3">
        <v>4</v>
      </c>
      <c r="D824" s="3" t="s">
        <v>83</v>
      </c>
      <c r="E824" s="3" t="s">
        <v>53</v>
      </c>
      <c r="F824" s="3" t="s">
        <v>84</v>
      </c>
      <c r="G824" s="11">
        <v>10.613045093238574</v>
      </c>
      <c r="H824">
        <f t="shared" si="13"/>
        <v>3388.1473090621112</v>
      </c>
      <c r="M824" s="12"/>
      <c r="N824" s="1"/>
      <c r="O824" s="1"/>
    </row>
    <row r="825" spans="1:15" x14ac:dyDescent="0.25">
      <c r="A825" s="10">
        <v>31139</v>
      </c>
      <c r="B825" s="3">
        <v>1985</v>
      </c>
      <c r="C825" s="3">
        <v>4</v>
      </c>
      <c r="D825" s="3" t="s">
        <v>83</v>
      </c>
      <c r="E825" s="3" t="s">
        <v>53</v>
      </c>
      <c r="F825" s="3" t="s">
        <v>84</v>
      </c>
      <c r="G825" s="11">
        <v>10.73753829081322</v>
      </c>
      <c r="H825">
        <f t="shared" si="13"/>
        <v>3348.8644417106661</v>
      </c>
      <c r="M825" s="12"/>
      <c r="N825" s="1"/>
      <c r="O825" s="1"/>
    </row>
    <row r="826" spans="1:15" x14ac:dyDescent="0.25">
      <c r="A826" s="10">
        <v>31140</v>
      </c>
      <c r="B826" s="3">
        <v>1985</v>
      </c>
      <c r="C826" s="3">
        <v>4</v>
      </c>
      <c r="D826" s="3" t="s">
        <v>83</v>
      </c>
      <c r="E826" s="3" t="s">
        <v>53</v>
      </c>
      <c r="F826" s="3" t="s">
        <v>84</v>
      </c>
      <c r="G826" s="11">
        <v>18.705102935590567</v>
      </c>
      <c r="H826">
        <f t="shared" si="13"/>
        <v>1922.3930655410641</v>
      </c>
      <c r="M826" s="12"/>
      <c r="N826" s="1"/>
      <c r="O826" s="1"/>
    </row>
    <row r="827" spans="1:15" x14ac:dyDescent="0.25">
      <c r="A827" s="10">
        <v>31141</v>
      </c>
      <c r="B827" s="3">
        <v>1985</v>
      </c>
      <c r="C827" s="3">
        <v>4</v>
      </c>
      <c r="D827" s="3" t="s">
        <v>83</v>
      </c>
      <c r="E827" s="3" t="s">
        <v>53</v>
      </c>
      <c r="F827" s="3" t="s">
        <v>84</v>
      </c>
      <c r="G827" s="11">
        <v>18.144883546504659</v>
      </c>
      <c r="H827">
        <f t="shared" si="13"/>
        <v>1981.7465392627439</v>
      </c>
      <c r="M827" s="12"/>
      <c r="N827" s="1"/>
      <c r="O827" s="1"/>
    </row>
    <row r="828" spans="1:15" x14ac:dyDescent="0.25">
      <c r="A828" s="10">
        <v>31142</v>
      </c>
      <c r="B828" s="3">
        <v>1985</v>
      </c>
      <c r="C828" s="3">
        <v>4</v>
      </c>
      <c r="D828" s="3" t="s">
        <v>83</v>
      </c>
      <c r="E828" s="3" t="s">
        <v>53</v>
      </c>
      <c r="F828" s="3" t="s">
        <v>84</v>
      </c>
      <c r="G828" s="11">
        <v>18.829596133165211</v>
      </c>
      <c r="H828">
        <f t="shared" si="13"/>
        <v>1909.6830287440989</v>
      </c>
      <c r="M828" s="12"/>
      <c r="N828" s="1"/>
      <c r="O828" s="1"/>
    </row>
    <row r="829" spans="1:15" x14ac:dyDescent="0.25">
      <c r="A829" s="10">
        <v>31143</v>
      </c>
      <c r="B829" s="3">
        <v>1985</v>
      </c>
      <c r="C829" s="3">
        <v>4</v>
      </c>
      <c r="D829" s="3" t="s">
        <v>83</v>
      </c>
      <c r="E829" s="3" t="s">
        <v>53</v>
      </c>
      <c r="F829" s="3" t="s">
        <v>84</v>
      </c>
      <c r="G829" s="11">
        <v>12.324826559889956</v>
      </c>
      <c r="H829">
        <f t="shared" si="13"/>
        <v>2917.5712939145956</v>
      </c>
      <c r="M829" s="12"/>
      <c r="N829" s="1"/>
      <c r="O829" s="1"/>
    </row>
    <row r="830" spans="1:15" x14ac:dyDescent="0.25">
      <c r="A830" s="10">
        <v>31144</v>
      </c>
      <c r="B830" s="3">
        <v>1985</v>
      </c>
      <c r="C830" s="3">
        <v>4</v>
      </c>
      <c r="D830" s="3" t="s">
        <v>83</v>
      </c>
      <c r="E830" s="3" t="s">
        <v>53</v>
      </c>
      <c r="F830" s="3" t="s">
        <v>84</v>
      </c>
      <c r="G830" s="11">
        <v>11.826853769591372</v>
      </c>
      <c r="H830">
        <f t="shared" si="13"/>
        <v>3040.4164010267891</v>
      </c>
      <c r="M830" s="12"/>
      <c r="N830" s="1"/>
      <c r="O830" s="1"/>
    </row>
    <row r="831" spans="1:15" x14ac:dyDescent="0.25">
      <c r="A831" s="10">
        <v>31145</v>
      </c>
      <c r="B831" s="3">
        <v>1985</v>
      </c>
      <c r="C831" s="3">
        <v>4</v>
      </c>
      <c r="D831" s="3" t="s">
        <v>83</v>
      </c>
      <c r="E831" s="3" t="s">
        <v>53</v>
      </c>
      <c r="F831" s="3" t="s">
        <v>84</v>
      </c>
      <c r="G831" s="11">
        <v>15.468279798649769</v>
      </c>
      <c r="H831">
        <f t="shared" si="13"/>
        <v>2324.6644514892951</v>
      </c>
      <c r="M831" s="12"/>
      <c r="N831" s="1"/>
      <c r="O831" s="1"/>
    </row>
    <row r="832" spans="1:15" x14ac:dyDescent="0.25">
      <c r="A832" s="10">
        <v>31146</v>
      </c>
      <c r="B832" s="3">
        <v>1985</v>
      </c>
      <c r="C832" s="3">
        <v>4</v>
      </c>
      <c r="D832" s="3" t="s">
        <v>83</v>
      </c>
      <c r="E832" s="3" t="s">
        <v>53</v>
      </c>
      <c r="F832" s="3" t="s">
        <v>84</v>
      </c>
      <c r="G832" s="11">
        <v>13.227402242306141</v>
      </c>
      <c r="H832">
        <f t="shared" si="13"/>
        <v>2718.4899585651287</v>
      </c>
      <c r="M832" s="12"/>
      <c r="N832" s="1"/>
      <c r="O832" s="1"/>
    </row>
    <row r="833" spans="1:15" x14ac:dyDescent="0.25">
      <c r="A833" s="10">
        <v>31147</v>
      </c>
      <c r="B833" s="3">
        <v>1985</v>
      </c>
      <c r="C833" s="3">
        <v>4</v>
      </c>
      <c r="D833" s="3" t="s">
        <v>83</v>
      </c>
      <c r="E833" s="3" t="s">
        <v>53</v>
      </c>
      <c r="F833" s="3" t="s">
        <v>84</v>
      </c>
      <c r="G833" s="11">
        <v>6.629262770849901</v>
      </c>
      <c r="H833">
        <f t="shared" si="13"/>
        <v>5424.2170534750212</v>
      </c>
      <c r="M833" s="12"/>
      <c r="N833" s="1"/>
      <c r="O833" s="1"/>
    </row>
    <row r="834" spans="1:15" x14ac:dyDescent="0.25">
      <c r="A834" s="10">
        <v>31148</v>
      </c>
      <c r="B834" s="3">
        <v>1985</v>
      </c>
      <c r="C834" s="3">
        <v>4</v>
      </c>
      <c r="D834" s="3" t="s">
        <v>83</v>
      </c>
      <c r="E834" s="3" t="s">
        <v>53</v>
      </c>
      <c r="F834" s="3" t="s">
        <v>84</v>
      </c>
      <c r="G834" s="11">
        <v>9.6606721317925306</v>
      </c>
      <c r="H834">
        <f t="shared" si="13"/>
        <v>3722.1592538343421</v>
      </c>
      <c r="M834" s="12"/>
      <c r="N834" s="1"/>
      <c r="O834" s="1"/>
    </row>
    <row r="835" spans="1:15" x14ac:dyDescent="0.25">
      <c r="A835" s="10">
        <v>31149</v>
      </c>
      <c r="B835" s="3">
        <v>1985</v>
      </c>
      <c r="C835" s="3">
        <v>4</v>
      </c>
      <c r="D835" s="3" t="s">
        <v>83</v>
      </c>
      <c r="E835" s="3" t="s">
        <v>53</v>
      </c>
      <c r="F835" s="3" t="s">
        <v>84</v>
      </c>
      <c r="G835" s="11">
        <v>16.806581672577213</v>
      </c>
      <c r="H835">
        <f t="shared" si="13"/>
        <v>2139.5522822040361</v>
      </c>
      <c r="M835" s="12"/>
      <c r="N835" s="1"/>
      <c r="O835" s="1"/>
    </row>
    <row r="836" spans="1:15" x14ac:dyDescent="0.25">
      <c r="A836" s="10">
        <v>31150</v>
      </c>
      <c r="B836" s="3">
        <v>1985</v>
      </c>
      <c r="C836" s="3">
        <v>4</v>
      </c>
      <c r="D836" s="3" t="s">
        <v>83</v>
      </c>
      <c r="E836" s="3" t="s">
        <v>53</v>
      </c>
      <c r="F836" s="3" t="s">
        <v>84</v>
      </c>
      <c r="G836" s="11">
        <v>9.3369898180984521</v>
      </c>
      <c r="H836">
        <f t="shared" si="13"/>
        <v>3851.1941079672661</v>
      </c>
      <c r="M836" s="12"/>
      <c r="N836" s="1"/>
      <c r="O836" s="1"/>
    </row>
    <row r="837" spans="1:15" x14ac:dyDescent="0.25">
      <c r="A837" s="10">
        <v>31151</v>
      </c>
      <c r="B837" s="3">
        <v>1985</v>
      </c>
      <c r="C837" s="3">
        <v>4</v>
      </c>
      <c r="D837" s="3" t="s">
        <v>83</v>
      </c>
      <c r="E837" s="3" t="s">
        <v>53</v>
      </c>
      <c r="F837" s="3" t="s">
        <v>84</v>
      </c>
      <c r="G837" s="11">
        <v>16.339732181672289</v>
      </c>
      <c r="H837">
        <f t="shared" si="13"/>
        <v>2200.6823474098665</v>
      </c>
      <c r="M837" s="12"/>
      <c r="N837" s="1"/>
      <c r="O837" s="1"/>
    </row>
    <row r="838" spans="1:15" x14ac:dyDescent="0.25">
      <c r="A838" s="10">
        <v>31152</v>
      </c>
      <c r="B838" s="3">
        <v>1985</v>
      </c>
      <c r="C838" s="3">
        <v>4</v>
      </c>
      <c r="D838" s="3" t="s">
        <v>83</v>
      </c>
      <c r="E838" s="3" t="s">
        <v>53</v>
      </c>
      <c r="F838" s="3" t="s">
        <v>84</v>
      </c>
      <c r="G838" s="11">
        <v>20.696994096784902</v>
      </c>
      <c r="H838">
        <f t="shared" si="13"/>
        <v>1737.3808005867365</v>
      </c>
      <c r="M838" s="12"/>
      <c r="N838" s="1"/>
      <c r="O838" s="1"/>
    </row>
    <row r="839" spans="1:15" x14ac:dyDescent="0.25">
      <c r="A839" s="10">
        <v>31153</v>
      </c>
      <c r="B839" s="3">
        <v>1985</v>
      </c>
      <c r="C839" s="3">
        <v>4</v>
      </c>
      <c r="D839" s="3" t="s">
        <v>83</v>
      </c>
      <c r="E839" s="3" t="s">
        <v>53</v>
      </c>
      <c r="F839" s="3" t="s">
        <v>84</v>
      </c>
      <c r="G839" s="11">
        <v>15.468279798649769</v>
      </c>
      <c r="H839">
        <f t="shared" si="13"/>
        <v>2324.6644514892951</v>
      </c>
      <c r="M839" s="12"/>
      <c r="N839" s="1"/>
      <c r="O839" s="1"/>
    </row>
    <row r="840" spans="1:15" x14ac:dyDescent="0.25">
      <c r="A840" s="10">
        <v>31154</v>
      </c>
      <c r="B840" s="3">
        <v>1985</v>
      </c>
      <c r="C840" s="3">
        <v>4</v>
      </c>
      <c r="D840" s="3" t="s">
        <v>83</v>
      </c>
      <c r="E840" s="3" t="s">
        <v>53</v>
      </c>
      <c r="F840" s="3" t="s">
        <v>84</v>
      </c>
      <c r="G840" s="11">
        <v>19.327568923463794</v>
      </c>
      <c r="H840">
        <f t="shared" si="13"/>
        <v>1860.4802453948143</v>
      </c>
      <c r="M840" s="12"/>
      <c r="N840" s="1"/>
      <c r="O840" s="1"/>
    </row>
    <row r="841" spans="1:15" x14ac:dyDescent="0.25">
      <c r="A841" s="10">
        <v>31155</v>
      </c>
      <c r="B841" s="3">
        <v>1985</v>
      </c>
      <c r="C841" s="3">
        <v>4</v>
      </c>
      <c r="D841" s="3" t="s">
        <v>83</v>
      </c>
      <c r="E841" s="3" t="s">
        <v>53</v>
      </c>
      <c r="F841" s="3" t="s">
        <v>84</v>
      </c>
      <c r="G841" s="11">
        <v>22.190912467680654</v>
      </c>
      <c r="H841">
        <f t="shared" si="13"/>
        <v>1620.4182782470964</v>
      </c>
      <c r="M841" s="12"/>
      <c r="N841" s="1"/>
      <c r="O841" s="1"/>
    </row>
    <row r="842" spans="1:15" x14ac:dyDescent="0.25">
      <c r="A842" s="10">
        <v>31156</v>
      </c>
      <c r="B842" s="3">
        <v>1985</v>
      </c>
      <c r="C842" s="3">
        <v>4</v>
      </c>
      <c r="D842" s="3" t="s">
        <v>83</v>
      </c>
      <c r="E842" s="3" t="s">
        <v>53</v>
      </c>
      <c r="F842" s="3" t="s">
        <v>84</v>
      </c>
      <c r="G842" s="11">
        <v>16.339732181672289</v>
      </c>
      <c r="H842">
        <f t="shared" si="13"/>
        <v>2200.6823474098665</v>
      </c>
      <c r="M842" s="12"/>
      <c r="N842" s="1"/>
      <c r="O842" s="1"/>
    </row>
    <row r="843" spans="1:15" x14ac:dyDescent="0.25">
      <c r="A843" s="10">
        <v>31157</v>
      </c>
      <c r="B843" s="3">
        <v>1985</v>
      </c>
      <c r="C843" s="3">
        <v>4</v>
      </c>
      <c r="D843" s="3" t="s">
        <v>83</v>
      </c>
      <c r="E843" s="3" t="s">
        <v>53</v>
      </c>
      <c r="F843" s="3" t="s">
        <v>84</v>
      </c>
      <c r="G843" s="11">
        <v>21.194966887083485</v>
      </c>
      <c r="H843">
        <f t="shared" si="13"/>
        <v>1696.5612810428483</v>
      </c>
      <c r="M843" s="12"/>
      <c r="N843" s="1"/>
      <c r="O843" s="1"/>
    </row>
    <row r="844" spans="1:15" x14ac:dyDescent="0.25">
      <c r="A844" s="10">
        <v>31158</v>
      </c>
      <c r="B844" s="3">
        <v>1985</v>
      </c>
      <c r="C844" s="3">
        <v>4</v>
      </c>
      <c r="D844" s="3" t="s">
        <v>83</v>
      </c>
      <c r="E844" s="3" t="s">
        <v>53</v>
      </c>
      <c r="F844" s="3" t="s">
        <v>84</v>
      </c>
      <c r="G844" s="11">
        <v>17.273431163482137</v>
      </c>
      <c r="H844">
        <f t="shared" ref="H844:H907" si="14">+$P$2*$P$1/(G844*24*60*60)*1000</f>
        <v>2081.7265448471708</v>
      </c>
      <c r="M844" s="12"/>
      <c r="N844" s="1"/>
      <c r="O844" s="1"/>
    </row>
    <row r="845" spans="1:15" x14ac:dyDescent="0.25">
      <c r="A845" s="10">
        <v>31159</v>
      </c>
      <c r="B845" s="3">
        <v>1985</v>
      </c>
      <c r="C845" s="3">
        <v>4</v>
      </c>
      <c r="D845" s="3" t="s">
        <v>83</v>
      </c>
      <c r="E845" s="3" t="s">
        <v>53</v>
      </c>
      <c r="F845" s="3" t="s">
        <v>84</v>
      </c>
      <c r="G845" s="11">
        <v>9.7104694108223892</v>
      </c>
      <c r="H845">
        <f t="shared" si="14"/>
        <v>3703.0712576608325</v>
      </c>
      <c r="M845" s="12"/>
      <c r="N845" s="1"/>
      <c r="O845" s="1"/>
    </row>
    <row r="846" spans="1:15" x14ac:dyDescent="0.25">
      <c r="A846" s="10">
        <v>31160</v>
      </c>
      <c r="B846" s="3">
        <v>1985</v>
      </c>
      <c r="C846" s="3">
        <v>4</v>
      </c>
      <c r="D846" s="3" t="s">
        <v>83</v>
      </c>
      <c r="E846" s="3" t="s">
        <v>53</v>
      </c>
      <c r="F846" s="3" t="s">
        <v>84</v>
      </c>
      <c r="G846" s="11">
        <v>14.939183708957524</v>
      </c>
      <c r="H846">
        <f t="shared" si="14"/>
        <v>2406.9963174795407</v>
      </c>
      <c r="M846" s="12"/>
      <c r="N846" s="1"/>
      <c r="O846" s="1"/>
    </row>
    <row r="847" spans="1:15" x14ac:dyDescent="0.25">
      <c r="A847" s="10">
        <v>31161</v>
      </c>
      <c r="B847" s="3">
        <v>1985</v>
      </c>
      <c r="C847" s="3">
        <v>4</v>
      </c>
      <c r="D847" s="3" t="s">
        <v>83</v>
      </c>
      <c r="E847" s="3" t="s">
        <v>53</v>
      </c>
      <c r="F847" s="3" t="s">
        <v>84</v>
      </c>
      <c r="G847" s="11">
        <v>10.73753829081322</v>
      </c>
      <c r="H847">
        <f t="shared" si="14"/>
        <v>3348.8644417106661</v>
      </c>
      <c r="M847" s="12"/>
      <c r="N847" s="1"/>
      <c r="O847" s="1"/>
    </row>
    <row r="848" spans="1:15" x14ac:dyDescent="0.25">
      <c r="A848" s="10">
        <v>31162</v>
      </c>
      <c r="B848" s="3">
        <v>1985</v>
      </c>
      <c r="C848" s="3">
        <v>4</v>
      </c>
      <c r="D848" s="3" t="s">
        <v>83</v>
      </c>
      <c r="E848" s="3" t="s">
        <v>53</v>
      </c>
      <c r="F848" s="3" t="s">
        <v>84</v>
      </c>
      <c r="G848" s="11">
        <v>10.73753829081322</v>
      </c>
      <c r="H848">
        <f t="shared" si="14"/>
        <v>3348.8644417106661</v>
      </c>
      <c r="M848" s="12"/>
      <c r="N848" s="1"/>
      <c r="O848" s="1"/>
    </row>
    <row r="849" spans="1:15" x14ac:dyDescent="0.25">
      <c r="A849" s="10">
        <v>31163</v>
      </c>
      <c r="B849" s="3">
        <v>1985</v>
      </c>
      <c r="C849" s="3">
        <v>4</v>
      </c>
      <c r="D849" s="3" t="s">
        <v>83</v>
      </c>
      <c r="E849" s="3" t="s">
        <v>53</v>
      </c>
      <c r="F849" s="3" t="s">
        <v>84</v>
      </c>
      <c r="G849" s="11">
        <v>10.488551895663928</v>
      </c>
      <c r="H849">
        <f t="shared" si="14"/>
        <v>3428.3627073892571</v>
      </c>
      <c r="M849" s="12"/>
      <c r="N849" s="1"/>
      <c r="O849" s="1"/>
    </row>
    <row r="850" spans="1:15" x14ac:dyDescent="0.25">
      <c r="A850" s="10">
        <v>31164</v>
      </c>
      <c r="B850" s="3">
        <v>1985</v>
      </c>
      <c r="C850" s="3">
        <v>4</v>
      </c>
      <c r="D850" s="3" t="s">
        <v>83</v>
      </c>
      <c r="E850" s="3" t="s">
        <v>53</v>
      </c>
      <c r="F850" s="3" t="s">
        <v>84</v>
      </c>
      <c r="G850" s="11">
        <v>11.36000427868645</v>
      </c>
      <c r="H850">
        <f t="shared" si="14"/>
        <v>3165.3650202470676</v>
      </c>
      <c r="M850" s="12"/>
      <c r="N850" s="1"/>
      <c r="O850" s="1"/>
    </row>
    <row r="851" spans="1:15" x14ac:dyDescent="0.25">
      <c r="A851" s="10">
        <v>31165</v>
      </c>
      <c r="B851" s="3">
        <v>1985</v>
      </c>
      <c r="C851" s="3">
        <v>4</v>
      </c>
      <c r="D851" s="3" t="s">
        <v>83</v>
      </c>
      <c r="E851" s="3" t="s">
        <v>53</v>
      </c>
      <c r="F851" s="3" t="s">
        <v>84</v>
      </c>
      <c r="G851" s="11">
        <v>17.77140395378072</v>
      </c>
      <c r="H851">
        <f t="shared" si="14"/>
        <v>2023.3944525222062</v>
      </c>
      <c r="M851" s="12"/>
      <c r="N851" s="1"/>
      <c r="O851" s="1"/>
    </row>
    <row r="852" spans="1:15" x14ac:dyDescent="0.25">
      <c r="A852" s="10">
        <v>31166</v>
      </c>
      <c r="B852" s="3">
        <v>1985</v>
      </c>
      <c r="C852" s="3">
        <v>4</v>
      </c>
      <c r="D852" s="3" t="s">
        <v>83</v>
      </c>
      <c r="E852" s="3" t="s">
        <v>53</v>
      </c>
      <c r="F852" s="3" t="s">
        <v>84</v>
      </c>
      <c r="G852" s="11">
        <v>11.048771284749835</v>
      </c>
      <c r="H852">
        <f t="shared" si="14"/>
        <v>3254.5302320850133</v>
      </c>
      <c r="M852" s="12"/>
      <c r="N852" s="1"/>
      <c r="O852" s="1"/>
    </row>
    <row r="853" spans="1:15" x14ac:dyDescent="0.25">
      <c r="A853" s="10">
        <v>31167</v>
      </c>
      <c r="B853" s="3">
        <v>1985</v>
      </c>
      <c r="C853" s="3">
        <v>4</v>
      </c>
      <c r="D853" s="3" t="s">
        <v>83</v>
      </c>
      <c r="E853" s="3" t="s">
        <v>53</v>
      </c>
      <c r="F853" s="3" t="s">
        <v>84</v>
      </c>
      <c r="G853" s="11">
        <v>16.887502251000733</v>
      </c>
      <c r="H853">
        <f t="shared" si="14"/>
        <v>2129.3000965539618</v>
      </c>
      <c r="M853" s="12"/>
      <c r="N853" s="1"/>
      <c r="O853" s="1"/>
    </row>
    <row r="854" spans="1:15" x14ac:dyDescent="0.25">
      <c r="A854" s="10">
        <v>31168</v>
      </c>
      <c r="B854" s="3">
        <v>1985</v>
      </c>
      <c r="C854" s="3">
        <v>5</v>
      </c>
      <c r="D854" s="3" t="s">
        <v>85</v>
      </c>
      <c r="E854" s="3" t="s">
        <v>53</v>
      </c>
      <c r="F854" s="3" t="s">
        <v>86</v>
      </c>
      <c r="G854" s="11">
        <v>25.032687555087787</v>
      </c>
      <c r="H854">
        <f t="shared" si="14"/>
        <v>1436.4642268026346</v>
      </c>
      <c r="M854" s="12"/>
      <c r="N854" s="1"/>
      <c r="O854" s="1"/>
    </row>
    <row r="855" spans="1:15" x14ac:dyDescent="0.25">
      <c r="A855" s="10">
        <v>31169</v>
      </c>
      <c r="B855" s="3">
        <v>1985</v>
      </c>
      <c r="C855" s="3">
        <v>5</v>
      </c>
      <c r="D855" s="3" t="s">
        <v>85</v>
      </c>
      <c r="E855" s="3" t="s">
        <v>53</v>
      </c>
      <c r="F855" s="3" t="s">
        <v>86</v>
      </c>
      <c r="G855" s="11">
        <v>13.030714069771724</v>
      </c>
      <c r="H855">
        <f t="shared" si="14"/>
        <v>2759.5233830682191</v>
      </c>
      <c r="M855" s="12"/>
      <c r="N855" s="1"/>
      <c r="O855" s="1"/>
    </row>
    <row r="856" spans="1:15" x14ac:dyDescent="0.25">
      <c r="A856" s="10">
        <v>31170</v>
      </c>
      <c r="B856" s="3">
        <v>1985</v>
      </c>
      <c r="C856" s="3">
        <v>5</v>
      </c>
      <c r="D856" s="3" t="s">
        <v>85</v>
      </c>
      <c r="E856" s="3" t="s">
        <v>53</v>
      </c>
      <c r="F856" s="3" t="s">
        <v>86</v>
      </c>
      <c r="G856" s="11">
        <v>11.864808074055306</v>
      </c>
      <c r="H856">
        <f t="shared" si="14"/>
        <v>3030.6904207107609</v>
      </c>
      <c r="M856" s="12"/>
      <c r="N856" s="1"/>
      <c r="O856" s="1"/>
    </row>
    <row r="857" spans="1:15" x14ac:dyDescent="0.25">
      <c r="A857" s="10">
        <v>31171</v>
      </c>
      <c r="B857" s="3">
        <v>1985</v>
      </c>
      <c r="C857" s="3">
        <v>5</v>
      </c>
      <c r="D857" s="3" t="s">
        <v>85</v>
      </c>
      <c r="E857" s="3" t="s">
        <v>53</v>
      </c>
      <c r="F857" s="3" t="s">
        <v>86</v>
      </c>
      <c r="G857" s="11">
        <v>22.666584210839762</v>
      </c>
      <c r="H857">
        <f t="shared" si="14"/>
        <v>1586.4128374673573</v>
      </c>
      <c r="M857" s="12"/>
      <c r="N857" s="1"/>
      <c r="O857" s="1"/>
    </row>
    <row r="858" spans="1:15" x14ac:dyDescent="0.25">
      <c r="A858" s="10">
        <v>31172</v>
      </c>
      <c r="B858" s="3">
        <v>1985</v>
      </c>
      <c r="C858" s="3">
        <v>5</v>
      </c>
      <c r="D858" s="3" t="s">
        <v>85</v>
      </c>
      <c r="E858" s="3" t="s">
        <v>53</v>
      </c>
      <c r="F858" s="3" t="s">
        <v>86</v>
      </c>
      <c r="G858" s="11">
        <v>21.706426332014477</v>
      </c>
      <c r="H858">
        <f t="shared" si="14"/>
        <v>1656.5859171657555</v>
      </c>
      <c r="M858" s="12"/>
      <c r="N858" s="1"/>
      <c r="O858" s="1"/>
    </row>
    <row r="859" spans="1:15" x14ac:dyDescent="0.25">
      <c r="A859" s="10">
        <v>31173</v>
      </c>
      <c r="B859" s="3">
        <v>1985</v>
      </c>
      <c r="C859" s="3">
        <v>5</v>
      </c>
      <c r="D859" s="3" t="s">
        <v>85</v>
      </c>
      <c r="E859" s="3" t="s">
        <v>53</v>
      </c>
      <c r="F859" s="3" t="s">
        <v>86</v>
      </c>
      <c r="G859" s="11">
        <v>12.296879119526686</v>
      </c>
      <c r="H859">
        <f t="shared" si="14"/>
        <v>2924.2021348742983</v>
      </c>
      <c r="M859" s="12"/>
      <c r="N859" s="1"/>
      <c r="O859" s="1"/>
    </row>
    <row r="860" spans="1:15" x14ac:dyDescent="0.25">
      <c r="A860" s="10">
        <v>31174</v>
      </c>
      <c r="B860" s="3">
        <v>1985</v>
      </c>
      <c r="C860" s="3">
        <v>5</v>
      </c>
      <c r="D860" s="3" t="s">
        <v>85</v>
      </c>
      <c r="E860" s="3" t="s">
        <v>53</v>
      </c>
      <c r="F860" s="3" t="s">
        <v>86</v>
      </c>
      <c r="G860" s="11">
        <v>17.371999336174621</v>
      </c>
      <c r="H860">
        <f t="shared" si="14"/>
        <v>2069.9148945241277</v>
      </c>
      <c r="M860" s="12"/>
      <c r="N860" s="1"/>
      <c r="O860" s="1"/>
    </row>
    <row r="861" spans="1:15" x14ac:dyDescent="0.25">
      <c r="A861" s="10">
        <v>31175</v>
      </c>
      <c r="B861" s="3">
        <v>1985</v>
      </c>
      <c r="C861" s="3">
        <v>5</v>
      </c>
      <c r="D861" s="3" t="s">
        <v>85</v>
      </c>
      <c r="E861" s="3" t="s">
        <v>53</v>
      </c>
      <c r="F861" s="3" t="s">
        <v>86</v>
      </c>
      <c r="G861" s="11">
        <v>21.432095509492967</v>
      </c>
      <c r="H861">
        <f t="shared" si="14"/>
        <v>1677.7902169054776</v>
      </c>
      <c r="M861" s="12"/>
      <c r="N861" s="1"/>
      <c r="O861" s="1"/>
    </row>
    <row r="862" spans="1:15" x14ac:dyDescent="0.25">
      <c r="A862" s="10">
        <v>31176</v>
      </c>
      <c r="B862" s="3">
        <v>1985</v>
      </c>
      <c r="C862" s="3">
        <v>5</v>
      </c>
      <c r="D862" s="3" t="s">
        <v>85</v>
      </c>
      <c r="E862" s="3" t="s">
        <v>53</v>
      </c>
      <c r="F862" s="3" t="s">
        <v>86</v>
      </c>
      <c r="G862" s="11">
        <v>21.020599275710701</v>
      </c>
      <c r="H862">
        <f t="shared" si="14"/>
        <v>1710.6343973342957</v>
      </c>
      <c r="M862" s="12"/>
      <c r="N862" s="1"/>
      <c r="O862" s="1"/>
    </row>
    <row r="863" spans="1:15" x14ac:dyDescent="0.25">
      <c r="A863" s="10">
        <v>31177</v>
      </c>
      <c r="B863" s="3">
        <v>1985</v>
      </c>
      <c r="C863" s="3">
        <v>5</v>
      </c>
      <c r="D863" s="3" t="s">
        <v>85</v>
      </c>
      <c r="E863" s="3" t="s">
        <v>53</v>
      </c>
      <c r="F863" s="3" t="s">
        <v>86</v>
      </c>
      <c r="G863" s="11">
        <v>11.521894545903418</v>
      </c>
      <c r="H863">
        <f t="shared" si="14"/>
        <v>3120.889540374772</v>
      </c>
      <c r="M863" s="12"/>
      <c r="N863" s="1"/>
      <c r="O863" s="1"/>
    </row>
    <row r="864" spans="1:15" x14ac:dyDescent="0.25">
      <c r="A864" s="10">
        <v>31178</v>
      </c>
      <c r="B864" s="3">
        <v>1985</v>
      </c>
      <c r="C864" s="3">
        <v>5</v>
      </c>
      <c r="D864" s="3" t="s">
        <v>85</v>
      </c>
      <c r="E864" s="3" t="s">
        <v>53</v>
      </c>
      <c r="F864" s="3" t="s">
        <v>86</v>
      </c>
      <c r="G864" s="11">
        <v>27.775995780302885</v>
      </c>
      <c r="H864">
        <f t="shared" si="14"/>
        <v>1294.5912167480533</v>
      </c>
      <c r="M864" s="12"/>
      <c r="N864" s="1"/>
      <c r="O864" s="1"/>
    </row>
    <row r="865" spans="1:15" x14ac:dyDescent="0.25">
      <c r="A865" s="10">
        <v>31179</v>
      </c>
      <c r="B865" s="3">
        <v>1985</v>
      </c>
      <c r="C865" s="3">
        <v>5</v>
      </c>
      <c r="D865" s="3" t="s">
        <v>85</v>
      </c>
      <c r="E865" s="3" t="s">
        <v>53</v>
      </c>
      <c r="F865" s="3" t="s">
        <v>86</v>
      </c>
      <c r="G865" s="11">
        <v>23.661033442480235</v>
      </c>
      <c r="H865">
        <f t="shared" si="14"/>
        <v>1519.7375153129321</v>
      </c>
      <c r="M865" s="12"/>
      <c r="N865" s="1"/>
      <c r="O865" s="1"/>
    </row>
    <row r="866" spans="1:15" x14ac:dyDescent="0.25">
      <c r="A866" s="10">
        <v>31180</v>
      </c>
      <c r="B866" s="3">
        <v>1985</v>
      </c>
      <c r="C866" s="3">
        <v>5</v>
      </c>
      <c r="D866" s="3" t="s">
        <v>85</v>
      </c>
      <c r="E866" s="3" t="s">
        <v>53</v>
      </c>
      <c r="F866" s="3" t="s">
        <v>86</v>
      </c>
      <c r="G866" s="11">
        <v>21.294930098232211</v>
      </c>
      <c r="H866">
        <f t="shared" si="14"/>
        <v>1688.5972392365916</v>
      </c>
      <c r="M866" s="12"/>
      <c r="N866" s="1"/>
      <c r="O866" s="1"/>
    </row>
    <row r="867" spans="1:15" x14ac:dyDescent="0.25">
      <c r="A867" s="10">
        <v>31181</v>
      </c>
      <c r="B867" s="3">
        <v>1985</v>
      </c>
      <c r="C867" s="3">
        <v>5</v>
      </c>
      <c r="D867" s="3" t="s">
        <v>85</v>
      </c>
      <c r="E867" s="3" t="s">
        <v>53</v>
      </c>
      <c r="F867" s="3" t="s">
        <v>86</v>
      </c>
      <c r="G867" s="11">
        <v>12.173430249392005</v>
      </c>
      <c r="H867">
        <f t="shared" si="14"/>
        <v>2953.8560156786571</v>
      </c>
      <c r="M867" s="12"/>
      <c r="N867" s="1"/>
      <c r="O867" s="1"/>
    </row>
    <row r="868" spans="1:15" x14ac:dyDescent="0.25">
      <c r="A868" s="10">
        <v>31182</v>
      </c>
      <c r="B868" s="3">
        <v>1985</v>
      </c>
      <c r="C868" s="3">
        <v>5</v>
      </c>
      <c r="D868" s="3" t="s">
        <v>85</v>
      </c>
      <c r="E868" s="3" t="s">
        <v>53</v>
      </c>
      <c r="F868" s="3" t="s">
        <v>86</v>
      </c>
      <c r="G868" s="11">
        <v>18.688787284277868</v>
      </c>
      <c r="H868">
        <f t="shared" si="14"/>
        <v>1924.0713496622441</v>
      </c>
      <c r="M868" s="12"/>
      <c r="N868" s="1"/>
      <c r="O868" s="1"/>
    </row>
    <row r="869" spans="1:15" x14ac:dyDescent="0.25">
      <c r="A869" s="10">
        <v>31183</v>
      </c>
      <c r="B869" s="3">
        <v>1985</v>
      </c>
      <c r="C869" s="3">
        <v>5</v>
      </c>
      <c r="D869" s="3" t="s">
        <v>85</v>
      </c>
      <c r="E869" s="3" t="s">
        <v>53</v>
      </c>
      <c r="F869" s="3" t="s">
        <v>86</v>
      </c>
      <c r="G869" s="11">
        <v>13.030714069771724</v>
      </c>
      <c r="H869">
        <f t="shared" si="14"/>
        <v>2759.5233830682191</v>
      </c>
      <c r="M869" s="12"/>
      <c r="N869" s="1"/>
      <c r="O869" s="1"/>
    </row>
    <row r="870" spans="1:15" x14ac:dyDescent="0.25">
      <c r="A870" s="10">
        <v>31184</v>
      </c>
      <c r="B870" s="3">
        <v>1985</v>
      </c>
      <c r="C870" s="3">
        <v>5</v>
      </c>
      <c r="D870" s="3" t="s">
        <v>85</v>
      </c>
      <c r="E870" s="3" t="s">
        <v>53</v>
      </c>
      <c r="F870" s="3" t="s">
        <v>86</v>
      </c>
      <c r="G870" s="11">
        <v>12.756383247250215</v>
      </c>
      <c r="H870">
        <f t="shared" si="14"/>
        <v>2818.8679719514066</v>
      </c>
      <c r="M870" s="12"/>
      <c r="N870" s="1"/>
      <c r="O870" s="1"/>
    </row>
    <row r="871" spans="1:15" x14ac:dyDescent="0.25">
      <c r="A871" s="10">
        <v>31185</v>
      </c>
      <c r="B871" s="3">
        <v>1985</v>
      </c>
      <c r="C871" s="3">
        <v>5</v>
      </c>
      <c r="D871" s="3" t="s">
        <v>85</v>
      </c>
      <c r="E871" s="3" t="s">
        <v>53</v>
      </c>
      <c r="F871" s="3" t="s">
        <v>86</v>
      </c>
      <c r="G871" s="11">
        <v>11.007524253675587</v>
      </c>
      <c r="H871">
        <f t="shared" si="14"/>
        <v>3266.7255002053685</v>
      </c>
      <c r="M871" s="12"/>
      <c r="N871" s="1"/>
      <c r="O871" s="1"/>
    </row>
    <row r="872" spans="1:15" x14ac:dyDescent="0.25">
      <c r="A872" s="10">
        <v>31186</v>
      </c>
      <c r="B872" s="3">
        <v>1985</v>
      </c>
      <c r="C872" s="3">
        <v>5</v>
      </c>
      <c r="D872" s="3" t="s">
        <v>85</v>
      </c>
      <c r="E872" s="3" t="s">
        <v>53</v>
      </c>
      <c r="F872" s="3" t="s">
        <v>86</v>
      </c>
      <c r="G872" s="11">
        <v>20.952016570080325</v>
      </c>
      <c r="H872">
        <f t="shared" si="14"/>
        <v>1716.2338552633769</v>
      </c>
      <c r="M872" s="12"/>
      <c r="N872" s="1"/>
      <c r="O872" s="1"/>
    </row>
    <row r="873" spans="1:15" x14ac:dyDescent="0.25">
      <c r="A873" s="10">
        <v>31187</v>
      </c>
      <c r="B873" s="3">
        <v>1985</v>
      </c>
      <c r="C873" s="3">
        <v>5</v>
      </c>
      <c r="D873" s="3" t="s">
        <v>85</v>
      </c>
      <c r="E873" s="3" t="s">
        <v>53</v>
      </c>
      <c r="F873" s="3" t="s">
        <v>86</v>
      </c>
      <c r="G873" s="11">
        <v>11.007524253675587</v>
      </c>
      <c r="H873">
        <f t="shared" si="14"/>
        <v>3266.7255002053685</v>
      </c>
      <c r="M873" s="12"/>
      <c r="N873" s="1"/>
      <c r="O873" s="1"/>
    </row>
    <row r="874" spans="1:15" x14ac:dyDescent="0.25">
      <c r="A874" s="10">
        <v>31188</v>
      </c>
      <c r="B874" s="3">
        <v>1985</v>
      </c>
      <c r="C874" s="3">
        <v>5</v>
      </c>
      <c r="D874" s="3" t="s">
        <v>85</v>
      </c>
      <c r="E874" s="3" t="s">
        <v>53</v>
      </c>
      <c r="F874" s="3" t="s">
        <v>86</v>
      </c>
      <c r="G874" s="11">
        <v>10.493153961447756</v>
      </c>
      <c r="H874">
        <f t="shared" si="14"/>
        <v>3426.859103156612</v>
      </c>
      <c r="M874" s="12"/>
      <c r="N874" s="1"/>
      <c r="O874" s="1"/>
    </row>
    <row r="875" spans="1:15" x14ac:dyDescent="0.25">
      <c r="A875" s="10">
        <v>31189</v>
      </c>
      <c r="B875" s="3">
        <v>1985</v>
      </c>
      <c r="C875" s="3">
        <v>5</v>
      </c>
      <c r="D875" s="3" t="s">
        <v>85</v>
      </c>
      <c r="E875" s="3" t="s">
        <v>53</v>
      </c>
      <c r="F875" s="3" t="s">
        <v>86</v>
      </c>
      <c r="G875" s="11">
        <v>16.494140704105789</v>
      </c>
      <c r="H875">
        <f t="shared" si="14"/>
        <v>2180.0808431723976</v>
      </c>
      <c r="M875" s="12"/>
      <c r="N875" s="1"/>
      <c r="O875" s="1"/>
    </row>
    <row r="876" spans="1:15" x14ac:dyDescent="0.25">
      <c r="A876" s="10">
        <v>31190</v>
      </c>
      <c r="B876" s="3">
        <v>1985</v>
      </c>
      <c r="C876" s="3">
        <v>5</v>
      </c>
      <c r="D876" s="3" t="s">
        <v>85</v>
      </c>
      <c r="E876" s="3" t="s">
        <v>53</v>
      </c>
      <c r="F876" s="3" t="s">
        <v>86</v>
      </c>
      <c r="G876" s="11">
        <v>10.287405844556623</v>
      </c>
      <c r="H876">
        <f t="shared" si="14"/>
        <v>3495.3962852197446</v>
      </c>
      <c r="M876" s="12"/>
      <c r="N876" s="1"/>
      <c r="O876" s="1"/>
    </row>
    <row r="877" spans="1:15" x14ac:dyDescent="0.25">
      <c r="A877" s="10">
        <v>31191</v>
      </c>
      <c r="B877" s="3">
        <v>1985</v>
      </c>
      <c r="C877" s="3">
        <v>5</v>
      </c>
      <c r="D877" s="3" t="s">
        <v>85</v>
      </c>
      <c r="E877" s="3" t="s">
        <v>53</v>
      </c>
      <c r="F877" s="3" t="s">
        <v>86</v>
      </c>
      <c r="G877" s="11">
        <v>9.0529171432098288</v>
      </c>
      <c r="H877">
        <f t="shared" si="14"/>
        <v>3972.0412332042551</v>
      </c>
      <c r="M877" s="12"/>
      <c r="N877" s="1"/>
      <c r="O877" s="1"/>
    </row>
    <row r="878" spans="1:15" x14ac:dyDescent="0.25">
      <c r="A878" s="10">
        <v>31192</v>
      </c>
      <c r="B878" s="3">
        <v>1985</v>
      </c>
      <c r="C878" s="3">
        <v>5</v>
      </c>
      <c r="D878" s="3" t="s">
        <v>85</v>
      </c>
      <c r="E878" s="3" t="s">
        <v>53</v>
      </c>
      <c r="F878" s="3" t="s">
        <v>86</v>
      </c>
      <c r="G878" s="11">
        <v>8.5728382037971862</v>
      </c>
      <c r="H878">
        <f t="shared" si="14"/>
        <v>4194.4755422636945</v>
      </c>
      <c r="M878" s="12"/>
      <c r="N878" s="1"/>
      <c r="O878" s="1"/>
    </row>
    <row r="879" spans="1:15" x14ac:dyDescent="0.25">
      <c r="A879" s="10">
        <v>31193</v>
      </c>
      <c r="B879" s="3">
        <v>1985</v>
      </c>
      <c r="C879" s="3">
        <v>5</v>
      </c>
      <c r="D879" s="3" t="s">
        <v>85</v>
      </c>
      <c r="E879" s="3" t="s">
        <v>53</v>
      </c>
      <c r="F879" s="3" t="s">
        <v>86</v>
      </c>
      <c r="G879" s="11">
        <v>19.71752786873353</v>
      </c>
      <c r="H879">
        <f t="shared" si="14"/>
        <v>1823.6850183755187</v>
      </c>
      <c r="M879" s="12"/>
      <c r="N879" s="1"/>
      <c r="O879" s="1"/>
    </row>
    <row r="880" spans="1:15" x14ac:dyDescent="0.25">
      <c r="A880" s="10">
        <v>31194</v>
      </c>
      <c r="B880" s="3">
        <v>1985</v>
      </c>
      <c r="C880" s="3">
        <v>5</v>
      </c>
      <c r="D880" s="3" t="s">
        <v>85</v>
      </c>
      <c r="E880" s="3" t="s">
        <v>53</v>
      </c>
      <c r="F880" s="3" t="s">
        <v>86</v>
      </c>
      <c r="G880" s="11">
        <v>8.2642160284604884</v>
      </c>
      <c r="H880">
        <f t="shared" si="14"/>
        <v>4351.1157077424205</v>
      </c>
      <c r="M880" s="12"/>
      <c r="N880" s="1"/>
      <c r="O880" s="1"/>
    </row>
    <row r="881" spans="1:15" x14ac:dyDescent="0.25">
      <c r="A881" s="10">
        <v>31195</v>
      </c>
      <c r="B881" s="3">
        <v>1985</v>
      </c>
      <c r="C881" s="3">
        <v>5</v>
      </c>
      <c r="D881" s="3" t="s">
        <v>85</v>
      </c>
      <c r="E881" s="3" t="s">
        <v>53</v>
      </c>
      <c r="F881" s="3" t="s">
        <v>86</v>
      </c>
      <c r="G881" s="11">
        <v>7.9555938531237889</v>
      </c>
      <c r="H881">
        <f t="shared" si="14"/>
        <v>4519.9089895082907</v>
      </c>
      <c r="M881" s="12"/>
      <c r="N881" s="1"/>
      <c r="O881" s="1"/>
    </row>
    <row r="882" spans="1:15" x14ac:dyDescent="0.25">
      <c r="A882" s="10">
        <v>31196</v>
      </c>
      <c r="B882" s="3">
        <v>1985</v>
      </c>
      <c r="C882" s="3">
        <v>5</v>
      </c>
      <c r="D882" s="3" t="s">
        <v>85</v>
      </c>
      <c r="E882" s="3" t="s">
        <v>53</v>
      </c>
      <c r="F882" s="3" t="s">
        <v>86</v>
      </c>
      <c r="G882" s="11">
        <v>7.5440976193415246</v>
      </c>
      <c r="H882">
        <f t="shared" si="14"/>
        <v>4766.449479845106</v>
      </c>
      <c r="M882" s="12"/>
      <c r="N882" s="1"/>
      <c r="O882" s="1"/>
    </row>
    <row r="883" spans="1:15" x14ac:dyDescent="0.25">
      <c r="A883" s="10">
        <v>31197</v>
      </c>
      <c r="B883" s="3">
        <v>1985</v>
      </c>
      <c r="C883" s="3">
        <v>5</v>
      </c>
      <c r="D883" s="3" t="s">
        <v>85</v>
      </c>
      <c r="E883" s="3" t="s">
        <v>53</v>
      </c>
      <c r="F883" s="3" t="s">
        <v>86</v>
      </c>
      <c r="G883" s="11">
        <v>7.5440976193415246</v>
      </c>
      <c r="H883">
        <f t="shared" si="14"/>
        <v>4766.449479845106</v>
      </c>
      <c r="M883" s="12"/>
      <c r="N883" s="1"/>
      <c r="O883" s="1"/>
    </row>
    <row r="884" spans="1:15" x14ac:dyDescent="0.25">
      <c r="A884" s="10">
        <v>31198</v>
      </c>
      <c r="B884" s="3">
        <v>1985</v>
      </c>
      <c r="C884" s="3">
        <v>5</v>
      </c>
      <c r="D884" s="3" t="s">
        <v>85</v>
      </c>
      <c r="E884" s="3" t="s">
        <v>53</v>
      </c>
      <c r="F884" s="3" t="s">
        <v>86</v>
      </c>
      <c r="G884" s="11">
        <v>7.9555938531237889</v>
      </c>
      <c r="H884">
        <f t="shared" si="14"/>
        <v>4519.9089895082907</v>
      </c>
      <c r="M884" s="12"/>
      <c r="N884" s="1"/>
      <c r="O884" s="1"/>
    </row>
    <row r="885" spans="1:15" x14ac:dyDescent="0.25">
      <c r="A885" s="10">
        <v>31199</v>
      </c>
      <c r="B885" s="3">
        <v>1985</v>
      </c>
      <c r="C885" s="3">
        <v>6</v>
      </c>
      <c r="D885" s="3" t="s">
        <v>87</v>
      </c>
      <c r="E885" s="3" t="s">
        <v>53</v>
      </c>
      <c r="F885" s="3" t="s">
        <v>88</v>
      </c>
      <c r="G885" s="11">
        <v>13.05313228615791</v>
      </c>
      <c r="H885">
        <f t="shared" si="14"/>
        <v>2754.7840154614137</v>
      </c>
      <c r="M885" s="12"/>
      <c r="N885" s="1"/>
      <c r="O885" s="1"/>
    </row>
    <row r="886" spans="1:15" x14ac:dyDescent="0.25">
      <c r="A886" s="10">
        <v>31200</v>
      </c>
      <c r="B886" s="3">
        <v>1985</v>
      </c>
      <c r="C886" s="3">
        <v>6</v>
      </c>
      <c r="D886" s="3" t="s">
        <v>87</v>
      </c>
      <c r="E886" s="3" t="s">
        <v>53</v>
      </c>
      <c r="F886" s="3" t="s">
        <v>88</v>
      </c>
      <c r="G886" s="11">
        <v>24.611352774180414</v>
      </c>
      <c r="H886">
        <f t="shared" si="14"/>
        <v>1461.0558185706464</v>
      </c>
      <c r="M886" s="12"/>
      <c r="N886" s="1"/>
      <c r="O886" s="1"/>
    </row>
    <row r="887" spans="1:15" x14ac:dyDescent="0.25">
      <c r="A887" s="10">
        <v>31201</v>
      </c>
      <c r="B887" s="3">
        <v>1985</v>
      </c>
      <c r="C887" s="3">
        <v>6</v>
      </c>
      <c r="D887" s="3" t="s">
        <v>87</v>
      </c>
      <c r="E887" s="3" t="s">
        <v>53</v>
      </c>
      <c r="F887" s="3" t="s">
        <v>88</v>
      </c>
      <c r="G887" s="11">
        <v>10.500843850316977</v>
      </c>
      <c r="H887">
        <f t="shared" si="14"/>
        <v>3424.3495747749521</v>
      </c>
      <c r="M887" s="12"/>
      <c r="N887" s="1"/>
      <c r="O887" s="1"/>
    </row>
    <row r="888" spans="1:15" x14ac:dyDescent="0.25">
      <c r="A888" s="10">
        <v>31202</v>
      </c>
      <c r="B888" s="3">
        <v>1985</v>
      </c>
      <c r="C888" s="3">
        <v>6</v>
      </c>
      <c r="D888" s="3" t="s">
        <v>87</v>
      </c>
      <c r="E888" s="3" t="s">
        <v>53</v>
      </c>
      <c r="F888" s="3" t="s">
        <v>88</v>
      </c>
      <c r="G888" s="11">
        <v>21.694451704647921</v>
      </c>
      <c r="H888">
        <f t="shared" si="14"/>
        <v>1657.5002983784639</v>
      </c>
      <c r="M888" s="12"/>
      <c r="N888" s="1"/>
      <c r="O888" s="1"/>
    </row>
    <row r="889" spans="1:15" x14ac:dyDescent="0.25">
      <c r="A889" s="10">
        <v>31203</v>
      </c>
      <c r="B889" s="3">
        <v>1985</v>
      </c>
      <c r="C889" s="3">
        <v>6</v>
      </c>
      <c r="D889" s="3" t="s">
        <v>87</v>
      </c>
      <c r="E889" s="3" t="s">
        <v>53</v>
      </c>
      <c r="F889" s="3" t="s">
        <v>88</v>
      </c>
      <c r="G889" s="11">
        <v>21.694451704647921</v>
      </c>
      <c r="H889">
        <f t="shared" si="14"/>
        <v>1657.5002983784639</v>
      </c>
      <c r="M889" s="12"/>
      <c r="N889" s="1"/>
      <c r="O889" s="1"/>
    </row>
    <row r="890" spans="1:15" x14ac:dyDescent="0.25">
      <c r="A890" s="10">
        <v>31204</v>
      </c>
      <c r="B890" s="3">
        <v>1985</v>
      </c>
      <c r="C890" s="3">
        <v>6</v>
      </c>
      <c r="D890" s="3" t="s">
        <v>87</v>
      </c>
      <c r="E890" s="3" t="s">
        <v>53</v>
      </c>
      <c r="F890" s="3" t="s">
        <v>88</v>
      </c>
      <c r="G890" s="11">
        <v>24.903042881133665</v>
      </c>
      <c r="H890">
        <f t="shared" si="14"/>
        <v>1443.9424268450753</v>
      </c>
      <c r="M890" s="12"/>
      <c r="N890" s="1"/>
      <c r="O890" s="1"/>
    </row>
    <row r="891" spans="1:15" x14ac:dyDescent="0.25">
      <c r="A891" s="10">
        <v>31205</v>
      </c>
      <c r="B891" s="3">
        <v>1985</v>
      </c>
      <c r="C891" s="3">
        <v>6</v>
      </c>
      <c r="D891" s="3" t="s">
        <v>87</v>
      </c>
      <c r="E891" s="3" t="s">
        <v>53</v>
      </c>
      <c r="F891" s="3" t="s">
        <v>88</v>
      </c>
      <c r="G891" s="11">
        <v>20.236001169881675</v>
      </c>
      <c r="H891">
        <f t="shared" si="14"/>
        <v>1776.9597793426776</v>
      </c>
      <c r="M891" s="12"/>
      <c r="N891" s="1"/>
      <c r="O891" s="1"/>
    </row>
    <row r="892" spans="1:15" x14ac:dyDescent="0.25">
      <c r="A892" s="10">
        <v>31206</v>
      </c>
      <c r="B892" s="3">
        <v>1985</v>
      </c>
      <c r="C892" s="3">
        <v>6</v>
      </c>
      <c r="D892" s="3" t="s">
        <v>87</v>
      </c>
      <c r="E892" s="3" t="s">
        <v>53</v>
      </c>
      <c r="F892" s="3" t="s">
        <v>88</v>
      </c>
      <c r="G892" s="11">
        <v>11.084224064223477</v>
      </c>
      <c r="H892">
        <f t="shared" si="14"/>
        <v>3244.1206497867965</v>
      </c>
      <c r="M892" s="12"/>
      <c r="N892" s="1"/>
      <c r="O892" s="1"/>
    </row>
    <row r="893" spans="1:15" x14ac:dyDescent="0.25">
      <c r="A893" s="10">
        <v>31207</v>
      </c>
      <c r="B893" s="3">
        <v>1985</v>
      </c>
      <c r="C893" s="3">
        <v>6</v>
      </c>
      <c r="D893" s="3" t="s">
        <v>87</v>
      </c>
      <c r="E893" s="3" t="s">
        <v>53</v>
      </c>
      <c r="F893" s="3" t="s">
        <v>88</v>
      </c>
      <c r="G893" s="11">
        <v>10.28207627010204</v>
      </c>
      <c r="H893">
        <f t="shared" si="14"/>
        <v>3497.2080763659083</v>
      </c>
      <c r="M893" s="12"/>
      <c r="N893" s="1"/>
      <c r="O893" s="1"/>
    </row>
    <row r="894" spans="1:15" x14ac:dyDescent="0.25">
      <c r="A894" s="10">
        <v>31208</v>
      </c>
      <c r="B894" s="3">
        <v>1985</v>
      </c>
      <c r="C894" s="3">
        <v>6</v>
      </c>
      <c r="D894" s="3" t="s">
        <v>87</v>
      </c>
      <c r="E894" s="3" t="s">
        <v>53</v>
      </c>
      <c r="F894" s="3" t="s">
        <v>88</v>
      </c>
      <c r="G894" s="11">
        <v>9.3705446858731367</v>
      </c>
      <c r="H894">
        <f t="shared" si="14"/>
        <v>3837.4034145337978</v>
      </c>
      <c r="M894" s="12"/>
      <c r="N894" s="1"/>
      <c r="O894" s="1"/>
    </row>
    <row r="895" spans="1:15" x14ac:dyDescent="0.25">
      <c r="A895" s="10">
        <v>31209</v>
      </c>
      <c r="B895" s="3">
        <v>1985</v>
      </c>
      <c r="C895" s="3">
        <v>6</v>
      </c>
      <c r="D895" s="3" t="s">
        <v>87</v>
      </c>
      <c r="E895" s="3" t="s">
        <v>53</v>
      </c>
      <c r="F895" s="3" t="s">
        <v>88</v>
      </c>
      <c r="G895" s="11">
        <v>8.7871644719666371</v>
      </c>
      <c r="H895">
        <f t="shared" si="14"/>
        <v>4092.1687864530545</v>
      </c>
      <c r="M895" s="12"/>
      <c r="N895" s="1"/>
      <c r="O895" s="1"/>
    </row>
    <row r="896" spans="1:15" x14ac:dyDescent="0.25">
      <c r="A896" s="10">
        <v>31210</v>
      </c>
      <c r="B896" s="3">
        <v>1985</v>
      </c>
      <c r="C896" s="3">
        <v>6</v>
      </c>
      <c r="D896" s="3" t="s">
        <v>87</v>
      </c>
      <c r="E896" s="3" t="s">
        <v>53</v>
      </c>
      <c r="F896" s="3" t="s">
        <v>88</v>
      </c>
      <c r="G896" s="11">
        <v>8.2402455214292942</v>
      </c>
      <c r="H896">
        <f t="shared" si="14"/>
        <v>4363.7729094477272</v>
      </c>
      <c r="M896" s="12"/>
      <c r="N896" s="1"/>
      <c r="O896" s="1"/>
    </row>
    <row r="897" spans="1:15" x14ac:dyDescent="0.25">
      <c r="A897" s="10">
        <v>31211</v>
      </c>
      <c r="B897" s="3">
        <v>1985</v>
      </c>
      <c r="C897" s="3">
        <v>6</v>
      </c>
      <c r="D897" s="3" t="s">
        <v>87</v>
      </c>
      <c r="E897" s="3" t="s">
        <v>53</v>
      </c>
      <c r="F897" s="3" t="s">
        <v>88</v>
      </c>
      <c r="G897" s="11">
        <v>8.0214779412143571</v>
      </c>
      <c r="H897">
        <f t="shared" si="14"/>
        <v>4482.7848978872098</v>
      </c>
      <c r="M897" s="12"/>
      <c r="N897" s="1"/>
      <c r="O897" s="1"/>
    </row>
    <row r="898" spans="1:15" x14ac:dyDescent="0.25">
      <c r="A898" s="10">
        <v>31212</v>
      </c>
      <c r="B898" s="3">
        <v>1985</v>
      </c>
      <c r="C898" s="3">
        <v>6</v>
      </c>
      <c r="D898" s="3" t="s">
        <v>87</v>
      </c>
      <c r="E898" s="3" t="s">
        <v>53</v>
      </c>
      <c r="F898" s="3" t="s">
        <v>88</v>
      </c>
      <c r="G898" s="11">
        <v>8.0214779412143571</v>
      </c>
      <c r="H898">
        <f t="shared" si="14"/>
        <v>4482.7848978872098</v>
      </c>
      <c r="M898" s="12"/>
      <c r="N898" s="1"/>
      <c r="O898" s="1"/>
    </row>
    <row r="899" spans="1:15" x14ac:dyDescent="0.25">
      <c r="A899" s="10">
        <v>31213</v>
      </c>
      <c r="B899" s="3">
        <v>1985</v>
      </c>
      <c r="C899" s="3">
        <v>6</v>
      </c>
      <c r="D899" s="3" t="s">
        <v>87</v>
      </c>
      <c r="E899" s="3" t="s">
        <v>53</v>
      </c>
      <c r="F899" s="3" t="s">
        <v>88</v>
      </c>
      <c r="G899" s="11">
        <v>7.6349885495013021</v>
      </c>
      <c r="H899">
        <f t="shared" si="14"/>
        <v>4709.7071515529415</v>
      </c>
      <c r="M899" s="12"/>
      <c r="N899" s="1"/>
      <c r="O899" s="1"/>
    </row>
    <row r="900" spans="1:15" x14ac:dyDescent="0.25">
      <c r="A900" s="10">
        <v>31214</v>
      </c>
      <c r="B900" s="3">
        <v>1985</v>
      </c>
      <c r="C900" s="3">
        <v>6</v>
      </c>
      <c r="D900" s="3" t="s">
        <v>87</v>
      </c>
      <c r="E900" s="3" t="s">
        <v>53</v>
      </c>
      <c r="F900" s="3" t="s">
        <v>88</v>
      </c>
      <c r="G900" s="11">
        <v>7.7662490976302649</v>
      </c>
      <c r="H900">
        <f t="shared" si="14"/>
        <v>4630.1064673013425</v>
      </c>
      <c r="M900" s="12"/>
      <c r="N900" s="1"/>
      <c r="O900" s="1"/>
    </row>
    <row r="901" spans="1:15" x14ac:dyDescent="0.25">
      <c r="A901" s="10">
        <v>31215</v>
      </c>
      <c r="B901" s="3">
        <v>1985</v>
      </c>
      <c r="C901" s="3">
        <v>6</v>
      </c>
      <c r="D901" s="3" t="s">
        <v>87</v>
      </c>
      <c r="E901" s="3" t="s">
        <v>53</v>
      </c>
      <c r="F901" s="3" t="s">
        <v>88</v>
      </c>
      <c r="G901" s="11">
        <v>9.2684531484394981</v>
      </c>
      <c r="H901">
        <f t="shared" si="14"/>
        <v>3879.6722168968777</v>
      </c>
      <c r="M901" s="12"/>
      <c r="N901" s="1"/>
      <c r="O901" s="1"/>
    </row>
    <row r="902" spans="1:15" x14ac:dyDescent="0.25">
      <c r="A902" s="10">
        <v>31216</v>
      </c>
      <c r="B902" s="3">
        <v>1985</v>
      </c>
      <c r="C902" s="3">
        <v>6</v>
      </c>
      <c r="D902" s="3" t="s">
        <v>87</v>
      </c>
      <c r="E902" s="3" t="s">
        <v>53</v>
      </c>
      <c r="F902" s="3" t="s">
        <v>88</v>
      </c>
      <c r="G902" s="11">
        <v>6.9276400401396723</v>
      </c>
      <c r="H902">
        <f t="shared" si="14"/>
        <v>5190.5930396588737</v>
      </c>
      <c r="M902" s="12"/>
      <c r="N902" s="1"/>
      <c r="O902" s="1"/>
    </row>
    <row r="903" spans="1:15" x14ac:dyDescent="0.25">
      <c r="A903" s="10">
        <v>31217</v>
      </c>
      <c r="B903" s="3">
        <v>1985</v>
      </c>
      <c r="C903" s="3">
        <v>6</v>
      </c>
      <c r="D903" s="3" t="s">
        <v>87</v>
      </c>
      <c r="E903" s="3" t="s">
        <v>53</v>
      </c>
      <c r="F903" s="3" t="s">
        <v>88</v>
      </c>
      <c r="G903" s="11">
        <v>6.9276400401396723</v>
      </c>
      <c r="H903">
        <f t="shared" si="14"/>
        <v>5190.5930396588737</v>
      </c>
      <c r="M903" s="12"/>
      <c r="N903" s="1"/>
      <c r="O903" s="1"/>
    </row>
    <row r="904" spans="1:15" x14ac:dyDescent="0.25">
      <c r="A904" s="10">
        <v>31218</v>
      </c>
      <c r="B904" s="3">
        <v>1985</v>
      </c>
      <c r="C904" s="3">
        <v>6</v>
      </c>
      <c r="D904" s="3" t="s">
        <v>87</v>
      </c>
      <c r="E904" s="3" t="s">
        <v>53</v>
      </c>
      <c r="F904" s="3" t="s">
        <v>88</v>
      </c>
      <c r="G904" s="11">
        <v>6.9276400401396723</v>
      </c>
      <c r="H904">
        <f t="shared" si="14"/>
        <v>5190.5930396588737</v>
      </c>
      <c r="M904" s="12"/>
      <c r="N904" s="1"/>
      <c r="O904" s="1"/>
    </row>
    <row r="905" spans="1:15" x14ac:dyDescent="0.25">
      <c r="A905" s="10">
        <v>31219</v>
      </c>
      <c r="B905" s="3">
        <v>1985</v>
      </c>
      <c r="C905" s="3">
        <v>6</v>
      </c>
      <c r="D905" s="3" t="s">
        <v>87</v>
      </c>
      <c r="E905" s="3" t="s">
        <v>53</v>
      </c>
      <c r="F905" s="3" t="s">
        <v>88</v>
      </c>
      <c r="G905" s="11">
        <v>6.5630274064481107</v>
      </c>
      <c r="H905">
        <f t="shared" si="14"/>
        <v>5478.9593196399237</v>
      </c>
      <c r="M905" s="12"/>
      <c r="N905" s="1"/>
      <c r="O905" s="1"/>
    </row>
    <row r="906" spans="1:15" x14ac:dyDescent="0.25">
      <c r="A906" s="10">
        <v>31220</v>
      </c>
      <c r="B906" s="3">
        <v>1985</v>
      </c>
      <c r="C906" s="3">
        <v>6</v>
      </c>
      <c r="D906" s="3" t="s">
        <v>87</v>
      </c>
      <c r="E906" s="3" t="s">
        <v>53</v>
      </c>
      <c r="F906" s="3" t="s">
        <v>88</v>
      </c>
      <c r="G906" s="11">
        <v>6.5630274064481107</v>
      </c>
      <c r="H906">
        <f t="shared" si="14"/>
        <v>5478.9593196399237</v>
      </c>
      <c r="M906" s="12"/>
      <c r="N906" s="1"/>
      <c r="O906" s="1"/>
    </row>
    <row r="907" spans="1:15" x14ac:dyDescent="0.25">
      <c r="A907" s="10">
        <v>31221</v>
      </c>
      <c r="B907" s="3">
        <v>1985</v>
      </c>
      <c r="C907" s="3">
        <v>6</v>
      </c>
      <c r="D907" s="3" t="s">
        <v>87</v>
      </c>
      <c r="E907" s="3" t="s">
        <v>53</v>
      </c>
      <c r="F907" s="3" t="s">
        <v>88</v>
      </c>
      <c r="G907" s="11">
        <v>6.5630274064481107</v>
      </c>
      <c r="H907">
        <f t="shared" si="14"/>
        <v>5478.9593196399237</v>
      </c>
      <c r="M907" s="12"/>
      <c r="N907" s="1"/>
      <c r="O907" s="1"/>
    </row>
    <row r="908" spans="1:15" x14ac:dyDescent="0.25">
      <c r="A908" s="10">
        <v>31222</v>
      </c>
      <c r="B908" s="3">
        <v>1985</v>
      </c>
      <c r="C908" s="3">
        <v>6</v>
      </c>
      <c r="D908" s="3" t="s">
        <v>87</v>
      </c>
      <c r="E908" s="3" t="s">
        <v>53</v>
      </c>
      <c r="F908" s="3" t="s">
        <v>88</v>
      </c>
      <c r="G908" s="11">
        <v>6.0525697192799246</v>
      </c>
      <c r="H908">
        <f t="shared" ref="H908:H971" si="15">+$P$2*$P$1/(G908*24*60*60)*1000</f>
        <v>5941.0402261155796</v>
      </c>
      <c r="M908" s="12"/>
      <c r="N908" s="1"/>
      <c r="O908" s="1"/>
    </row>
    <row r="909" spans="1:15" x14ac:dyDescent="0.25">
      <c r="A909" s="10">
        <v>31223</v>
      </c>
      <c r="B909" s="3">
        <v>1985</v>
      </c>
      <c r="C909" s="3">
        <v>6</v>
      </c>
      <c r="D909" s="3" t="s">
        <v>87</v>
      </c>
      <c r="E909" s="3" t="s">
        <v>53</v>
      </c>
      <c r="F909" s="3" t="s">
        <v>88</v>
      </c>
      <c r="G909" s="11">
        <v>6.0525697192799246</v>
      </c>
      <c r="H909">
        <f t="shared" si="15"/>
        <v>5941.0402261155796</v>
      </c>
      <c r="M909" s="12"/>
      <c r="N909" s="1"/>
      <c r="O909" s="1"/>
    </row>
    <row r="910" spans="1:15" x14ac:dyDescent="0.25">
      <c r="A910" s="10">
        <v>31224</v>
      </c>
      <c r="B910" s="3">
        <v>1985</v>
      </c>
      <c r="C910" s="3">
        <v>6</v>
      </c>
      <c r="D910" s="3" t="s">
        <v>87</v>
      </c>
      <c r="E910" s="3" t="s">
        <v>53</v>
      </c>
      <c r="F910" s="3" t="s">
        <v>88</v>
      </c>
      <c r="G910" s="11">
        <v>6.3077985628640176</v>
      </c>
      <c r="H910">
        <f t="shared" si="15"/>
        <v>5700.6513152322905</v>
      </c>
      <c r="M910" s="12"/>
      <c r="N910" s="1"/>
      <c r="O910" s="1"/>
    </row>
    <row r="911" spans="1:15" x14ac:dyDescent="0.25">
      <c r="A911" s="10">
        <v>31225</v>
      </c>
      <c r="B911" s="3">
        <v>1985</v>
      </c>
      <c r="C911" s="3">
        <v>6</v>
      </c>
      <c r="D911" s="3" t="s">
        <v>87</v>
      </c>
      <c r="E911" s="3" t="s">
        <v>53</v>
      </c>
      <c r="F911" s="3" t="s">
        <v>88</v>
      </c>
      <c r="G911" s="11">
        <v>6.7453337232938919</v>
      </c>
      <c r="H911">
        <f t="shared" si="15"/>
        <v>5330.8793380280331</v>
      </c>
      <c r="M911" s="12"/>
      <c r="N911" s="1"/>
      <c r="O911" s="1"/>
    </row>
    <row r="912" spans="1:15" x14ac:dyDescent="0.25">
      <c r="A912" s="10">
        <v>31226</v>
      </c>
      <c r="B912" s="3">
        <v>1985</v>
      </c>
      <c r="C912" s="3">
        <v>6</v>
      </c>
      <c r="D912" s="3" t="s">
        <v>87</v>
      </c>
      <c r="E912" s="3" t="s">
        <v>53</v>
      </c>
      <c r="F912" s="3" t="s">
        <v>88</v>
      </c>
      <c r="G912" s="11">
        <v>6.5630274064481107</v>
      </c>
      <c r="H912">
        <f t="shared" si="15"/>
        <v>5478.9593196399237</v>
      </c>
      <c r="M912" s="12"/>
      <c r="N912" s="1"/>
      <c r="O912" s="1"/>
    </row>
    <row r="913" spans="1:15" x14ac:dyDescent="0.25">
      <c r="A913" s="10">
        <v>31227</v>
      </c>
      <c r="B913" s="3">
        <v>1985</v>
      </c>
      <c r="C913" s="3">
        <v>6</v>
      </c>
      <c r="D913" s="3" t="s">
        <v>87</v>
      </c>
      <c r="E913" s="3" t="s">
        <v>53</v>
      </c>
      <c r="F913" s="3" t="s">
        <v>88</v>
      </c>
      <c r="G913" s="11">
        <v>6.0525697192799246</v>
      </c>
      <c r="H913">
        <f t="shared" si="15"/>
        <v>5941.0402261155796</v>
      </c>
      <c r="M913" s="12"/>
      <c r="N913" s="1"/>
      <c r="O913" s="1"/>
    </row>
    <row r="914" spans="1:15" x14ac:dyDescent="0.25">
      <c r="A914" s="10">
        <v>31228</v>
      </c>
      <c r="B914" s="3">
        <v>1985</v>
      </c>
      <c r="C914" s="3">
        <v>6</v>
      </c>
      <c r="D914" s="3" t="s">
        <v>87</v>
      </c>
      <c r="E914" s="3" t="s">
        <v>53</v>
      </c>
      <c r="F914" s="3" t="s">
        <v>88</v>
      </c>
      <c r="G914" s="11">
        <v>6.7817949866630478</v>
      </c>
      <c r="H914">
        <f t="shared" si="15"/>
        <v>5302.2186964257317</v>
      </c>
      <c r="M914" s="12"/>
      <c r="N914" s="1"/>
      <c r="O914" s="1"/>
    </row>
    <row r="915" spans="1:15" x14ac:dyDescent="0.25">
      <c r="A915" s="10">
        <v>31229</v>
      </c>
      <c r="B915" s="3">
        <v>1985</v>
      </c>
      <c r="C915" s="3">
        <v>7</v>
      </c>
      <c r="D915" s="3" t="s">
        <v>89</v>
      </c>
      <c r="E915" s="3" t="s">
        <v>46</v>
      </c>
      <c r="F915" s="3" t="s">
        <v>47</v>
      </c>
      <c r="G915" s="11">
        <v>5.6043706571765375</v>
      </c>
      <c r="H915">
        <f t="shared" si="15"/>
        <v>6416.1638073608274</v>
      </c>
      <c r="M915" s="12"/>
      <c r="N915" s="1"/>
      <c r="O915" s="1"/>
    </row>
    <row r="916" spans="1:15" x14ac:dyDescent="0.25">
      <c r="A916" s="10">
        <v>31230</v>
      </c>
      <c r="B916" s="3">
        <v>1985</v>
      </c>
      <c r="C916" s="3">
        <v>7</v>
      </c>
      <c r="D916" s="3" t="s">
        <v>89</v>
      </c>
      <c r="E916" s="3" t="s">
        <v>46</v>
      </c>
      <c r="F916" s="3" t="s">
        <v>47</v>
      </c>
      <c r="G916" s="11">
        <v>6.697046697254982</v>
      </c>
      <c r="H916">
        <f t="shared" si="15"/>
        <v>5369.3160282651124</v>
      </c>
      <c r="M916" s="12"/>
      <c r="N916" s="1"/>
      <c r="O916" s="1"/>
    </row>
    <row r="917" spans="1:15" x14ac:dyDescent="0.25">
      <c r="A917" s="10">
        <v>31231</v>
      </c>
      <c r="B917" s="3">
        <v>1985</v>
      </c>
      <c r="C917" s="3">
        <v>7</v>
      </c>
      <c r="D917" s="3" t="s">
        <v>89</v>
      </c>
      <c r="E917" s="3" t="s">
        <v>46</v>
      </c>
      <c r="F917" s="3" t="s">
        <v>47</v>
      </c>
      <c r="G917" s="11">
        <v>5.9356982306196784</v>
      </c>
      <c r="H917">
        <f t="shared" si="15"/>
        <v>6058.0168964986433</v>
      </c>
      <c r="M917" s="12"/>
      <c r="N917" s="1"/>
      <c r="O917" s="1"/>
    </row>
    <row r="918" spans="1:15" x14ac:dyDescent="0.25">
      <c r="A918" s="10">
        <v>31232</v>
      </c>
      <c r="B918" s="3">
        <v>1985</v>
      </c>
      <c r="C918" s="3">
        <v>7</v>
      </c>
      <c r="D918" s="3" t="s">
        <v>89</v>
      </c>
      <c r="E918" s="3" t="s">
        <v>46</v>
      </c>
      <c r="F918" s="3" t="s">
        <v>47</v>
      </c>
      <c r="G918" s="11">
        <v>5.851103956549089</v>
      </c>
      <c r="H918">
        <f t="shared" si="15"/>
        <v>6145.6026829540442</v>
      </c>
      <c r="M918" s="12"/>
      <c r="N918" s="1"/>
      <c r="O918" s="1"/>
    </row>
    <row r="919" spans="1:15" x14ac:dyDescent="0.25">
      <c r="A919" s="10">
        <v>31233</v>
      </c>
      <c r="B919" s="3">
        <v>1985</v>
      </c>
      <c r="C919" s="3">
        <v>7</v>
      </c>
      <c r="D919" s="3" t="s">
        <v>89</v>
      </c>
      <c r="E919" s="3" t="s">
        <v>46</v>
      </c>
      <c r="F919" s="3" t="s">
        <v>47</v>
      </c>
      <c r="G919" s="11">
        <v>5.6043706571765375</v>
      </c>
      <c r="H919">
        <f t="shared" si="15"/>
        <v>6416.1638073608274</v>
      </c>
      <c r="M919" s="12"/>
      <c r="N919" s="1"/>
      <c r="O919" s="1"/>
    </row>
    <row r="920" spans="1:15" x14ac:dyDescent="0.25">
      <c r="A920" s="10">
        <v>31234</v>
      </c>
      <c r="B920" s="3">
        <v>1985</v>
      </c>
      <c r="C920" s="3">
        <v>7</v>
      </c>
      <c r="D920" s="3" t="s">
        <v>89</v>
      </c>
      <c r="E920" s="3" t="s">
        <v>46</v>
      </c>
      <c r="F920" s="3" t="s">
        <v>47</v>
      </c>
      <c r="G920" s="11">
        <v>5.851103956549089</v>
      </c>
      <c r="H920">
        <f t="shared" si="15"/>
        <v>6145.6026829540442</v>
      </c>
      <c r="M920" s="12"/>
      <c r="N920" s="1"/>
      <c r="O920" s="1"/>
    </row>
    <row r="921" spans="1:15" x14ac:dyDescent="0.25">
      <c r="A921" s="10">
        <v>31235</v>
      </c>
      <c r="B921" s="3">
        <v>1985</v>
      </c>
      <c r="C921" s="3">
        <v>7</v>
      </c>
      <c r="D921" s="3" t="s">
        <v>89</v>
      </c>
      <c r="E921" s="3" t="s">
        <v>46</v>
      </c>
      <c r="F921" s="3" t="s">
        <v>47</v>
      </c>
      <c r="G921" s="11">
        <v>5.3576373578039851</v>
      </c>
      <c r="H921">
        <f t="shared" si="15"/>
        <v>6711.6450353313912</v>
      </c>
      <c r="M921" s="12"/>
      <c r="N921" s="1"/>
      <c r="O921" s="1"/>
    </row>
    <row r="922" spans="1:15" x14ac:dyDescent="0.25">
      <c r="A922" s="10">
        <v>31236</v>
      </c>
      <c r="B922" s="3">
        <v>1985</v>
      </c>
      <c r="C922" s="3">
        <v>7</v>
      </c>
      <c r="D922" s="3" t="s">
        <v>89</v>
      </c>
      <c r="E922" s="3" t="s">
        <v>46</v>
      </c>
      <c r="F922" s="3" t="s">
        <v>47</v>
      </c>
      <c r="G922" s="11">
        <v>5.6043706571765375</v>
      </c>
      <c r="H922">
        <f t="shared" si="15"/>
        <v>6416.1638073608274</v>
      </c>
      <c r="M922" s="12"/>
      <c r="N922" s="1"/>
      <c r="O922" s="1"/>
    </row>
    <row r="923" spans="1:15" x14ac:dyDescent="0.25">
      <c r="A923" s="10">
        <v>31237</v>
      </c>
      <c r="B923" s="3">
        <v>1985</v>
      </c>
      <c r="C923" s="3">
        <v>7</v>
      </c>
      <c r="D923" s="3" t="s">
        <v>89</v>
      </c>
      <c r="E923" s="3" t="s">
        <v>46</v>
      </c>
      <c r="F923" s="3" t="s">
        <v>47</v>
      </c>
      <c r="G923" s="11">
        <v>5.6043706571765375</v>
      </c>
      <c r="H923">
        <f t="shared" si="15"/>
        <v>6416.1638073608274</v>
      </c>
      <c r="M923" s="12"/>
      <c r="N923" s="1"/>
      <c r="O923" s="1"/>
    </row>
    <row r="924" spans="1:15" x14ac:dyDescent="0.25">
      <c r="A924" s="10">
        <v>31238</v>
      </c>
      <c r="B924" s="3">
        <v>1985</v>
      </c>
      <c r="C924" s="3">
        <v>7</v>
      </c>
      <c r="D924" s="3" t="s">
        <v>89</v>
      </c>
      <c r="E924" s="3" t="s">
        <v>46</v>
      </c>
      <c r="F924" s="3" t="s">
        <v>47</v>
      </c>
      <c r="G924" s="11">
        <v>5.851103956549089</v>
      </c>
      <c r="H924">
        <f t="shared" si="15"/>
        <v>6145.6026829540442</v>
      </c>
      <c r="M924" s="12"/>
      <c r="N924" s="1"/>
      <c r="O924" s="1"/>
    </row>
    <row r="925" spans="1:15" x14ac:dyDescent="0.25">
      <c r="A925" s="10">
        <v>31239</v>
      </c>
      <c r="B925" s="3">
        <v>1985</v>
      </c>
      <c r="C925" s="3">
        <v>7</v>
      </c>
      <c r="D925" s="3" t="s">
        <v>89</v>
      </c>
      <c r="E925" s="3" t="s">
        <v>46</v>
      </c>
      <c r="F925" s="3" t="s">
        <v>47</v>
      </c>
      <c r="G925" s="11">
        <v>5.851103956549089</v>
      </c>
      <c r="H925">
        <f t="shared" si="15"/>
        <v>6145.6026829540442</v>
      </c>
      <c r="M925" s="12"/>
      <c r="N925" s="1"/>
      <c r="O925" s="1"/>
    </row>
    <row r="926" spans="1:15" x14ac:dyDescent="0.25">
      <c r="A926" s="10">
        <v>31240</v>
      </c>
      <c r="B926" s="3">
        <v>1985</v>
      </c>
      <c r="C926" s="3">
        <v>7</v>
      </c>
      <c r="D926" s="3" t="s">
        <v>89</v>
      </c>
      <c r="E926" s="3" t="s">
        <v>46</v>
      </c>
      <c r="F926" s="3" t="s">
        <v>47</v>
      </c>
      <c r="G926" s="11">
        <v>5.851103956549089</v>
      </c>
      <c r="H926">
        <f t="shared" si="15"/>
        <v>6145.6026829540442</v>
      </c>
      <c r="M926" s="12"/>
      <c r="N926" s="1"/>
      <c r="O926" s="1"/>
    </row>
    <row r="927" spans="1:15" x14ac:dyDescent="0.25">
      <c r="A927" s="10">
        <v>31241</v>
      </c>
      <c r="B927" s="3">
        <v>1985</v>
      </c>
      <c r="C927" s="3">
        <v>7</v>
      </c>
      <c r="D927" s="3" t="s">
        <v>89</v>
      </c>
      <c r="E927" s="3" t="s">
        <v>46</v>
      </c>
      <c r="F927" s="3" t="s">
        <v>47</v>
      </c>
      <c r="G927" s="11">
        <v>5.851103956549089</v>
      </c>
      <c r="H927">
        <f t="shared" si="15"/>
        <v>6145.6026829540442</v>
      </c>
      <c r="M927" s="12"/>
      <c r="N927" s="1"/>
      <c r="O927" s="1"/>
    </row>
    <row r="928" spans="1:15" x14ac:dyDescent="0.25">
      <c r="A928" s="10">
        <v>31242</v>
      </c>
      <c r="B928" s="3">
        <v>1985</v>
      </c>
      <c r="C928" s="3">
        <v>7</v>
      </c>
      <c r="D928" s="3" t="s">
        <v>89</v>
      </c>
      <c r="E928" s="3" t="s">
        <v>46</v>
      </c>
      <c r="F928" s="3" t="s">
        <v>47</v>
      </c>
      <c r="G928" s="11">
        <v>5.3576373578039851</v>
      </c>
      <c r="H928">
        <f t="shared" si="15"/>
        <v>6711.6450353313912</v>
      </c>
      <c r="M928" s="12"/>
      <c r="N928" s="1"/>
      <c r="O928" s="1"/>
    </row>
    <row r="929" spans="1:15" x14ac:dyDescent="0.25">
      <c r="A929" s="10">
        <v>31243</v>
      </c>
      <c r="B929" s="3">
        <v>1985</v>
      </c>
      <c r="C929" s="3">
        <v>7</v>
      </c>
      <c r="D929" s="3" t="s">
        <v>89</v>
      </c>
      <c r="E929" s="3" t="s">
        <v>46</v>
      </c>
      <c r="F929" s="3" t="s">
        <v>47</v>
      </c>
      <c r="G929" s="11">
        <v>5.3576373578039851</v>
      </c>
      <c r="H929">
        <f t="shared" si="15"/>
        <v>6711.6450353313912</v>
      </c>
      <c r="M929" s="12"/>
      <c r="N929" s="1"/>
      <c r="O929" s="1"/>
    </row>
    <row r="930" spans="1:15" x14ac:dyDescent="0.25">
      <c r="A930" s="10">
        <v>31244</v>
      </c>
      <c r="B930" s="3">
        <v>1985</v>
      </c>
      <c r="C930" s="3">
        <v>7</v>
      </c>
      <c r="D930" s="3" t="s">
        <v>89</v>
      </c>
      <c r="E930" s="3" t="s">
        <v>46</v>
      </c>
      <c r="F930" s="3" t="s">
        <v>47</v>
      </c>
      <c r="G930" s="11">
        <v>5.3576373578039851</v>
      </c>
      <c r="H930">
        <f t="shared" si="15"/>
        <v>6711.6450353313912</v>
      </c>
      <c r="M930" s="12"/>
      <c r="N930" s="1"/>
      <c r="O930" s="1"/>
    </row>
    <row r="931" spans="1:15" x14ac:dyDescent="0.25">
      <c r="A931" s="10">
        <v>31245</v>
      </c>
      <c r="B931" s="3">
        <v>1985</v>
      </c>
      <c r="C931" s="3">
        <v>7</v>
      </c>
      <c r="D931" s="3" t="s">
        <v>89</v>
      </c>
      <c r="E931" s="3" t="s">
        <v>46</v>
      </c>
      <c r="F931" s="3" t="s">
        <v>47</v>
      </c>
      <c r="G931" s="11">
        <v>5.3576373578039851</v>
      </c>
      <c r="H931">
        <f t="shared" si="15"/>
        <v>6711.6450353313912</v>
      </c>
      <c r="M931" s="12"/>
      <c r="N931" s="1"/>
      <c r="O931" s="1"/>
    </row>
    <row r="932" spans="1:15" x14ac:dyDescent="0.25">
      <c r="A932" s="10">
        <v>31246</v>
      </c>
      <c r="B932" s="3">
        <v>1985</v>
      </c>
      <c r="C932" s="3">
        <v>7</v>
      </c>
      <c r="D932" s="3" t="s">
        <v>89</v>
      </c>
      <c r="E932" s="3" t="s">
        <v>46</v>
      </c>
      <c r="F932" s="3" t="s">
        <v>47</v>
      </c>
      <c r="G932" s="11">
        <v>6.6899971744157662</v>
      </c>
      <c r="H932">
        <f t="shared" si="15"/>
        <v>5374.973895523558</v>
      </c>
      <c r="M932" s="12"/>
      <c r="N932" s="1"/>
      <c r="O932" s="1"/>
    </row>
    <row r="933" spans="1:15" x14ac:dyDescent="0.25">
      <c r="A933" s="10">
        <v>31247</v>
      </c>
      <c r="B933" s="3">
        <v>1985</v>
      </c>
      <c r="C933" s="3">
        <v>7</v>
      </c>
      <c r="D933" s="3" t="s">
        <v>89</v>
      </c>
      <c r="E933" s="3" t="s">
        <v>46</v>
      </c>
      <c r="F933" s="3" t="s">
        <v>47</v>
      </c>
      <c r="G933" s="11">
        <v>5.3576373578039851</v>
      </c>
      <c r="H933">
        <f t="shared" si="15"/>
        <v>6711.6450353313912</v>
      </c>
      <c r="M933" s="12"/>
      <c r="N933" s="1"/>
      <c r="O933" s="1"/>
    </row>
    <row r="934" spans="1:15" x14ac:dyDescent="0.25">
      <c r="A934" s="10">
        <v>31248</v>
      </c>
      <c r="B934" s="3">
        <v>1985</v>
      </c>
      <c r="C934" s="3">
        <v>7</v>
      </c>
      <c r="D934" s="3" t="s">
        <v>89</v>
      </c>
      <c r="E934" s="3" t="s">
        <v>46</v>
      </c>
      <c r="F934" s="3" t="s">
        <v>47</v>
      </c>
      <c r="G934" s="11">
        <v>5.3576373578039851</v>
      </c>
      <c r="H934">
        <f t="shared" si="15"/>
        <v>6711.6450353313912</v>
      </c>
      <c r="M934" s="12"/>
      <c r="N934" s="1"/>
      <c r="O934" s="1"/>
    </row>
    <row r="935" spans="1:15" x14ac:dyDescent="0.25">
      <c r="A935" s="10">
        <v>31249</v>
      </c>
      <c r="B935" s="3">
        <v>1985</v>
      </c>
      <c r="C935" s="3">
        <v>7</v>
      </c>
      <c r="D935" s="3" t="s">
        <v>89</v>
      </c>
      <c r="E935" s="3" t="s">
        <v>46</v>
      </c>
      <c r="F935" s="3" t="s">
        <v>47</v>
      </c>
      <c r="G935" s="11">
        <v>5.851103956549089</v>
      </c>
      <c r="H935">
        <f t="shared" si="15"/>
        <v>6145.6026829540442</v>
      </c>
      <c r="M935" s="12"/>
      <c r="N935" s="1"/>
      <c r="O935" s="1"/>
    </row>
    <row r="936" spans="1:15" x14ac:dyDescent="0.25">
      <c r="A936" s="10">
        <v>31250</v>
      </c>
      <c r="B936" s="3">
        <v>1985</v>
      </c>
      <c r="C936" s="3">
        <v>7</v>
      </c>
      <c r="D936" s="3" t="s">
        <v>89</v>
      </c>
      <c r="E936" s="3" t="s">
        <v>46</v>
      </c>
      <c r="F936" s="3" t="s">
        <v>47</v>
      </c>
      <c r="G936" s="11">
        <v>6.2740753269020351</v>
      </c>
      <c r="H936">
        <f t="shared" si="15"/>
        <v>5731.2923897211876</v>
      </c>
      <c r="M936" s="12"/>
      <c r="N936" s="1"/>
      <c r="O936" s="1"/>
    </row>
    <row r="937" spans="1:15" x14ac:dyDescent="0.25">
      <c r="A937" s="10">
        <v>31251</v>
      </c>
      <c r="B937" s="3">
        <v>1985</v>
      </c>
      <c r="C937" s="3">
        <v>7</v>
      </c>
      <c r="D937" s="3" t="s">
        <v>89</v>
      </c>
      <c r="E937" s="3" t="s">
        <v>46</v>
      </c>
      <c r="F937" s="3" t="s">
        <v>47</v>
      </c>
      <c r="G937" s="11">
        <v>5.851103956549089</v>
      </c>
      <c r="H937">
        <f t="shared" si="15"/>
        <v>6145.6026829540442</v>
      </c>
      <c r="M937" s="12"/>
      <c r="N937" s="1"/>
      <c r="O937" s="1"/>
    </row>
    <row r="938" spans="1:15" x14ac:dyDescent="0.25">
      <c r="A938" s="10">
        <v>31252</v>
      </c>
      <c r="B938" s="3">
        <v>1985</v>
      </c>
      <c r="C938" s="3">
        <v>7</v>
      </c>
      <c r="D938" s="3" t="s">
        <v>89</v>
      </c>
      <c r="E938" s="3" t="s">
        <v>46</v>
      </c>
      <c r="F938" s="3" t="s">
        <v>47</v>
      </c>
      <c r="G938" s="11">
        <v>5.3576373578039851</v>
      </c>
      <c r="H938">
        <f t="shared" si="15"/>
        <v>6711.6450353313912</v>
      </c>
      <c r="M938" s="12"/>
      <c r="N938" s="1"/>
      <c r="O938" s="1"/>
    </row>
    <row r="939" spans="1:15" x14ac:dyDescent="0.25">
      <c r="A939" s="10">
        <v>31253</v>
      </c>
      <c r="B939" s="3">
        <v>1985</v>
      </c>
      <c r="C939" s="3">
        <v>7</v>
      </c>
      <c r="D939" s="3" t="s">
        <v>89</v>
      </c>
      <c r="E939" s="3" t="s">
        <v>46</v>
      </c>
      <c r="F939" s="3" t="s">
        <v>47</v>
      </c>
      <c r="G939" s="11">
        <v>17.553311869647267</v>
      </c>
      <c r="H939">
        <f t="shared" si="15"/>
        <v>2048.5342276513484</v>
      </c>
      <c r="M939" s="12"/>
      <c r="N939" s="1"/>
      <c r="O939" s="1"/>
    </row>
    <row r="940" spans="1:15" x14ac:dyDescent="0.25">
      <c r="A940" s="10">
        <v>31254</v>
      </c>
      <c r="B940" s="3">
        <v>1985</v>
      </c>
      <c r="C940" s="3">
        <v>7</v>
      </c>
      <c r="D940" s="3" t="s">
        <v>89</v>
      </c>
      <c r="E940" s="3" t="s">
        <v>46</v>
      </c>
      <c r="F940" s="3" t="s">
        <v>47</v>
      </c>
      <c r="G940" s="11">
        <v>6.0978372559216414</v>
      </c>
      <c r="H940">
        <f t="shared" si="15"/>
        <v>5896.9366784414524</v>
      </c>
      <c r="M940" s="12"/>
      <c r="N940" s="1"/>
      <c r="O940" s="1"/>
    </row>
    <row r="941" spans="1:15" x14ac:dyDescent="0.25">
      <c r="A941" s="10">
        <v>31255</v>
      </c>
      <c r="B941" s="3">
        <v>1985</v>
      </c>
      <c r="C941" s="3">
        <v>7</v>
      </c>
      <c r="D941" s="3" t="s">
        <v>89</v>
      </c>
      <c r="E941" s="3" t="s">
        <v>46</v>
      </c>
      <c r="F941" s="3" t="s">
        <v>47</v>
      </c>
      <c r="G941" s="11">
        <v>18.187768925176687</v>
      </c>
      <c r="H941">
        <f t="shared" si="15"/>
        <v>1977.0737313379288</v>
      </c>
      <c r="M941" s="12"/>
      <c r="N941" s="1"/>
      <c r="O941" s="1"/>
    </row>
    <row r="942" spans="1:15" x14ac:dyDescent="0.25">
      <c r="A942" s="10">
        <v>31256</v>
      </c>
      <c r="B942" s="3">
        <v>1985</v>
      </c>
      <c r="C942" s="3">
        <v>7</v>
      </c>
      <c r="D942" s="3" t="s">
        <v>89</v>
      </c>
      <c r="E942" s="3" t="s">
        <v>46</v>
      </c>
      <c r="F942" s="3" t="s">
        <v>47</v>
      </c>
      <c r="G942" s="11">
        <v>17.553311869647267</v>
      </c>
      <c r="H942">
        <f t="shared" si="15"/>
        <v>2048.5342276513484</v>
      </c>
      <c r="M942" s="12"/>
      <c r="N942" s="1"/>
      <c r="O942" s="1"/>
    </row>
    <row r="943" spans="1:15" x14ac:dyDescent="0.25">
      <c r="A943" s="10">
        <v>31257</v>
      </c>
      <c r="B943" s="3">
        <v>1985</v>
      </c>
      <c r="C943" s="3">
        <v>7</v>
      </c>
      <c r="D943" s="3" t="s">
        <v>89</v>
      </c>
      <c r="E943" s="3" t="s">
        <v>46</v>
      </c>
      <c r="F943" s="3" t="s">
        <v>47</v>
      </c>
      <c r="G943" s="11">
        <v>14.028550450039383</v>
      </c>
      <c r="H943">
        <f t="shared" si="15"/>
        <v>2563.2413200260589</v>
      </c>
      <c r="M943" s="12"/>
      <c r="N943" s="1"/>
      <c r="O943" s="1"/>
    </row>
    <row r="944" spans="1:15" x14ac:dyDescent="0.25">
      <c r="A944" s="10">
        <v>31258</v>
      </c>
      <c r="B944" s="3">
        <v>1985</v>
      </c>
      <c r="C944" s="3">
        <v>7</v>
      </c>
      <c r="D944" s="3" t="s">
        <v>89</v>
      </c>
      <c r="E944" s="3" t="s">
        <v>46</v>
      </c>
      <c r="F944" s="3" t="s">
        <v>47</v>
      </c>
      <c r="G944" s="11">
        <v>15.896674002431562</v>
      </c>
      <c r="H944">
        <f t="shared" si="15"/>
        <v>2262.0178389586949</v>
      </c>
      <c r="M944" s="12"/>
      <c r="N944" s="1"/>
      <c r="O944" s="1"/>
    </row>
    <row r="945" spans="1:15" x14ac:dyDescent="0.25">
      <c r="A945" s="10">
        <v>31259</v>
      </c>
      <c r="B945" s="3">
        <v>1985</v>
      </c>
      <c r="C945" s="3">
        <v>7</v>
      </c>
      <c r="D945" s="3" t="s">
        <v>89</v>
      </c>
      <c r="E945" s="3" t="s">
        <v>46</v>
      </c>
      <c r="F945" s="3" t="s">
        <v>47</v>
      </c>
      <c r="G945" s="11">
        <v>11.102998471764838</v>
      </c>
      <c r="H945">
        <f t="shared" si="15"/>
        <v>3238.6350646678457</v>
      </c>
      <c r="M945" s="12"/>
      <c r="N945" s="1"/>
      <c r="O945" s="1"/>
    </row>
    <row r="946" spans="1:15" x14ac:dyDescent="0.25">
      <c r="A946" s="10">
        <v>31260</v>
      </c>
      <c r="B946" s="3">
        <v>1985</v>
      </c>
      <c r="C946" s="3">
        <v>8</v>
      </c>
      <c r="D946" s="3" t="s">
        <v>90</v>
      </c>
      <c r="E946" s="3" t="s">
        <v>46</v>
      </c>
      <c r="F946" s="3" t="s">
        <v>49</v>
      </c>
      <c r="G946" s="11">
        <v>9.8716676625054163</v>
      </c>
      <c r="H946">
        <f t="shared" si="15"/>
        <v>3642.6023852270646</v>
      </c>
      <c r="M946" s="12"/>
      <c r="N946" s="1"/>
      <c r="O946" s="1"/>
    </row>
    <row r="947" spans="1:15" x14ac:dyDescent="0.25">
      <c r="A947" s="10">
        <v>31261</v>
      </c>
      <c r="B947" s="3">
        <v>1985</v>
      </c>
      <c r="C947" s="3">
        <v>8</v>
      </c>
      <c r="D947" s="3" t="s">
        <v>90</v>
      </c>
      <c r="E947" s="3" t="s">
        <v>46</v>
      </c>
      <c r="F947" s="3" t="s">
        <v>49</v>
      </c>
      <c r="G947" s="11">
        <v>5.174115464485598</v>
      </c>
      <c r="H947">
        <f t="shared" si="15"/>
        <v>6949.7019191832151</v>
      </c>
      <c r="M947" s="12"/>
      <c r="N947" s="1"/>
      <c r="O947" s="1"/>
    </row>
    <row r="948" spans="1:15" x14ac:dyDescent="0.25">
      <c r="A948" s="10">
        <v>31262</v>
      </c>
      <c r="B948" s="3">
        <v>1985</v>
      </c>
      <c r="C948" s="3">
        <v>8</v>
      </c>
      <c r="D948" s="3" t="s">
        <v>90</v>
      </c>
      <c r="E948" s="3" t="s">
        <v>46</v>
      </c>
      <c r="F948" s="3" t="s">
        <v>49</v>
      </c>
      <c r="G948" s="11">
        <v>7.1824892303056656</v>
      </c>
      <c r="H948">
        <f t="shared" si="15"/>
        <v>5006.4203398855398</v>
      </c>
      <c r="M948" s="12"/>
      <c r="N948" s="1"/>
      <c r="O948" s="1"/>
    </row>
    <row r="949" spans="1:15" x14ac:dyDescent="0.25">
      <c r="A949" s="10">
        <v>31263</v>
      </c>
      <c r="B949" s="3">
        <v>1985</v>
      </c>
      <c r="C949" s="3">
        <v>8</v>
      </c>
      <c r="D949" s="3" t="s">
        <v>90</v>
      </c>
      <c r="E949" s="3" t="s">
        <v>46</v>
      </c>
      <c r="F949" s="3" t="s">
        <v>49</v>
      </c>
      <c r="G949" s="11">
        <v>6.3314833973310609</v>
      </c>
      <c r="H949">
        <f t="shared" si="15"/>
        <v>5679.3262995475743</v>
      </c>
      <c r="M949" s="12"/>
      <c r="N949" s="1"/>
      <c r="O949" s="1"/>
    </row>
    <row r="950" spans="1:15" x14ac:dyDescent="0.25">
      <c r="A950" s="10">
        <v>31264</v>
      </c>
      <c r="B950" s="3">
        <v>1985</v>
      </c>
      <c r="C950" s="3">
        <v>8</v>
      </c>
      <c r="D950" s="3" t="s">
        <v>90</v>
      </c>
      <c r="E950" s="3" t="s">
        <v>46</v>
      </c>
      <c r="F950" s="3" t="s">
        <v>49</v>
      </c>
      <c r="G950" s="11">
        <v>5.412397097718487</v>
      </c>
      <c r="H950">
        <f t="shared" si="15"/>
        <v>6643.740199470747</v>
      </c>
      <c r="M950" s="12"/>
      <c r="N950" s="1"/>
      <c r="O950" s="1"/>
    </row>
    <row r="951" spans="1:15" x14ac:dyDescent="0.25">
      <c r="A951" s="10">
        <v>31265</v>
      </c>
      <c r="B951" s="3">
        <v>1985</v>
      </c>
      <c r="C951" s="3">
        <v>8</v>
      </c>
      <c r="D951" s="3" t="s">
        <v>90</v>
      </c>
      <c r="E951" s="3" t="s">
        <v>46</v>
      </c>
      <c r="F951" s="3" t="s">
        <v>49</v>
      </c>
      <c r="G951" s="11">
        <v>23.52180122341808</v>
      </c>
      <c r="H951">
        <f t="shared" si="15"/>
        <v>1528.7332731054248</v>
      </c>
      <c r="M951" s="12"/>
      <c r="N951" s="1"/>
      <c r="O951" s="1"/>
    </row>
    <row r="952" spans="1:15" x14ac:dyDescent="0.25">
      <c r="A952" s="10">
        <v>31266</v>
      </c>
      <c r="B952" s="3">
        <v>1985</v>
      </c>
      <c r="C952" s="3">
        <v>8</v>
      </c>
      <c r="D952" s="3" t="s">
        <v>90</v>
      </c>
      <c r="E952" s="3" t="s">
        <v>46</v>
      </c>
      <c r="F952" s="3" t="s">
        <v>49</v>
      </c>
      <c r="G952" s="11">
        <v>10.722673495480022</v>
      </c>
      <c r="H952">
        <f t="shared" si="15"/>
        <v>3353.5069578280909</v>
      </c>
      <c r="M952" s="12"/>
      <c r="N952" s="1"/>
      <c r="O952" s="1"/>
    </row>
    <row r="953" spans="1:15" x14ac:dyDescent="0.25">
      <c r="A953" s="10">
        <v>31267</v>
      </c>
      <c r="B953" s="3">
        <v>1985</v>
      </c>
      <c r="C953" s="3">
        <v>8</v>
      </c>
      <c r="D953" s="3" t="s">
        <v>90</v>
      </c>
      <c r="E953" s="3" t="s">
        <v>46</v>
      </c>
      <c r="F953" s="3" t="s">
        <v>49</v>
      </c>
      <c r="G953" s="11">
        <v>24.849370322858462</v>
      </c>
      <c r="H953">
        <f t="shared" si="15"/>
        <v>1447.0612215285601</v>
      </c>
      <c r="M953" s="12"/>
      <c r="N953" s="1"/>
      <c r="O953" s="1"/>
    </row>
    <row r="954" spans="1:15" x14ac:dyDescent="0.25">
      <c r="A954" s="10">
        <v>31268</v>
      </c>
      <c r="B954" s="3">
        <v>1985</v>
      </c>
      <c r="C954" s="3">
        <v>8</v>
      </c>
      <c r="D954" s="3" t="s">
        <v>90</v>
      </c>
      <c r="E954" s="3" t="s">
        <v>46</v>
      </c>
      <c r="F954" s="3" t="s">
        <v>49</v>
      </c>
      <c r="G954" s="11">
        <v>16.543553393026318</v>
      </c>
      <c r="H954">
        <f t="shared" si="15"/>
        <v>2173.5693245182074</v>
      </c>
      <c r="M954" s="12"/>
      <c r="N954" s="1"/>
      <c r="O954" s="1"/>
    </row>
    <row r="955" spans="1:15" x14ac:dyDescent="0.25">
      <c r="A955" s="10">
        <v>31269</v>
      </c>
      <c r="B955" s="3">
        <v>1985</v>
      </c>
      <c r="C955" s="3">
        <v>8</v>
      </c>
      <c r="D955" s="3" t="s">
        <v>90</v>
      </c>
      <c r="E955" s="3" t="s">
        <v>46</v>
      </c>
      <c r="F955" s="3" t="s">
        <v>49</v>
      </c>
      <c r="G955" s="11">
        <v>27.09602572191142</v>
      </c>
      <c r="H955">
        <f t="shared" si="15"/>
        <v>1327.0787584369957</v>
      </c>
      <c r="M955" s="12"/>
      <c r="N955" s="1"/>
      <c r="O955" s="1"/>
    </row>
    <row r="956" spans="1:15" x14ac:dyDescent="0.25">
      <c r="A956" s="10">
        <v>31270</v>
      </c>
      <c r="B956" s="3">
        <v>1985</v>
      </c>
      <c r="C956" s="3">
        <v>8</v>
      </c>
      <c r="D956" s="3" t="s">
        <v>90</v>
      </c>
      <c r="E956" s="3" t="s">
        <v>46</v>
      </c>
      <c r="F956" s="3" t="s">
        <v>49</v>
      </c>
      <c r="G956" s="11">
        <v>11.471558628497673</v>
      </c>
      <c r="H956">
        <f t="shared" si="15"/>
        <v>3134.5836549431715</v>
      </c>
      <c r="M956" s="12"/>
      <c r="N956" s="1"/>
      <c r="O956" s="1"/>
    </row>
    <row r="957" spans="1:15" x14ac:dyDescent="0.25">
      <c r="A957" s="10">
        <v>31271</v>
      </c>
      <c r="B957" s="3">
        <v>1985</v>
      </c>
      <c r="C957" s="3">
        <v>8</v>
      </c>
      <c r="D957" s="3" t="s">
        <v>90</v>
      </c>
      <c r="E957" s="3" t="s">
        <v>46</v>
      </c>
      <c r="F957" s="3" t="s">
        <v>49</v>
      </c>
      <c r="G957" s="11">
        <v>18.48384669220842</v>
      </c>
      <c r="H957">
        <f t="shared" si="15"/>
        <v>1945.4045887953014</v>
      </c>
      <c r="M957" s="12"/>
      <c r="N957" s="1"/>
      <c r="O957" s="1"/>
    </row>
    <row r="958" spans="1:15" x14ac:dyDescent="0.25">
      <c r="A958" s="10">
        <v>31272</v>
      </c>
      <c r="B958" s="3">
        <v>1985</v>
      </c>
      <c r="C958" s="3">
        <v>8</v>
      </c>
      <c r="D958" s="3" t="s">
        <v>90</v>
      </c>
      <c r="E958" s="3" t="s">
        <v>46</v>
      </c>
      <c r="F958" s="3" t="s">
        <v>49</v>
      </c>
      <c r="G958" s="11">
        <v>9.5993457959535426</v>
      </c>
      <c r="H958">
        <f t="shared" si="15"/>
        <v>3745.9386231058465</v>
      </c>
      <c r="M958" s="12"/>
      <c r="N958" s="1"/>
      <c r="O958" s="1"/>
    </row>
    <row r="959" spans="1:15" x14ac:dyDescent="0.25">
      <c r="A959" s="10">
        <v>31273</v>
      </c>
      <c r="B959" s="3">
        <v>1985</v>
      </c>
      <c r="C959" s="3">
        <v>8</v>
      </c>
      <c r="D959" s="3" t="s">
        <v>90</v>
      </c>
      <c r="E959" s="3" t="s">
        <v>46</v>
      </c>
      <c r="F959" s="3" t="s">
        <v>49</v>
      </c>
      <c r="G959" s="11">
        <v>13.479932394317741</v>
      </c>
      <c r="H959">
        <f t="shared" si="15"/>
        <v>2667.5623528178003</v>
      </c>
      <c r="M959" s="12"/>
      <c r="N959" s="1"/>
      <c r="O959" s="1"/>
    </row>
    <row r="960" spans="1:15" x14ac:dyDescent="0.25">
      <c r="A960" s="10">
        <v>31274</v>
      </c>
      <c r="B960" s="3">
        <v>1985</v>
      </c>
      <c r="C960" s="3">
        <v>8</v>
      </c>
      <c r="D960" s="3" t="s">
        <v>90</v>
      </c>
      <c r="E960" s="3" t="s">
        <v>46</v>
      </c>
      <c r="F960" s="3" t="s">
        <v>49</v>
      </c>
      <c r="G960" s="11">
        <v>10.416311395609164</v>
      </c>
      <c r="H960">
        <f t="shared" si="15"/>
        <v>3452.1395154112706</v>
      </c>
      <c r="M960" s="12"/>
      <c r="N960" s="1"/>
      <c r="O960" s="1"/>
    </row>
    <row r="961" spans="1:15" x14ac:dyDescent="0.25">
      <c r="A961" s="10">
        <v>31275</v>
      </c>
      <c r="B961" s="3">
        <v>1985</v>
      </c>
      <c r="C961" s="3">
        <v>8</v>
      </c>
      <c r="D961" s="3" t="s">
        <v>90</v>
      </c>
      <c r="E961" s="3" t="s">
        <v>46</v>
      </c>
      <c r="F961" s="3" t="s">
        <v>49</v>
      </c>
      <c r="G961" s="11">
        <v>19.164651358588102</v>
      </c>
      <c r="H961">
        <f t="shared" si="15"/>
        <v>1876.2960776480438</v>
      </c>
      <c r="M961" s="12"/>
      <c r="N961" s="1"/>
      <c r="O961" s="1"/>
    </row>
    <row r="962" spans="1:15" x14ac:dyDescent="0.25">
      <c r="A962" s="10">
        <v>31276</v>
      </c>
      <c r="B962" s="3">
        <v>1985</v>
      </c>
      <c r="C962" s="3">
        <v>8</v>
      </c>
      <c r="D962" s="3" t="s">
        <v>90</v>
      </c>
      <c r="E962" s="3" t="s">
        <v>46</v>
      </c>
      <c r="F962" s="3" t="s">
        <v>49</v>
      </c>
      <c r="G962" s="11">
        <v>28.151272954799932</v>
      </c>
      <c r="H962">
        <f t="shared" si="15"/>
        <v>1277.33336362255</v>
      </c>
      <c r="M962" s="12"/>
      <c r="N962" s="1"/>
      <c r="O962" s="1"/>
    </row>
    <row r="963" spans="1:15" x14ac:dyDescent="0.25">
      <c r="A963" s="10">
        <v>31277</v>
      </c>
      <c r="B963" s="3">
        <v>1985</v>
      </c>
      <c r="C963" s="3">
        <v>8</v>
      </c>
      <c r="D963" s="3" t="s">
        <v>90</v>
      </c>
      <c r="E963" s="3" t="s">
        <v>46</v>
      </c>
      <c r="F963" s="3" t="s">
        <v>49</v>
      </c>
      <c r="G963" s="11">
        <v>19.436973225139976</v>
      </c>
      <c r="H963">
        <f t="shared" si="15"/>
        <v>1850.0082166652342</v>
      </c>
      <c r="M963" s="12"/>
      <c r="N963" s="1"/>
      <c r="O963" s="1"/>
    </row>
    <row r="964" spans="1:15" x14ac:dyDescent="0.25">
      <c r="A964" s="10">
        <v>31278</v>
      </c>
      <c r="B964" s="3">
        <v>1985</v>
      </c>
      <c r="C964" s="3">
        <v>8</v>
      </c>
      <c r="D964" s="3" t="s">
        <v>90</v>
      </c>
      <c r="E964" s="3" t="s">
        <v>46</v>
      </c>
      <c r="F964" s="3" t="s">
        <v>49</v>
      </c>
      <c r="G964" s="11">
        <v>12.969328894532978</v>
      </c>
      <c r="H964">
        <f t="shared" si="15"/>
        <v>2772.5844926925161</v>
      </c>
      <c r="M964" s="12"/>
      <c r="N964" s="1"/>
      <c r="O964" s="1"/>
    </row>
    <row r="965" spans="1:15" x14ac:dyDescent="0.25">
      <c r="A965" s="10">
        <v>31279</v>
      </c>
      <c r="B965" s="3">
        <v>1985</v>
      </c>
      <c r="C965" s="3">
        <v>8</v>
      </c>
      <c r="D965" s="3" t="s">
        <v>90</v>
      </c>
      <c r="E965" s="3" t="s">
        <v>46</v>
      </c>
      <c r="F965" s="3" t="s">
        <v>49</v>
      </c>
      <c r="G965" s="11">
        <v>18.960409958674198</v>
      </c>
      <c r="H965">
        <f t="shared" si="15"/>
        <v>1896.50752552217</v>
      </c>
      <c r="M965" s="12"/>
      <c r="N965" s="1"/>
      <c r="O965" s="1"/>
    </row>
    <row r="966" spans="1:15" x14ac:dyDescent="0.25">
      <c r="A966" s="10">
        <v>31280</v>
      </c>
      <c r="B966" s="3">
        <v>1985</v>
      </c>
      <c r="C966" s="3">
        <v>8</v>
      </c>
      <c r="D966" s="3" t="s">
        <v>90</v>
      </c>
      <c r="E966" s="3" t="s">
        <v>46</v>
      </c>
      <c r="F966" s="3" t="s">
        <v>49</v>
      </c>
      <c r="G966" s="11">
        <v>20.866663024537313</v>
      </c>
      <c r="H966">
        <f t="shared" si="15"/>
        <v>1723.2539832232444</v>
      </c>
      <c r="M966" s="12"/>
      <c r="N966" s="1"/>
      <c r="O966" s="1"/>
    </row>
    <row r="967" spans="1:15" x14ac:dyDescent="0.25">
      <c r="A967" s="10">
        <v>31281</v>
      </c>
      <c r="B967" s="3">
        <v>1985</v>
      </c>
      <c r="C967" s="3">
        <v>8</v>
      </c>
      <c r="D967" s="3" t="s">
        <v>90</v>
      </c>
      <c r="E967" s="3" t="s">
        <v>46</v>
      </c>
      <c r="F967" s="3" t="s">
        <v>49</v>
      </c>
      <c r="G967" s="11">
        <v>13.275690994403837</v>
      </c>
      <c r="H967">
        <f t="shared" si="15"/>
        <v>2708.6017736303816</v>
      </c>
      <c r="M967" s="12"/>
      <c r="N967" s="1"/>
      <c r="O967" s="1"/>
    </row>
    <row r="968" spans="1:15" x14ac:dyDescent="0.25">
      <c r="A968" s="10">
        <v>31282</v>
      </c>
      <c r="B968" s="3">
        <v>1985</v>
      </c>
      <c r="C968" s="3">
        <v>8</v>
      </c>
      <c r="D968" s="3" t="s">
        <v>90</v>
      </c>
      <c r="E968" s="3" t="s">
        <v>46</v>
      </c>
      <c r="F968" s="3" t="s">
        <v>49</v>
      </c>
      <c r="G968" s="11">
        <v>11.982162128282438</v>
      </c>
      <c r="H968">
        <f t="shared" si="15"/>
        <v>3001.0076469200244</v>
      </c>
      <c r="M968" s="12"/>
      <c r="N968" s="1"/>
      <c r="O968" s="1"/>
    </row>
    <row r="969" spans="1:15" x14ac:dyDescent="0.25">
      <c r="A969" s="10">
        <v>31283</v>
      </c>
      <c r="B969" s="3">
        <v>1985</v>
      </c>
      <c r="C969" s="3">
        <v>8</v>
      </c>
      <c r="D969" s="3" t="s">
        <v>90</v>
      </c>
      <c r="E969" s="3" t="s">
        <v>46</v>
      </c>
      <c r="F969" s="3" t="s">
        <v>49</v>
      </c>
      <c r="G969" s="11">
        <v>10.212069995695259</v>
      </c>
      <c r="H969">
        <f t="shared" si="15"/>
        <v>3521.1823057194952</v>
      </c>
      <c r="M969" s="12"/>
      <c r="N969" s="1"/>
      <c r="O969" s="1"/>
    </row>
    <row r="970" spans="1:15" x14ac:dyDescent="0.25">
      <c r="A970" s="10">
        <v>31284</v>
      </c>
      <c r="B970" s="3">
        <v>1985</v>
      </c>
      <c r="C970" s="3">
        <v>8</v>
      </c>
      <c r="D970" s="3" t="s">
        <v>90</v>
      </c>
      <c r="E970" s="3" t="s">
        <v>46</v>
      </c>
      <c r="F970" s="3" t="s">
        <v>49</v>
      </c>
      <c r="G970" s="11">
        <v>10.212069995695259</v>
      </c>
      <c r="H970">
        <f t="shared" si="15"/>
        <v>3521.1823057194952</v>
      </c>
      <c r="M970" s="12"/>
      <c r="N970" s="1"/>
      <c r="O970" s="1"/>
    </row>
    <row r="971" spans="1:15" x14ac:dyDescent="0.25">
      <c r="A971" s="10">
        <v>31285</v>
      </c>
      <c r="B971" s="3">
        <v>1985</v>
      </c>
      <c r="C971" s="3">
        <v>8</v>
      </c>
      <c r="D971" s="3" t="s">
        <v>90</v>
      </c>
      <c r="E971" s="3" t="s">
        <v>46</v>
      </c>
      <c r="F971" s="3" t="s">
        <v>49</v>
      </c>
      <c r="G971" s="11">
        <v>12.499573674730996</v>
      </c>
      <c r="H971">
        <f t="shared" si="15"/>
        <v>2876.7829295093916</v>
      </c>
      <c r="M971" s="12"/>
      <c r="N971" s="1"/>
      <c r="O971" s="1"/>
    </row>
    <row r="972" spans="1:15" x14ac:dyDescent="0.25">
      <c r="A972" s="10">
        <v>31286</v>
      </c>
      <c r="B972" s="3">
        <v>1985</v>
      </c>
      <c r="C972" s="3">
        <v>8</v>
      </c>
      <c r="D972" s="3" t="s">
        <v>90</v>
      </c>
      <c r="E972" s="3" t="s">
        <v>46</v>
      </c>
      <c r="F972" s="3" t="s">
        <v>49</v>
      </c>
      <c r="G972" s="11">
        <v>12.77189554128287</v>
      </c>
      <c r="H972">
        <f t="shared" ref="H972:H1035" si="16">+$P$2*$P$1/(G972*24*60*60)*1000</f>
        <v>2815.4442742959723</v>
      </c>
      <c r="M972" s="12"/>
      <c r="N972" s="1"/>
      <c r="O972" s="1"/>
    </row>
    <row r="973" spans="1:15" x14ac:dyDescent="0.25">
      <c r="A973" s="10">
        <v>31287</v>
      </c>
      <c r="B973" s="3">
        <v>1985</v>
      </c>
      <c r="C973" s="3">
        <v>8</v>
      </c>
      <c r="D973" s="3" t="s">
        <v>90</v>
      </c>
      <c r="E973" s="3" t="s">
        <v>46</v>
      </c>
      <c r="F973" s="3" t="s">
        <v>49</v>
      </c>
      <c r="G973" s="11">
        <v>10.416311395609164</v>
      </c>
      <c r="H973">
        <f t="shared" si="16"/>
        <v>3452.1395154112706</v>
      </c>
      <c r="M973" s="12"/>
      <c r="N973" s="1"/>
      <c r="O973" s="1"/>
    </row>
    <row r="974" spans="1:15" x14ac:dyDescent="0.25">
      <c r="A974" s="10">
        <v>31288</v>
      </c>
      <c r="B974" s="3">
        <v>1985</v>
      </c>
      <c r="C974" s="3">
        <v>8</v>
      </c>
      <c r="D974" s="3" t="s">
        <v>90</v>
      </c>
      <c r="E974" s="3" t="s">
        <v>46</v>
      </c>
      <c r="F974" s="3" t="s">
        <v>49</v>
      </c>
      <c r="G974" s="11">
        <v>8.7483399629789389</v>
      </c>
      <c r="H974">
        <f t="shared" si="16"/>
        <v>4110.3295397503844</v>
      </c>
      <c r="M974" s="12"/>
      <c r="N974" s="1"/>
      <c r="O974" s="1"/>
    </row>
    <row r="975" spans="1:15" x14ac:dyDescent="0.25">
      <c r="A975" s="10">
        <v>31289</v>
      </c>
      <c r="B975" s="3">
        <v>1985</v>
      </c>
      <c r="C975" s="3">
        <v>8</v>
      </c>
      <c r="D975" s="3" t="s">
        <v>90</v>
      </c>
      <c r="E975" s="3" t="s">
        <v>46</v>
      </c>
      <c r="F975" s="3" t="s">
        <v>49</v>
      </c>
      <c r="G975" s="11">
        <v>19.096570891950133</v>
      </c>
      <c r="H975">
        <f t="shared" si="16"/>
        <v>1882.9851902243292</v>
      </c>
      <c r="M975" s="12"/>
      <c r="N975" s="1"/>
      <c r="O975" s="1"/>
    </row>
    <row r="976" spans="1:15" x14ac:dyDescent="0.25">
      <c r="A976" s="10">
        <v>31290</v>
      </c>
      <c r="B976" s="3">
        <v>1985</v>
      </c>
      <c r="C976" s="3">
        <v>8</v>
      </c>
      <c r="D976" s="3" t="s">
        <v>90</v>
      </c>
      <c r="E976" s="3" t="s">
        <v>46</v>
      </c>
      <c r="F976" s="3" t="s">
        <v>49</v>
      </c>
      <c r="G976" s="11">
        <v>13.275690994403837</v>
      </c>
      <c r="H976">
        <f t="shared" si="16"/>
        <v>2708.6017736303816</v>
      </c>
      <c r="M976" s="12"/>
      <c r="N976" s="1"/>
      <c r="O976" s="1"/>
    </row>
    <row r="977" spans="1:15" x14ac:dyDescent="0.25">
      <c r="A977" s="10">
        <v>31291</v>
      </c>
      <c r="B977" s="3">
        <v>1985</v>
      </c>
      <c r="C977" s="3">
        <v>9</v>
      </c>
      <c r="D977" s="3" t="s">
        <v>91</v>
      </c>
      <c r="E977" s="3" t="s">
        <v>46</v>
      </c>
      <c r="F977" s="3" t="s">
        <v>51</v>
      </c>
      <c r="G977" s="11">
        <v>8.8207790601330274</v>
      </c>
      <c r="H977">
        <f t="shared" si="16"/>
        <v>4076.574181086994</v>
      </c>
      <c r="M977" s="12"/>
      <c r="N977" s="1"/>
      <c r="O977" s="1"/>
    </row>
    <row r="978" spans="1:15" x14ac:dyDescent="0.25">
      <c r="A978" s="10">
        <v>31292</v>
      </c>
      <c r="B978" s="3">
        <v>1985</v>
      </c>
      <c r="C978" s="3">
        <v>9</v>
      </c>
      <c r="D978" s="3" t="s">
        <v>91</v>
      </c>
      <c r="E978" s="3" t="s">
        <v>46</v>
      </c>
      <c r="F978" s="3" t="s">
        <v>51</v>
      </c>
      <c r="G978" s="11">
        <v>17.807362237937728</v>
      </c>
      <c r="H978">
        <f t="shared" si="16"/>
        <v>2019.3086260132973</v>
      </c>
      <c r="M978" s="12"/>
      <c r="N978" s="1"/>
      <c r="O978" s="1"/>
    </row>
    <row r="979" spans="1:15" x14ac:dyDescent="0.25">
      <c r="A979" s="10">
        <v>31293</v>
      </c>
      <c r="B979" s="3">
        <v>1985</v>
      </c>
      <c r="C979" s="3">
        <v>9</v>
      </c>
      <c r="D979" s="3" t="s">
        <v>91</v>
      </c>
      <c r="E979" s="3" t="s">
        <v>46</v>
      </c>
      <c r="F979" s="3" t="s">
        <v>51</v>
      </c>
      <c r="G979" s="11">
        <v>7.9917584717746593</v>
      </c>
      <c r="H979">
        <f t="shared" si="16"/>
        <v>4499.4553202039033</v>
      </c>
      <c r="M979" s="12"/>
      <c r="N979" s="1"/>
      <c r="O979" s="1"/>
    </row>
    <row r="980" spans="1:15" x14ac:dyDescent="0.25">
      <c r="A980" s="10">
        <v>31294</v>
      </c>
      <c r="B980" s="3">
        <v>1985</v>
      </c>
      <c r="C980" s="3">
        <v>9</v>
      </c>
      <c r="D980" s="3" t="s">
        <v>91</v>
      </c>
      <c r="E980" s="3" t="s">
        <v>46</v>
      </c>
      <c r="F980" s="3" t="s">
        <v>51</v>
      </c>
      <c r="G980" s="11">
        <v>6.9239799539690825</v>
      </c>
      <c r="H980">
        <f t="shared" si="16"/>
        <v>5193.3368398905204</v>
      </c>
      <c r="M980" s="12"/>
      <c r="N980" s="1"/>
      <c r="O980" s="1"/>
    </row>
    <row r="981" spans="1:15" x14ac:dyDescent="0.25">
      <c r="A981" s="10">
        <v>31295</v>
      </c>
      <c r="B981" s="3">
        <v>1985</v>
      </c>
      <c r="C981" s="3">
        <v>9</v>
      </c>
      <c r="D981" s="3" t="s">
        <v>91</v>
      </c>
      <c r="E981" s="3" t="s">
        <v>46</v>
      </c>
      <c r="F981" s="3" t="s">
        <v>51</v>
      </c>
      <c r="G981" s="11">
        <v>20.327584826547163</v>
      </c>
      <c r="H981">
        <f t="shared" si="16"/>
        <v>1768.9538860834271</v>
      </c>
      <c r="M981" s="12"/>
      <c r="N981" s="1"/>
      <c r="O981" s="1"/>
    </row>
    <row r="982" spans="1:15" x14ac:dyDescent="0.25">
      <c r="A982" s="10">
        <v>31296</v>
      </c>
      <c r="B982" s="3">
        <v>1985</v>
      </c>
      <c r="C982" s="3">
        <v>9</v>
      </c>
      <c r="D982" s="3" t="s">
        <v>91</v>
      </c>
      <c r="E982" s="3" t="s">
        <v>46</v>
      </c>
      <c r="F982" s="3" t="s">
        <v>51</v>
      </c>
      <c r="G982" s="11">
        <v>17.409432355525709</v>
      </c>
      <c r="H982">
        <f t="shared" si="16"/>
        <v>2065.4642517507446</v>
      </c>
      <c r="M982" s="12"/>
      <c r="N982" s="1"/>
      <c r="O982" s="1"/>
    </row>
    <row r="983" spans="1:15" x14ac:dyDescent="0.25">
      <c r="A983" s="10">
        <v>31297</v>
      </c>
      <c r="B983" s="3">
        <v>1985</v>
      </c>
      <c r="C983" s="3">
        <v>9</v>
      </c>
      <c r="D983" s="3" t="s">
        <v>91</v>
      </c>
      <c r="E983" s="3" t="s">
        <v>46</v>
      </c>
      <c r="F983" s="3" t="s">
        <v>51</v>
      </c>
      <c r="G983" s="11">
        <v>10.644624354521435</v>
      </c>
      <c r="H983">
        <f t="shared" si="16"/>
        <v>3378.095738844675</v>
      </c>
      <c r="M983" s="12"/>
      <c r="N983" s="1"/>
      <c r="O983" s="1"/>
    </row>
    <row r="984" spans="1:15" x14ac:dyDescent="0.25">
      <c r="A984" s="10">
        <v>31298</v>
      </c>
      <c r="B984" s="3">
        <v>1985</v>
      </c>
      <c r="C984" s="3">
        <v>9</v>
      </c>
      <c r="D984" s="3" t="s">
        <v>91</v>
      </c>
      <c r="E984" s="3" t="s">
        <v>46</v>
      </c>
      <c r="F984" s="3" t="s">
        <v>51</v>
      </c>
      <c r="G984" s="11">
        <v>12.60111294304718</v>
      </c>
      <c r="H984">
        <f t="shared" si="16"/>
        <v>2853.6019267608972</v>
      </c>
      <c r="M984" s="12"/>
      <c r="N984" s="1"/>
      <c r="O984" s="1"/>
    </row>
    <row r="985" spans="1:15" x14ac:dyDescent="0.25">
      <c r="A985" s="10">
        <v>31299</v>
      </c>
      <c r="B985" s="3">
        <v>1985</v>
      </c>
      <c r="C985" s="3">
        <v>9</v>
      </c>
      <c r="D985" s="3" t="s">
        <v>91</v>
      </c>
      <c r="E985" s="3" t="s">
        <v>46</v>
      </c>
      <c r="F985" s="3" t="s">
        <v>51</v>
      </c>
      <c r="G985" s="11">
        <v>12.269504707703835</v>
      </c>
      <c r="H985">
        <f t="shared" si="16"/>
        <v>2930.72630315984</v>
      </c>
      <c r="M985" s="12"/>
      <c r="N985" s="1"/>
      <c r="O985" s="1"/>
    </row>
    <row r="986" spans="1:15" x14ac:dyDescent="0.25">
      <c r="A986" s="10">
        <v>31300</v>
      </c>
      <c r="B986" s="3">
        <v>1985</v>
      </c>
      <c r="C986" s="3">
        <v>9</v>
      </c>
      <c r="D986" s="3" t="s">
        <v>91</v>
      </c>
      <c r="E986" s="3" t="s">
        <v>46</v>
      </c>
      <c r="F986" s="3" t="s">
        <v>51</v>
      </c>
      <c r="G986" s="11">
        <v>13.794902590283229</v>
      </c>
      <c r="H986">
        <f t="shared" si="16"/>
        <v>2606.6556061758192</v>
      </c>
      <c r="M986" s="12"/>
      <c r="N986" s="1"/>
      <c r="O986" s="1"/>
    </row>
    <row r="987" spans="1:15" x14ac:dyDescent="0.25">
      <c r="A987" s="10">
        <v>31301</v>
      </c>
      <c r="B987" s="3">
        <v>1985</v>
      </c>
      <c r="C987" s="3">
        <v>9</v>
      </c>
      <c r="D987" s="3" t="s">
        <v>91</v>
      </c>
      <c r="E987" s="3" t="s">
        <v>46</v>
      </c>
      <c r="F987" s="3" t="s">
        <v>51</v>
      </c>
      <c r="G987" s="11">
        <v>20.59287141482184</v>
      </c>
      <c r="H987">
        <f t="shared" si="16"/>
        <v>1746.1654302240595</v>
      </c>
      <c r="M987" s="12"/>
      <c r="N987" s="1"/>
      <c r="O987" s="1"/>
    </row>
    <row r="988" spans="1:15" x14ac:dyDescent="0.25">
      <c r="A988" s="10">
        <v>31302</v>
      </c>
      <c r="B988" s="3">
        <v>1985</v>
      </c>
      <c r="C988" s="3">
        <v>9</v>
      </c>
      <c r="D988" s="3" t="s">
        <v>91</v>
      </c>
      <c r="E988" s="3" t="s">
        <v>46</v>
      </c>
      <c r="F988" s="3" t="s">
        <v>51</v>
      </c>
      <c r="G988" s="11">
        <v>11.772092354688814</v>
      </c>
      <c r="H988">
        <f t="shared" si="16"/>
        <v>3054.5598089271571</v>
      </c>
      <c r="M988" s="12"/>
      <c r="N988" s="1"/>
      <c r="O988" s="1"/>
    </row>
    <row r="989" spans="1:15" x14ac:dyDescent="0.25">
      <c r="A989" s="10">
        <v>31303</v>
      </c>
      <c r="B989" s="3">
        <v>1985</v>
      </c>
      <c r="C989" s="3">
        <v>9</v>
      </c>
      <c r="D989" s="3" t="s">
        <v>91</v>
      </c>
      <c r="E989" s="3" t="s">
        <v>46</v>
      </c>
      <c r="F989" s="3" t="s">
        <v>51</v>
      </c>
      <c r="G989" s="11">
        <v>9.2187089425450424</v>
      </c>
      <c r="H989">
        <f t="shared" si="16"/>
        <v>3900.6069502487085</v>
      </c>
      <c r="M989" s="12"/>
      <c r="N989" s="1"/>
      <c r="O989" s="1"/>
    </row>
    <row r="990" spans="1:15" x14ac:dyDescent="0.25">
      <c r="A990" s="10">
        <v>31304</v>
      </c>
      <c r="B990" s="3">
        <v>1985</v>
      </c>
      <c r="C990" s="3">
        <v>9</v>
      </c>
      <c r="D990" s="3" t="s">
        <v>91</v>
      </c>
      <c r="E990" s="3" t="s">
        <v>46</v>
      </c>
      <c r="F990" s="3" t="s">
        <v>51</v>
      </c>
      <c r="G990" s="11">
        <v>11.606288237017141</v>
      </c>
      <c r="H990">
        <f t="shared" si="16"/>
        <v>3098.1963776261164</v>
      </c>
      <c r="M990" s="12"/>
      <c r="N990" s="1"/>
      <c r="O990" s="1"/>
    </row>
    <row r="991" spans="1:15" x14ac:dyDescent="0.25">
      <c r="A991" s="10">
        <v>31305</v>
      </c>
      <c r="B991" s="3">
        <v>1985</v>
      </c>
      <c r="C991" s="3">
        <v>9</v>
      </c>
      <c r="D991" s="3" t="s">
        <v>91</v>
      </c>
      <c r="E991" s="3" t="s">
        <v>46</v>
      </c>
      <c r="F991" s="3" t="s">
        <v>51</v>
      </c>
      <c r="G991" s="11">
        <v>27.523483533497789</v>
      </c>
      <c r="H991">
        <f t="shared" si="16"/>
        <v>1306.4683520110129</v>
      </c>
      <c r="M991" s="12"/>
      <c r="N991" s="1"/>
      <c r="O991" s="1"/>
    </row>
    <row r="992" spans="1:15" x14ac:dyDescent="0.25">
      <c r="A992" s="10">
        <v>31306</v>
      </c>
      <c r="B992" s="3">
        <v>1985</v>
      </c>
      <c r="C992" s="3">
        <v>9</v>
      </c>
      <c r="D992" s="3" t="s">
        <v>91</v>
      </c>
      <c r="E992" s="3" t="s">
        <v>46</v>
      </c>
      <c r="F992" s="3" t="s">
        <v>51</v>
      </c>
      <c r="G992" s="11">
        <v>12.136861413566495</v>
      </c>
      <c r="H992">
        <f t="shared" si="16"/>
        <v>2962.7560988227888</v>
      </c>
      <c r="M992" s="12"/>
      <c r="N992" s="1"/>
      <c r="O992" s="1"/>
    </row>
    <row r="993" spans="1:15" x14ac:dyDescent="0.25">
      <c r="A993" s="10">
        <v>31307</v>
      </c>
      <c r="B993" s="3">
        <v>1985</v>
      </c>
      <c r="C993" s="3">
        <v>9</v>
      </c>
      <c r="D993" s="3" t="s">
        <v>91</v>
      </c>
      <c r="E993" s="3" t="s">
        <v>46</v>
      </c>
      <c r="F993" s="3" t="s">
        <v>51</v>
      </c>
      <c r="G993" s="11">
        <v>13.198007766665205</v>
      </c>
      <c r="H993">
        <f t="shared" si="16"/>
        <v>2724.5445531887958</v>
      </c>
      <c r="M993" s="12"/>
      <c r="N993" s="1"/>
      <c r="O993" s="1"/>
    </row>
    <row r="994" spans="1:15" x14ac:dyDescent="0.25">
      <c r="A994" s="10">
        <v>31308</v>
      </c>
      <c r="B994" s="3">
        <v>1985</v>
      </c>
      <c r="C994" s="3">
        <v>9</v>
      </c>
      <c r="D994" s="3" t="s">
        <v>91</v>
      </c>
      <c r="E994" s="3" t="s">
        <v>46</v>
      </c>
      <c r="F994" s="3" t="s">
        <v>51</v>
      </c>
      <c r="G994" s="11">
        <v>26.197050592124402</v>
      </c>
      <c r="H994">
        <f t="shared" si="16"/>
        <v>1372.6186483153679</v>
      </c>
      <c r="M994" s="12"/>
      <c r="N994" s="1"/>
      <c r="O994" s="1"/>
    </row>
    <row r="995" spans="1:15" x14ac:dyDescent="0.25">
      <c r="A995" s="10">
        <v>31309</v>
      </c>
      <c r="B995" s="3">
        <v>1985</v>
      </c>
      <c r="C995" s="3">
        <v>9</v>
      </c>
      <c r="D995" s="3" t="s">
        <v>91</v>
      </c>
      <c r="E995" s="3" t="s">
        <v>46</v>
      </c>
      <c r="F995" s="3" t="s">
        <v>51</v>
      </c>
      <c r="G995" s="11">
        <v>18.138970473281073</v>
      </c>
      <c r="H995">
        <f t="shared" si="16"/>
        <v>1982.3925633805138</v>
      </c>
      <c r="M995" s="12"/>
      <c r="N995" s="1"/>
      <c r="O995" s="1"/>
    </row>
    <row r="996" spans="1:15" x14ac:dyDescent="0.25">
      <c r="A996" s="10">
        <v>31310</v>
      </c>
      <c r="B996" s="3">
        <v>1985</v>
      </c>
      <c r="C996" s="3">
        <v>9</v>
      </c>
      <c r="D996" s="3" t="s">
        <v>91</v>
      </c>
      <c r="E996" s="3" t="s">
        <v>46</v>
      </c>
      <c r="F996" s="3" t="s">
        <v>51</v>
      </c>
      <c r="G996" s="11">
        <v>11.17519753107079</v>
      </c>
      <c r="H996">
        <f t="shared" si="16"/>
        <v>3217.711371421783</v>
      </c>
      <c r="M996" s="12"/>
      <c r="N996" s="1"/>
      <c r="O996" s="1"/>
    </row>
    <row r="997" spans="1:15" x14ac:dyDescent="0.25">
      <c r="A997" s="10">
        <v>31311</v>
      </c>
      <c r="B997" s="3">
        <v>1985</v>
      </c>
      <c r="C997" s="3">
        <v>9</v>
      </c>
      <c r="D997" s="3" t="s">
        <v>91</v>
      </c>
      <c r="E997" s="3" t="s">
        <v>46</v>
      </c>
      <c r="F997" s="3" t="s">
        <v>51</v>
      </c>
      <c r="G997" s="11">
        <v>10.644624354521435</v>
      </c>
      <c r="H997">
        <f t="shared" si="16"/>
        <v>3378.095738844675</v>
      </c>
      <c r="M997" s="12"/>
      <c r="N997" s="1"/>
      <c r="O997" s="1"/>
    </row>
    <row r="998" spans="1:15" x14ac:dyDescent="0.25">
      <c r="A998" s="10">
        <v>31312</v>
      </c>
      <c r="B998" s="3">
        <v>1985</v>
      </c>
      <c r="C998" s="3">
        <v>9</v>
      </c>
      <c r="D998" s="3" t="s">
        <v>91</v>
      </c>
      <c r="E998" s="3" t="s">
        <v>46</v>
      </c>
      <c r="F998" s="3" t="s">
        <v>51</v>
      </c>
      <c r="G998" s="11">
        <v>25.53383412143771</v>
      </c>
      <c r="H998">
        <f t="shared" si="16"/>
        <v>1408.2710807391436</v>
      </c>
      <c r="M998" s="12"/>
      <c r="N998" s="1"/>
      <c r="O998" s="1"/>
    </row>
    <row r="999" spans="1:15" x14ac:dyDescent="0.25">
      <c r="A999" s="10">
        <v>31313</v>
      </c>
      <c r="B999" s="3">
        <v>1985</v>
      </c>
      <c r="C999" s="3">
        <v>9</v>
      </c>
      <c r="D999" s="3" t="s">
        <v>91</v>
      </c>
      <c r="E999" s="3" t="s">
        <v>46</v>
      </c>
      <c r="F999" s="3" t="s">
        <v>51</v>
      </c>
      <c r="G999" s="11">
        <v>13.198007766665205</v>
      </c>
      <c r="H999">
        <f t="shared" si="16"/>
        <v>2724.5445531887958</v>
      </c>
      <c r="M999" s="12"/>
      <c r="N999" s="1"/>
      <c r="O999" s="1"/>
    </row>
    <row r="1000" spans="1:15" x14ac:dyDescent="0.25">
      <c r="A1000" s="10">
        <v>31314</v>
      </c>
      <c r="B1000" s="3">
        <v>1985</v>
      </c>
      <c r="C1000" s="3">
        <v>9</v>
      </c>
      <c r="D1000" s="3" t="s">
        <v>91</v>
      </c>
      <c r="E1000" s="3" t="s">
        <v>46</v>
      </c>
      <c r="F1000" s="3" t="s">
        <v>51</v>
      </c>
      <c r="G1000" s="11">
        <v>12.004218119429156</v>
      </c>
      <c r="H1000">
        <f t="shared" si="16"/>
        <v>2995.4937352738693</v>
      </c>
      <c r="M1000" s="12"/>
      <c r="N1000" s="1"/>
      <c r="O1000" s="1"/>
    </row>
    <row r="1001" spans="1:15" x14ac:dyDescent="0.25">
      <c r="A1001" s="10">
        <v>31315</v>
      </c>
      <c r="B1001" s="3">
        <v>1985</v>
      </c>
      <c r="C1001" s="3">
        <v>9</v>
      </c>
      <c r="D1001" s="3" t="s">
        <v>91</v>
      </c>
      <c r="E1001" s="3" t="s">
        <v>46</v>
      </c>
      <c r="F1001" s="3" t="s">
        <v>51</v>
      </c>
      <c r="G1001" s="11">
        <v>19.664368355860468</v>
      </c>
      <c r="H1001">
        <f t="shared" si="16"/>
        <v>1828.6150626798328</v>
      </c>
      <c r="M1001" s="12"/>
      <c r="N1001" s="1"/>
      <c r="O1001" s="1"/>
    </row>
    <row r="1002" spans="1:15" x14ac:dyDescent="0.25">
      <c r="A1002" s="10">
        <v>31316</v>
      </c>
      <c r="B1002" s="3">
        <v>1985</v>
      </c>
      <c r="C1002" s="3">
        <v>9</v>
      </c>
      <c r="D1002" s="3" t="s">
        <v>91</v>
      </c>
      <c r="E1002" s="3" t="s">
        <v>46</v>
      </c>
      <c r="F1002" s="3" t="s">
        <v>51</v>
      </c>
      <c r="G1002" s="11">
        <v>18.583325508641156</v>
      </c>
      <c r="H1002">
        <f t="shared" si="16"/>
        <v>1934.990599873556</v>
      </c>
      <c r="M1002" s="12"/>
      <c r="N1002" s="1"/>
      <c r="O1002" s="1"/>
    </row>
    <row r="1003" spans="1:15" x14ac:dyDescent="0.25">
      <c r="A1003" s="10">
        <v>31317</v>
      </c>
      <c r="B1003" s="3">
        <v>1985</v>
      </c>
      <c r="C1003" s="3">
        <v>9</v>
      </c>
      <c r="D1003" s="3" t="s">
        <v>91</v>
      </c>
      <c r="E1003" s="3" t="s">
        <v>46</v>
      </c>
      <c r="F1003" s="3" t="s">
        <v>51</v>
      </c>
      <c r="G1003" s="11">
        <v>16.653365578942878</v>
      </c>
      <c r="H1003">
        <f t="shared" si="16"/>
        <v>2159.2368223200738</v>
      </c>
      <c r="M1003" s="12"/>
      <c r="N1003" s="1"/>
      <c r="O1003" s="1"/>
    </row>
    <row r="1004" spans="1:15" x14ac:dyDescent="0.25">
      <c r="A1004" s="10">
        <v>31318</v>
      </c>
      <c r="B1004" s="3">
        <v>1985</v>
      </c>
      <c r="C1004" s="3">
        <v>9</v>
      </c>
      <c r="D1004" s="3" t="s">
        <v>91</v>
      </c>
      <c r="E1004" s="3" t="s">
        <v>46</v>
      </c>
      <c r="F1004" s="3" t="s">
        <v>51</v>
      </c>
      <c r="G1004" s="11">
        <v>14.411693908021855</v>
      </c>
      <c r="H1004">
        <f t="shared" si="16"/>
        <v>2495.096024319238</v>
      </c>
      <c r="M1004" s="12"/>
      <c r="N1004" s="1"/>
      <c r="O1004" s="1"/>
    </row>
    <row r="1005" spans="1:15" x14ac:dyDescent="0.25">
      <c r="A1005" s="10">
        <v>31319</v>
      </c>
      <c r="B1005" s="3">
        <v>1985</v>
      </c>
      <c r="C1005" s="3">
        <v>9</v>
      </c>
      <c r="D1005" s="3" t="s">
        <v>91</v>
      </c>
      <c r="E1005" s="3" t="s">
        <v>46</v>
      </c>
      <c r="F1005" s="3" t="s">
        <v>51</v>
      </c>
      <c r="G1005" s="11">
        <v>11.646081225258342</v>
      </c>
      <c r="H1005">
        <f t="shared" si="16"/>
        <v>3087.6102852196495</v>
      </c>
      <c r="M1005" s="12"/>
      <c r="N1005" s="1"/>
      <c r="O1005" s="1"/>
    </row>
    <row r="1006" spans="1:15" x14ac:dyDescent="0.25">
      <c r="A1006" s="10">
        <v>31320</v>
      </c>
      <c r="B1006" s="3">
        <v>1985</v>
      </c>
      <c r="C1006" s="3">
        <v>9</v>
      </c>
      <c r="D1006" s="3" t="s">
        <v>91</v>
      </c>
      <c r="E1006" s="3" t="s">
        <v>46</v>
      </c>
      <c r="F1006" s="3" t="s">
        <v>51</v>
      </c>
      <c r="G1006" s="11">
        <v>11.367530307569931</v>
      </c>
      <c r="H1006">
        <f t="shared" si="16"/>
        <v>3163.269347051169</v>
      </c>
      <c r="M1006" s="12"/>
      <c r="N1006" s="1"/>
      <c r="O1006" s="1"/>
    </row>
    <row r="1007" spans="1:15" x14ac:dyDescent="0.25">
      <c r="A1007" s="10">
        <v>31321</v>
      </c>
      <c r="B1007" s="3">
        <v>1985</v>
      </c>
      <c r="C1007" s="3">
        <v>10</v>
      </c>
      <c r="D1007" s="3" t="s">
        <v>92</v>
      </c>
      <c r="E1007" s="3" t="s">
        <v>46</v>
      </c>
      <c r="F1007" s="3" t="s">
        <v>75</v>
      </c>
      <c r="G1007" s="11">
        <v>8.7309806693384715</v>
      </c>
      <c r="H1007">
        <f t="shared" si="16"/>
        <v>4118.5018654193882</v>
      </c>
      <c r="M1007" s="12"/>
      <c r="N1007" s="1"/>
      <c r="O1007" s="1"/>
    </row>
    <row r="1008" spans="1:15" x14ac:dyDescent="0.25">
      <c r="A1008" s="10">
        <v>31322</v>
      </c>
      <c r="B1008" s="3">
        <v>1985</v>
      </c>
      <c r="C1008" s="3">
        <v>10</v>
      </c>
      <c r="D1008" s="3" t="s">
        <v>92</v>
      </c>
      <c r="E1008" s="3" t="s">
        <v>46</v>
      </c>
      <c r="F1008" s="3" t="s">
        <v>75</v>
      </c>
      <c r="G1008" s="11">
        <v>10.262032690232898</v>
      </c>
      <c r="H1008">
        <f t="shared" si="16"/>
        <v>3504.0387473950864</v>
      </c>
      <c r="M1008" s="12"/>
      <c r="N1008" s="1"/>
      <c r="O1008" s="1"/>
    </row>
    <row r="1009" spans="1:15" x14ac:dyDescent="0.25">
      <c r="A1009" s="10">
        <v>31323</v>
      </c>
      <c r="B1009" s="3">
        <v>1985</v>
      </c>
      <c r="C1009" s="3">
        <v>10</v>
      </c>
      <c r="D1009" s="3" t="s">
        <v>92</v>
      </c>
      <c r="E1009" s="3" t="s">
        <v>46</v>
      </c>
      <c r="F1009" s="3" t="s">
        <v>75</v>
      </c>
      <c r="G1009" s="11">
        <v>13.625793821640352</v>
      </c>
      <c r="H1009">
        <f t="shared" si="16"/>
        <v>2639.0066255444199</v>
      </c>
      <c r="M1009" s="12"/>
      <c r="N1009" s="1"/>
      <c r="O1009" s="1"/>
    </row>
    <row r="1010" spans="1:15" x14ac:dyDescent="0.25">
      <c r="A1010" s="10">
        <v>31324</v>
      </c>
      <c r="B1010" s="3">
        <v>1985</v>
      </c>
      <c r="C1010" s="3">
        <v>10</v>
      </c>
      <c r="D1010" s="3" t="s">
        <v>92</v>
      </c>
      <c r="E1010" s="3" t="s">
        <v>46</v>
      </c>
      <c r="F1010" s="3" t="s">
        <v>75</v>
      </c>
      <c r="G1010" s="11">
        <v>9.0098711861556726</v>
      </c>
      <c r="H1010">
        <f t="shared" si="16"/>
        <v>3991.0182321878333</v>
      </c>
      <c r="M1010" s="12"/>
      <c r="N1010" s="1"/>
      <c r="O1010" s="1"/>
    </row>
    <row r="1011" spans="1:15" x14ac:dyDescent="0.25">
      <c r="A1011" s="10">
        <v>31325</v>
      </c>
      <c r="B1011" s="3">
        <v>1985</v>
      </c>
      <c r="C1011" s="3">
        <v>10</v>
      </c>
      <c r="D1011" s="3" t="s">
        <v>92</v>
      </c>
      <c r="E1011" s="3" t="s">
        <v>46</v>
      </c>
      <c r="F1011" s="3" t="s">
        <v>75</v>
      </c>
      <c r="G1011" s="11">
        <v>11.593877199115036</v>
      </c>
      <c r="H1011">
        <f t="shared" si="16"/>
        <v>3101.5129413614832</v>
      </c>
      <c r="M1011" s="12"/>
      <c r="N1011" s="1"/>
      <c r="O1011" s="1"/>
    </row>
    <row r="1012" spans="1:15" x14ac:dyDescent="0.25">
      <c r="A1012" s="10">
        <v>31326</v>
      </c>
      <c r="B1012" s="3">
        <v>1985</v>
      </c>
      <c r="C1012" s="3">
        <v>10</v>
      </c>
      <c r="D1012" s="3" t="s">
        <v>92</v>
      </c>
      <c r="E1012" s="3" t="s">
        <v>46</v>
      </c>
      <c r="F1012" s="3" t="s">
        <v>75</v>
      </c>
      <c r="G1012" s="11">
        <v>8.9643380405528639</v>
      </c>
      <c r="H1012">
        <f t="shared" si="16"/>
        <v>4011.2900708275179</v>
      </c>
      <c r="M1012" s="12"/>
      <c r="N1012" s="1"/>
      <c r="O1012" s="1"/>
    </row>
    <row r="1013" spans="1:15" x14ac:dyDescent="0.25">
      <c r="A1013" s="10">
        <v>31327</v>
      </c>
      <c r="B1013" s="3">
        <v>1985</v>
      </c>
      <c r="C1013" s="3">
        <v>10</v>
      </c>
      <c r="D1013" s="3" t="s">
        <v>92</v>
      </c>
      <c r="E1013" s="3" t="s">
        <v>46</v>
      </c>
      <c r="F1013" s="3" t="s">
        <v>75</v>
      </c>
      <c r="G1013" s="11">
        <v>12.231341237554352</v>
      </c>
      <c r="H1013">
        <f t="shared" si="16"/>
        <v>2939.8705730820575</v>
      </c>
      <c r="M1013" s="12"/>
      <c r="N1013" s="1"/>
      <c r="O1013" s="1"/>
    </row>
    <row r="1014" spans="1:15" x14ac:dyDescent="0.25">
      <c r="A1014" s="10">
        <v>31328</v>
      </c>
      <c r="B1014" s="3">
        <v>1985</v>
      </c>
      <c r="C1014" s="3">
        <v>10</v>
      </c>
      <c r="D1014" s="3" t="s">
        <v>92</v>
      </c>
      <c r="E1014" s="3" t="s">
        <v>46</v>
      </c>
      <c r="F1014" s="3" t="s">
        <v>75</v>
      </c>
      <c r="G1014" s="11">
        <v>13.227378797615781</v>
      </c>
      <c r="H1014">
        <f t="shared" si="16"/>
        <v>2718.49477691624</v>
      </c>
      <c r="M1014" s="12"/>
      <c r="N1014" s="1"/>
      <c r="O1014" s="1"/>
    </row>
    <row r="1015" spans="1:15" x14ac:dyDescent="0.25">
      <c r="A1015" s="10">
        <v>31329</v>
      </c>
      <c r="B1015" s="3">
        <v>1985</v>
      </c>
      <c r="C1015" s="3">
        <v>10</v>
      </c>
      <c r="D1015" s="3" t="s">
        <v>92</v>
      </c>
      <c r="E1015" s="3" t="s">
        <v>46</v>
      </c>
      <c r="F1015" s="3" t="s">
        <v>75</v>
      </c>
      <c r="G1015" s="11">
        <v>13.927450911258957</v>
      </c>
      <c r="H1015">
        <f t="shared" si="16"/>
        <v>2581.8479205367148</v>
      </c>
      <c r="M1015" s="12"/>
      <c r="N1015" s="1"/>
      <c r="O1015" s="1"/>
    </row>
    <row r="1016" spans="1:15" x14ac:dyDescent="0.25">
      <c r="A1016" s="10">
        <v>31330</v>
      </c>
      <c r="B1016" s="3">
        <v>1985</v>
      </c>
      <c r="C1016" s="3">
        <v>10</v>
      </c>
      <c r="D1016" s="3" t="s">
        <v>92</v>
      </c>
      <c r="E1016" s="3" t="s">
        <v>46</v>
      </c>
      <c r="F1016" s="3" t="s">
        <v>75</v>
      </c>
      <c r="G1016" s="11">
        <v>13.312753445621047</v>
      </c>
      <c r="H1016">
        <f t="shared" si="16"/>
        <v>2701.0610780476013</v>
      </c>
      <c r="M1016" s="12"/>
      <c r="N1016" s="1"/>
      <c r="O1016" s="1"/>
    </row>
    <row r="1017" spans="1:15" x14ac:dyDescent="0.25">
      <c r="A1017" s="10">
        <v>31331</v>
      </c>
      <c r="B1017" s="3">
        <v>1985</v>
      </c>
      <c r="C1017" s="3">
        <v>10</v>
      </c>
      <c r="D1017" s="3" t="s">
        <v>92</v>
      </c>
      <c r="E1017" s="3" t="s">
        <v>46</v>
      </c>
      <c r="F1017" s="3" t="s">
        <v>75</v>
      </c>
      <c r="G1017" s="11">
        <v>12.362249031162424</v>
      </c>
      <c r="H1017">
        <f t="shared" si="16"/>
        <v>2908.7393469398439</v>
      </c>
      <c r="M1017" s="12"/>
      <c r="N1017" s="1"/>
      <c r="O1017" s="1"/>
    </row>
    <row r="1018" spans="1:15" x14ac:dyDescent="0.25">
      <c r="A1018" s="10">
        <v>31332</v>
      </c>
      <c r="B1018" s="3">
        <v>1985</v>
      </c>
      <c r="C1018" s="3">
        <v>10</v>
      </c>
      <c r="D1018" s="3" t="s">
        <v>92</v>
      </c>
      <c r="E1018" s="3" t="s">
        <v>46</v>
      </c>
      <c r="F1018" s="3" t="s">
        <v>75</v>
      </c>
      <c r="G1018" s="11">
        <v>10.273415976633599</v>
      </c>
      <c r="H1018">
        <f t="shared" si="16"/>
        <v>3500.1561559852312</v>
      </c>
      <c r="M1018" s="12"/>
      <c r="N1018" s="1"/>
      <c r="O1018" s="1"/>
    </row>
    <row r="1019" spans="1:15" x14ac:dyDescent="0.25">
      <c r="A1019" s="10">
        <v>31333</v>
      </c>
      <c r="B1019" s="3">
        <v>1985</v>
      </c>
      <c r="C1019" s="3">
        <v>10</v>
      </c>
      <c r="D1019" s="3" t="s">
        <v>92</v>
      </c>
      <c r="E1019" s="3" t="s">
        <v>46</v>
      </c>
      <c r="F1019" s="3" t="s">
        <v>75</v>
      </c>
      <c r="G1019" s="11">
        <v>8.5374648005265357</v>
      </c>
      <c r="H1019">
        <f t="shared" si="16"/>
        <v>4211.8545743688946</v>
      </c>
      <c r="M1019" s="12"/>
      <c r="N1019" s="1"/>
      <c r="O1019" s="1"/>
    </row>
    <row r="1020" spans="1:15" x14ac:dyDescent="0.25">
      <c r="A1020" s="10">
        <v>31334</v>
      </c>
      <c r="B1020" s="3">
        <v>1985</v>
      </c>
      <c r="C1020" s="3">
        <v>10</v>
      </c>
      <c r="D1020" s="3" t="s">
        <v>92</v>
      </c>
      <c r="E1020" s="3" t="s">
        <v>46</v>
      </c>
      <c r="F1020" s="3" t="s">
        <v>75</v>
      </c>
      <c r="G1020" s="11">
        <v>7.786167898080202</v>
      </c>
      <c r="H1020">
        <f t="shared" si="16"/>
        <v>4618.2615947027334</v>
      </c>
      <c r="M1020" s="12"/>
      <c r="N1020" s="1"/>
      <c r="O1020" s="1"/>
    </row>
    <row r="1021" spans="1:15" x14ac:dyDescent="0.25">
      <c r="A1021" s="10">
        <v>31335</v>
      </c>
      <c r="B1021" s="3">
        <v>1985</v>
      </c>
      <c r="C1021" s="3">
        <v>10</v>
      </c>
      <c r="D1021" s="3" t="s">
        <v>92</v>
      </c>
      <c r="E1021" s="3" t="s">
        <v>46</v>
      </c>
      <c r="F1021" s="3" t="s">
        <v>75</v>
      </c>
      <c r="G1021" s="11">
        <v>9.2033870549676049</v>
      </c>
      <c r="H1021">
        <f t="shared" si="16"/>
        <v>3907.1007183384927</v>
      </c>
      <c r="M1021" s="12"/>
      <c r="N1021" s="1"/>
      <c r="O1021" s="1"/>
    </row>
    <row r="1022" spans="1:15" x14ac:dyDescent="0.25">
      <c r="A1022" s="10">
        <v>31336</v>
      </c>
      <c r="B1022" s="3">
        <v>1985</v>
      </c>
      <c r="C1022" s="3">
        <v>10</v>
      </c>
      <c r="D1022" s="3" t="s">
        <v>92</v>
      </c>
      <c r="E1022" s="3" t="s">
        <v>46</v>
      </c>
      <c r="F1022" s="3" t="s">
        <v>75</v>
      </c>
      <c r="G1022" s="11">
        <v>12.851730346392614</v>
      </c>
      <c r="H1022">
        <f t="shared" si="16"/>
        <v>2797.9547659669361</v>
      </c>
      <c r="M1022" s="12"/>
      <c r="N1022" s="1"/>
      <c r="O1022" s="1"/>
    </row>
    <row r="1023" spans="1:15" x14ac:dyDescent="0.25">
      <c r="A1023" s="10">
        <v>31337</v>
      </c>
      <c r="B1023" s="3">
        <v>1985</v>
      </c>
      <c r="C1023" s="3">
        <v>10</v>
      </c>
      <c r="D1023" s="3" t="s">
        <v>92</v>
      </c>
      <c r="E1023" s="3" t="s">
        <v>46</v>
      </c>
      <c r="F1023" s="3" t="s">
        <v>75</v>
      </c>
      <c r="G1023" s="11">
        <v>14.821038893714066</v>
      </c>
      <c r="H1023">
        <f t="shared" si="16"/>
        <v>2426.183510581161</v>
      </c>
      <c r="M1023" s="12"/>
      <c r="N1023" s="1"/>
      <c r="O1023" s="1"/>
    </row>
    <row r="1024" spans="1:15" x14ac:dyDescent="0.25">
      <c r="A1024" s="10">
        <v>31338</v>
      </c>
      <c r="B1024" s="3">
        <v>1985</v>
      </c>
      <c r="C1024" s="3">
        <v>10</v>
      </c>
      <c r="D1024" s="3" t="s">
        <v>92</v>
      </c>
      <c r="E1024" s="3" t="s">
        <v>46</v>
      </c>
      <c r="F1024" s="3" t="s">
        <v>75</v>
      </c>
      <c r="G1024" s="11">
        <v>13.142004149610516</v>
      </c>
      <c r="H1024">
        <f t="shared" si="16"/>
        <v>2736.1549855146554</v>
      </c>
      <c r="M1024" s="12"/>
      <c r="N1024" s="1"/>
      <c r="O1024" s="1"/>
    </row>
    <row r="1025" spans="1:15" x14ac:dyDescent="0.25">
      <c r="A1025" s="10">
        <v>31339</v>
      </c>
      <c r="B1025" s="3">
        <v>1985</v>
      </c>
      <c r="C1025" s="3">
        <v>10</v>
      </c>
      <c r="D1025" s="3" t="s">
        <v>92</v>
      </c>
      <c r="E1025" s="3" t="s">
        <v>46</v>
      </c>
      <c r="F1025" s="3" t="s">
        <v>75</v>
      </c>
      <c r="G1025" s="11">
        <v>10.44985691584448</v>
      </c>
      <c r="H1025">
        <f t="shared" si="16"/>
        <v>3441.0576587981159</v>
      </c>
      <c r="M1025" s="12"/>
      <c r="N1025" s="1"/>
      <c r="O1025" s="1"/>
    </row>
    <row r="1026" spans="1:15" x14ac:dyDescent="0.25">
      <c r="A1026" s="10">
        <v>31340</v>
      </c>
      <c r="B1026" s="3">
        <v>1985</v>
      </c>
      <c r="C1026" s="3">
        <v>10</v>
      </c>
      <c r="D1026" s="3" t="s">
        <v>92</v>
      </c>
      <c r="E1026" s="3" t="s">
        <v>46</v>
      </c>
      <c r="F1026" s="3" t="s">
        <v>75</v>
      </c>
      <c r="G1026" s="11">
        <v>10.028675319018504</v>
      </c>
      <c r="H1026">
        <f t="shared" si="16"/>
        <v>3585.5742687589909</v>
      </c>
      <c r="M1026" s="12"/>
      <c r="N1026" s="1"/>
      <c r="O1026" s="1"/>
    </row>
    <row r="1027" spans="1:15" x14ac:dyDescent="0.25">
      <c r="A1027" s="10">
        <v>31341</v>
      </c>
      <c r="B1027" s="3">
        <v>1985</v>
      </c>
      <c r="C1027" s="3">
        <v>10</v>
      </c>
      <c r="D1027" s="3" t="s">
        <v>92</v>
      </c>
      <c r="E1027" s="3" t="s">
        <v>46</v>
      </c>
      <c r="F1027" s="3" t="s">
        <v>75</v>
      </c>
      <c r="G1027" s="11">
        <v>9.1237040501626918</v>
      </c>
      <c r="H1027">
        <f t="shared" si="16"/>
        <v>3941.2238687169947</v>
      </c>
      <c r="M1027" s="12"/>
      <c r="N1027" s="1"/>
      <c r="O1027" s="1"/>
    </row>
    <row r="1028" spans="1:15" x14ac:dyDescent="0.25">
      <c r="A1028" s="10">
        <v>31342</v>
      </c>
      <c r="B1028" s="3">
        <v>1985</v>
      </c>
      <c r="C1028" s="3">
        <v>10</v>
      </c>
      <c r="D1028" s="3" t="s">
        <v>92</v>
      </c>
      <c r="E1028" s="3" t="s">
        <v>46</v>
      </c>
      <c r="F1028" s="3" t="s">
        <v>75</v>
      </c>
      <c r="G1028" s="11">
        <v>8.9244965381504073</v>
      </c>
      <c r="H1028">
        <f t="shared" si="16"/>
        <v>4029.1976157865693</v>
      </c>
      <c r="M1028" s="12"/>
      <c r="N1028" s="1"/>
      <c r="O1028" s="1"/>
    </row>
    <row r="1029" spans="1:15" x14ac:dyDescent="0.25">
      <c r="A1029" s="10">
        <v>31343</v>
      </c>
      <c r="B1029" s="3">
        <v>1985</v>
      </c>
      <c r="C1029" s="3">
        <v>10</v>
      </c>
      <c r="D1029" s="3" t="s">
        <v>92</v>
      </c>
      <c r="E1029" s="3" t="s">
        <v>46</v>
      </c>
      <c r="F1029" s="3" t="s">
        <v>75</v>
      </c>
      <c r="G1029" s="11">
        <v>12.94279663759823</v>
      </c>
      <c r="H1029">
        <f t="shared" si="16"/>
        <v>2778.2681888976877</v>
      </c>
      <c r="M1029" s="12"/>
      <c r="N1029" s="1"/>
      <c r="O1029" s="1"/>
    </row>
    <row r="1030" spans="1:15" x14ac:dyDescent="0.25">
      <c r="A1030" s="10">
        <v>31344</v>
      </c>
      <c r="B1030" s="3">
        <v>1985</v>
      </c>
      <c r="C1030" s="3">
        <v>10</v>
      </c>
      <c r="D1030" s="3" t="s">
        <v>92</v>
      </c>
      <c r="E1030" s="3" t="s">
        <v>46</v>
      </c>
      <c r="F1030" s="3" t="s">
        <v>75</v>
      </c>
      <c r="G1030" s="11">
        <v>17.211529037861496</v>
      </c>
      <c r="H1030">
        <f t="shared" si="16"/>
        <v>2089.2135785559994</v>
      </c>
      <c r="M1030" s="12"/>
      <c r="N1030" s="1"/>
      <c r="O1030" s="1"/>
    </row>
    <row r="1031" spans="1:15" x14ac:dyDescent="0.25">
      <c r="A1031" s="10">
        <v>31345</v>
      </c>
      <c r="B1031" s="3">
        <v>1985</v>
      </c>
      <c r="C1031" s="3">
        <v>10</v>
      </c>
      <c r="D1031" s="3" t="s">
        <v>92</v>
      </c>
      <c r="E1031" s="3" t="s">
        <v>46</v>
      </c>
      <c r="F1031" s="3" t="s">
        <v>75</v>
      </c>
      <c r="G1031" s="11">
        <v>11.337753255099241</v>
      </c>
      <c r="H1031">
        <f t="shared" si="16"/>
        <v>3171.5772397356131</v>
      </c>
      <c r="M1031" s="12"/>
      <c r="N1031" s="1"/>
      <c r="O1031" s="1"/>
    </row>
    <row r="1032" spans="1:15" x14ac:dyDescent="0.25">
      <c r="A1032" s="10">
        <v>31346</v>
      </c>
      <c r="B1032" s="3">
        <v>1985</v>
      </c>
      <c r="C1032" s="3">
        <v>10</v>
      </c>
      <c r="D1032" s="3" t="s">
        <v>92</v>
      </c>
      <c r="E1032" s="3" t="s">
        <v>46</v>
      </c>
      <c r="F1032" s="3" t="s">
        <v>75</v>
      </c>
      <c r="G1032" s="11">
        <v>11.3889780439024</v>
      </c>
      <c r="H1032">
        <f t="shared" si="16"/>
        <v>3157.3122746393506</v>
      </c>
      <c r="M1032" s="12"/>
      <c r="N1032" s="1"/>
      <c r="O1032" s="1"/>
    </row>
    <row r="1033" spans="1:15" x14ac:dyDescent="0.25">
      <c r="A1033" s="10">
        <v>31347</v>
      </c>
      <c r="B1033" s="3">
        <v>1985</v>
      </c>
      <c r="C1033" s="3">
        <v>10</v>
      </c>
      <c r="D1033" s="3" t="s">
        <v>92</v>
      </c>
      <c r="E1033" s="3" t="s">
        <v>46</v>
      </c>
      <c r="F1033" s="3" t="s">
        <v>75</v>
      </c>
      <c r="G1033" s="11">
        <v>13.363978234424206</v>
      </c>
      <c r="H1033">
        <f t="shared" si="16"/>
        <v>2690.7077774929053</v>
      </c>
      <c r="M1033" s="12"/>
      <c r="N1033" s="1"/>
      <c r="O1033" s="1"/>
    </row>
    <row r="1034" spans="1:15" x14ac:dyDescent="0.25">
      <c r="A1034" s="10">
        <v>31348</v>
      </c>
      <c r="B1034" s="3">
        <v>1985</v>
      </c>
      <c r="C1034" s="3">
        <v>10</v>
      </c>
      <c r="D1034" s="3" t="s">
        <v>92</v>
      </c>
      <c r="E1034" s="3" t="s">
        <v>46</v>
      </c>
      <c r="F1034" s="3" t="s">
        <v>75</v>
      </c>
      <c r="G1034" s="11">
        <v>13.500577671232628</v>
      </c>
      <c r="H1034">
        <f t="shared" si="16"/>
        <v>2663.4830782265349</v>
      </c>
      <c r="M1034" s="12"/>
      <c r="N1034" s="1"/>
      <c r="O1034" s="1"/>
    </row>
    <row r="1035" spans="1:15" x14ac:dyDescent="0.25">
      <c r="A1035" s="10">
        <v>31349</v>
      </c>
      <c r="B1035" s="3">
        <v>1985</v>
      </c>
      <c r="C1035" s="3">
        <v>10</v>
      </c>
      <c r="D1035" s="3" t="s">
        <v>92</v>
      </c>
      <c r="E1035" s="3" t="s">
        <v>46</v>
      </c>
      <c r="F1035" s="3" t="s">
        <v>75</v>
      </c>
      <c r="G1035" s="11">
        <v>13.301370159220344</v>
      </c>
      <c r="H1035">
        <f t="shared" si="16"/>
        <v>2703.3726408016</v>
      </c>
      <c r="M1035" s="12"/>
      <c r="N1035" s="1"/>
      <c r="O1035" s="1"/>
    </row>
    <row r="1036" spans="1:15" x14ac:dyDescent="0.25">
      <c r="A1036" s="10">
        <v>31350</v>
      </c>
      <c r="B1036" s="3">
        <v>1985</v>
      </c>
      <c r="C1036" s="3">
        <v>10</v>
      </c>
      <c r="D1036" s="3" t="s">
        <v>92</v>
      </c>
      <c r="E1036" s="3" t="s">
        <v>46</v>
      </c>
      <c r="F1036" s="3" t="s">
        <v>75</v>
      </c>
      <c r="G1036" s="11">
        <v>11.269453536695028</v>
      </c>
      <c r="H1036">
        <f t="shared" ref="H1036:H1099" si="17">+$P$2*$P$1/(G1036*24*60*60)*1000</f>
        <v>3190.7989199764343</v>
      </c>
      <c r="M1036" s="12"/>
      <c r="N1036" s="1"/>
      <c r="O1036" s="1"/>
    </row>
    <row r="1037" spans="1:15" x14ac:dyDescent="0.25">
      <c r="A1037" s="10">
        <v>31351</v>
      </c>
      <c r="B1037" s="3">
        <v>1985</v>
      </c>
      <c r="C1037" s="3">
        <v>10</v>
      </c>
      <c r="D1037" s="3" t="s">
        <v>92</v>
      </c>
      <c r="E1037" s="3" t="s">
        <v>46</v>
      </c>
      <c r="F1037" s="3" t="s">
        <v>75</v>
      </c>
      <c r="G1037" s="11">
        <v>9.9319173846125377</v>
      </c>
      <c r="H1037">
        <f t="shared" si="17"/>
        <v>3620.5053647870154</v>
      </c>
      <c r="M1037" s="12"/>
      <c r="N1037" s="1"/>
      <c r="O1037" s="1"/>
    </row>
    <row r="1038" spans="1:15" x14ac:dyDescent="0.25">
      <c r="A1038" s="10">
        <v>31352</v>
      </c>
      <c r="B1038" s="3">
        <v>1985</v>
      </c>
      <c r="C1038" s="3">
        <v>11</v>
      </c>
      <c r="D1038" s="3" t="s">
        <v>93</v>
      </c>
      <c r="E1038" s="3" t="s">
        <v>46</v>
      </c>
      <c r="F1038" s="3" t="s">
        <v>94</v>
      </c>
      <c r="G1038" s="11">
        <v>8.6897048841368605</v>
      </c>
      <c r="H1038">
        <f t="shared" si="17"/>
        <v>4138.0646009341235</v>
      </c>
      <c r="M1038" s="12"/>
      <c r="N1038" s="1"/>
      <c r="O1038" s="1"/>
    </row>
    <row r="1039" spans="1:15" x14ac:dyDescent="0.25">
      <c r="A1039" s="10">
        <v>31353</v>
      </c>
      <c r="B1039" s="3">
        <v>1985</v>
      </c>
      <c r="C1039" s="3">
        <v>11</v>
      </c>
      <c r="D1039" s="3" t="s">
        <v>93</v>
      </c>
      <c r="E1039" s="3" t="s">
        <v>46</v>
      </c>
      <c r="F1039" s="3" t="s">
        <v>94</v>
      </c>
      <c r="G1039" s="11">
        <v>8.1030114333607415</v>
      </c>
      <c r="H1039">
        <f t="shared" si="17"/>
        <v>4437.6785679416489</v>
      </c>
      <c r="M1039" s="12"/>
      <c r="N1039" s="1"/>
      <c r="O1039" s="1"/>
    </row>
    <row r="1040" spans="1:15" x14ac:dyDescent="0.25">
      <c r="A1040" s="10">
        <v>31354</v>
      </c>
      <c r="B1040" s="3">
        <v>1985</v>
      </c>
      <c r="C1040" s="3">
        <v>11</v>
      </c>
      <c r="D1040" s="3" t="s">
        <v>93</v>
      </c>
      <c r="E1040" s="3" t="s">
        <v>46</v>
      </c>
      <c r="F1040" s="3" t="s">
        <v>94</v>
      </c>
      <c r="G1040" s="11">
        <v>7.5827361090875796</v>
      </c>
      <c r="H1040">
        <f t="shared" si="17"/>
        <v>4742.1616229683032</v>
      </c>
      <c r="M1040" s="12"/>
      <c r="N1040" s="1"/>
      <c r="O1040" s="1"/>
    </row>
    <row r="1041" spans="1:15" x14ac:dyDescent="0.25">
      <c r="A1041" s="10">
        <v>31355</v>
      </c>
      <c r="B1041" s="3">
        <v>1985</v>
      </c>
      <c r="C1041" s="3">
        <v>11</v>
      </c>
      <c r="D1041" s="3" t="s">
        <v>93</v>
      </c>
      <c r="E1041" s="3" t="s">
        <v>46</v>
      </c>
      <c r="F1041" s="3" t="s">
        <v>94</v>
      </c>
      <c r="G1041" s="11">
        <v>10.549412426219654</v>
      </c>
      <c r="H1041">
        <f t="shared" si="17"/>
        <v>3408.5841676110049</v>
      </c>
      <c r="M1041" s="12"/>
      <c r="N1041" s="1"/>
      <c r="O1041" s="1"/>
    </row>
    <row r="1042" spans="1:15" x14ac:dyDescent="0.25">
      <c r="A1042" s="10">
        <v>31356</v>
      </c>
      <c r="B1042" s="3">
        <v>1985</v>
      </c>
      <c r="C1042" s="3">
        <v>11</v>
      </c>
      <c r="D1042" s="3" t="s">
        <v>93</v>
      </c>
      <c r="E1042" s="3" t="s">
        <v>46</v>
      </c>
      <c r="F1042" s="3" t="s">
        <v>94</v>
      </c>
      <c r="G1042" s="11">
        <v>12.536421377433115</v>
      </c>
      <c r="H1042">
        <f t="shared" si="17"/>
        <v>2868.3273392788415</v>
      </c>
      <c r="M1042" s="12"/>
      <c r="N1042" s="1"/>
      <c r="O1042" s="1"/>
    </row>
    <row r="1043" spans="1:15" x14ac:dyDescent="0.25">
      <c r="A1043" s="10">
        <v>31357</v>
      </c>
      <c r="B1043" s="3">
        <v>1985</v>
      </c>
      <c r="C1043" s="3">
        <v>11</v>
      </c>
      <c r="D1043" s="3" t="s">
        <v>93</v>
      </c>
      <c r="E1043" s="3" t="s">
        <v>46</v>
      </c>
      <c r="F1043" s="3" t="s">
        <v>94</v>
      </c>
      <c r="G1043" s="11">
        <v>9.9959280386950127</v>
      </c>
      <c r="H1043">
        <f t="shared" si="17"/>
        <v>3597.3208324842608</v>
      </c>
      <c r="M1043" s="12"/>
      <c r="N1043" s="1"/>
      <c r="O1043" s="1"/>
    </row>
    <row r="1044" spans="1:15" x14ac:dyDescent="0.25">
      <c r="A1044" s="10">
        <v>31358</v>
      </c>
      <c r="B1044" s="3">
        <v>1985</v>
      </c>
      <c r="C1044" s="3">
        <v>11</v>
      </c>
      <c r="D1044" s="3" t="s">
        <v>93</v>
      </c>
      <c r="E1044" s="3" t="s">
        <v>46</v>
      </c>
      <c r="F1044" s="3" t="s">
        <v>94</v>
      </c>
      <c r="G1044" s="11">
        <v>9.0771439554041091</v>
      </c>
      <c r="H1044">
        <f t="shared" si="17"/>
        <v>3961.4398923576682</v>
      </c>
      <c r="M1044" s="12"/>
      <c r="N1044" s="1"/>
      <c r="O1044" s="1"/>
    </row>
    <row r="1045" spans="1:15" x14ac:dyDescent="0.25">
      <c r="A1045" s="10">
        <v>31359</v>
      </c>
      <c r="B1045" s="3">
        <v>1985</v>
      </c>
      <c r="C1045" s="3">
        <v>11</v>
      </c>
      <c r="D1045" s="3" t="s">
        <v>93</v>
      </c>
      <c r="E1045" s="3" t="s">
        <v>46</v>
      </c>
      <c r="F1045" s="3" t="s">
        <v>94</v>
      </c>
      <c r="G1045" s="11">
        <v>8.5347292556299603</v>
      </c>
      <c r="H1045">
        <f t="shared" si="17"/>
        <v>4213.2045547772877</v>
      </c>
      <c r="M1045" s="12"/>
      <c r="N1045" s="1"/>
      <c r="O1045" s="1"/>
    </row>
    <row r="1046" spans="1:15" x14ac:dyDescent="0.25">
      <c r="A1046" s="10">
        <v>31360</v>
      </c>
      <c r="B1046" s="3">
        <v>1985</v>
      </c>
      <c r="C1046" s="3">
        <v>11</v>
      </c>
      <c r="D1046" s="3" t="s">
        <v>93</v>
      </c>
      <c r="E1046" s="3" t="s">
        <v>46</v>
      </c>
      <c r="F1046" s="3" t="s">
        <v>94</v>
      </c>
      <c r="G1046" s="11">
        <v>11.77261292264911</v>
      </c>
      <c r="H1046">
        <f t="shared" si="17"/>
        <v>3054.424740698907</v>
      </c>
      <c r="M1046" s="12"/>
      <c r="N1046" s="1"/>
      <c r="O1046" s="1"/>
    </row>
    <row r="1047" spans="1:15" x14ac:dyDescent="0.25">
      <c r="A1047" s="10">
        <v>31361</v>
      </c>
      <c r="B1047" s="3">
        <v>1985</v>
      </c>
      <c r="C1047" s="3">
        <v>11</v>
      </c>
      <c r="D1047" s="3" t="s">
        <v>93</v>
      </c>
      <c r="E1047" s="3" t="s">
        <v>46</v>
      </c>
      <c r="F1047" s="3" t="s">
        <v>94</v>
      </c>
      <c r="G1047" s="11">
        <v>13.14525420371022</v>
      </c>
      <c r="H1047">
        <f t="shared" si="17"/>
        <v>2735.47849409119</v>
      </c>
      <c r="M1047" s="12"/>
      <c r="N1047" s="1"/>
      <c r="O1047" s="1"/>
    </row>
    <row r="1048" spans="1:15" x14ac:dyDescent="0.25">
      <c r="A1048" s="10">
        <v>31362</v>
      </c>
      <c r="B1048" s="3">
        <v>1985</v>
      </c>
      <c r="C1048" s="3">
        <v>11</v>
      </c>
      <c r="D1048" s="3" t="s">
        <v>93</v>
      </c>
      <c r="E1048" s="3" t="s">
        <v>46</v>
      </c>
      <c r="F1048" s="3" t="s">
        <v>94</v>
      </c>
      <c r="G1048" s="11">
        <v>10.056811321322723</v>
      </c>
      <c r="H1048">
        <f t="shared" si="17"/>
        <v>3575.5428857823749</v>
      </c>
      <c r="M1048" s="12"/>
      <c r="N1048" s="1"/>
      <c r="O1048" s="1"/>
    </row>
    <row r="1049" spans="1:15" x14ac:dyDescent="0.25">
      <c r="A1049" s="10">
        <v>31363</v>
      </c>
      <c r="B1049" s="3">
        <v>1985</v>
      </c>
      <c r="C1049" s="3">
        <v>11</v>
      </c>
      <c r="D1049" s="3" t="s">
        <v>93</v>
      </c>
      <c r="E1049" s="3" t="s">
        <v>46</v>
      </c>
      <c r="F1049" s="3" t="s">
        <v>94</v>
      </c>
      <c r="G1049" s="11">
        <v>13.029022482330046</v>
      </c>
      <c r="H1049">
        <f t="shared" si="17"/>
        <v>2759.881658227092</v>
      </c>
      <c r="M1049" s="12"/>
      <c r="N1049" s="1"/>
      <c r="O1049" s="1"/>
    </row>
    <row r="1050" spans="1:15" x14ac:dyDescent="0.25">
      <c r="A1050" s="10">
        <v>31364</v>
      </c>
      <c r="B1050" s="3">
        <v>1985</v>
      </c>
      <c r="C1050" s="3">
        <v>11</v>
      </c>
      <c r="D1050" s="3" t="s">
        <v>93</v>
      </c>
      <c r="E1050" s="3" t="s">
        <v>46</v>
      </c>
      <c r="F1050" s="3" t="s">
        <v>94</v>
      </c>
      <c r="G1050" s="11">
        <v>11.922053707280764</v>
      </c>
      <c r="H1050">
        <f t="shared" si="17"/>
        <v>3016.1380796037952</v>
      </c>
      <c r="M1050" s="12"/>
      <c r="N1050" s="1"/>
      <c r="O1050" s="1"/>
    </row>
    <row r="1051" spans="1:15" x14ac:dyDescent="0.25">
      <c r="A1051" s="10">
        <v>31365</v>
      </c>
      <c r="B1051" s="3">
        <v>1985</v>
      </c>
      <c r="C1051" s="3">
        <v>11</v>
      </c>
      <c r="D1051" s="3" t="s">
        <v>93</v>
      </c>
      <c r="E1051" s="3" t="s">
        <v>46</v>
      </c>
      <c r="F1051" s="3" t="s">
        <v>94</v>
      </c>
      <c r="G1051" s="11">
        <v>13.57697202597944</v>
      </c>
      <c r="H1051">
        <f t="shared" si="17"/>
        <v>2648.4962998233082</v>
      </c>
      <c r="M1051" s="12"/>
      <c r="N1051" s="1"/>
      <c r="O1051" s="1"/>
    </row>
    <row r="1052" spans="1:15" x14ac:dyDescent="0.25">
      <c r="A1052" s="10">
        <v>31366</v>
      </c>
      <c r="B1052" s="3">
        <v>1985</v>
      </c>
      <c r="C1052" s="3">
        <v>11</v>
      </c>
      <c r="D1052" s="3" t="s">
        <v>93</v>
      </c>
      <c r="E1052" s="3" t="s">
        <v>46</v>
      </c>
      <c r="F1052" s="3" t="s">
        <v>94</v>
      </c>
      <c r="G1052" s="11">
        <v>10.372297422211769</v>
      </c>
      <c r="H1052">
        <f t="shared" si="17"/>
        <v>3466.7883796513206</v>
      </c>
      <c r="M1052" s="12"/>
      <c r="N1052" s="1"/>
      <c r="O1052" s="1"/>
    </row>
    <row r="1053" spans="1:15" x14ac:dyDescent="0.25">
      <c r="A1053" s="10">
        <v>31367</v>
      </c>
      <c r="B1053" s="3">
        <v>1985</v>
      </c>
      <c r="C1053" s="3">
        <v>11</v>
      </c>
      <c r="D1053" s="3" t="s">
        <v>93</v>
      </c>
      <c r="E1053" s="3" t="s">
        <v>46</v>
      </c>
      <c r="F1053" s="3" t="s">
        <v>94</v>
      </c>
      <c r="G1053" s="11">
        <v>11.302151193253165</v>
      </c>
      <c r="H1053">
        <f t="shared" si="17"/>
        <v>3181.5677881814768</v>
      </c>
      <c r="M1053" s="12"/>
      <c r="N1053" s="1"/>
      <c r="O1053" s="1"/>
    </row>
    <row r="1054" spans="1:15" x14ac:dyDescent="0.25">
      <c r="A1054" s="10">
        <v>31368</v>
      </c>
      <c r="B1054" s="3">
        <v>1985</v>
      </c>
      <c r="C1054" s="3">
        <v>11</v>
      </c>
      <c r="D1054" s="3" t="s">
        <v>93</v>
      </c>
      <c r="E1054" s="3" t="s">
        <v>46</v>
      </c>
      <c r="F1054" s="3" t="s">
        <v>94</v>
      </c>
      <c r="G1054" s="11">
        <v>8.9609122340239349</v>
      </c>
      <c r="H1054">
        <f t="shared" si="17"/>
        <v>4012.8236093061</v>
      </c>
      <c r="M1054" s="12"/>
      <c r="N1054" s="1"/>
      <c r="O1054" s="1"/>
    </row>
    <row r="1055" spans="1:15" x14ac:dyDescent="0.25">
      <c r="A1055" s="10">
        <v>31369</v>
      </c>
      <c r="B1055" s="3">
        <v>1985</v>
      </c>
      <c r="C1055" s="3">
        <v>11</v>
      </c>
      <c r="D1055" s="3" t="s">
        <v>93</v>
      </c>
      <c r="E1055" s="3" t="s">
        <v>46</v>
      </c>
      <c r="F1055" s="3" t="s">
        <v>94</v>
      </c>
      <c r="G1055" s="11">
        <v>8.3520794077468299</v>
      </c>
      <c r="H1055">
        <f t="shared" si="17"/>
        <v>4305.3422289374248</v>
      </c>
      <c r="M1055" s="12"/>
      <c r="N1055" s="1"/>
      <c r="O1055" s="1"/>
    </row>
    <row r="1056" spans="1:15" x14ac:dyDescent="0.25">
      <c r="A1056" s="10">
        <v>31370</v>
      </c>
      <c r="B1056" s="3">
        <v>1985</v>
      </c>
      <c r="C1056" s="3">
        <v>11</v>
      </c>
      <c r="D1056" s="3" t="s">
        <v>93</v>
      </c>
      <c r="E1056" s="3" t="s">
        <v>46</v>
      </c>
      <c r="F1056" s="3" t="s">
        <v>94</v>
      </c>
      <c r="G1056" s="11">
        <v>7.5716664213370874</v>
      </c>
      <c r="H1056">
        <f t="shared" si="17"/>
        <v>4749.0946077972039</v>
      </c>
      <c r="M1056" s="12"/>
      <c r="N1056" s="1"/>
      <c r="O1056" s="1"/>
    </row>
    <row r="1057" spans="1:15" x14ac:dyDescent="0.25">
      <c r="A1057" s="10">
        <v>31371</v>
      </c>
      <c r="B1057" s="3">
        <v>1985</v>
      </c>
      <c r="C1057" s="3">
        <v>11</v>
      </c>
      <c r="D1057" s="3" t="s">
        <v>93</v>
      </c>
      <c r="E1057" s="3" t="s">
        <v>46</v>
      </c>
      <c r="F1057" s="3" t="s">
        <v>94</v>
      </c>
      <c r="G1057" s="11">
        <v>7.6823632988420156</v>
      </c>
      <c r="H1057">
        <f t="shared" si="17"/>
        <v>4680.6638497597787</v>
      </c>
      <c r="M1057" s="12"/>
      <c r="N1057" s="1"/>
      <c r="O1057" s="1"/>
    </row>
    <row r="1058" spans="1:15" x14ac:dyDescent="0.25">
      <c r="A1058" s="10">
        <v>31372</v>
      </c>
      <c r="B1058" s="3">
        <v>1985</v>
      </c>
      <c r="C1058" s="3">
        <v>11</v>
      </c>
      <c r="D1058" s="3" t="s">
        <v>93</v>
      </c>
      <c r="E1058" s="3" t="s">
        <v>46</v>
      </c>
      <c r="F1058" s="3" t="s">
        <v>94</v>
      </c>
      <c r="G1058" s="11">
        <v>8.3797536271230619</v>
      </c>
      <c r="H1058">
        <f t="shared" si="17"/>
        <v>4291.1237935710533</v>
      </c>
      <c r="M1058" s="12"/>
      <c r="N1058" s="1"/>
      <c r="O1058" s="1"/>
    </row>
    <row r="1059" spans="1:15" x14ac:dyDescent="0.25">
      <c r="A1059" s="10">
        <v>31373</v>
      </c>
      <c r="B1059" s="3">
        <v>1985</v>
      </c>
      <c r="C1059" s="3">
        <v>11</v>
      </c>
      <c r="D1059" s="3" t="s">
        <v>93</v>
      </c>
      <c r="E1059" s="3" t="s">
        <v>46</v>
      </c>
      <c r="F1059" s="3" t="s">
        <v>94</v>
      </c>
      <c r="G1059" s="11">
        <v>7.5993406407133195</v>
      </c>
      <c r="H1059">
        <f t="shared" si="17"/>
        <v>4731.8000170914602</v>
      </c>
      <c r="M1059" s="12"/>
      <c r="N1059" s="1"/>
      <c r="O1059" s="1"/>
    </row>
    <row r="1060" spans="1:15" x14ac:dyDescent="0.25">
      <c r="A1060" s="10">
        <v>31374</v>
      </c>
      <c r="B1060" s="3">
        <v>1985</v>
      </c>
      <c r="C1060" s="3">
        <v>11</v>
      </c>
      <c r="D1060" s="3" t="s">
        <v>93</v>
      </c>
      <c r="E1060" s="3" t="s">
        <v>46</v>
      </c>
      <c r="F1060" s="3" t="s">
        <v>94</v>
      </c>
      <c r="G1060" s="11">
        <v>7.5273876703351155</v>
      </c>
      <c r="H1060">
        <f t="shared" si="17"/>
        <v>4777.0304584313053</v>
      </c>
      <c r="M1060" s="12"/>
      <c r="N1060" s="1"/>
      <c r="O1060" s="1"/>
    </row>
    <row r="1061" spans="1:15" x14ac:dyDescent="0.25">
      <c r="A1061" s="10">
        <v>31375</v>
      </c>
      <c r="B1061" s="3">
        <v>1985</v>
      </c>
      <c r="C1061" s="3">
        <v>11</v>
      </c>
      <c r="D1061" s="3" t="s">
        <v>93</v>
      </c>
      <c r="E1061" s="3" t="s">
        <v>46</v>
      </c>
      <c r="F1061" s="3" t="s">
        <v>94</v>
      </c>
      <c r="G1061" s="11">
        <v>8.977516765649673</v>
      </c>
      <c r="H1061">
        <f t="shared" si="17"/>
        <v>4005.4016174269887</v>
      </c>
      <c r="M1061" s="12"/>
      <c r="N1061" s="1"/>
      <c r="O1061" s="1"/>
    </row>
    <row r="1062" spans="1:15" x14ac:dyDescent="0.25">
      <c r="A1062" s="10">
        <v>31376</v>
      </c>
      <c r="B1062" s="3">
        <v>1985</v>
      </c>
      <c r="C1062" s="3">
        <v>11</v>
      </c>
      <c r="D1062" s="3" t="s">
        <v>93</v>
      </c>
      <c r="E1062" s="3" t="s">
        <v>46</v>
      </c>
      <c r="F1062" s="3" t="s">
        <v>94</v>
      </c>
      <c r="G1062" s="11">
        <v>7.4554346999569114</v>
      </c>
      <c r="H1062">
        <f t="shared" si="17"/>
        <v>4823.1339446670936</v>
      </c>
      <c r="M1062" s="12"/>
      <c r="N1062" s="1"/>
      <c r="O1062" s="1"/>
    </row>
    <row r="1063" spans="1:15" x14ac:dyDescent="0.25">
      <c r="A1063" s="10">
        <v>31377</v>
      </c>
      <c r="B1063" s="3">
        <v>1985</v>
      </c>
      <c r="C1063" s="3">
        <v>11</v>
      </c>
      <c r="D1063" s="3" t="s">
        <v>93</v>
      </c>
      <c r="E1063" s="3" t="s">
        <v>46</v>
      </c>
      <c r="F1063" s="3" t="s">
        <v>94</v>
      </c>
      <c r="G1063" s="11">
        <v>8.3299400322458439</v>
      </c>
      <c r="H1063">
        <f t="shared" si="17"/>
        <v>4316.7849989811129</v>
      </c>
      <c r="M1063" s="12"/>
      <c r="N1063" s="1"/>
      <c r="O1063" s="1"/>
    </row>
    <row r="1064" spans="1:15" x14ac:dyDescent="0.25">
      <c r="A1064" s="10">
        <v>31378</v>
      </c>
      <c r="B1064" s="3">
        <v>1985</v>
      </c>
      <c r="C1064" s="3">
        <v>11</v>
      </c>
      <c r="D1064" s="3" t="s">
        <v>93</v>
      </c>
      <c r="E1064" s="3" t="s">
        <v>46</v>
      </c>
      <c r="F1064" s="3" t="s">
        <v>94</v>
      </c>
      <c r="G1064" s="11">
        <v>8.8723547320199927</v>
      </c>
      <c r="H1064">
        <f t="shared" si="17"/>
        <v>4052.8767457682939</v>
      </c>
      <c r="M1064" s="12"/>
      <c r="N1064" s="1"/>
      <c r="O1064" s="1"/>
    </row>
    <row r="1065" spans="1:15" x14ac:dyDescent="0.25">
      <c r="A1065" s="10">
        <v>31379</v>
      </c>
      <c r="B1065" s="3">
        <v>1985</v>
      </c>
      <c r="C1065" s="3">
        <v>11</v>
      </c>
      <c r="D1065" s="3" t="s">
        <v>93</v>
      </c>
      <c r="E1065" s="3" t="s">
        <v>46</v>
      </c>
      <c r="F1065" s="3" t="s">
        <v>94</v>
      </c>
      <c r="G1065" s="11">
        <v>13.28362530059138</v>
      </c>
      <c r="H1065">
        <f t="shared" si="17"/>
        <v>2706.9839264444063</v>
      </c>
      <c r="M1065" s="12"/>
      <c r="N1065" s="1"/>
      <c r="O1065" s="1"/>
    </row>
    <row r="1066" spans="1:15" x14ac:dyDescent="0.25">
      <c r="A1066" s="10">
        <v>31380</v>
      </c>
      <c r="B1066" s="3">
        <v>1985</v>
      </c>
      <c r="C1066" s="3">
        <v>11</v>
      </c>
      <c r="D1066" s="3" t="s">
        <v>93</v>
      </c>
      <c r="E1066" s="3" t="s">
        <v>46</v>
      </c>
      <c r="F1066" s="3" t="s">
        <v>94</v>
      </c>
      <c r="G1066" s="11">
        <v>15.635933947571104</v>
      </c>
      <c r="H1066">
        <f t="shared" si="17"/>
        <v>2299.7385569793182</v>
      </c>
      <c r="M1066" s="12"/>
      <c r="N1066" s="1"/>
      <c r="O1066" s="1"/>
    </row>
    <row r="1067" spans="1:15" x14ac:dyDescent="0.25">
      <c r="A1067" s="10">
        <v>31381</v>
      </c>
      <c r="B1067" s="3">
        <v>1985</v>
      </c>
      <c r="C1067" s="3">
        <v>11</v>
      </c>
      <c r="D1067" s="3" t="s">
        <v>93</v>
      </c>
      <c r="E1067" s="3" t="s">
        <v>46</v>
      </c>
      <c r="F1067" s="3" t="s">
        <v>94</v>
      </c>
      <c r="G1067" s="11">
        <v>11.484801041136297</v>
      </c>
      <c r="H1067">
        <f t="shared" si="17"/>
        <v>3130.9693607067825</v>
      </c>
      <c r="M1067" s="12"/>
      <c r="N1067" s="1"/>
      <c r="O1067" s="1"/>
    </row>
    <row r="1068" spans="1:15" x14ac:dyDescent="0.25">
      <c r="A1068" s="10">
        <v>31382</v>
      </c>
      <c r="B1068" s="3">
        <v>1985</v>
      </c>
      <c r="C1068" s="3">
        <v>12</v>
      </c>
      <c r="D1068" s="3" t="s">
        <v>95</v>
      </c>
      <c r="E1068" s="3" t="s">
        <v>46</v>
      </c>
      <c r="F1068" s="3" t="s">
        <v>96</v>
      </c>
      <c r="G1068" s="11">
        <v>10.049718846326536</v>
      </c>
      <c r="H1068">
        <f t="shared" si="17"/>
        <v>3578.0662845861607</v>
      </c>
      <c r="M1068" s="12"/>
      <c r="N1068" s="1"/>
      <c r="O1068" s="1"/>
    </row>
    <row r="1069" spans="1:15" x14ac:dyDescent="0.25">
      <c r="A1069" s="10">
        <v>31383</v>
      </c>
      <c r="B1069" s="3">
        <v>1985</v>
      </c>
      <c r="C1069" s="3">
        <v>12</v>
      </c>
      <c r="D1069" s="3" t="s">
        <v>95</v>
      </c>
      <c r="E1069" s="3" t="s">
        <v>46</v>
      </c>
      <c r="F1069" s="3" t="s">
        <v>96</v>
      </c>
      <c r="G1069" s="11">
        <v>11.947636528884955</v>
      </c>
      <c r="H1069">
        <f t="shared" si="17"/>
        <v>3009.6797878539946</v>
      </c>
      <c r="M1069" s="12"/>
      <c r="N1069" s="1"/>
      <c r="O1069" s="1"/>
    </row>
    <row r="1070" spans="1:15" x14ac:dyDescent="0.25">
      <c r="A1070" s="10">
        <v>31384</v>
      </c>
      <c r="B1070" s="3">
        <v>1985</v>
      </c>
      <c r="C1070" s="3">
        <v>12</v>
      </c>
      <c r="D1070" s="3" t="s">
        <v>95</v>
      </c>
      <c r="E1070" s="3" t="s">
        <v>46</v>
      </c>
      <c r="F1070" s="3" t="s">
        <v>96</v>
      </c>
      <c r="G1070" s="11">
        <v>9.9409556553489757</v>
      </c>
      <c r="H1070">
        <f t="shared" si="17"/>
        <v>3617.2136181155502</v>
      </c>
      <c r="M1070" s="12"/>
      <c r="N1070" s="1"/>
      <c r="O1070" s="1"/>
    </row>
    <row r="1071" spans="1:15" x14ac:dyDescent="0.25">
      <c r="A1071" s="10">
        <v>31385</v>
      </c>
      <c r="B1071" s="3">
        <v>1985</v>
      </c>
      <c r="C1071" s="3">
        <v>12</v>
      </c>
      <c r="D1071" s="3" t="s">
        <v>95</v>
      </c>
      <c r="E1071" s="3" t="s">
        <v>46</v>
      </c>
      <c r="F1071" s="3" t="s">
        <v>96</v>
      </c>
      <c r="G1071" s="11">
        <v>15.389991523324726</v>
      </c>
      <c r="H1071">
        <f t="shared" si="17"/>
        <v>2336.4899271785252</v>
      </c>
      <c r="M1071" s="12"/>
      <c r="N1071" s="1"/>
      <c r="O1071" s="1"/>
    </row>
    <row r="1072" spans="1:15" x14ac:dyDescent="0.25">
      <c r="A1072" s="10">
        <v>31386</v>
      </c>
      <c r="B1072" s="3">
        <v>1985</v>
      </c>
      <c r="C1072" s="3">
        <v>12</v>
      </c>
      <c r="D1072" s="3" t="s">
        <v>95</v>
      </c>
      <c r="E1072" s="3" t="s">
        <v>46</v>
      </c>
      <c r="F1072" s="3" t="s">
        <v>96</v>
      </c>
      <c r="G1072" s="11">
        <v>17.973117309041776</v>
      </c>
      <c r="H1072">
        <f t="shared" si="17"/>
        <v>2000.6857772814603</v>
      </c>
      <c r="M1072" s="12"/>
      <c r="N1072" s="1"/>
      <c r="O1072" s="1"/>
    </row>
    <row r="1073" spans="1:15" x14ac:dyDescent="0.25">
      <c r="A1073" s="10">
        <v>31387</v>
      </c>
      <c r="B1073" s="3">
        <v>1985</v>
      </c>
      <c r="C1073" s="3">
        <v>12</v>
      </c>
      <c r="D1073" s="3" t="s">
        <v>95</v>
      </c>
      <c r="E1073" s="3" t="s">
        <v>46</v>
      </c>
      <c r="F1073" s="3" t="s">
        <v>96</v>
      </c>
      <c r="G1073" s="11">
        <v>12.284802420915392</v>
      </c>
      <c r="H1073">
        <f t="shared" si="17"/>
        <v>2927.0768012019594</v>
      </c>
      <c r="M1073" s="12"/>
      <c r="N1073" s="1"/>
      <c r="O1073" s="1"/>
    </row>
    <row r="1074" spans="1:15" x14ac:dyDescent="0.25">
      <c r="A1074" s="10">
        <v>31388</v>
      </c>
      <c r="B1074" s="3">
        <v>1985</v>
      </c>
      <c r="C1074" s="3">
        <v>12</v>
      </c>
      <c r="D1074" s="3" t="s">
        <v>95</v>
      </c>
      <c r="E1074" s="3" t="s">
        <v>46</v>
      </c>
      <c r="F1074" s="3" t="s">
        <v>96</v>
      </c>
      <c r="G1074" s="11">
        <v>11.469078488583692</v>
      </c>
      <c r="H1074">
        <f t="shared" si="17"/>
        <v>3135.2614954552992</v>
      </c>
      <c r="M1074" s="12"/>
      <c r="N1074" s="1"/>
      <c r="O1074" s="1"/>
    </row>
    <row r="1075" spans="1:15" x14ac:dyDescent="0.25">
      <c r="A1075" s="10">
        <v>31389</v>
      </c>
      <c r="B1075" s="3">
        <v>1985</v>
      </c>
      <c r="C1075" s="3">
        <v>12</v>
      </c>
      <c r="D1075" s="3" t="s">
        <v>95</v>
      </c>
      <c r="E1075" s="3" t="s">
        <v>46</v>
      </c>
      <c r="F1075" s="3" t="s">
        <v>96</v>
      </c>
      <c r="G1075" s="11">
        <v>12.567586717457047</v>
      </c>
      <c r="H1075">
        <f t="shared" si="17"/>
        <v>2861.2144067136423</v>
      </c>
      <c r="M1075" s="12"/>
      <c r="N1075" s="1"/>
      <c r="O1075" s="1"/>
    </row>
    <row r="1076" spans="1:15" x14ac:dyDescent="0.25">
      <c r="A1076" s="10">
        <v>31390</v>
      </c>
      <c r="B1076" s="3">
        <v>1985</v>
      </c>
      <c r="C1076" s="3">
        <v>12</v>
      </c>
      <c r="D1076" s="3" t="s">
        <v>95</v>
      </c>
      <c r="E1076" s="3" t="s">
        <v>46</v>
      </c>
      <c r="F1076" s="3" t="s">
        <v>96</v>
      </c>
      <c r="G1076" s="11">
        <v>11.566965360463495</v>
      </c>
      <c r="H1076">
        <f t="shared" si="17"/>
        <v>3108.7289581171735</v>
      </c>
      <c r="M1076" s="12"/>
      <c r="N1076" s="1"/>
      <c r="O1076" s="1"/>
    </row>
    <row r="1077" spans="1:15" x14ac:dyDescent="0.25">
      <c r="A1077" s="10">
        <v>31391</v>
      </c>
      <c r="B1077" s="3">
        <v>1985</v>
      </c>
      <c r="C1077" s="3">
        <v>12</v>
      </c>
      <c r="D1077" s="3" t="s">
        <v>95</v>
      </c>
      <c r="E1077" s="3" t="s">
        <v>46</v>
      </c>
      <c r="F1077" s="3" t="s">
        <v>96</v>
      </c>
      <c r="G1077" s="11">
        <v>10.066033324973169</v>
      </c>
      <c r="H1077">
        <f t="shared" si="17"/>
        <v>3572.2671496030393</v>
      </c>
      <c r="M1077" s="12"/>
      <c r="N1077" s="1"/>
      <c r="O1077" s="1"/>
    </row>
    <row r="1078" spans="1:15" x14ac:dyDescent="0.25">
      <c r="A1078" s="10">
        <v>31392</v>
      </c>
      <c r="B1078" s="3">
        <v>1985</v>
      </c>
      <c r="C1078" s="3">
        <v>12</v>
      </c>
      <c r="D1078" s="3" t="s">
        <v>95</v>
      </c>
      <c r="E1078" s="3" t="s">
        <v>46</v>
      </c>
      <c r="F1078" s="3" t="s">
        <v>96</v>
      </c>
      <c r="G1078" s="11">
        <v>10.250930749635021</v>
      </c>
      <c r="H1078">
        <f t="shared" si="17"/>
        <v>3507.8336837746556</v>
      </c>
      <c r="M1078" s="12"/>
      <c r="N1078" s="1"/>
      <c r="O1078" s="1"/>
    </row>
    <row r="1079" spans="1:15" x14ac:dyDescent="0.25">
      <c r="A1079" s="10">
        <v>31393</v>
      </c>
      <c r="B1079" s="3">
        <v>1985</v>
      </c>
      <c r="C1079" s="3">
        <v>12</v>
      </c>
      <c r="D1079" s="3" t="s">
        <v>95</v>
      </c>
      <c r="E1079" s="3" t="s">
        <v>46</v>
      </c>
      <c r="F1079" s="3" t="s">
        <v>96</v>
      </c>
      <c r="G1079" s="11">
        <v>9.9681464530933663</v>
      </c>
      <c r="H1079">
        <f t="shared" si="17"/>
        <v>3607.3466960803198</v>
      </c>
      <c r="M1079" s="12"/>
      <c r="N1079" s="1"/>
      <c r="O1079" s="1"/>
    </row>
    <row r="1080" spans="1:15" x14ac:dyDescent="0.25">
      <c r="A1080" s="10">
        <v>31394</v>
      </c>
      <c r="B1080" s="3">
        <v>1985</v>
      </c>
      <c r="C1080" s="3">
        <v>12</v>
      </c>
      <c r="D1080" s="3" t="s">
        <v>95</v>
      </c>
      <c r="E1080" s="3" t="s">
        <v>46</v>
      </c>
      <c r="F1080" s="3" t="s">
        <v>96</v>
      </c>
      <c r="G1080" s="11">
        <v>9.7397437520404893</v>
      </c>
      <c r="H1080">
        <f t="shared" si="17"/>
        <v>3691.9410909632757</v>
      </c>
      <c r="M1080" s="12"/>
      <c r="N1080" s="1"/>
      <c r="O1080" s="1"/>
    </row>
    <row r="1081" spans="1:15" x14ac:dyDescent="0.25">
      <c r="A1081" s="10">
        <v>31395</v>
      </c>
      <c r="B1081" s="3">
        <v>1985</v>
      </c>
      <c r="C1081" s="3">
        <v>12</v>
      </c>
      <c r="D1081" s="3" t="s">
        <v>95</v>
      </c>
      <c r="E1081" s="3" t="s">
        <v>46</v>
      </c>
      <c r="F1081" s="3" t="s">
        <v>96</v>
      </c>
      <c r="G1081" s="11">
        <v>8.6086065658738669</v>
      </c>
      <c r="H1081">
        <f t="shared" si="17"/>
        <v>4177.0476904075967</v>
      </c>
      <c r="M1081" s="12"/>
      <c r="N1081" s="1"/>
      <c r="O1081" s="1"/>
    </row>
    <row r="1082" spans="1:15" x14ac:dyDescent="0.25">
      <c r="A1082" s="10">
        <v>31396</v>
      </c>
      <c r="B1082" s="3">
        <v>1985</v>
      </c>
      <c r="C1082" s="3">
        <v>12</v>
      </c>
      <c r="D1082" s="3" t="s">
        <v>95</v>
      </c>
      <c r="E1082" s="3" t="s">
        <v>46</v>
      </c>
      <c r="F1082" s="3" t="s">
        <v>96</v>
      </c>
      <c r="G1082" s="11">
        <v>7.4122114651207083</v>
      </c>
      <c r="H1082">
        <f t="shared" si="17"/>
        <v>4851.2593499011191</v>
      </c>
      <c r="M1082" s="12"/>
      <c r="N1082" s="1"/>
      <c r="O1082" s="1"/>
    </row>
    <row r="1083" spans="1:15" x14ac:dyDescent="0.25">
      <c r="A1083" s="10">
        <v>31397</v>
      </c>
      <c r="B1083" s="3">
        <v>1985</v>
      </c>
      <c r="C1083" s="3">
        <v>12</v>
      </c>
      <c r="D1083" s="3" t="s">
        <v>95</v>
      </c>
      <c r="E1083" s="3" t="s">
        <v>46</v>
      </c>
      <c r="F1083" s="3" t="s">
        <v>96</v>
      </c>
      <c r="G1083" s="11">
        <v>7.0097876585037362</v>
      </c>
      <c r="H1083">
        <f t="shared" si="17"/>
        <v>5129.7645414392755</v>
      </c>
      <c r="M1083" s="12"/>
      <c r="N1083" s="1"/>
      <c r="O1083" s="1"/>
    </row>
    <row r="1084" spans="1:15" x14ac:dyDescent="0.25">
      <c r="A1084" s="10">
        <v>31398</v>
      </c>
      <c r="B1084" s="3">
        <v>1985</v>
      </c>
      <c r="C1084" s="3">
        <v>12</v>
      </c>
      <c r="D1084" s="3" t="s">
        <v>95</v>
      </c>
      <c r="E1084" s="3" t="s">
        <v>46</v>
      </c>
      <c r="F1084" s="3" t="s">
        <v>96</v>
      </c>
      <c r="G1084" s="11">
        <v>6.5203532991047162</v>
      </c>
      <c r="H1084">
        <f t="shared" si="17"/>
        <v>5514.8177597291296</v>
      </c>
      <c r="M1084" s="12"/>
      <c r="N1084" s="1"/>
      <c r="O1084" s="1"/>
    </row>
    <row r="1085" spans="1:15" x14ac:dyDescent="0.25">
      <c r="A1085" s="10">
        <v>31399</v>
      </c>
      <c r="B1085" s="3">
        <v>1985</v>
      </c>
      <c r="C1085" s="3">
        <v>12</v>
      </c>
      <c r="D1085" s="3" t="s">
        <v>95</v>
      </c>
      <c r="E1085" s="3" t="s">
        <v>46</v>
      </c>
      <c r="F1085" s="3" t="s">
        <v>96</v>
      </c>
      <c r="G1085" s="11">
        <v>6.2158163643675479</v>
      </c>
      <c r="H1085">
        <f t="shared" si="17"/>
        <v>5785.010055918834</v>
      </c>
      <c r="M1085" s="12"/>
      <c r="N1085" s="1"/>
      <c r="O1085" s="1"/>
    </row>
    <row r="1086" spans="1:15" x14ac:dyDescent="0.25">
      <c r="A1086" s="10">
        <v>31400</v>
      </c>
      <c r="B1086" s="3">
        <v>1985</v>
      </c>
      <c r="C1086" s="3">
        <v>12</v>
      </c>
      <c r="D1086" s="3" t="s">
        <v>95</v>
      </c>
      <c r="E1086" s="3" t="s">
        <v>46</v>
      </c>
      <c r="F1086" s="3" t="s">
        <v>96</v>
      </c>
      <c r="G1086" s="11">
        <v>6.0254807801568182</v>
      </c>
      <c r="H1086">
        <f t="shared" si="17"/>
        <v>5967.7495432447904</v>
      </c>
      <c r="M1086" s="12"/>
      <c r="N1086" s="1"/>
      <c r="O1086" s="1"/>
    </row>
    <row r="1087" spans="1:15" x14ac:dyDescent="0.25">
      <c r="A1087" s="10">
        <v>31401</v>
      </c>
      <c r="B1087" s="3">
        <v>1985</v>
      </c>
      <c r="C1087" s="3">
        <v>12</v>
      </c>
      <c r="D1087" s="3" t="s">
        <v>95</v>
      </c>
      <c r="E1087" s="3" t="s">
        <v>46</v>
      </c>
      <c r="F1087" s="3" t="s">
        <v>96</v>
      </c>
      <c r="G1087" s="11">
        <v>5.8242688768483326</v>
      </c>
      <c r="H1087">
        <f t="shared" si="17"/>
        <v>6173.9182949721999</v>
      </c>
      <c r="M1087" s="12"/>
      <c r="N1087" s="1"/>
      <c r="O1087" s="1"/>
    </row>
    <row r="1088" spans="1:15" x14ac:dyDescent="0.25">
      <c r="A1088" s="10">
        <v>31402</v>
      </c>
      <c r="B1088" s="3">
        <v>1985</v>
      </c>
      <c r="C1088" s="3">
        <v>12</v>
      </c>
      <c r="D1088" s="3" t="s">
        <v>95</v>
      </c>
      <c r="E1088" s="3" t="s">
        <v>46</v>
      </c>
      <c r="F1088" s="3" t="s">
        <v>96</v>
      </c>
      <c r="G1088" s="11">
        <v>6.4931625013603265</v>
      </c>
      <c r="H1088">
        <f t="shared" si="17"/>
        <v>5537.9116364449128</v>
      </c>
      <c r="M1088" s="12"/>
      <c r="N1088" s="1"/>
      <c r="O1088" s="1"/>
    </row>
    <row r="1089" spans="1:15" x14ac:dyDescent="0.25">
      <c r="A1089" s="10">
        <v>31403</v>
      </c>
      <c r="B1089" s="3">
        <v>1985</v>
      </c>
      <c r="C1089" s="3">
        <v>12</v>
      </c>
      <c r="D1089" s="3" t="s">
        <v>95</v>
      </c>
      <c r="E1089" s="3" t="s">
        <v>46</v>
      </c>
      <c r="F1089" s="3" t="s">
        <v>96</v>
      </c>
      <c r="G1089" s="11">
        <v>6.5475440968491068</v>
      </c>
      <c r="H1089">
        <f t="shared" si="17"/>
        <v>5491.9156926206197</v>
      </c>
      <c r="M1089" s="12"/>
      <c r="N1089" s="1"/>
      <c r="O1089" s="1"/>
    </row>
    <row r="1090" spans="1:15" x14ac:dyDescent="0.25">
      <c r="A1090" s="10">
        <v>31404</v>
      </c>
      <c r="B1090" s="3">
        <v>1985</v>
      </c>
      <c r="C1090" s="3">
        <v>12</v>
      </c>
      <c r="D1090" s="3" t="s">
        <v>95</v>
      </c>
      <c r="E1090" s="3" t="s">
        <v>46</v>
      </c>
      <c r="F1090" s="3" t="s">
        <v>96</v>
      </c>
      <c r="G1090" s="11">
        <v>6.0907386947433544</v>
      </c>
      <c r="H1090">
        <f t="shared" si="17"/>
        <v>5903.8093695671669</v>
      </c>
      <c r="M1090" s="12"/>
      <c r="N1090" s="1"/>
      <c r="O1090" s="1"/>
    </row>
    <row r="1091" spans="1:15" x14ac:dyDescent="0.25">
      <c r="A1091" s="10">
        <v>31405</v>
      </c>
      <c r="B1091" s="3">
        <v>1985</v>
      </c>
      <c r="C1091" s="3">
        <v>12</v>
      </c>
      <c r="D1091" s="3" t="s">
        <v>95</v>
      </c>
      <c r="E1091" s="3" t="s">
        <v>46</v>
      </c>
      <c r="F1091" s="3" t="s">
        <v>96</v>
      </c>
      <c r="G1091" s="11">
        <v>6.868395510232908</v>
      </c>
      <c r="H1091">
        <f t="shared" si="17"/>
        <v>5235.3653950239323</v>
      </c>
      <c r="M1091" s="12"/>
      <c r="N1091" s="1"/>
      <c r="O1091" s="1"/>
    </row>
    <row r="1092" spans="1:15" x14ac:dyDescent="0.25">
      <c r="A1092" s="10">
        <v>31406</v>
      </c>
      <c r="B1092" s="3">
        <v>1985</v>
      </c>
      <c r="C1092" s="3">
        <v>12</v>
      </c>
      <c r="D1092" s="3" t="s">
        <v>95</v>
      </c>
      <c r="E1092" s="3" t="s">
        <v>46</v>
      </c>
      <c r="F1092" s="3" t="s">
        <v>96</v>
      </c>
      <c r="G1092" s="11">
        <v>6.0853005351944773</v>
      </c>
      <c r="H1092">
        <f t="shared" si="17"/>
        <v>5909.085338619504</v>
      </c>
      <c r="M1092" s="12"/>
      <c r="N1092" s="1"/>
      <c r="O1092" s="1"/>
    </row>
    <row r="1093" spans="1:15" x14ac:dyDescent="0.25">
      <c r="A1093" s="10">
        <v>31407</v>
      </c>
      <c r="B1093" s="3">
        <v>1985</v>
      </c>
      <c r="C1093" s="3">
        <v>12</v>
      </c>
      <c r="D1093" s="3" t="s">
        <v>95</v>
      </c>
      <c r="E1093" s="3" t="s">
        <v>46</v>
      </c>
      <c r="F1093" s="3" t="s">
        <v>96</v>
      </c>
      <c r="G1093" s="11">
        <v>5.4707885061712629</v>
      </c>
      <c r="H1093">
        <f t="shared" si="17"/>
        <v>6572.8295168143413</v>
      </c>
      <c r="M1093" s="12"/>
      <c r="N1093" s="1"/>
      <c r="O1093" s="1"/>
    </row>
    <row r="1094" spans="1:15" x14ac:dyDescent="0.25">
      <c r="A1094" s="10">
        <v>31408</v>
      </c>
      <c r="B1094" s="3">
        <v>1985</v>
      </c>
      <c r="C1094" s="3">
        <v>12</v>
      </c>
      <c r="D1094" s="3" t="s">
        <v>95</v>
      </c>
      <c r="E1094" s="3" t="s">
        <v>46</v>
      </c>
      <c r="F1094" s="3" t="s">
        <v>96</v>
      </c>
      <c r="G1094" s="11">
        <v>5.3402726769981914</v>
      </c>
      <c r="H1094">
        <f t="shared" si="17"/>
        <v>6733.4689347405556</v>
      </c>
      <c r="M1094" s="12"/>
      <c r="N1094" s="1"/>
      <c r="O1094" s="1"/>
    </row>
    <row r="1095" spans="1:15" x14ac:dyDescent="0.25">
      <c r="A1095" s="10">
        <v>31409</v>
      </c>
      <c r="B1095" s="3">
        <v>1985</v>
      </c>
      <c r="C1095" s="3">
        <v>12</v>
      </c>
      <c r="D1095" s="3" t="s">
        <v>95</v>
      </c>
      <c r="E1095" s="3" t="s">
        <v>46</v>
      </c>
      <c r="F1095" s="3" t="s">
        <v>96</v>
      </c>
      <c r="G1095" s="11">
        <v>7.694995761662363</v>
      </c>
      <c r="H1095">
        <f t="shared" si="17"/>
        <v>4672.9798543570505</v>
      </c>
      <c r="M1095" s="12"/>
      <c r="N1095" s="1"/>
      <c r="O1095" s="1"/>
    </row>
    <row r="1096" spans="1:15" x14ac:dyDescent="0.25">
      <c r="A1096" s="10">
        <v>31410</v>
      </c>
      <c r="B1096" s="3">
        <v>1985</v>
      </c>
      <c r="C1096" s="3">
        <v>12</v>
      </c>
      <c r="D1096" s="3" t="s">
        <v>95</v>
      </c>
      <c r="E1096" s="3" t="s">
        <v>46</v>
      </c>
      <c r="F1096" s="3" t="s">
        <v>96</v>
      </c>
      <c r="G1096" s="11">
        <v>6.0744242160967206</v>
      </c>
      <c r="H1096">
        <f t="shared" si="17"/>
        <v>5919.6656167549036</v>
      </c>
      <c r="M1096" s="12"/>
      <c r="N1096" s="1"/>
      <c r="O1096" s="1"/>
    </row>
    <row r="1097" spans="1:15" x14ac:dyDescent="0.25">
      <c r="A1097" s="10">
        <v>31411</v>
      </c>
      <c r="B1097" s="3">
        <v>1985</v>
      </c>
      <c r="C1097" s="3">
        <v>12</v>
      </c>
      <c r="D1097" s="3" t="s">
        <v>95</v>
      </c>
      <c r="E1097" s="3" t="s">
        <v>46</v>
      </c>
      <c r="F1097" s="3" t="s">
        <v>96</v>
      </c>
      <c r="G1097" s="11">
        <v>5.8133925577505767</v>
      </c>
      <c r="H1097">
        <f t="shared" si="17"/>
        <v>6185.4691243360394</v>
      </c>
      <c r="M1097" s="12"/>
      <c r="N1097" s="1"/>
      <c r="O1097" s="1"/>
    </row>
    <row r="1098" spans="1:15" x14ac:dyDescent="0.25">
      <c r="A1098" s="10">
        <v>31412</v>
      </c>
      <c r="B1098" s="3">
        <v>1985</v>
      </c>
      <c r="C1098" s="3">
        <v>12</v>
      </c>
      <c r="D1098" s="3" t="s">
        <v>95</v>
      </c>
      <c r="E1098" s="3" t="s">
        <v>46</v>
      </c>
      <c r="F1098" s="3" t="s">
        <v>96</v>
      </c>
      <c r="G1098" s="11">
        <v>5.3402726769981914</v>
      </c>
      <c r="H1098">
        <f t="shared" si="17"/>
        <v>6733.4689347405556</v>
      </c>
      <c r="M1098" s="12"/>
      <c r="N1098" s="1"/>
      <c r="O1098" s="1"/>
    </row>
    <row r="1099" spans="1:15" x14ac:dyDescent="0.25">
      <c r="A1099" s="10">
        <v>31413</v>
      </c>
      <c r="B1099" s="3">
        <v>1986</v>
      </c>
      <c r="C1099" s="3">
        <v>1</v>
      </c>
      <c r="D1099" s="3" t="s">
        <v>97</v>
      </c>
      <c r="E1099" s="3" t="s">
        <v>46</v>
      </c>
      <c r="F1099" s="3" t="s">
        <v>98</v>
      </c>
      <c r="G1099" s="11">
        <v>5.1530253956609462</v>
      </c>
      <c r="H1099">
        <f t="shared" si="17"/>
        <v>6978.1453442650718</v>
      </c>
      <c r="M1099" s="12"/>
      <c r="N1099" s="1"/>
      <c r="O1099" s="1"/>
    </row>
    <row r="1100" spans="1:15" x14ac:dyDescent="0.25">
      <c r="A1100" s="10">
        <v>31414</v>
      </c>
      <c r="B1100" s="3">
        <v>1986</v>
      </c>
      <c r="C1100" s="3">
        <v>1</v>
      </c>
      <c r="D1100" s="3" t="s">
        <v>97</v>
      </c>
      <c r="E1100" s="3" t="s">
        <v>46</v>
      </c>
      <c r="F1100" s="3" t="s">
        <v>98</v>
      </c>
      <c r="G1100" s="11">
        <v>5.0171214291819757</v>
      </c>
      <c r="H1100">
        <f t="shared" ref="H1100:H1163" si="18">+$P$2*$P$1/(G1100*24*60*60)*1000</f>
        <v>7167.1695973828628</v>
      </c>
      <c r="M1100" s="12"/>
      <c r="N1100" s="1"/>
      <c r="O1100" s="1"/>
    </row>
    <row r="1101" spans="1:15" x14ac:dyDescent="0.25">
      <c r="A1101" s="10">
        <v>31415</v>
      </c>
      <c r="B1101" s="3">
        <v>1986</v>
      </c>
      <c r="C1101" s="3">
        <v>1</v>
      </c>
      <c r="D1101" s="3" t="s">
        <v>97</v>
      </c>
      <c r="E1101" s="3" t="s">
        <v>46</v>
      </c>
      <c r="F1101" s="3" t="s">
        <v>98</v>
      </c>
      <c r="G1101" s="11">
        <v>4.8189281447334782</v>
      </c>
      <c r="H1101">
        <f t="shared" si="18"/>
        <v>7461.9415549720516</v>
      </c>
      <c r="M1101" s="12"/>
      <c r="N1101" s="1"/>
      <c r="O1101" s="1"/>
    </row>
    <row r="1102" spans="1:15" x14ac:dyDescent="0.25">
      <c r="A1102" s="10">
        <v>31416</v>
      </c>
      <c r="B1102" s="3">
        <v>1986</v>
      </c>
      <c r="C1102" s="3">
        <v>1</v>
      </c>
      <c r="D1102" s="3" t="s">
        <v>97</v>
      </c>
      <c r="E1102" s="3" t="s">
        <v>46</v>
      </c>
      <c r="F1102" s="3" t="s">
        <v>98</v>
      </c>
      <c r="G1102" s="11">
        <v>8.0409846833390599</v>
      </c>
      <c r="H1102">
        <f t="shared" si="18"/>
        <v>4471.9100445642362</v>
      </c>
      <c r="M1102" s="12"/>
      <c r="N1102" s="1"/>
      <c r="O1102" s="1"/>
    </row>
    <row r="1103" spans="1:15" x14ac:dyDescent="0.25">
      <c r="A1103" s="10">
        <v>31417</v>
      </c>
      <c r="B1103" s="3">
        <v>1986</v>
      </c>
      <c r="C1103" s="3">
        <v>1</v>
      </c>
      <c r="D1103" s="3" t="s">
        <v>97</v>
      </c>
      <c r="E1103" s="3" t="s">
        <v>46</v>
      </c>
      <c r="F1103" s="3" t="s">
        <v>98</v>
      </c>
      <c r="G1103" s="11">
        <v>7.3614648509442091</v>
      </c>
      <c r="H1103">
        <f t="shared" si="18"/>
        <v>4884.7017409855498</v>
      </c>
      <c r="M1103" s="12"/>
      <c r="N1103" s="1"/>
      <c r="O1103" s="1"/>
    </row>
    <row r="1104" spans="1:15" x14ac:dyDescent="0.25">
      <c r="A1104" s="10">
        <v>31418</v>
      </c>
      <c r="B1104" s="3">
        <v>1986</v>
      </c>
      <c r="C1104" s="3">
        <v>1</v>
      </c>
      <c r="D1104" s="3" t="s">
        <v>97</v>
      </c>
      <c r="E1104" s="3" t="s">
        <v>46</v>
      </c>
      <c r="F1104" s="3" t="s">
        <v>98</v>
      </c>
      <c r="G1104" s="11">
        <v>5.8891718807553675</v>
      </c>
      <c r="H1104">
        <f t="shared" si="18"/>
        <v>6105.8771762319366</v>
      </c>
      <c r="M1104" s="12"/>
      <c r="N1104" s="1"/>
      <c r="O1104" s="1"/>
    </row>
    <row r="1105" spans="1:15" x14ac:dyDescent="0.25">
      <c r="A1105" s="10">
        <v>31419</v>
      </c>
      <c r="B1105" s="3">
        <v>1986</v>
      </c>
      <c r="C1105" s="3">
        <v>1</v>
      </c>
      <c r="D1105" s="3" t="s">
        <v>97</v>
      </c>
      <c r="E1105" s="3" t="s">
        <v>46</v>
      </c>
      <c r="F1105" s="3" t="s">
        <v>98</v>
      </c>
      <c r="G1105" s="11">
        <v>9.0093004445017204</v>
      </c>
      <c r="H1105">
        <f t="shared" si="18"/>
        <v>3991.2710642873758</v>
      </c>
      <c r="M1105" s="12"/>
      <c r="N1105" s="1"/>
      <c r="O1105" s="1"/>
    </row>
    <row r="1106" spans="1:15" x14ac:dyDescent="0.25">
      <c r="A1106" s="10">
        <v>31420</v>
      </c>
      <c r="B1106" s="3">
        <v>1986</v>
      </c>
      <c r="C1106" s="3">
        <v>1</v>
      </c>
      <c r="D1106" s="3" t="s">
        <v>97</v>
      </c>
      <c r="E1106" s="3" t="s">
        <v>46</v>
      </c>
      <c r="F1106" s="3" t="s">
        <v>98</v>
      </c>
      <c r="G1106" s="11">
        <v>9.1735177373304762</v>
      </c>
      <c r="H1106">
        <f t="shared" si="18"/>
        <v>3919.8223847414915</v>
      </c>
      <c r="M1106" s="12"/>
      <c r="N1106" s="1"/>
      <c r="O1106" s="1"/>
    </row>
    <row r="1107" spans="1:15" x14ac:dyDescent="0.25">
      <c r="A1107" s="10">
        <v>31421</v>
      </c>
      <c r="B1107" s="3">
        <v>1986</v>
      </c>
      <c r="C1107" s="3">
        <v>1</v>
      </c>
      <c r="D1107" s="3" t="s">
        <v>97</v>
      </c>
      <c r="E1107" s="3" t="s">
        <v>46</v>
      </c>
      <c r="F1107" s="3" t="s">
        <v>98</v>
      </c>
      <c r="G1107" s="11">
        <v>12.355935619046356</v>
      </c>
      <c r="H1107">
        <f t="shared" si="18"/>
        <v>2910.2256018704011</v>
      </c>
      <c r="M1107" s="12"/>
      <c r="N1107" s="1"/>
      <c r="O1107" s="1"/>
    </row>
    <row r="1108" spans="1:15" x14ac:dyDescent="0.25">
      <c r="A1108" s="10">
        <v>31422</v>
      </c>
      <c r="B1108" s="3">
        <v>1986</v>
      </c>
      <c r="C1108" s="3">
        <v>1</v>
      </c>
      <c r="D1108" s="3" t="s">
        <v>97</v>
      </c>
      <c r="E1108" s="3" t="s">
        <v>46</v>
      </c>
      <c r="F1108" s="3" t="s">
        <v>98</v>
      </c>
      <c r="G1108" s="11">
        <v>12.599430225654512</v>
      </c>
      <c r="H1108">
        <f t="shared" si="18"/>
        <v>2853.9830396769512</v>
      </c>
      <c r="M1108" s="12"/>
      <c r="N1108" s="1"/>
      <c r="O1108" s="1"/>
    </row>
    <row r="1109" spans="1:15" x14ac:dyDescent="0.25">
      <c r="A1109" s="10">
        <v>31423</v>
      </c>
      <c r="B1109" s="3">
        <v>1986</v>
      </c>
      <c r="C1109" s="3">
        <v>1</v>
      </c>
      <c r="D1109" s="3" t="s">
        <v>97</v>
      </c>
      <c r="E1109" s="3" t="s">
        <v>46</v>
      </c>
      <c r="F1109" s="3" t="s">
        <v>98</v>
      </c>
      <c r="G1109" s="11">
        <v>7.5256821437729648</v>
      </c>
      <c r="H1109">
        <f t="shared" si="18"/>
        <v>4778.1130649219076</v>
      </c>
      <c r="M1109" s="12"/>
      <c r="N1109" s="1"/>
      <c r="O1109" s="1"/>
    </row>
    <row r="1110" spans="1:15" x14ac:dyDescent="0.25">
      <c r="A1110" s="10">
        <v>31424</v>
      </c>
      <c r="B1110" s="3">
        <v>1986</v>
      </c>
      <c r="C1110" s="3">
        <v>1</v>
      </c>
      <c r="D1110" s="3" t="s">
        <v>97</v>
      </c>
      <c r="E1110" s="3" t="s">
        <v>46</v>
      </c>
      <c r="F1110" s="3" t="s">
        <v>98</v>
      </c>
      <c r="G1110" s="11">
        <v>17.605226324296574</v>
      </c>
      <c r="H1110">
        <f t="shared" si="18"/>
        <v>2042.4934909235174</v>
      </c>
      <c r="M1110" s="12"/>
      <c r="N1110" s="1"/>
      <c r="O1110" s="1"/>
    </row>
    <row r="1111" spans="1:15" x14ac:dyDescent="0.25">
      <c r="A1111" s="10">
        <v>31425</v>
      </c>
      <c r="B1111" s="3">
        <v>1986</v>
      </c>
      <c r="C1111" s="3">
        <v>1</v>
      </c>
      <c r="D1111" s="3" t="s">
        <v>97</v>
      </c>
      <c r="E1111" s="3" t="s">
        <v>46</v>
      </c>
      <c r="F1111" s="3" t="s">
        <v>98</v>
      </c>
      <c r="G1111" s="11">
        <v>10.056893519443781</v>
      </c>
      <c r="H1111">
        <f t="shared" si="18"/>
        <v>3575.5136617574412</v>
      </c>
      <c r="M1111" s="12"/>
      <c r="N1111" s="1"/>
      <c r="O1111" s="1"/>
    </row>
    <row r="1112" spans="1:15" x14ac:dyDescent="0.25">
      <c r="A1112" s="10">
        <v>31426</v>
      </c>
      <c r="B1112" s="3">
        <v>1986</v>
      </c>
      <c r="C1112" s="3">
        <v>1</v>
      </c>
      <c r="D1112" s="3" t="s">
        <v>97</v>
      </c>
      <c r="E1112" s="3" t="s">
        <v>46</v>
      </c>
      <c r="F1112" s="3" t="s">
        <v>98</v>
      </c>
      <c r="G1112" s="11">
        <v>12.3899116106661</v>
      </c>
      <c r="H1112">
        <f t="shared" si="18"/>
        <v>2902.2450929073198</v>
      </c>
      <c r="M1112" s="12"/>
      <c r="N1112" s="1"/>
      <c r="O1112" s="1"/>
    </row>
    <row r="1113" spans="1:15" x14ac:dyDescent="0.25">
      <c r="A1113" s="10">
        <v>31427</v>
      </c>
      <c r="B1113" s="3">
        <v>1986</v>
      </c>
      <c r="C1113" s="3">
        <v>1</v>
      </c>
      <c r="D1113" s="3" t="s">
        <v>97</v>
      </c>
      <c r="E1113" s="3" t="s">
        <v>46</v>
      </c>
      <c r="F1113" s="3" t="s">
        <v>98</v>
      </c>
      <c r="G1113" s="11">
        <v>9.7907482517557991</v>
      </c>
      <c r="H1113">
        <f t="shared" si="18"/>
        <v>3672.7080759289847</v>
      </c>
      <c r="M1113" s="12"/>
      <c r="N1113" s="1"/>
      <c r="O1113" s="1"/>
    </row>
    <row r="1114" spans="1:15" x14ac:dyDescent="0.25">
      <c r="A1114" s="10">
        <v>31428</v>
      </c>
      <c r="B1114" s="3">
        <v>1986</v>
      </c>
      <c r="C1114" s="3">
        <v>1</v>
      </c>
      <c r="D1114" s="3" t="s">
        <v>97</v>
      </c>
      <c r="E1114" s="3" t="s">
        <v>46</v>
      </c>
      <c r="F1114" s="3" t="s">
        <v>98</v>
      </c>
      <c r="G1114" s="11">
        <v>7.5709834659326205</v>
      </c>
      <c r="H1114">
        <f t="shared" si="18"/>
        <v>4749.5230091856502</v>
      </c>
      <c r="M1114" s="12"/>
      <c r="N1114" s="1"/>
      <c r="O1114" s="1"/>
    </row>
    <row r="1115" spans="1:15" x14ac:dyDescent="0.25">
      <c r="A1115" s="10">
        <v>31429</v>
      </c>
      <c r="B1115" s="3">
        <v>1986</v>
      </c>
      <c r="C1115" s="3">
        <v>1</v>
      </c>
      <c r="D1115" s="3" t="s">
        <v>97</v>
      </c>
      <c r="E1115" s="3" t="s">
        <v>46</v>
      </c>
      <c r="F1115" s="3" t="s">
        <v>98</v>
      </c>
      <c r="G1115" s="11">
        <v>13.041118116711164</v>
      </c>
      <c r="H1115">
        <f t="shared" si="18"/>
        <v>2757.3218685545871</v>
      </c>
      <c r="M1115" s="12"/>
      <c r="N1115" s="1"/>
      <c r="O1115" s="1"/>
    </row>
    <row r="1116" spans="1:15" x14ac:dyDescent="0.25">
      <c r="A1116" s="10">
        <v>31430</v>
      </c>
      <c r="B1116" s="3">
        <v>1986</v>
      </c>
      <c r="C1116" s="3">
        <v>1</v>
      </c>
      <c r="D1116" s="3" t="s">
        <v>97</v>
      </c>
      <c r="E1116" s="3" t="s">
        <v>46</v>
      </c>
      <c r="F1116" s="3" t="s">
        <v>98</v>
      </c>
      <c r="G1116" s="11">
        <v>11.619789133951935</v>
      </c>
      <c r="H1116">
        <f t="shared" si="18"/>
        <v>3094.5966195327564</v>
      </c>
      <c r="M1116" s="12"/>
      <c r="N1116" s="1"/>
      <c r="O1116" s="1"/>
    </row>
    <row r="1117" spans="1:15" x14ac:dyDescent="0.25">
      <c r="A1117" s="10">
        <v>31431</v>
      </c>
      <c r="B1117" s="3">
        <v>1986</v>
      </c>
      <c r="C1117" s="3">
        <v>1</v>
      </c>
      <c r="D1117" s="3" t="s">
        <v>97</v>
      </c>
      <c r="E1117" s="3" t="s">
        <v>46</v>
      </c>
      <c r="F1117" s="3" t="s">
        <v>98</v>
      </c>
      <c r="G1117" s="11">
        <v>8.0749606749588008</v>
      </c>
      <c r="H1117">
        <f t="shared" si="18"/>
        <v>4453.0941537736435</v>
      </c>
      <c r="M1117" s="12"/>
      <c r="N1117" s="1"/>
      <c r="O1117" s="1"/>
    </row>
    <row r="1118" spans="1:15" x14ac:dyDescent="0.25">
      <c r="A1118" s="10">
        <v>31432</v>
      </c>
      <c r="B1118" s="3">
        <v>1986</v>
      </c>
      <c r="C1118" s="3">
        <v>1</v>
      </c>
      <c r="D1118" s="3" t="s">
        <v>97</v>
      </c>
      <c r="E1118" s="3" t="s">
        <v>46</v>
      </c>
      <c r="F1118" s="3" t="s">
        <v>98</v>
      </c>
      <c r="G1118" s="11">
        <v>7.2991755329746812</v>
      </c>
      <c r="H1118">
        <f t="shared" si="18"/>
        <v>4926.3865502569543</v>
      </c>
      <c r="M1118" s="12"/>
      <c r="N1118" s="1"/>
      <c r="O1118" s="1"/>
    </row>
    <row r="1119" spans="1:15" x14ac:dyDescent="0.25">
      <c r="A1119" s="10">
        <v>31433</v>
      </c>
      <c r="B1119" s="3">
        <v>1986</v>
      </c>
      <c r="C1119" s="3">
        <v>1</v>
      </c>
      <c r="D1119" s="3" t="s">
        <v>97</v>
      </c>
      <c r="E1119" s="3" t="s">
        <v>46</v>
      </c>
      <c r="F1119" s="3" t="s">
        <v>98</v>
      </c>
      <c r="G1119" s="11">
        <v>6.6479690269296166</v>
      </c>
      <c r="H1119">
        <f t="shared" si="18"/>
        <v>5408.9542276671336</v>
      </c>
      <c r="M1119" s="12"/>
      <c r="N1119" s="1"/>
      <c r="O1119" s="1"/>
    </row>
    <row r="1120" spans="1:15" x14ac:dyDescent="0.25">
      <c r="A1120" s="10">
        <v>31434</v>
      </c>
      <c r="B1120" s="3">
        <v>1986</v>
      </c>
      <c r="C1120" s="3">
        <v>1</v>
      </c>
      <c r="D1120" s="3" t="s">
        <v>97</v>
      </c>
      <c r="E1120" s="3" t="s">
        <v>46</v>
      </c>
      <c r="F1120" s="3" t="s">
        <v>98</v>
      </c>
      <c r="G1120" s="11">
        <v>13.075094108330907</v>
      </c>
      <c r="H1120">
        <f t="shared" si="18"/>
        <v>2750.1568918498115</v>
      </c>
      <c r="M1120" s="12"/>
      <c r="N1120" s="1"/>
      <c r="O1120" s="1"/>
    </row>
    <row r="1121" spans="1:15" x14ac:dyDescent="0.25">
      <c r="A1121" s="10">
        <v>31435</v>
      </c>
      <c r="B1121" s="3">
        <v>1986</v>
      </c>
      <c r="C1121" s="3">
        <v>1</v>
      </c>
      <c r="D1121" s="3" t="s">
        <v>97</v>
      </c>
      <c r="E1121" s="3" t="s">
        <v>46</v>
      </c>
      <c r="F1121" s="3" t="s">
        <v>98</v>
      </c>
      <c r="G1121" s="11">
        <v>12.480514254985414</v>
      </c>
      <c r="H1121">
        <f t="shared" si="18"/>
        <v>2881.1761630132555</v>
      </c>
      <c r="M1121" s="12"/>
      <c r="N1121" s="1"/>
      <c r="O1121" s="1"/>
    </row>
    <row r="1122" spans="1:15" x14ac:dyDescent="0.25">
      <c r="A1122" s="10">
        <v>31436</v>
      </c>
      <c r="B1122" s="3">
        <v>1986</v>
      </c>
      <c r="C1122" s="3">
        <v>1</v>
      </c>
      <c r="D1122" s="3" t="s">
        <v>97</v>
      </c>
      <c r="E1122" s="3" t="s">
        <v>46</v>
      </c>
      <c r="F1122" s="3" t="s">
        <v>98</v>
      </c>
      <c r="G1122" s="11">
        <v>12.423887602285843</v>
      </c>
      <c r="H1122">
        <f t="shared" si="18"/>
        <v>2894.3082330361053</v>
      </c>
      <c r="M1122" s="12"/>
      <c r="N1122" s="1"/>
      <c r="O1122" s="1"/>
    </row>
    <row r="1123" spans="1:15" x14ac:dyDescent="0.25">
      <c r="A1123" s="10">
        <v>31437</v>
      </c>
      <c r="B1123" s="3">
        <v>1986</v>
      </c>
      <c r="C1123" s="3">
        <v>1</v>
      </c>
      <c r="D1123" s="3" t="s">
        <v>97</v>
      </c>
      <c r="E1123" s="3" t="s">
        <v>46</v>
      </c>
      <c r="F1123" s="3" t="s">
        <v>98</v>
      </c>
      <c r="G1123" s="11">
        <v>9.1112284193609483</v>
      </c>
      <c r="H1123">
        <f t="shared" si="18"/>
        <v>3946.620424662035</v>
      </c>
      <c r="M1123" s="12"/>
      <c r="N1123" s="1"/>
      <c r="O1123" s="1"/>
    </row>
    <row r="1124" spans="1:15" x14ac:dyDescent="0.25">
      <c r="A1124" s="10">
        <v>31438</v>
      </c>
      <c r="B1124" s="3">
        <v>1986</v>
      </c>
      <c r="C1124" s="3">
        <v>1</v>
      </c>
      <c r="D1124" s="3" t="s">
        <v>97</v>
      </c>
      <c r="E1124" s="3" t="s">
        <v>46</v>
      </c>
      <c r="F1124" s="3" t="s">
        <v>98</v>
      </c>
      <c r="G1124" s="11">
        <v>10.068218849983696</v>
      </c>
      <c r="H1124">
        <f t="shared" si="18"/>
        <v>3571.4917116317292</v>
      </c>
      <c r="M1124" s="12"/>
      <c r="N1124" s="1"/>
      <c r="O1124" s="1"/>
    </row>
    <row r="1125" spans="1:15" x14ac:dyDescent="0.25">
      <c r="A1125" s="10">
        <v>31439</v>
      </c>
      <c r="B1125" s="3">
        <v>1986</v>
      </c>
      <c r="C1125" s="3">
        <v>1</v>
      </c>
      <c r="D1125" s="3" t="s">
        <v>97</v>
      </c>
      <c r="E1125" s="3" t="s">
        <v>46</v>
      </c>
      <c r="F1125" s="3" t="s">
        <v>98</v>
      </c>
      <c r="G1125" s="11">
        <v>15.770522776830479</v>
      </c>
      <c r="H1125">
        <f t="shared" si="18"/>
        <v>2280.1121232607593</v>
      </c>
      <c r="M1125" s="12"/>
      <c r="N1125" s="1"/>
      <c r="O1125" s="1"/>
    </row>
    <row r="1126" spans="1:15" x14ac:dyDescent="0.25">
      <c r="A1126" s="10">
        <v>31440</v>
      </c>
      <c r="B1126" s="3">
        <v>1986</v>
      </c>
      <c r="C1126" s="3">
        <v>1</v>
      </c>
      <c r="D1126" s="3" t="s">
        <v>97</v>
      </c>
      <c r="E1126" s="3" t="s">
        <v>46</v>
      </c>
      <c r="F1126" s="3" t="s">
        <v>98</v>
      </c>
      <c r="G1126" s="11">
        <v>10.158821494303009</v>
      </c>
      <c r="H1126">
        <f t="shared" si="18"/>
        <v>3539.6389427431523</v>
      </c>
      <c r="M1126" s="12"/>
      <c r="N1126" s="1"/>
      <c r="O1126" s="1"/>
    </row>
    <row r="1127" spans="1:15" x14ac:dyDescent="0.25">
      <c r="A1127" s="10">
        <v>31441</v>
      </c>
      <c r="B1127" s="3">
        <v>1986</v>
      </c>
      <c r="C1127" s="3">
        <v>1</v>
      </c>
      <c r="D1127" s="3" t="s">
        <v>97</v>
      </c>
      <c r="E1127" s="3" t="s">
        <v>46</v>
      </c>
      <c r="F1127" s="3" t="s">
        <v>98</v>
      </c>
      <c r="G1127" s="11">
        <v>8.5846005492549384</v>
      </c>
      <c r="H1127">
        <f t="shared" si="18"/>
        <v>4188.7284058583218</v>
      </c>
      <c r="M1127" s="12"/>
      <c r="N1127" s="1"/>
      <c r="O1127" s="1"/>
    </row>
    <row r="1128" spans="1:15" x14ac:dyDescent="0.25">
      <c r="A1128" s="10">
        <v>31442</v>
      </c>
      <c r="B1128" s="3">
        <v>1986</v>
      </c>
      <c r="C1128" s="3">
        <v>1</v>
      </c>
      <c r="D1128" s="3" t="s">
        <v>97</v>
      </c>
      <c r="E1128" s="3" t="s">
        <v>46</v>
      </c>
      <c r="F1128" s="3" t="s">
        <v>98</v>
      </c>
      <c r="G1128" s="11">
        <v>11.444246510583266</v>
      </c>
      <c r="H1128">
        <f t="shared" si="18"/>
        <v>3142.0644548645305</v>
      </c>
      <c r="M1128" s="12"/>
      <c r="N1128" s="1"/>
      <c r="O1128" s="1"/>
    </row>
    <row r="1129" spans="1:15" x14ac:dyDescent="0.25">
      <c r="A1129" s="10">
        <v>31443</v>
      </c>
      <c r="B1129" s="3">
        <v>1986</v>
      </c>
      <c r="C1129" s="3">
        <v>1</v>
      </c>
      <c r="D1129" s="3" t="s">
        <v>97</v>
      </c>
      <c r="E1129" s="3" t="s">
        <v>46</v>
      </c>
      <c r="F1129" s="3" t="s">
        <v>98</v>
      </c>
      <c r="G1129" s="11">
        <v>15.838474760069962</v>
      </c>
      <c r="H1129">
        <f t="shared" si="18"/>
        <v>2270.3297330286791</v>
      </c>
      <c r="M1129" s="12"/>
      <c r="N1129" s="1"/>
      <c r="O1129" s="1"/>
    </row>
    <row r="1130" spans="1:15" x14ac:dyDescent="0.25">
      <c r="A1130" s="10">
        <v>31444</v>
      </c>
      <c r="B1130" s="3">
        <v>1986</v>
      </c>
      <c r="C1130" s="3">
        <v>2</v>
      </c>
      <c r="D1130" s="3" t="s">
        <v>99</v>
      </c>
      <c r="E1130" s="3" t="s">
        <v>46</v>
      </c>
      <c r="F1130" s="3" t="s">
        <v>62</v>
      </c>
      <c r="G1130" s="11">
        <v>10.735244386966988</v>
      </c>
      <c r="H1130">
        <f t="shared" si="18"/>
        <v>3349.5800260743231</v>
      </c>
      <c r="M1130" s="12"/>
      <c r="N1130" s="1"/>
      <c r="O1130" s="1"/>
    </row>
    <row r="1131" spans="1:15" x14ac:dyDescent="0.25">
      <c r="A1131" s="10">
        <v>31445</v>
      </c>
      <c r="B1131" s="3">
        <v>1986</v>
      </c>
      <c r="C1131" s="3">
        <v>2</v>
      </c>
      <c r="D1131" s="3" t="s">
        <v>99</v>
      </c>
      <c r="E1131" s="3" t="s">
        <v>46</v>
      </c>
      <c r="F1131" s="3" t="s">
        <v>62</v>
      </c>
      <c r="G1131" s="11">
        <v>9.7001657270665902</v>
      </c>
      <c r="H1131">
        <f t="shared" si="18"/>
        <v>3707.0047239785949</v>
      </c>
      <c r="M1131" s="12"/>
      <c r="N1131" s="1"/>
      <c r="O1131" s="1"/>
    </row>
    <row r="1132" spans="1:15" x14ac:dyDescent="0.25">
      <c r="A1132" s="10">
        <v>31446</v>
      </c>
      <c r="B1132" s="3">
        <v>1986</v>
      </c>
      <c r="C1132" s="3">
        <v>2</v>
      </c>
      <c r="D1132" s="3" t="s">
        <v>99</v>
      </c>
      <c r="E1132" s="3" t="s">
        <v>46</v>
      </c>
      <c r="F1132" s="3" t="s">
        <v>62</v>
      </c>
      <c r="G1132" s="11">
        <v>8.2569703384054627</v>
      </c>
      <c r="H1132">
        <f t="shared" si="18"/>
        <v>4354.9339164218454</v>
      </c>
      <c r="M1132" s="12"/>
      <c r="N1132" s="1"/>
      <c r="O1132" s="1"/>
    </row>
    <row r="1133" spans="1:15" x14ac:dyDescent="0.25">
      <c r="A1133" s="10">
        <v>31447</v>
      </c>
      <c r="B1133" s="3">
        <v>1986</v>
      </c>
      <c r="C1133" s="3">
        <v>2</v>
      </c>
      <c r="D1133" s="3" t="s">
        <v>99</v>
      </c>
      <c r="E1133" s="3" t="s">
        <v>46</v>
      </c>
      <c r="F1133" s="3" t="s">
        <v>62</v>
      </c>
      <c r="G1133" s="11">
        <v>7.837024139245873</v>
      </c>
      <c r="H1133">
        <f t="shared" si="18"/>
        <v>4588.292639490488</v>
      </c>
      <c r="M1133" s="12"/>
      <c r="N1133" s="1"/>
      <c r="O1133" s="1"/>
    </row>
    <row r="1134" spans="1:15" x14ac:dyDescent="0.25">
      <c r="A1134" s="10">
        <v>31448</v>
      </c>
      <c r="B1134" s="3">
        <v>1986</v>
      </c>
      <c r="C1134" s="3">
        <v>2</v>
      </c>
      <c r="D1134" s="3" t="s">
        <v>99</v>
      </c>
      <c r="E1134" s="3" t="s">
        <v>46</v>
      </c>
      <c r="F1134" s="3" t="s">
        <v>62</v>
      </c>
      <c r="G1134" s="11">
        <v>6.7605423329494583</v>
      </c>
      <c r="H1134">
        <f t="shared" si="18"/>
        <v>5318.886918044529</v>
      </c>
      <c r="M1134" s="12"/>
      <c r="N1134" s="1"/>
      <c r="O1134" s="1"/>
    </row>
    <row r="1135" spans="1:15" x14ac:dyDescent="0.25">
      <c r="A1135" s="10">
        <v>31449</v>
      </c>
      <c r="B1135" s="3">
        <v>1986</v>
      </c>
      <c r="C1135" s="3">
        <v>2</v>
      </c>
      <c r="D1135" s="3" t="s">
        <v>99</v>
      </c>
      <c r="E1135" s="3" t="s">
        <v>46</v>
      </c>
      <c r="F1135" s="3" t="s">
        <v>62</v>
      </c>
      <c r="G1135" s="11">
        <v>6.4648055729779159</v>
      </c>
      <c r="H1135">
        <f t="shared" si="18"/>
        <v>5562.2028795287251</v>
      </c>
      <c r="M1135" s="12"/>
      <c r="N1135" s="1"/>
      <c r="O1135" s="1"/>
    </row>
    <row r="1136" spans="1:15" x14ac:dyDescent="0.25">
      <c r="A1136" s="10">
        <v>31450</v>
      </c>
      <c r="B1136" s="3">
        <v>1986</v>
      </c>
      <c r="C1136" s="3">
        <v>2</v>
      </c>
      <c r="D1136" s="3" t="s">
        <v>99</v>
      </c>
      <c r="E1136" s="3" t="s">
        <v>46</v>
      </c>
      <c r="F1136" s="3" t="s">
        <v>62</v>
      </c>
      <c r="G1136" s="11">
        <v>6.1276656666103575</v>
      </c>
      <c r="H1136">
        <f t="shared" si="18"/>
        <v>5868.2314163367728</v>
      </c>
      <c r="M1136" s="12"/>
      <c r="N1136" s="1"/>
      <c r="O1136" s="1"/>
    </row>
    <row r="1137" spans="1:15" x14ac:dyDescent="0.25">
      <c r="A1137" s="10">
        <v>31451</v>
      </c>
      <c r="B1137" s="3">
        <v>1986</v>
      </c>
      <c r="C1137" s="3">
        <v>2</v>
      </c>
      <c r="D1137" s="3" t="s">
        <v>99</v>
      </c>
      <c r="E1137" s="3" t="s">
        <v>46</v>
      </c>
      <c r="F1137" s="3" t="s">
        <v>62</v>
      </c>
      <c r="G1137" s="11">
        <v>5.9324794050291398</v>
      </c>
      <c r="H1137">
        <f t="shared" si="18"/>
        <v>6061.3038358174445</v>
      </c>
      <c r="M1137" s="12"/>
      <c r="N1137" s="1"/>
      <c r="O1137" s="1"/>
    </row>
    <row r="1138" spans="1:15" x14ac:dyDescent="0.25">
      <c r="A1138" s="10">
        <v>31452</v>
      </c>
      <c r="B1138" s="3">
        <v>1986</v>
      </c>
      <c r="C1138" s="3">
        <v>2</v>
      </c>
      <c r="D1138" s="3" t="s">
        <v>99</v>
      </c>
      <c r="E1138" s="3" t="s">
        <v>46</v>
      </c>
      <c r="F1138" s="3" t="s">
        <v>62</v>
      </c>
      <c r="G1138" s="11">
        <v>8.7538080951576553</v>
      </c>
      <c r="H1138">
        <f t="shared" si="18"/>
        <v>4107.7619914357401</v>
      </c>
      <c r="M1138" s="12"/>
      <c r="N1138" s="1"/>
      <c r="O1138" s="1"/>
    </row>
    <row r="1139" spans="1:15" x14ac:dyDescent="0.25">
      <c r="A1139" s="10">
        <v>31453</v>
      </c>
      <c r="B1139" s="3">
        <v>1986</v>
      </c>
      <c r="C1139" s="3">
        <v>2</v>
      </c>
      <c r="D1139" s="3" t="s">
        <v>99</v>
      </c>
      <c r="E1139" s="3" t="s">
        <v>46</v>
      </c>
      <c r="F1139" s="3" t="s">
        <v>62</v>
      </c>
      <c r="G1139" s="11">
        <v>8.5467923631775751</v>
      </c>
      <c r="H1139">
        <f t="shared" si="18"/>
        <v>4207.2579566262248</v>
      </c>
      <c r="M1139" s="12"/>
      <c r="N1139" s="1"/>
      <c r="O1139" s="1"/>
    </row>
    <row r="1140" spans="1:15" x14ac:dyDescent="0.25">
      <c r="A1140" s="10">
        <v>31454</v>
      </c>
      <c r="B1140" s="3">
        <v>1986</v>
      </c>
      <c r="C1140" s="3">
        <v>2</v>
      </c>
      <c r="D1140" s="3" t="s">
        <v>99</v>
      </c>
      <c r="E1140" s="3" t="s">
        <v>46</v>
      </c>
      <c r="F1140" s="3" t="s">
        <v>62</v>
      </c>
      <c r="G1140" s="11">
        <v>6.234130900200114</v>
      </c>
      <c r="H1140">
        <f t="shared" si="18"/>
        <v>5768.0149405359534</v>
      </c>
      <c r="M1140" s="12"/>
      <c r="N1140" s="1"/>
      <c r="O1140" s="1"/>
    </row>
    <row r="1141" spans="1:15" x14ac:dyDescent="0.25">
      <c r="A1141" s="10">
        <v>31455</v>
      </c>
      <c r="B1141" s="3">
        <v>1986</v>
      </c>
      <c r="C1141" s="3">
        <v>2</v>
      </c>
      <c r="D1141" s="3" t="s">
        <v>99</v>
      </c>
      <c r="E1141" s="3" t="s">
        <v>46</v>
      </c>
      <c r="F1141" s="3" t="s">
        <v>62</v>
      </c>
      <c r="G1141" s="11">
        <v>9.4103437022944778</v>
      </c>
      <c r="H1141">
        <f t="shared" si="18"/>
        <v>3821.1739455216189</v>
      </c>
      <c r="M1141" s="12"/>
      <c r="N1141" s="1"/>
      <c r="O1141" s="1"/>
    </row>
    <row r="1142" spans="1:15" x14ac:dyDescent="0.25">
      <c r="A1142" s="10">
        <v>31456</v>
      </c>
      <c r="B1142" s="3">
        <v>1986</v>
      </c>
      <c r="C1142" s="3">
        <v>2</v>
      </c>
      <c r="D1142" s="3" t="s">
        <v>99</v>
      </c>
      <c r="E1142" s="3" t="s">
        <v>46</v>
      </c>
      <c r="F1142" s="3" t="s">
        <v>62</v>
      </c>
      <c r="G1142" s="11">
        <v>10.711585446169265</v>
      </c>
      <c r="H1142">
        <f t="shared" si="18"/>
        <v>3356.9783254140784</v>
      </c>
      <c r="M1142" s="12"/>
      <c r="N1142" s="1"/>
      <c r="O1142" s="1"/>
    </row>
    <row r="1143" spans="1:15" x14ac:dyDescent="0.25">
      <c r="A1143" s="10">
        <v>31457</v>
      </c>
      <c r="B1143" s="3">
        <v>1986</v>
      </c>
      <c r="C1143" s="3">
        <v>2</v>
      </c>
      <c r="D1143" s="3" t="s">
        <v>99</v>
      </c>
      <c r="E1143" s="3" t="s">
        <v>46</v>
      </c>
      <c r="F1143" s="3" t="s">
        <v>62</v>
      </c>
      <c r="G1143" s="11">
        <v>9.0495448551291968</v>
      </c>
      <c r="H1143">
        <f t="shared" si="18"/>
        <v>3973.5214034803239</v>
      </c>
      <c r="M1143" s="12"/>
      <c r="N1143" s="1"/>
      <c r="O1143" s="1"/>
    </row>
    <row r="1144" spans="1:15" x14ac:dyDescent="0.25">
      <c r="A1144" s="10">
        <v>31458</v>
      </c>
      <c r="B1144" s="3">
        <v>1986</v>
      </c>
      <c r="C1144" s="3">
        <v>2</v>
      </c>
      <c r="D1144" s="3" t="s">
        <v>99</v>
      </c>
      <c r="E1144" s="3" t="s">
        <v>46</v>
      </c>
      <c r="F1144" s="3" t="s">
        <v>62</v>
      </c>
      <c r="G1144" s="11">
        <v>8.4935597463826973</v>
      </c>
      <c r="H1144">
        <f t="shared" si="18"/>
        <v>4233.6265649894822</v>
      </c>
      <c r="M1144" s="12"/>
      <c r="N1144" s="1"/>
      <c r="O1144" s="1"/>
    </row>
    <row r="1145" spans="1:15" x14ac:dyDescent="0.25">
      <c r="A1145" s="10">
        <v>31459</v>
      </c>
      <c r="B1145" s="3">
        <v>1986</v>
      </c>
      <c r="C1145" s="3">
        <v>2</v>
      </c>
      <c r="D1145" s="3" t="s">
        <v>99</v>
      </c>
      <c r="E1145" s="3" t="s">
        <v>46</v>
      </c>
      <c r="F1145" s="3" t="s">
        <v>62</v>
      </c>
      <c r="G1145" s="11">
        <v>8.5881955095735893</v>
      </c>
      <c r="H1145">
        <f t="shared" si="18"/>
        <v>4186.9750325929035</v>
      </c>
      <c r="M1145" s="12"/>
      <c r="N1145" s="1"/>
      <c r="O1145" s="1"/>
    </row>
    <row r="1146" spans="1:15" x14ac:dyDescent="0.25">
      <c r="A1146" s="10">
        <v>31460</v>
      </c>
      <c r="B1146" s="3">
        <v>1986</v>
      </c>
      <c r="C1146" s="3">
        <v>2</v>
      </c>
      <c r="D1146" s="3" t="s">
        <v>99</v>
      </c>
      <c r="E1146" s="3" t="s">
        <v>46</v>
      </c>
      <c r="F1146" s="3" t="s">
        <v>62</v>
      </c>
      <c r="G1146" s="11">
        <v>8.3811797775935108</v>
      </c>
      <c r="H1146">
        <f t="shared" si="18"/>
        <v>4290.3936113796008</v>
      </c>
      <c r="M1146" s="12"/>
      <c r="N1146" s="1"/>
      <c r="O1146" s="1"/>
    </row>
    <row r="1147" spans="1:15" x14ac:dyDescent="0.25">
      <c r="A1147" s="10">
        <v>31461</v>
      </c>
      <c r="B1147" s="3">
        <v>1986</v>
      </c>
      <c r="C1147" s="3">
        <v>2</v>
      </c>
      <c r="D1147" s="3" t="s">
        <v>99</v>
      </c>
      <c r="E1147" s="3" t="s">
        <v>46</v>
      </c>
      <c r="F1147" s="3" t="s">
        <v>62</v>
      </c>
      <c r="G1147" s="11">
        <v>7.8251946688470122</v>
      </c>
      <c r="H1147">
        <f t="shared" si="18"/>
        <v>4595.2288339568368</v>
      </c>
      <c r="M1147" s="12"/>
      <c r="N1147" s="1"/>
      <c r="O1147" s="1"/>
    </row>
    <row r="1148" spans="1:15" x14ac:dyDescent="0.25">
      <c r="A1148" s="10">
        <v>31462</v>
      </c>
      <c r="B1148" s="3">
        <v>1986</v>
      </c>
      <c r="C1148" s="3">
        <v>2</v>
      </c>
      <c r="D1148" s="3" t="s">
        <v>99</v>
      </c>
      <c r="E1148" s="3" t="s">
        <v>46</v>
      </c>
      <c r="F1148" s="3" t="s">
        <v>62</v>
      </c>
      <c r="G1148" s="11">
        <v>7.1095117097158793</v>
      </c>
      <c r="H1148">
        <f t="shared" si="18"/>
        <v>5057.8101059275341</v>
      </c>
      <c r="M1148" s="12"/>
      <c r="N1148" s="1"/>
      <c r="O1148" s="1"/>
    </row>
    <row r="1149" spans="1:15" x14ac:dyDescent="0.25">
      <c r="A1149" s="10">
        <v>31463</v>
      </c>
      <c r="B1149" s="3">
        <v>1986</v>
      </c>
      <c r="C1149" s="3">
        <v>2</v>
      </c>
      <c r="D1149" s="3" t="s">
        <v>99</v>
      </c>
      <c r="E1149" s="3" t="s">
        <v>46</v>
      </c>
      <c r="F1149" s="3" t="s">
        <v>62</v>
      </c>
      <c r="G1149" s="11">
        <v>7.127255915314171</v>
      </c>
      <c r="H1149">
        <f t="shared" si="18"/>
        <v>5045.2180475725272</v>
      </c>
      <c r="M1149" s="12"/>
      <c r="N1149" s="1"/>
      <c r="O1149" s="1"/>
    </row>
    <row r="1150" spans="1:15" x14ac:dyDescent="0.25">
      <c r="A1150" s="10">
        <v>31464</v>
      </c>
      <c r="B1150" s="3">
        <v>1986</v>
      </c>
      <c r="C1150" s="3">
        <v>2</v>
      </c>
      <c r="D1150" s="3" t="s">
        <v>99</v>
      </c>
      <c r="E1150" s="3" t="s">
        <v>46</v>
      </c>
      <c r="F1150" s="3" t="s">
        <v>62</v>
      </c>
      <c r="G1150" s="11">
        <v>7.0385348873227089</v>
      </c>
      <c r="H1150">
        <f t="shared" si="18"/>
        <v>5108.8132330461303</v>
      </c>
      <c r="M1150" s="12"/>
      <c r="N1150" s="1"/>
      <c r="O1150" s="1"/>
    </row>
    <row r="1151" spans="1:15" x14ac:dyDescent="0.25">
      <c r="A1151" s="10">
        <v>31465</v>
      </c>
      <c r="B1151" s="3">
        <v>1986</v>
      </c>
      <c r="C1151" s="3">
        <v>2</v>
      </c>
      <c r="D1151" s="3" t="s">
        <v>99</v>
      </c>
      <c r="E1151" s="3" t="s">
        <v>46</v>
      </c>
      <c r="F1151" s="3" t="s">
        <v>62</v>
      </c>
      <c r="G1151" s="11">
        <v>9.3748552910978944</v>
      </c>
      <c r="H1151">
        <f t="shared" si="18"/>
        <v>3835.6389573027727</v>
      </c>
      <c r="M1151" s="12"/>
      <c r="N1151" s="1"/>
      <c r="O1151" s="1"/>
    </row>
    <row r="1152" spans="1:15" x14ac:dyDescent="0.25">
      <c r="A1152" s="10">
        <v>31466</v>
      </c>
      <c r="B1152" s="3">
        <v>1986</v>
      </c>
      <c r="C1152" s="3">
        <v>2</v>
      </c>
      <c r="D1152" s="3" t="s">
        <v>99</v>
      </c>
      <c r="E1152" s="3" t="s">
        <v>46</v>
      </c>
      <c r="F1152" s="3" t="s">
        <v>62</v>
      </c>
      <c r="G1152" s="11">
        <v>7.8429388744453039</v>
      </c>
      <c r="H1152">
        <f t="shared" si="18"/>
        <v>4584.8323886311418</v>
      </c>
      <c r="M1152" s="12"/>
      <c r="N1152" s="1"/>
      <c r="O1152" s="1"/>
    </row>
    <row r="1153" spans="1:15" x14ac:dyDescent="0.25">
      <c r="A1153" s="10">
        <v>31467</v>
      </c>
      <c r="B1153" s="3">
        <v>1986</v>
      </c>
      <c r="C1153" s="3">
        <v>2</v>
      </c>
      <c r="D1153" s="3" t="s">
        <v>99</v>
      </c>
      <c r="E1153" s="3" t="s">
        <v>46</v>
      </c>
      <c r="F1153" s="3" t="s">
        <v>62</v>
      </c>
      <c r="G1153" s="11">
        <v>7.8784272856418882</v>
      </c>
      <c r="H1153">
        <f t="shared" si="18"/>
        <v>4564.1799904841564</v>
      </c>
      <c r="M1153" s="12"/>
      <c r="N1153" s="1"/>
      <c r="O1153" s="1"/>
    </row>
    <row r="1154" spans="1:15" x14ac:dyDescent="0.25">
      <c r="A1154" s="10">
        <v>31468</v>
      </c>
      <c r="B1154" s="3">
        <v>1986</v>
      </c>
      <c r="C1154" s="3">
        <v>2</v>
      </c>
      <c r="D1154" s="3" t="s">
        <v>99</v>
      </c>
      <c r="E1154" s="3" t="s">
        <v>46</v>
      </c>
      <c r="F1154" s="3" t="s">
        <v>62</v>
      </c>
      <c r="G1154" s="11">
        <v>8.2333113976077392</v>
      </c>
      <c r="H1154">
        <f t="shared" si="18"/>
        <v>4367.448094342597</v>
      </c>
      <c r="M1154" s="12"/>
      <c r="N1154" s="1"/>
      <c r="O1154" s="1"/>
    </row>
    <row r="1155" spans="1:15" x14ac:dyDescent="0.25">
      <c r="A1155" s="10">
        <v>31469</v>
      </c>
      <c r="B1155" s="3">
        <v>1986</v>
      </c>
      <c r="C1155" s="3">
        <v>2</v>
      </c>
      <c r="D1155" s="3" t="s">
        <v>99</v>
      </c>
      <c r="E1155" s="3" t="s">
        <v>46</v>
      </c>
      <c r="F1155" s="3" t="s">
        <v>62</v>
      </c>
      <c r="G1155" s="11">
        <v>7.1568295913113253</v>
      </c>
      <c r="H1155">
        <f t="shared" si="18"/>
        <v>5024.3700391114844</v>
      </c>
      <c r="M1155" s="12"/>
      <c r="N1155" s="1"/>
      <c r="O1155" s="1"/>
    </row>
    <row r="1156" spans="1:15" x14ac:dyDescent="0.25">
      <c r="A1156" s="10">
        <v>31470</v>
      </c>
      <c r="B1156" s="3">
        <v>1986</v>
      </c>
      <c r="C1156" s="3">
        <v>2</v>
      </c>
      <c r="D1156" s="3" t="s">
        <v>99</v>
      </c>
      <c r="E1156" s="3" t="s">
        <v>46</v>
      </c>
      <c r="F1156" s="3" t="s">
        <v>62</v>
      </c>
      <c r="G1156" s="11">
        <v>12.758083825172339</v>
      </c>
      <c r="H1156">
        <f t="shared" si="18"/>
        <v>2818.4922333448753</v>
      </c>
      <c r="M1156" s="12"/>
      <c r="N1156" s="1"/>
      <c r="O1156" s="1"/>
    </row>
    <row r="1157" spans="1:15" x14ac:dyDescent="0.25">
      <c r="A1157" s="10">
        <v>31471</v>
      </c>
      <c r="B1157" s="3">
        <v>1986</v>
      </c>
      <c r="C1157" s="3">
        <v>2</v>
      </c>
      <c r="D1157" s="3" t="s">
        <v>99</v>
      </c>
      <c r="E1157" s="3" t="s">
        <v>46</v>
      </c>
      <c r="F1157" s="3" t="s">
        <v>62</v>
      </c>
      <c r="G1157" s="11">
        <v>11.220252673320317</v>
      </c>
      <c r="H1157">
        <f t="shared" si="18"/>
        <v>3204.7905889957283</v>
      </c>
      <c r="M1157" s="12"/>
      <c r="N1157" s="1"/>
      <c r="O1157" s="1"/>
    </row>
    <row r="1158" spans="1:15" x14ac:dyDescent="0.25">
      <c r="A1158" s="10">
        <v>31472</v>
      </c>
      <c r="B1158" s="3">
        <v>1986</v>
      </c>
      <c r="C1158" s="3">
        <v>3</v>
      </c>
      <c r="D1158" s="3" t="s">
        <v>100</v>
      </c>
      <c r="E1158" s="3" t="s">
        <v>46</v>
      </c>
      <c r="F1158" s="3" t="s">
        <v>64</v>
      </c>
      <c r="G1158" s="11">
        <v>11.107976426848204</v>
      </c>
      <c r="H1158">
        <f t="shared" si="18"/>
        <v>3237.1836950156417</v>
      </c>
      <c r="M1158" s="12"/>
      <c r="N1158" s="1"/>
      <c r="O1158" s="1"/>
    </row>
    <row r="1159" spans="1:15" x14ac:dyDescent="0.25">
      <c r="A1159" s="10">
        <v>31473</v>
      </c>
      <c r="B1159" s="3">
        <v>1986</v>
      </c>
      <c r="C1159" s="3">
        <v>3</v>
      </c>
      <c r="D1159" s="3" t="s">
        <v>100</v>
      </c>
      <c r="E1159" s="3" t="s">
        <v>46</v>
      </c>
      <c r="F1159" s="3" t="s">
        <v>64</v>
      </c>
      <c r="G1159" s="11">
        <v>8.8863811414785641</v>
      </c>
      <c r="H1159">
        <f t="shared" si="18"/>
        <v>4046.479618769552</v>
      </c>
      <c r="M1159" s="12"/>
      <c r="N1159" s="1"/>
      <c r="O1159" s="1"/>
    </row>
    <row r="1160" spans="1:15" x14ac:dyDescent="0.25">
      <c r="A1160" s="10">
        <v>31474</v>
      </c>
      <c r="B1160" s="3">
        <v>1986</v>
      </c>
      <c r="C1160" s="3">
        <v>3</v>
      </c>
      <c r="D1160" s="3" t="s">
        <v>100</v>
      </c>
      <c r="E1160" s="3" t="s">
        <v>46</v>
      </c>
      <c r="F1160" s="3" t="s">
        <v>64</v>
      </c>
      <c r="G1160" s="11">
        <v>8.3920471120114968</v>
      </c>
      <c r="H1160">
        <f t="shared" si="18"/>
        <v>4284.8377390712922</v>
      </c>
      <c r="M1160" s="12"/>
      <c r="N1160" s="1"/>
      <c r="O1160" s="1"/>
    </row>
    <row r="1161" spans="1:15" x14ac:dyDescent="0.25">
      <c r="A1161" s="10">
        <v>31475</v>
      </c>
      <c r="B1161" s="3">
        <v>1986</v>
      </c>
      <c r="C1161" s="3">
        <v>3</v>
      </c>
      <c r="D1161" s="3" t="s">
        <v>100</v>
      </c>
      <c r="E1161" s="3" t="s">
        <v>46</v>
      </c>
      <c r="F1161" s="3" t="s">
        <v>64</v>
      </c>
      <c r="G1161" s="11">
        <v>9.0317735030865247</v>
      </c>
      <c r="H1161">
        <f t="shared" si="18"/>
        <v>3981.3398953508527</v>
      </c>
      <c r="M1161" s="12"/>
      <c r="N1161" s="1"/>
      <c r="O1161" s="1"/>
    </row>
    <row r="1162" spans="1:15" x14ac:dyDescent="0.25">
      <c r="A1162" s="10">
        <v>31476</v>
      </c>
      <c r="B1162" s="3">
        <v>1986</v>
      </c>
      <c r="C1162" s="3">
        <v>3</v>
      </c>
      <c r="D1162" s="3" t="s">
        <v>100</v>
      </c>
      <c r="E1162" s="3" t="s">
        <v>46</v>
      </c>
      <c r="F1162" s="3" t="s">
        <v>64</v>
      </c>
      <c r="G1162" s="11">
        <v>9.9448375339845168</v>
      </c>
      <c r="H1162">
        <f t="shared" si="18"/>
        <v>3615.8016710408633</v>
      </c>
      <c r="M1162" s="12"/>
      <c r="N1162" s="1"/>
      <c r="O1162" s="1"/>
    </row>
    <row r="1163" spans="1:15" x14ac:dyDescent="0.25">
      <c r="A1163" s="10">
        <v>31477</v>
      </c>
      <c r="B1163" s="3">
        <v>1986</v>
      </c>
      <c r="C1163" s="3">
        <v>3</v>
      </c>
      <c r="D1163" s="3" t="s">
        <v>100</v>
      </c>
      <c r="E1163" s="3" t="s">
        <v>46</v>
      </c>
      <c r="F1163" s="3" t="s">
        <v>64</v>
      </c>
      <c r="G1163" s="11">
        <v>7.676716692900329</v>
      </c>
      <c r="H1163">
        <f t="shared" si="18"/>
        <v>4684.1067102120269</v>
      </c>
      <c r="M1163" s="12"/>
      <c r="N1163" s="1"/>
      <c r="O1163" s="1"/>
    </row>
    <row r="1164" spans="1:15" x14ac:dyDescent="0.25">
      <c r="A1164" s="10">
        <v>31478</v>
      </c>
      <c r="B1164" s="3">
        <v>1986</v>
      </c>
      <c r="C1164" s="3">
        <v>3</v>
      </c>
      <c r="D1164" s="3" t="s">
        <v>100</v>
      </c>
      <c r="E1164" s="3" t="s">
        <v>46</v>
      </c>
      <c r="F1164" s="3" t="s">
        <v>64</v>
      </c>
      <c r="G1164" s="11">
        <v>7.0486216907539392</v>
      </c>
      <c r="H1164">
        <f t="shared" ref="H1164:H1227" si="19">+$P$2*$P$1/(G1164*24*60*60)*1000</f>
        <v>5101.5023576566628</v>
      </c>
      <c r="M1164" s="12"/>
      <c r="N1164" s="1"/>
      <c r="O1164" s="1"/>
    </row>
    <row r="1165" spans="1:15" x14ac:dyDescent="0.25">
      <c r="A1165" s="10">
        <v>31479</v>
      </c>
      <c r="B1165" s="3">
        <v>1986</v>
      </c>
      <c r="C1165" s="3">
        <v>3</v>
      </c>
      <c r="D1165" s="3" t="s">
        <v>100</v>
      </c>
      <c r="E1165" s="3" t="s">
        <v>46</v>
      </c>
      <c r="F1165" s="3" t="s">
        <v>64</v>
      </c>
      <c r="G1165" s="11">
        <v>6.5019464111080056</v>
      </c>
      <c r="H1165">
        <f t="shared" si="19"/>
        <v>5530.4301050803897</v>
      </c>
      <c r="M1165" s="12"/>
      <c r="N1165" s="1"/>
      <c r="O1165" s="1"/>
    </row>
    <row r="1166" spans="1:15" x14ac:dyDescent="0.25">
      <c r="A1166" s="10">
        <v>31480</v>
      </c>
      <c r="B1166" s="3">
        <v>1986</v>
      </c>
      <c r="C1166" s="3">
        <v>3</v>
      </c>
      <c r="D1166" s="3" t="s">
        <v>100</v>
      </c>
      <c r="E1166" s="3" t="s">
        <v>46</v>
      </c>
      <c r="F1166" s="3" t="s">
        <v>64</v>
      </c>
      <c r="G1166" s="11">
        <v>6.1122948819986709</v>
      </c>
      <c r="H1166">
        <f t="shared" si="19"/>
        <v>5882.9884466982639</v>
      </c>
      <c r="M1166" s="12"/>
      <c r="N1166" s="1"/>
      <c r="O1166" s="1"/>
    </row>
    <row r="1167" spans="1:15" x14ac:dyDescent="0.25">
      <c r="A1167" s="10">
        <v>31481</v>
      </c>
      <c r="B1167" s="3">
        <v>1986</v>
      </c>
      <c r="C1167" s="3">
        <v>3</v>
      </c>
      <c r="D1167" s="3" t="s">
        <v>100</v>
      </c>
      <c r="E1167" s="3" t="s">
        <v>46</v>
      </c>
      <c r="F1167" s="3" t="s">
        <v>64</v>
      </c>
      <c r="G1167" s="11">
        <v>6.3856325218216377</v>
      </c>
      <c r="H1167">
        <f t="shared" si="19"/>
        <v>5631.1665368669173</v>
      </c>
      <c r="M1167" s="12"/>
      <c r="N1167" s="1"/>
      <c r="O1167" s="1"/>
    </row>
    <row r="1168" spans="1:15" x14ac:dyDescent="0.25">
      <c r="A1168" s="10">
        <v>31482</v>
      </c>
      <c r="B1168" s="3">
        <v>1986</v>
      </c>
      <c r="C1168" s="3">
        <v>3</v>
      </c>
      <c r="D1168" s="3" t="s">
        <v>100</v>
      </c>
      <c r="E1168" s="3" t="s">
        <v>46</v>
      </c>
      <c r="F1168" s="3" t="s">
        <v>64</v>
      </c>
      <c r="G1168" s="11">
        <v>11.776781290244823</v>
      </c>
      <c r="H1168">
        <f t="shared" si="19"/>
        <v>3053.3436333233954</v>
      </c>
      <c r="M1168" s="12"/>
      <c r="N1168" s="1"/>
      <c r="O1168" s="1"/>
    </row>
    <row r="1169" spans="1:15" x14ac:dyDescent="0.25">
      <c r="A1169" s="10">
        <v>31483</v>
      </c>
      <c r="B1169" s="3">
        <v>1986</v>
      </c>
      <c r="C1169" s="3">
        <v>3</v>
      </c>
      <c r="D1169" s="3" t="s">
        <v>100</v>
      </c>
      <c r="E1169" s="3" t="s">
        <v>46</v>
      </c>
      <c r="F1169" s="3" t="s">
        <v>64</v>
      </c>
      <c r="G1169" s="11">
        <v>10.89861142613274</v>
      </c>
      <c r="H1169">
        <f t="shared" si="19"/>
        <v>3299.3707884097521</v>
      </c>
      <c r="M1169" s="12"/>
      <c r="N1169" s="1"/>
      <c r="O1169" s="1"/>
    </row>
    <row r="1170" spans="1:15" x14ac:dyDescent="0.25">
      <c r="A1170" s="10">
        <v>31484</v>
      </c>
      <c r="B1170" s="3">
        <v>1986</v>
      </c>
      <c r="C1170" s="3">
        <v>3</v>
      </c>
      <c r="D1170" s="3" t="s">
        <v>100</v>
      </c>
      <c r="E1170" s="3" t="s">
        <v>46</v>
      </c>
      <c r="F1170" s="3" t="s">
        <v>64</v>
      </c>
      <c r="G1170" s="11">
        <v>10.276332118450668</v>
      </c>
      <c r="H1170">
        <f t="shared" si="19"/>
        <v>3499.1629074588991</v>
      </c>
      <c r="M1170" s="12"/>
      <c r="N1170" s="1"/>
      <c r="O1170" s="1"/>
    </row>
    <row r="1171" spans="1:15" x14ac:dyDescent="0.25">
      <c r="A1171" s="10">
        <v>31485</v>
      </c>
      <c r="B1171" s="3">
        <v>1986</v>
      </c>
      <c r="C1171" s="3">
        <v>3</v>
      </c>
      <c r="D1171" s="3" t="s">
        <v>100</v>
      </c>
      <c r="E1171" s="3" t="s">
        <v>46</v>
      </c>
      <c r="F1171" s="3" t="s">
        <v>64</v>
      </c>
      <c r="G1171" s="11">
        <v>13.213257822931475</v>
      </c>
      <c r="H1171">
        <f t="shared" si="19"/>
        <v>2721.4000252992405</v>
      </c>
      <c r="M1171" s="12"/>
      <c r="N1171" s="1"/>
      <c r="O1171" s="1"/>
    </row>
    <row r="1172" spans="1:15" x14ac:dyDescent="0.25">
      <c r="A1172" s="10">
        <v>31486</v>
      </c>
      <c r="B1172" s="3">
        <v>1986</v>
      </c>
      <c r="C1172" s="3">
        <v>3</v>
      </c>
      <c r="D1172" s="3" t="s">
        <v>100</v>
      </c>
      <c r="E1172" s="3" t="s">
        <v>46</v>
      </c>
      <c r="F1172" s="3" t="s">
        <v>64</v>
      </c>
      <c r="G1172" s="11">
        <v>7.8686346102228386</v>
      </c>
      <c r="H1172">
        <f t="shared" si="19"/>
        <v>4569.8602050849031</v>
      </c>
      <c r="M1172" s="12"/>
      <c r="N1172" s="1"/>
      <c r="O1172" s="1"/>
    </row>
    <row r="1173" spans="1:15" x14ac:dyDescent="0.25">
      <c r="A1173" s="10">
        <v>31487</v>
      </c>
      <c r="B1173" s="3">
        <v>1986</v>
      </c>
      <c r="C1173" s="3">
        <v>3</v>
      </c>
      <c r="D1173" s="3" t="s">
        <v>100</v>
      </c>
      <c r="E1173" s="3" t="s">
        <v>46</v>
      </c>
      <c r="F1173" s="3" t="s">
        <v>64</v>
      </c>
      <c r="G1173" s="11">
        <v>8.7293573909419653</v>
      </c>
      <c r="H1173">
        <f t="shared" si="19"/>
        <v>4119.2677265022485</v>
      </c>
      <c r="M1173" s="12"/>
      <c r="N1173" s="1"/>
      <c r="O1173" s="1"/>
    </row>
    <row r="1174" spans="1:15" x14ac:dyDescent="0.25">
      <c r="A1174" s="10">
        <v>31488</v>
      </c>
      <c r="B1174" s="3">
        <v>1986</v>
      </c>
      <c r="C1174" s="3">
        <v>3</v>
      </c>
      <c r="D1174" s="3" t="s">
        <v>100</v>
      </c>
      <c r="E1174" s="3" t="s">
        <v>46</v>
      </c>
      <c r="F1174" s="3" t="s">
        <v>64</v>
      </c>
      <c r="G1174" s="11">
        <v>7.4150104420060003</v>
      </c>
      <c r="H1174">
        <f t="shared" si="19"/>
        <v>4849.4281235136277</v>
      </c>
      <c r="M1174" s="12"/>
      <c r="N1174" s="1"/>
      <c r="O1174" s="1"/>
    </row>
    <row r="1175" spans="1:15" x14ac:dyDescent="0.25">
      <c r="A1175" s="10">
        <v>31489</v>
      </c>
      <c r="B1175" s="3">
        <v>1986</v>
      </c>
      <c r="C1175" s="3">
        <v>3</v>
      </c>
      <c r="D1175" s="3" t="s">
        <v>100</v>
      </c>
      <c r="E1175" s="3" t="s">
        <v>46</v>
      </c>
      <c r="F1175" s="3" t="s">
        <v>64</v>
      </c>
      <c r="G1175" s="11">
        <v>8.6130435016555964</v>
      </c>
      <c r="H1175">
        <f t="shared" si="19"/>
        <v>4174.895919972907</v>
      </c>
      <c r="M1175" s="12"/>
      <c r="N1175" s="1"/>
      <c r="O1175" s="1"/>
    </row>
    <row r="1176" spans="1:15" x14ac:dyDescent="0.25">
      <c r="A1176" s="10">
        <v>31490</v>
      </c>
      <c r="B1176" s="3">
        <v>1986</v>
      </c>
      <c r="C1176" s="3">
        <v>3</v>
      </c>
      <c r="D1176" s="3" t="s">
        <v>100</v>
      </c>
      <c r="E1176" s="3" t="s">
        <v>46</v>
      </c>
      <c r="F1176" s="3" t="s">
        <v>64</v>
      </c>
      <c r="G1176" s="11">
        <v>9.9390218395201995</v>
      </c>
      <c r="H1176">
        <f t="shared" si="19"/>
        <v>3617.9174122175982</v>
      </c>
      <c r="M1176" s="12"/>
      <c r="N1176" s="1"/>
      <c r="O1176" s="1"/>
    </row>
    <row r="1177" spans="1:15" x14ac:dyDescent="0.25">
      <c r="A1177" s="10">
        <v>31491</v>
      </c>
      <c r="B1177" s="3">
        <v>1986</v>
      </c>
      <c r="C1177" s="3">
        <v>3</v>
      </c>
      <c r="D1177" s="3" t="s">
        <v>100</v>
      </c>
      <c r="E1177" s="3" t="s">
        <v>46</v>
      </c>
      <c r="F1177" s="3" t="s">
        <v>64</v>
      </c>
      <c r="G1177" s="11">
        <v>6.7520212730736988</v>
      </c>
      <c r="H1177">
        <f t="shared" si="19"/>
        <v>5325.5993604477817</v>
      </c>
      <c r="M1177" s="12"/>
      <c r="N1177" s="1"/>
      <c r="O1177" s="1"/>
    </row>
    <row r="1178" spans="1:15" x14ac:dyDescent="0.25">
      <c r="A1178" s="10">
        <v>31492</v>
      </c>
      <c r="B1178" s="3">
        <v>1986</v>
      </c>
      <c r="C1178" s="3">
        <v>3</v>
      </c>
      <c r="D1178" s="3" t="s">
        <v>100</v>
      </c>
      <c r="E1178" s="3" t="s">
        <v>46</v>
      </c>
      <c r="F1178" s="3" t="s">
        <v>64</v>
      </c>
      <c r="G1178" s="11">
        <v>6.315844188249816</v>
      </c>
      <c r="H1178">
        <f t="shared" si="19"/>
        <v>5693.3893715284303</v>
      </c>
      <c r="M1178" s="12"/>
      <c r="N1178" s="1"/>
      <c r="O1178" s="1"/>
    </row>
    <row r="1179" spans="1:15" x14ac:dyDescent="0.25">
      <c r="A1179" s="10">
        <v>31493</v>
      </c>
      <c r="B1179" s="3">
        <v>1986</v>
      </c>
      <c r="C1179" s="3">
        <v>3</v>
      </c>
      <c r="D1179" s="3" t="s">
        <v>100</v>
      </c>
      <c r="E1179" s="3" t="s">
        <v>46</v>
      </c>
      <c r="F1179" s="3" t="s">
        <v>64</v>
      </c>
      <c r="G1179" s="11">
        <v>7.4150104420060003</v>
      </c>
      <c r="H1179">
        <f t="shared" si="19"/>
        <v>4849.4281235136277</v>
      </c>
      <c r="M1179" s="12"/>
      <c r="N1179" s="1"/>
      <c r="O1179" s="1"/>
    </row>
    <row r="1180" spans="1:15" x14ac:dyDescent="0.25">
      <c r="A1180" s="10">
        <v>31494</v>
      </c>
      <c r="B1180" s="3">
        <v>1986</v>
      </c>
      <c r="C1180" s="3">
        <v>3</v>
      </c>
      <c r="D1180" s="3" t="s">
        <v>100</v>
      </c>
      <c r="E1180" s="3" t="s">
        <v>46</v>
      </c>
      <c r="F1180" s="3" t="s">
        <v>64</v>
      </c>
      <c r="G1180" s="11">
        <v>8.4850982234405912</v>
      </c>
      <c r="H1180">
        <f t="shared" si="19"/>
        <v>4237.8484287045057</v>
      </c>
      <c r="M1180" s="12"/>
      <c r="N1180" s="1"/>
      <c r="O1180" s="1"/>
    </row>
    <row r="1181" spans="1:15" x14ac:dyDescent="0.25">
      <c r="A1181" s="10">
        <v>31495</v>
      </c>
      <c r="B1181" s="3">
        <v>1986</v>
      </c>
      <c r="C1181" s="3">
        <v>3</v>
      </c>
      <c r="D1181" s="3" t="s">
        <v>100</v>
      </c>
      <c r="E1181" s="3" t="s">
        <v>46</v>
      </c>
      <c r="F1181" s="3" t="s">
        <v>64</v>
      </c>
      <c r="G1181" s="11">
        <v>6.7694683564666542</v>
      </c>
      <c r="H1181">
        <f t="shared" si="19"/>
        <v>5311.8735889002355</v>
      </c>
      <c r="M1181" s="12"/>
      <c r="N1181" s="1"/>
      <c r="O1181" s="1"/>
    </row>
    <row r="1182" spans="1:15" x14ac:dyDescent="0.25">
      <c r="A1182" s="10">
        <v>31496</v>
      </c>
      <c r="B1182" s="3">
        <v>1986</v>
      </c>
      <c r="C1182" s="3">
        <v>3</v>
      </c>
      <c r="D1182" s="3" t="s">
        <v>100</v>
      </c>
      <c r="E1182" s="3" t="s">
        <v>46</v>
      </c>
      <c r="F1182" s="3" t="s">
        <v>64</v>
      </c>
      <c r="G1182" s="11">
        <v>10.15420253469998</v>
      </c>
      <c r="H1182">
        <f t="shared" si="19"/>
        <v>3541.249059266825</v>
      </c>
      <c r="M1182" s="12"/>
      <c r="N1182" s="1"/>
      <c r="O1182" s="1"/>
    </row>
    <row r="1183" spans="1:15" x14ac:dyDescent="0.25">
      <c r="A1183" s="10">
        <v>31497</v>
      </c>
      <c r="B1183" s="3">
        <v>1986</v>
      </c>
      <c r="C1183" s="3">
        <v>3</v>
      </c>
      <c r="D1183" s="3" t="s">
        <v>100</v>
      </c>
      <c r="E1183" s="3" t="s">
        <v>46</v>
      </c>
      <c r="F1183" s="3" t="s">
        <v>64</v>
      </c>
      <c r="G1183" s="11">
        <v>14.975413245619961</v>
      </c>
      <c r="H1183">
        <f t="shared" si="19"/>
        <v>2401.1731485358737</v>
      </c>
      <c r="M1183" s="12"/>
      <c r="N1183" s="1"/>
      <c r="O1183" s="1"/>
    </row>
    <row r="1184" spans="1:15" x14ac:dyDescent="0.25">
      <c r="A1184" s="10">
        <v>31498</v>
      </c>
      <c r="B1184" s="3">
        <v>1986</v>
      </c>
      <c r="C1184" s="3">
        <v>3</v>
      </c>
      <c r="D1184" s="3" t="s">
        <v>100</v>
      </c>
      <c r="E1184" s="3" t="s">
        <v>46</v>
      </c>
      <c r="F1184" s="3" t="s">
        <v>64</v>
      </c>
      <c r="G1184" s="11">
        <v>9.9681003118417912</v>
      </c>
      <c r="H1184">
        <f t="shared" si="19"/>
        <v>3607.3633940956097</v>
      </c>
      <c r="M1184" s="12"/>
      <c r="N1184" s="1"/>
      <c r="O1184" s="1"/>
    </row>
    <row r="1185" spans="1:15" x14ac:dyDescent="0.25">
      <c r="A1185" s="10">
        <v>31499</v>
      </c>
      <c r="B1185" s="3">
        <v>1986</v>
      </c>
      <c r="C1185" s="3">
        <v>3</v>
      </c>
      <c r="D1185" s="3" t="s">
        <v>100</v>
      </c>
      <c r="E1185" s="3" t="s">
        <v>46</v>
      </c>
      <c r="F1185" s="3" t="s">
        <v>64</v>
      </c>
      <c r="G1185" s="11">
        <v>7.3626691918271341</v>
      </c>
      <c r="H1185">
        <f t="shared" si="19"/>
        <v>4883.9027310267584</v>
      </c>
      <c r="M1185" s="12"/>
      <c r="N1185" s="1"/>
      <c r="O1185" s="1"/>
    </row>
    <row r="1186" spans="1:15" x14ac:dyDescent="0.25">
      <c r="A1186" s="10">
        <v>31500</v>
      </c>
      <c r="B1186" s="3">
        <v>1986</v>
      </c>
      <c r="C1186" s="3">
        <v>3</v>
      </c>
      <c r="D1186" s="3" t="s">
        <v>100</v>
      </c>
      <c r="E1186" s="3" t="s">
        <v>46</v>
      </c>
      <c r="F1186" s="3" t="s">
        <v>64</v>
      </c>
      <c r="G1186" s="11">
        <v>6.7229428007521062</v>
      </c>
      <c r="H1186">
        <f t="shared" si="19"/>
        <v>5348.6339597576789</v>
      </c>
      <c r="M1186" s="12"/>
      <c r="N1186" s="1"/>
      <c r="O1186" s="1"/>
    </row>
    <row r="1187" spans="1:15" x14ac:dyDescent="0.25">
      <c r="A1187" s="10">
        <v>31501</v>
      </c>
      <c r="B1187" s="3">
        <v>1986</v>
      </c>
      <c r="C1187" s="3">
        <v>3</v>
      </c>
      <c r="D1187" s="3" t="s">
        <v>100</v>
      </c>
      <c r="E1187" s="3" t="s">
        <v>46</v>
      </c>
      <c r="F1187" s="3" t="s">
        <v>64</v>
      </c>
      <c r="G1187" s="11">
        <v>8.3397058618326305</v>
      </c>
      <c r="H1187">
        <f t="shared" si="19"/>
        <v>4311.7300261365936</v>
      </c>
      <c r="M1187" s="12"/>
      <c r="N1187" s="1"/>
      <c r="O1187" s="1"/>
    </row>
    <row r="1188" spans="1:15" x14ac:dyDescent="0.25">
      <c r="A1188" s="10">
        <v>31502</v>
      </c>
      <c r="B1188" s="3">
        <v>1986</v>
      </c>
      <c r="C1188" s="3">
        <v>3</v>
      </c>
      <c r="D1188" s="3" t="s">
        <v>100</v>
      </c>
      <c r="E1188" s="3" t="s">
        <v>46</v>
      </c>
      <c r="F1188" s="3" t="s">
        <v>64</v>
      </c>
      <c r="G1188" s="11">
        <v>7.6592696095073736</v>
      </c>
      <c r="H1188">
        <f t="shared" si="19"/>
        <v>4694.7766571601187</v>
      </c>
      <c r="M1188" s="12"/>
      <c r="N1188" s="1"/>
      <c r="O1188" s="1"/>
    </row>
    <row r="1189" spans="1:15" x14ac:dyDescent="0.25">
      <c r="A1189" s="10">
        <v>31503</v>
      </c>
      <c r="B1189" s="3">
        <v>1986</v>
      </c>
      <c r="C1189" s="3">
        <v>4</v>
      </c>
      <c r="D1189" s="3" t="s">
        <v>101</v>
      </c>
      <c r="E1189" s="3" t="s">
        <v>46</v>
      </c>
      <c r="F1189" s="3" t="s">
        <v>66</v>
      </c>
      <c r="G1189" s="11">
        <v>10.738265093832306</v>
      </c>
      <c r="H1189">
        <f t="shared" si="19"/>
        <v>3348.6377789522517</v>
      </c>
      <c r="M1189" s="12"/>
      <c r="N1189" s="1"/>
      <c r="O1189" s="1"/>
    </row>
    <row r="1190" spans="1:15" x14ac:dyDescent="0.25">
      <c r="A1190" s="10">
        <v>31504</v>
      </c>
      <c r="B1190" s="3">
        <v>1986</v>
      </c>
      <c r="C1190" s="3">
        <v>4</v>
      </c>
      <c r="D1190" s="3" t="s">
        <v>101</v>
      </c>
      <c r="E1190" s="3" t="s">
        <v>46</v>
      </c>
      <c r="F1190" s="3" t="s">
        <v>66</v>
      </c>
      <c r="G1190" s="11">
        <v>14.444283566033414</v>
      </c>
      <c r="H1190">
        <f t="shared" si="19"/>
        <v>2489.4665082711185</v>
      </c>
      <c r="M1190" s="12"/>
      <c r="N1190" s="1"/>
      <c r="O1190" s="1"/>
    </row>
    <row r="1191" spans="1:15" x14ac:dyDescent="0.25">
      <c r="A1191" s="10">
        <v>31505</v>
      </c>
      <c r="B1191" s="3">
        <v>1986</v>
      </c>
      <c r="C1191" s="3">
        <v>4</v>
      </c>
      <c r="D1191" s="3" t="s">
        <v>101</v>
      </c>
      <c r="E1191" s="3" t="s">
        <v>46</v>
      </c>
      <c r="F1191" s="3" t="s">
        <v>66</v>
      </c>
      <c r="G1191" s="11">
        <v>8.8944443332826619</v>
      </c>
      <c r="H1191">
        <f t="shared" si="19"/>
        <v>4042.8113130188017</v>
      </c>
      <c r="M1191" s="12"/>
      <c r="N1191" s="1"/>
      <c r="O1191" s="1"/>
    </row>
    <row r="1192" spans="1:15" x14ac:dyDescent="0.25">
      <c r="A1192" s="10">
        <v>31506</v>
      </c>
      <c r="B1192" s="3">
        <v>1986</v>
      </c>
      <c r="C1192" s="3">
        <v>4</v>
      </c>
      <c r="D1192" s="3" t="s">
        <v>101</v>
      </c>
      <c r="E1192" s="3" t="s">
        <v>46</v>
      </c>
      <c r="F1192" s="3" t="s">
        <v>66</v>
      </c>
      <c r="G1192" s="11">
        <v>14.13187539730241</v>
      </c>
      <c r="H1192">
        <f t="shared" si="19"/>
        <v>2544.5002282198957</v>
      </c>
      <c r="M1192" s="12"/>
      <c r="N1192" s="1"/>
      <c r="O1192" s="1"/>
    </row>
    <row r="1193" spans="1:15" x14ac:dyDescent="0.25">
      <c r="A1193" s="10">
        <v>31507</v>
      </c>
      <c r="B1193" s="3">
        <v>1986</v>
      </c>
      <c r="C1193" s="3">
        <v>4</v>
      </c>
      <c r="D1193" s="3" t="s">
        <v>101</v>
      </c>
      <c r="E1193" s="3" t="s">
        <v>46</v>
      </c>
      <c r="F1193" s="3" t="s">
        <v>66</v>
      </c>
      <c r="G1193" s="11">
        <v>14.738314783662592</v>
      </c>
      <c r="H1193">
        <f t="shared" si="19"/>
        <v>2439.801341023815</v>
      </c>
      <c r="M1193" s="12"/>
      <c r="N1193" s="1"/>
      <c r="O1193" s="1"/>
    </row>
    <row r="1194" spans="1:15" x14ac:dyDescent="0.25">
      <c r="A1194" s="10">
        <v>31508</v>
      </c>
      <c r="B1194" s="3">
        <v>1986</v>
      </c>
      <c r="C1194" s="3">
        <v>4</v>
      </c>
      <c r="D1194" s="3" t="s">
        <v>101</v>
      </c>
      <c r="E1194" s="3" t="s">
        <v>46</v>
      </c>
      <c r="F1194" s="3" t="s">
        <v>66</v>
      </c>
      <c r="G1194" s="11">
        <v>15.167110309371811</v>
      </c>
      <c r="H1194">
        <f t="shared" si="19"/>
        <v>2370.8247279900238</v>
      </c>
      <c r="M1194" s="12"/>
      <c r="N1194" s="1"/>
      <c r="O1194" s="1"/>
    </row>
    <row r="1195" spans="1:15" x14ac:dyDescent="0.25">
      <c r="A1195" s="10">
        <v>31509</v>
      </c>
      <c r="B1195" s="3">
        <v>1986</v>
      </c>
      <c r="C1195" s="3">
        <v>4</v>
      </c>
      <c r="D1195" s="3" t="s">
        <v>101</v>
      </c>
      <c r="E1195" s="3" t="s">
        <v>46</v>
      </c>
      <c r="F1195" s="3" t="s">
        <v>66</v>
      </c>
      <c r="G1195" s="11">
        <v>15.938942255648406</v>
      </c>
      <c r="H1195">
        <f t="shared" si="19"/>
        <v>2256.0192261734433</v>
      </c>
      <c r="M1195" s="12"/>
      <c r="N1195" s="1"/>
      <c r="O1195" s="1"/>
    </row>
    <row r="1196" spans="1:15" x14ac:dyDescent="0.25">
      <c r="A1196" s="10">
        <v>31510</v>
      </c>
      <c r="B1196" s="3">
        <v>1986</v>
      </c>
      <c r="C1196" s="3">
        <v>4</v>
      </c>
      <c r="D1196" s="3" t="s">
        <v>101</v>
      </c>
      <c r="E1196" s="3" t="s">
        <v>46</v>
      </c>
      <c r="F1196" s="3" t="s">
        <v>66</v>
      </c>
      <c r="G1196" s="11">
        <v>14.16862929950606</v>
      </c>
      <c r="H1196">
        <f t="shared" si="19"/>
        <v>2537.8997088211404</v>
      </c>
      <c r="M1196" s="12"/>
      <c r="N1196" s="1"/>
      <c r="O1196" s="1"/>
    </row>
    <row r="1197" spans="1:15" x14ac:dyDescent="0.25">
      <c r="A1197" s="10">
        <v>31511</v>
      </c>
      <c r="B1197" s="3">
        <v>1986</v>
      </c>
      <c r="C1197" s="3">
        <v>4</v>
      </c>
      <c r="D1197" s="3" t="s">
        <v>101</v>
      </c>
      <c r="E1197" s="3" t="s">
        <v>46</v>
      </c>
      <c r="F1197" s="3" t="s">
        <v>66</v>
      </c>
      <c r="G1197" s="11">
        <v>17.458103546732499</v>
      </c>
      <c r="H1197">
        <f t="shared" si="19"/>
        <v>2059.705974211684</v>
      </c>
      <c r="M1197" s="12"/>
      <c r="N1197" s="1"/>
      <c r="O1197" s="1"/>
    </row>
    <row r="1198" spans="1:15" x14ac:dyDescent="0.25">
      <c r="A1198" s="10">
        <v>31512</v>
      </c>
      <c r="B1198" s="3">
        <v>1986</v>
      </c>
      <c r="C1198" s="3">
        <v>4</v>
      </c>
      <c r="D1198" s="3" t="s">
        <v>101</v>
      </c>
      <c r="E1198" s="3" t="s">
        <v>46</v>
      </c>
      <c r="F1198" s="3" t="s">
        <v>66</v>
      </c>
      <c r="G1198" s="11">
        <v>12.643342358054694</v>
      </c>
      <c r="H1198">
        <f t="shared" si="19"/>
        <v>2844.0707492748534</v>
      </c>
      <c r="M1198" s="12"/>
      <c r="N1198" s="1"/>
      <c r="O1198" s="1"/>
    </row>
    <row r="1199" spans="1:15" x14ac:dyDescent="0.25">
      <c r="A1199" s="10">
        <v>31513</v>
      </c>
      <c r="B1199" s="3">
        <v>1986</v>
      </c>
      <c r="C1199" s="3">
        <v>4</v>
      </c>
      <c r="D1199" s="3" t="s">
        <v>101</v>
      </c>
      <c r="E1199" s="3" t="s">
        <v>46</v>
      </c>
      <c r="F1199" s="3" t="s">
        <v>66</v>
      </c>
      <c r="G1199" s="11">
        <v>15.381508072226421</v>
      </c>
      <c r="H1199">
        <f t="shared" si="19"/>
        <v>2337.7785848280764</v>
      </c>
      <c r="M1199" s="12"/>
      <c r="N1199" s="1"/>
      <c r="O1199" s="1"/>
    </row>
    <row r="1200" spans="1:15" x14ac:dyDescent="0.25">
      <c r="A1200" s="10">
        <v>31514</v>
      </c>
      <c r="B1200" s="3">
        <v>1986</v>
      </c>
      <c r="C1200" s="3">
        <v>4</v>
      </c>
      <c r="D1200" s="3" t="s">
        <v>101</v>
      </c>
      <c r="E1200" s="3" t="s">
        <v>46</v>
      </c>
      <c r="F1200" s="3" t="s">
        <v>66</v>
      </c>
      <c r="G1200" s="11">
        <v>12.937373575683871</v>
      </c>
      <c r="H1200">
        <f t="shared" si="19"/>
        <v>2779.432777700426</v>
      </c>
      <c r="M1200" s="12"/>
      <c r="N1200" s="1"/>
      <c r="O1200" s="1"/>
    </row>
    <row r="1201" spans="1:15" x14ac:dyDescent="0.25">
      <c r="A1201" s="10">
        <v>31515</v>
      </c>
      <c r="B1201" s="3">
        <v>1986</v>
      </c>
      <c r="C1201" s="3">
        <v>4</v>
      </c>
      <c r="D1201" s="3" t="s">
        <v>101</v>
      </c>
      <c r="E1201" s="3" t="s">
        <v>46</v>
      </c>
      <c r="F1201" s="3" t="s">
        <v>66</v>
      </c>
      <c r="G1201" s="11">
        <v>9.8561714409447685</v>
      </c>
      <c r="H1201">
        <f t="shared" si="19"/>
        <v>3648.3294136129889</v>
      </c>
      <c r="M1201" s="12"/>
      <c r="N1201" s="1"/>
      <c r="O1201" s="1"/>
    </row>
    <row r="1202" spans="1:15" x14ac:dyDescent="0.25">
      <c r="A1202" s="10">
        <v>31516</v>
      </c>
      <c r="B1202" s="3">
        <v>1986</v>
      </c>
      <c r="C1202" s="3">
        <v>4</v>
      </c>
      <c r="D1202" s="3" t="s">
        <v>101</v>
      </c>
      <c r="E1202" s="3" t="s">
        <v>46</v>
      </c>
      <c r="F1202" s="3" t="s">
        <v>66</v>
      </c>
      <c r="G1202" s="11">
        <v>11.91438996434902</v>
      </c>
      <c r="H1202">
        <f t="shared" si="19"/>
        <v>3018.0781627266315</v>
      </c>
      <c r="M1202" s="12"/>
      <c r="N1202" s="1"/>
      <c r="O1202" s="1"/>
    </row>
    <row r="1203" spans="1:15" x14ac:dyDescent="0.25">
      <c r="A1203" s="10">
        <v>31517</v>
      </c>
      <c r="B1203" s="3">
        <v>1986</v>
      </c>
      <c r="C1203" s="3">
        <v>4</v>
      </c>
      <c r="D1203" s="3" t="s">
        <v>101</v>
      </c>
      <c r="E1203" s="3" t="s">
        <v>46</v>
      </c>
      <c r="F1203" s="3" t="s">
        <v>66</v>
      </c>
      <c r="G1203" s="11">
        <v>9.464129817439197</v>
      </c>
      <c r="H1203">
        <f t="shared" si="19"/>
        <v>3799.4576223322324</v>
      </c>
      <c r="M1203" s="12"/>
      <c r="N1203" s="1"/>
      <c r="O1203" s="1"/>
    </row>
    <row r="1204" spans="1:15" x14ac:dyDescent="0.25">
      <c r="A1204" s="10">
        <v>31518</v>
      </c>
      <c r="B1204" s="3">
        <v>1986</v>
      </c>
      <c r="C1204" s="3">
        <v>4</v>
      </c>
      <c r="D1204" s="3" t="s">
        <v>101</v>
      </c>
      <c r="E1204" s="3" t="s">
        <v>46</v>
      </c>
      <c r="F1204" s="3" t="s">
        <v>66</v>
      </c>
      <c r="G1204" s="11">
        <v>14.658681328888024</v>
      </c>
      <c r="H1204">
        <f t="shared" si="19"/>
        <v>2453.0555898467605</v>
      </c>
      <c r="M1204" s="12"/>
      <c r="N1204" s="1"/>
      <c r="O1204" s="1"/>
    </row>
    <row r="1205" spans="1:15" x14ac:dyDescent="0.25">
      <c r="A1205" s="10">
        <v>31519</v>
      </c>
      <c r="B1205" s="3">
        <v>1986</v>
      </c>
      <c r="C1205" s="3">
        <v>4</v>
      </c>
      <c r="D1205" s="3" t="s">
        <v>101</v>
      </c>
      <c r="E1205" s="3" t="s">
        <v>46</v>
      </c>
      <c r="F1205" s="3" t="s">
        <v>66</v>
      </c>
      <c r="G1205" s="11">
        <v>14.83019953917171</v>
      </c>
      <c r="H1205">
        <f t="shared" si="19"/>
        <v>2424.6848519220566</v>
      </c>
      <c r="M1205" s="12"/>
      <c r="N1205" s="1"/>
      <c r="O1205" s="1"/>
    </row>
    <row r="1206" spans="1:15" x14ac:dyDescent="0.25">
      <c r="A1206" s="10">
        <v>31520</v>
      </c>
      <c r="B1206" s="3">
        <v>1986</v>
      </c>
      <c r="C1206" s="3">
        <v>4</v>
      </c>
      <c r="D1206" s="3" t="s">
        <v>101</v>
      </c>
      <c r="E1206" s="3" t="s">
        <v>46</v>
      </c>
      <c r="F1206" s="3" t="s">
        <v>66</v>
      </c>
      <c r="G1206" s="11">
        <v>15.050722952393595</v>
      </c>
      <c r="H1206">
        <f t="shared" si="19"/>
        <v>2389.1583339451763</v>
      </c>
      <c r="M1206" s="12"/>
      <c r="N1206" s="1"/>
      <c r="O1206" s="1"/>
    </row>
    <row r="1207" spans="1:15" x14ac:dyDescent="0.25">
      <c r="A1207" s="10">
        <v>31521</v>
      </c>
      <c r="B1207" s="3">
        <v>1986</v>
      </c>
      <c r="C1207" s="3">
        <v>4</v>
      </c>
      <c r="D1207" s="3" t="s">
        <v>101</v>
      </c>
      <c r="E1207" s="3" t="s">
        <v>46</v>
      </c>
      <c r="F1207" s="3" t="s">
        <v>66</v>
      </c>
      <c r="G1207" s="11">
        <v>19.822604588500479</v>
      </c>
      <c r="H1207">
        <f t="shared" si="19"/>
        <v>1814.0179315523173</v>
      </c>
      <c r="M1207" s="12"/>
      <c r="N1207" s="1"/>
      <c r="O1207" s="1"/>
    </row>
    <row r="1208" spans="1:15" x14ac:dyDescent="0.25">
      <c r="A1208" s="10">
        <v>31522</v>
      </c>
      <c r="B1208" s="3">
        <v>1986</v>
      </c>
      <c r="C1208" s="3">
        <v>4</v>
      </c>
      <c r="D1208" s="3" t="s">
        <v>101</v>
      </c>
      <c r="E1208" s="3" t="s">
        <v>46</v>
      </c>
      <c r="F1208" s="3" t="s">
        <v>66</v>
      </c>
      <c r="G1208" s="11">
        <v>13.041509631927539</v>
      </c>
      <c r="H1208">
        <f t="shared" si="19"/>
        <v>2757.2390918286983</v>
      </c>
      <c r="M1208" s="12"/>
      <c r="N1208" s="1"/>
      <c r="O1208" s="1"/>
    </row>
    <row r="1209" spans="1:15" x14ac:dyDescent="0.25">
      <c r="A1209" s="10">
        <v>31523</v>
      </c>
      <c r="B1209" s="3">
        <v>1986</v>
      </c>
      <c r="C1209" s="3">
        <v>4</v>
      </c>
      <c r="D1209" s="3" t="s">
        <v>101</v>
      </c>
      <c r="E1209" s="3" t="s">
        <v>46</v>
      </c>
      <c r="F1209" s="3" t="s">
        <v>66</v>
      </c>
      <c r="G1209" s="11">
        <v>17.458103546732499</v>
      </c>
      <c r="H1209">
        <f t="shared" si="19"/>
        <v>2059.705974211684</v>
      </c>
      <c r="M1209" s="12"/>
      <c r="N1209" s="1"/>
      <c r="O1209" s="1"/>
    </row>
    <row r="1210" spans="1:15" x14ac:dyDescent="0.25">
      <c r="A1210" s="10">
        <v>31524</v>
      </c>
      <c r="B1210" s="3">
        <v>1986</v>
      </c>
      <c r="C1210" s="3">
        <v>4</v>
      </c>
      <c r="D1210" s="3" t="s">
        <v>101</v>
      </c>
      <c r="E1210" s="3" t="s">
        <v>46</v>
      </c>
      <c r="F1210" s="3" t="s">
        <v>66</v>
      </c>
      <c r="G1210" s="11">
        <v>13.801090277469585</v>
      </c>
      <c r="H1210">
        <f t="shared" si="19"/>
        <v>2605.4869181106515</v>
      </c>
      <c r="M1210" s="12"/>
      <c r="N1210" s="1"/>
      <c r="O1210" s="1"/>
    </row>
    <row r="1211" spans="1:15" x14ac:dyDescent="0.25">
      <c r="A1211" s="10">
        <v>31525</v>
      </c>
      <c r="B1211" s="3">
        <v>1986</v>
      </c>
      <c r="C1211" s="3">
        <v>4</v>
      </c>
      <c r="D1211" s="3" t="s">
        <v>101</v>
      </c>
      <c r="E1211" s="3" t="s">
        <v>46</v>
      </c>
      <c r="F1211" s="3" t="s">
        <v>66</v>
      </c>
      <c r="G1211" s="11">
        <v>16.306481277684881</v>
      </c>
      <c r="H1211">
        <f t="shared" si="19"/>
        <v>2205.1698071011638</v>
      </c>
      <c r="M1211" s="12"/>
      <c r="N1211" s="1"/>
      <c r="O1211" s="1"/>
    </row>
    <row r="1212" spans="1:15" x14ac:dyDescent="0.25">
      <c r="A1212" s="10">
        <v>31526</v>
      </c>
      <c r="B1212" s="3">
        <v>1986</v>
      </c>
      <c r="C1212" s="3">
        <v>4</v>
      </c>
      <c r="D1212" s="3" t="s">
        <v>101</v>
      </c>
      <c r="E1212" s="3" t="s">
        <v>46</v>
      </c>
      <c r="F1212" s="3" t="s">
        <v>66</v>
      </c>
      <c r="G1212" s="11">
        <v>11.608107445985292</v>
      </c>
      <c r="H1212">
        <f t="shared" si="19"/>
        <v>3097.7108319278623</v>
      </c>
      <c r="M1212" s="12"/>
      <c r="N1212" s="1"/>
      <c r="O1212" s="1"/>
    </row>
    <row r="1213" spans="1:15" x14ac:dyDescent="0.25">
      <c r="A1213" s="10">
        <v>31527</v>
      </c>
      <c r="B1213" s="3">
        <v>1986</v>
      </c>
      <c r="C1213" s="3">
        <v>4</v>
      </c>
      <c r="D1213" s="3" t="s">
        <v>101</v>
      </c>
      <c r="E1213" s="3" t="s">
        <v>46</v>
      </c>
      <c r="F1213" s="3" t="s">
        <v>66</v>
      </c>
      <c r="G1213" s="11">
        <v>11.289573626887016</v>
      </c>
      <c r="H1213">
        <f t="shared" si="19"/>
        <v>3185.1123312551813</v>
      </c>
      <c r="M1213" s="12"/>
      <c r="N1213" s="1"/>
      <c r="O1213" s="1"/>
    </row>
    <row r="1214" spans="1:15" x14ac:dyDescent="0.25">
      <c r="A1214" s="10">
        <v>31528</v>
      </c>
      <c r="B1214" s="3">
        <v>1986</v>
      </c>
      <c r="C1214" s="3">
        <v>4</v>
      </c>
      <c r="D1214" s="3" t="s">
        <v>101</v>
      </c>
      <c r="E1214" s="3" t="s">
        <v>46</v>
      </c>
      <c r="F1214" s="3" t="s">
        <v>66</v>
      </c>
      <c r="G1214" s="11">
        <v>14.16862929950606</v>
      </c>
      <c r="H1214">
        <f t="shared" si="19"/>
        <v>2537.8997088211404</v>
      </c>
      <c r="M1214" s="12"/>
      <c r="N1214" s="1"/>
      <c r="O1214" s="1"/>
    </row>
    <row r="1215" spans="1:15" x14ac:dyDescent="0.25">
      <c r="A1215" s="10">
        <v>31529</v>
      </c>
      <c r="B1215" s="3">
        <v>1986</v>
      </c>
      <c r="C1215" s="3">
        <v>4</v>
      </c>
      <c r="D1215" s="3" t="s">
        <v>101</v>
      </c>
      <c r="E1215" s="3" t="s">
        <v>46</v>
      </c>
      <c r="F1215" s="3" t="s">
        <v>66</v>
      </c>
      <c r="G1215" s="11">
        <v>10.18083091041032</v>
      </c>
      <c r="H1215">
        <f t="shared" si="19"/>
        <v>3531.986778882851</v>
      </c>
      <c r="M1215" s="12"/>
      <c r="N1215" s="1"/>
      <c r="O1215" s="1"/>
    </row>
    <row r="1216" spans="1:15" x14ac:dyDescent="0.25">
      <c r="A1216" s="10">
        <v>31530</v>
      </c>
      <c r="B1216" s="3">
        <v>1986</v>
      </c>
      <c r="C1216" s="3">
        <v>4</v>
      </c>
      <c r="D1216" s="3" t="s">
        <v>101</v>
      </c>
      <c r="E1216" s="3" t="s">
        <v>46</v>
      </c>
      <c r="F1216" s="3" t="s">
        <v>66</v>
      </c>
      <c r="G1216" s="11">
        <v>13.51318471020768</v>
      </c>
      <c r="H1216">
        <f t="shared" si="19"/>
        <v>2660.9981987775614</v>
      </c>
      <c r="M1216" s="12"/>
      <c r="N1216" s="1"/>
      <c r="O1216" s="1"/>
    </row>
    <row r="1217" spans="1:15" x14ac:dyDescent="0.25">
      <c r="A1217" s="10">
        <v>31531</v>
      </c>
      <c r="B1217" s="3">
        <v>1986</v>
      </c>
      <c r="C1217" s="3">
        <v>4</v>
      </c>
      <c r="D1217" s="3" t="s">
        <v>101</v>
      </c>
      <c r="E1217" s="3" t="s">
        <v>46</v>
      </c>
      <c r="F1217" s="3" t="s">
        <v>66</v>
      </c>
      <c r="G1217" s="11">
        <v>9.6846532306610804</v>
      </c>
      <c r="H1217">
        <f t="shared" si="19"/>
        <v>3712.9424582563565</v>
      </c>
      <c r="M1217" s="12"/>
      <c r="N1217" s="1"/>
      <c r="O1217" s="1"/>
    </row>
    <row r="1218" spans="1:15" x14ac:dyDescent="0.25">
      <c r="A1218" s="10">
        <v>31532</v>
      </c>
      <c r="B1218" s="3">
        <v>1986</v>
      </c>
      <c r="C1218" s="3">
        <v>4</v>
      </c>
      <c r="D1218" s="3" t="s">
        <v>101</v>
      </c>
      <c r="E1218" s="3" t="s">
        <v>46</v>
      </c>
      <c r="F1218" s="3" t="s">
        <v>66</v>
      </c>
      <c r="G1218" s="11">
        <v>13.004755729723893</v>
      </c>
      <c r="H1218">
        <f t="shared" si="19"/>
        <v>2765.0315715983511</v>
      </c>
      <c r="M1218" s="12"/>
      <c r="N1218" s="1"/>
      <c r="O1218" s="1"/>
    </row>
    <row r="1219" spans="1:15" x14ac:dyDescent="0.25">
      <c r="A1219" s="10">
        <v>31533</v>
      </c>
      <c r="B1219" s="3">
        <v>1986</v>
      </c>
      <c r="C1219" s="3">
        <v>5</v>
      </c>
      <c r="D1219" s="3" t="s">
        <v>102</v>
      </c>
      <c r="E1219" s="3" t="s">
        <v>46</v>
      </c>
      <c r="F1219" s="3" t="s">
        <v>68</v>
      </c>
      <c r="G1219" s="11">
        <v>18.336856874436133</v>
      </c>
      <c r="H1219">
        <f t="shared" si="19"/>
        <v>1960.999118869812</v>
      </c>
      <c r="M1219" s="12"/>
      <c r="N1219" s="1"/>
      <c r="O1219" s="1"/>
    </row>
    <row r="1220" spans="1:15" x14ac:dyDescent="0.25">
      <c r="A1220" s="10">
        <v>31534</v>
      </c>
      <c r="B1220" s="3">
        <v>1986</v>
      </c>
      <c r="C1220" s="3">
        <v>5</v>
      </c>
      <c r="D1220" s="3" t="s">
        <v>102</v>
      </c>
      <c r="E1220" s="3" t="s">
        <v>46</v>
      </c>
      <c r="F1220" s="3" t="s">
        <v>68</v>
      </c>
      <c r="G1220" s="11">
        <v>12.764091433266717</v>
      </c>
      <c r="H1220">
        <f t="shared" si="19"/>
        <v>2817.1656683603233</v>
      </c>
      <c r="M1220" s="12"/>
      <c r="N1220" s="1"/>
      <c r="O1220" s="1"/>
    </row>
    <row r="1221" spans="1:15" x14ac:dyDescent="0.25">
      <c r="A1221" s="10">
        <v>31535</v>
      </c>
      <c r="B1221" s="3">
        <v>1986</v>
      </c>
      <c r="C1221" s="3">
        <v>5</v>
      </c>
      <c r="D1221" s="3" t="s">
        <v>102</v>
      </c>
      <c r="E1221" s="3" t="s">
        <v>46</v>
      </c>
      <c r="F1221" s="3" t="s">
        <v>68</v>
      </c>
      <c r="G1221" s="11">
        <v>13.228488553364167</v>
      </c>
      <c r="H1221">
        <f t="shared" si="19"/>
        <v>2718.2667187224806</v>
      </c>
      <c r="M1221" s="12"/>
      <c r="N1221" s="1"/>
      <c r="O1221" s="1"/>
    </row>
    <row r="1222" spans="1:15" x14ac:dyDescent="0.25">
      <c r="A1222" s="10">
        <v>31536</v>
      </c>
      <c r="B1222" s="3">
        <v>1986</v>
      </c>
      <c r="C1222" s="3">
        <v>5</v>
      </c>
      <c r="D1222" s="3" t="s">
        <v>102</v>
      </c>
      <c r="E1222" s="3" t="s">
        <v>46</v>
      </c>
      <c r="F1222" s="3" t="s">
        <v>68</v>
      </c>
      <c r="G1222" s="11">
        <v>18.268563180304156</v>
      </c>
      <c r="H1222">
        <f t="shared" si="19"/>
        <v>1968.3299566973624</v>
      </c>
      <c r="M1222" s="12"/>
      <c r="N1222" s="1"/>
      <c r="O1222" s="1"/>
    </row>
    <row r="1223" spans="1:15" x14ac:dyDescent="0.25">
      <c r="A1223" s="10">
        <v>31537</v>
      </c>
      <c r="B1223" s="3">
        <v>1986</v>
      </c>
      <c r="C1223" s="3">
        <v>5</v>
      </c>
      <c r="D1223" s="3" t="s">
        <v>102</v>
      </c>
      <c r="E1223" s="3" t="s">
        <v>46</v>
      </c>
      <c r="F1223" s="3" t="s">
        <v>68</v>
      </c>
      <c r="G1223" s="11">
        <v>13.768008737006795</v>
      </c>
      <c r="H1223">
        <f t="shared" si="19"/>
        <v>2611.7473383757169</v>
      </c>
      <c r="M1223" s="12"/>
      <c r="N1223" s="1"/>
      <c r="O1223" s="1"/>
    </row>
    <row r="1224" spans="1:15" x14ac:dyDescent="0.25">
      <c r="A1224" s="10">
        <v>31538</v>
      </c>
      <c r="B1224" s="3">
        <v>1986</v>
      </c>
      <c r="C1224" s="3">
        <v>5</v>
      </c>
      <c r="D1224" s="3" t="s">
        <v>102</v>
      </c>
      <c r="E1224" s="3" t="s">
        <v>46</v>
      </c>
      <c r="F1224" s="3" t="s">
        <v>68</v>
      </c>
      <c r="G1224" s="11">
        <v>11.302606378842384</v>
      </c>
      <c r="H1224">
        <f t="shared" si="19"/>
        <v>3181.4396581060096</v>
      </c>
      <c r="M1224" s="12"/>
      <c r="N1224" s="1"/>
      <c r="O1224" s="1"/>
    </row>
    <row r="1225" spans="1:15" x14ac:dyDescent="0.25">
      <c r="A1225" s="10">
        <v>31539</v>
      </c>
      <c r="B1225" s="3">
        <v>1986</v>
      </c>
      <c r="C1225" s="3">
        <v>5</v>
      </c>
      <c r="D1225" s="3" t="s">
        <v>102</v>
      </c>
      <c r="E1225" s="3" t="s">
        <v>46</v>
      </c>
      <c r="F1225" s="3" t="s">
        <v>68</v>
      </c>
      <c r="G1225" s="11">
        <v>11.562122416543902</v>
      </c>
      <c r="H1225">
        <f t="shared" si="19"/>
        <v>3110.0310892885082</v>
      </c>
      <c r="M1225" s="12"/>
      <c r="N1225" s="1"/>
      <c r="O1225" s="1"/>
    </row>
    <row r="1226" spans="1:15" x14ac:dyDescent="0.25">
      <c r="A1226" s="10">
        <v>31540</v>
      </c>
      <c r="B1226" s="3">
        <v>1986</v>
      </c>
      <c r="C1226" s="3">
        <v>5</v>
      </c>
      <c r="D1226" s="3" t="s">
        <v>102</v>
      </c>
      <c r="E1226" s="3" t="s">
        <v>46</v>
      </c>
      <c r="F1226" s="3" t="s">
        <v>68</v>
      </c>
      <c r="G1226" s="11">
        <v>14.157282793559071</v>
      </c>
      <c r="H1226">
        <f t="shared" si="19"/>
        <v>2539.9337357286272</v>
      </c>
      <c r="M1226" s="12"/>
      <c r="N1226" s="1"/>
      <c r="O1226" s="1"/>
    </row>
    <row r="1227" spans="1:15" x14ac:dyDescent="0.25">
      <c r="A1227" s="10">
        <v>31541</v>
      </c>
      <c r="B1227" s="3">
        <v>1986</v>
      </c>
      <c r="C1227" s="3">
        <v>5</v>
      </c>
      <c r="D1227" s="3" t="s">
        <v>102</v>
      </c>
      <c r="E1227" s="3" t="s">
        <v>46</v>
      </c>
      <c r="F1227" s="3" t="s">
        <v>68</v>
      </c>
      <c r="G1227" s="11">
        <v>10.571863851630219</v>
      </c>
      <c r="H1227">
        <f t="shared" si="19"/>
        <v>3401.3453709079099</v>
      </c>
      <c r="M1227" s="12"/>
      <c r="N1227" s="1"/>
      <c r="O1227" s="1"/>
    </row>
    <row r="1228" spans="1:15" x14ac:dyDescent="0.25">
      <c r="A1228" s="10">
        <v>31542</v>
      </c>
      <c r="B1228" s="3">
        <v>1986</v>
      </c>
      <c r="C1228" s="3">
        <v>5</v>
      </c>
      <c r="D1228" s="3" t="s">
        <v>102</v>
      </c>
      <c r="E1228" s="3" t="s">
        <v>46</v>
      </c>
      <c r="F1228" s="3" t="s">
        <v>68</v>
      </c>
      <c r="G1228" s="11">
        <v>19.149551834606672</v>
      </c>
      <c r="H1228">
        <f t="shared" ref="H1228:H1291" si="20">+$P$2*$P$1/(G1228*24*60*60)*1000</f>
        <v>1877.7755471346093</v>
      </c>
      <c r="M1228" s="12"/>
      <c r="N1228" s="1"/>
      <c r="O1228" s="1"/>
    </row>
    <row r="1229" spans="1:15" x14ac:dyDescent="0.25">
      <c r="A1229" s="10">
        <v>31543</v>
      </c>
      <c r="B1229" s="3">
        <v>1986</v>
      </c>
      <c r="C1229" s="3">
        <v>5</v>
      </c>
      <c r="D1229" s="3" t="s">
        <v>102</v>
      </c>
      <c r="E1229" s="3" t="s">
        <v>46</v>
      </c>
      <c r="F1229" s="3" t="s">
        <v>68</v>
      </c>
      <c r="G1229" s="11">
        <v>13.276294139256553</v>
      </c>
      <c r="H1229">
        <f t="shared" si="20"/>
        <v>2708.4787212785209</v>
      </c>
      <c r="M1229" s="12"/>
      <c r="N1229" s="1"/>
      <c r="O1229" s="1"/>
    </row>
    <row r="1230" spans="1:15" x14ac:dyDescent="0.25">
      <c r="A1230" s="10">
        <v>31544</v>
      </c>
      <c r="B1230" s="3">
        <v>1986</v>
      </c>
      <c r="C1230" s="3">
        <v>5</v>
      </c>
      <c r="D1230" s="3" t="s">
        <v>102</v>
      </c>
      <c r="E1230" s="3" t="s">
        <v>46</v>
      </c>
      <c r="F1230" s="3" t="s">
        <v>68</v>
      </c>
      <c r="G1230" s="11">
        <v>17.940753448470659</v>
      </c>
      <c r="H1230">
        <f t="shared" si="20"/>
        <v>2004.2948740637403</v>
      </c>
      <c r="M1230" s="12"/>
      <c r="N1230" s="1"/>
      <c r="O1230" s="1"/>
    </row>
    <row r="1231" spans="1:15" x14ac:dyDescent="0.25">
      <c r="A1231" s="10">
        <v>31545</v>
      </c>
      <c r="B1231" s="3">
        <v>1986</v>
      </c>
      <c r="C1231" s="3">
        <v>5</v>
      </c>
      <c r="D1231" s="3" t="s">
        <v>102</v>
      </c>
      <c r="E1231" s="3" t="s">
        <v>46</v>
      </c>
      <c r="F1231" s="3" t="s">
        <v>68</v>
      </c>
      <c r="G1231" s="11">
        <v>12.716285847374332</v>
      </c>
      <c r="H1231">
        <f t="shared" si="20"/>
        <v>2827.7565167376179</v>
      </c>
      <c r="M1231" s="12"/>
      <c r="N1231" s="1"/>
      <c r="O1231" s="1"/>
    </row>
    <row r="1232" spans="1:15" x14ac:dyDescent="0.25">
      <c r="A1232" s="10">
        <v>31546</v>
      </c>
      <c r="B1232" s="3">
        <v>1986</v>
      </c>
      <c r="C1232" s="3">
        <v>5</v>
      </c>
      <c r="D1232" s="3" t="s">
        <v>102</v>
      </c>
      <c r="E1232" s="3" t="s">
        <v>46</v>
      </c>
      <c r="F1232" s="3" t="s">
        <v>68</v>
      </c>
      <c r="G1232" s="11">
        <v>13.071413056860619</v>
      </c>
      <c r="H1232">
        <f t="shared" si="20"/>
        <v>2750.9313658126671</v>
      </c>
      <c r="M1232" s="12"/>
      <c r="N1232" s="1"/>
      <c r="O1232" s="1"/>
    </row>
    <row r="1233" spans="1:15" x14ac:dyDescent="0.25">
      <c r="A1233" s="10">
        <v>31547</v>
      </c>
      <c r="B1233" s="3">
        <v>1986</v>
      </c>
      <c r="C1233" s="3">
        <v>5</v>
      </c>
      <c r="D1233" s="3" t="s">
        <v>102</v>
      </c>
      <c r="E1233" s="3" t="s">
        <v>46</v>
      </c>
      <c r="F1233" s="3" t="s">
        <v>68</v>
      </c>
      <c r="G1233" s="11">
        <v>14.96997775372961</v>
      </c>
      <c r="H1233">
        <f t="shared" si="20"/>
        <v>2402.0449973382501</v>
      </c>
      <c r="M1233" s="12"/>
      <c r="N1233" s="1"/>
      <c r="O1233" s="1"/>
    </row>
    <row r="1234" spans="1:15" x14ac:dyDescent="0.25">
      <c r="A1234" s="10">
        <v>31548</v>
      </c>
      <c r="B1234" s="3">
        <v>1986</v>
      </c>
      <c r="C1234" s="3">
        <v>5</v>
      </c>
      <c r="D1234" s="3" t="s">
        <v>102</v>
      </c>
      <c r="E1234" s="3" t="s">
        <v>46</v>
      </c>
      <c r="F1234" s="3" t="s">
        <v>68</v>
      </c>
      <c r="G1234" s="11">
        <v>12.579698459110375</v>
      </c>
      <c r="H1234">
        <f t="shared" si="20"/>
        <v>2858.4596276685365</v>
      </c>
      <c r="M1234" s="12"/>
      <c r="N1234" s="1"/>
      <c r="O1234" s="1"/>
    </row>
    <row r="1235" spans="1:15" x14ac:dyDescent="0.25">
      <c r="A1235" s="10">
        <v>31549</v>
      </c>
      <c r="B1235" s="3">
        <v>1986</v>
      </c>
      <c r="C1235" s="3">
        <v>5</v>
      </c>
      <c r="D1235" s="3" t="s">
        <v>102</v>
      </c>
      <c r="E1235" s="3" t="s">
        <v>46</v>
      </c>
      <c r="F1235" s="3" t="s">
        <v>68</v>
      </c>
      <c r="G1235" s="11">
        <v>13.959231080576334</v>
      </c>
      <c r="H1235">
        <f t="shared" si="20"/>
        <v>2575.9699775760491</v>
      </c>
      <c r="M1235" s="12"/>
      <c r="N1235" s="1"/>
      <c r="O1235" s="1"/>
    </row>
    <row r="1236" spans="1:15" x14ac:dyDescent="0.25">
      <c r="A1236" s="10">
        <v>31550</v>
      </c>
      <c r="B1236" s="3">
        <v>1986</v>
      </c>
      <c r="C1236" s="3">
        <v>5</v>
      </c>
      <c r="D1236" s="3" t="s">
        <v>102</v>
      </c>
      <c r="E1236" s="3" t="s">
        <v>46</v>
      </c>
      <c r="F1236" s="3" t="s">
        <v>68</v>
      </c>
      <c r="G1236" s="11">
        <v>17.13488785771332</v>
      </c>
      <c r="H1236">
        <f t="shared" si="20"/>
        <v>2098.5582439878217</v>
      </c>
      <c r="M1236" s="12"/>
      <c r="N1236" s="1"/>
      <c r="O1236" s="1"/>
    </row>
    <row r="1237" spans="1:15" x14ac:dyDescent="0.25">
      <c r="A1237" s="10">
        <v>31551</v>
      </c>
      <c r="B1237" s="3">
        <v>1986</v>
      </c>
      <c r="C1237" s="3">
        <v>5</v>
      </c>
      <c r="D1237" s="3" t="s">
        <v>102</v>
      </c>
      <c r="E1237" s="3" t="s">
        <v>46</v>
      </c>
      <c r="F1237" s="3" t="s">
        <v>68</v>
      </c>
      <c r="G1237" s="11">
        <v>17.121229118886923</v>
      </c>
      <c r="H1237">
        <f t="shared" si="20"/>
        <v>2100.2324029379515</v>
      </c>
      <c r="M1237" s="12"/>
      <c r="N1237" s="1"/>
      <c r="O1237" s="1"/>
    </row>
    <row r="1238" spans="1:15" x14ac:dyDescent="0.25">
      <c r="A1238" s="10">
        <v>31552</v>
      </c>
      <c r="B1238" s="3">
        <v>1986</v>
      </c>
      <c r="C1238" s="3">
        <v>5</v>
      </c>
      <c r="D1238" s="3" t="s">
        <v>102</v>
      </c>
      <c r="E1238" s="3" t="s">
        <v>46</v>
      </c>
      <c r="F1238" s="3" t="s">
        <v>68</v>
      </c>
      <c r="G1238" s="11">
        <v>14.635338652482918</v>
      </c>
      <c r="H1238">
        <f t="shared" si="20"/>
        <v>2456.9680980706694</v>
      </c>
      <c r="M1238" s="12"/>
      <c r="N1238" s="1"/>
      <c r="O1238" s="1"/>
    </row>
    <row r="1239" spans="1:15" x14ac:dyDescent="0.25">
      <c r="A1239" s="10">
        <v>31553</v>
      </c>
      <c r="B1239" s="3">
        <v>1986</v>
      </c>
      <c r="C1239" s="3">
        <v>5</v>
      </c>
      <c r="D1239" s="3" t="s">
        <v>102</v>
      </c>
      <c r="E1239" s="3" t="s">
        <v>46</v>
      </c>
      <c r="F1239" s="3" t="s">
        <v>68</v>
      </c>
      <c r="G1239" s="11">
        <v>11.384558811800757</v>
      </c>
      <c r="H1239">
        <f t="shared" si="20"/>
        <v>3158.5378729246827</v>
      </c>
      <c r="M1239" s="12"/>
      <c r="N1239" s="1"/>
      <c r="O1239" s="1"/>
    </row>
    <row r="1240" spans="1:15" x14ac:dyDescent="0.25">
      <c r="A1240" s="10">
        <v>31554</v>
      </c>
      <c r="B1240" s="3">
        <v>1986</v>
      </c>
      <c r="C1240" s="3">
        <v>5</v>
      </c>
      <c r="D1240" s="3" t="s">
        <v>102</v>
      </c>
      <c r="E1240" s="3" t="s">
        <v>46</v>
      </c>
      <c r="F1240" s="3" t="s">
        <v>68</v>
      </c>
      <c r="G1240" s="11">
        <v>10.763086195199756</v>
      </c>
      <c r="H1240">
        <f t="shared" si="20"/>
        <v>3340.9153770085309</v>
      </c>
      <c r="M1240" s="12"/>
      <c r="N1240" s="1"/>
      <c r="O1240" s="1"/>
    </row>
    <row r="1241" spans="1:15" x14ac:dyDescent="0.25">
      <c r="A1241" s="10">
        <v>31555</v>
      </c>
      <c r="B1241" s="3">
        <v>1986</v>
      </c>
      <c r="C1241" s="3">
        <v>5</v>
      </c>
      <c r="D1241" s="3" t="s">
        <v>102</v>
      </c>
      <c r="E1241" s="3" t="s">
        <v>46</v>
      </c>
      <c r="F1241" s="3" t="s">
        <v>68</v>
      </c>
      <c r="G1241" s="11">
        <v>19.060770032235105</v>
      </c>
      <c r="H1241">
        <f t="shared" si="20"/>
        <v>1886.5219040363468</v>
      </c>
      <c r="M1241" s="12"/>
      <c r="N1241" s="1"/>
      <c r="O1241" s="1"/>
    </row>
    <row r="1242" spans="1:15" x14ac:dyDescent="0.25">
      <c r="A1242" s="10">
        <v>31556</v>
      </c>
      <c r="B1242" s="3">
        <v>1986</v>
      </c>
      <c r="C1242" s="3">
        <v>5</v>
      </c>
      <c r="D1242" s="3" t="s">
        <v>102</v>
      </c>
      <c r="E1242" s="3" t="s">
        <v>46</v>
      </c>
      <c r="F1242" s="3" t="s">
        <v>68</v>
      </c>
      <c r="G1242" s="11">
        <v>11.917249626030188</v>
      </c>
      <c r="H1242">
        <f t="shared" si="20"/>
        <v>3017.3539450804838</v>
      </c>
      <c r="M1242" s="12"/>
      <c r="N1242" s="1"/>
      <c r="O1242" s="1"/>
    </row>
    <row r="1243" spans="1:15" x14ac:dyDescent="0.25">
      <c r="A1243" s="10">
        <v>31557</v>
      </c>
      <c r="B1243" s="3">
        <v>1986</v>
      </c>
      <c r="C1243" s="3">
        <v>5</v>
      </c>
      <c r="D1243" s="3" t="s">
        <v>102</v>
      </c>
      <c r="E1243" s="3" t="s">
        <v>46</v>
      </c>
      <c r="F1243" s="3" t="s">
        <v>68</v>
      </c>
      <c r="G1243" s="11">
        <v>14.498751264218962</v>
      </c>
      <c r="H1243">
        <f t="shared" si="20"/>
        <v>2480.1142883492439</v>
      </c>
      <c r="M1243" s="12"/>
      <c r="N1243" s="1"/>
      <c r="O1243" s="1"/>
    </row>
    <row r="1244" spans="1:15" x14ac:dyDescent="0.25">
      <c r="A1244" s="10">
        <v>31558</v>
      </c>
      <c r="B1244" s="3">
        <v>1986</v>
      </c>
      <c r="C1244" s="3">
        <v>5</v>
      </c>
      <c r="D1244" s="3" t="s">
        <v>102</v>
      </c>
      <c r="E1244" s="3" t="s">
        <v>46</v>
      </c>
      <c r="F1244" s="3" t="s">
        <v>68</v>
      </c>
      <c r="G1244" s="11">
        <v>20.105663552454367</v>
      </c>
      <c r="H1244">
        <f t="shared" si="20"/>
        <v>1788.4791556268497</v>
      </c>
      <c r="M1244" s="12"/>
      <c r="N1244" s="1"/>
      <c r="O1244" s="1"/>
    </row>
    <row r="1245" spans="1:15" x14ac:dyDescent="0.25">
      <c r="A1245" s="10">
        <v>31559</v>
      </c>
      <c r="B1245" s="3">
        <v>1986</v>
      </c>
      <c r="C1245" s="3">
        <v>5</v>
      </c>
      <c r="D1245" s="3" t="s">
        <v>102</v>
      </c>
      <c r="E1245" s="3" t="s">
        <v>46</v>
      </c>
      <c r="F1245" s="3" t="s">
        <v>68</v>
      </c>
      <c r="G1245" s="11">
        <v>13.528980807544873</v>
      </c>
      <c r="H1245">
        <f t="shared" si="20"/>
        <v>2657.8912842834143</v>
      </c>
      <c r="M1245" s="12"/>
      <c r="N1245" s="1"/>
      <c r="O1245" s="1"/>
    </row>
    <row r="1246" spans="1:15" x14ac:dyDescent="0.25">
      <c r="A1246" s="10">
        <v>31560</v>
      </c>
      <c r="B1246" s="3">
        <v>1986</v>
      </c>
      <c r="C1246" s="3">
        <v>5</v>
      </c>
      <c r="D1246" s="3" t="s">
        <v>102</v>
      </c>
      <c r="E1246" s="3" t="s">
        <v>46</v>
      </c>
      <c r="F1246" s="3" t="s">
        <v>68</v>
      </c>
      <c r="G1246" s="11">
        <v>14.901684059597633</v>
      </c>
      <c r="H1246">
        <f t="shared" si="20"/>
        <v>2413.0534528714234</v>
      </c>
      <c r="M1246" s="12"/>
      <c r="N1246" s="1"/>
      <c r="O1246" s="1"/>
    </row>
    <row r="1247" spans="1:15" x14ac:dyDescent="0.25">
      <c r="A1247" s="10">
        <v>31561</v>
      </c>
      <c r="B1247" s="3">
        <v>1986</v>
      </c>
      <c r="C1247" s="3">
        <v>5</v>
      </c>
      <c r="D1247" s="3" t="s">
        <v>102</v>
      </c>
      <c r="E1247" s="3" t="s">
        <v>46</v>
      </c>
      <c r="F1247" s="3" t="s">
        <v>68</v>
      </c>
      <c r="G1247" s="11">
        <v>12.087983861360133</v>
      </c>
      <c r="H1247">
        <f t="shared" si="20"/>
        <v>2974.7359515059002</v>
      </c>
      <c r="M1247" s="12"/>
      <c r="N1247" s="1"/>
      <c r="O1247" s="1"/>
    </row>
    <row r="1248" spans="1:15" x14ac:dyDescent="0.25">
      <c r="A1248" s="10">
        <v>31562</v>
      </c>
      <c r="B1248" s="3">
        <v>1986</v>
      </c>
      <c r="C1248" s="3">
        <v>5</v>
      </c>
      <c r="D1248" s="3" t="s">
        <v>102</v>
      </c>
      <c r="E1248" s="3" t="s">
        <v>46</v>
      </c>
      <c r="F1248" s="3" t="s">
        <v>68</v>
      </c>
      <c r="G1248" s="11">
        <v>12.518234134391596</v>
      </c>
      <c r="H1248">
        <f t="shared" si="20"/>
        <v>2872.4946176570897</v>
      </c>
      <c r="M1248" s="12"/>
      <c r="N1248" s="1"/>
      <c r="O1248" s="1"/>
    </row>
    <row r="1249" spans="1:15" x14ac:dyDescent="0.25">
      <c r="A1249" s="10">
        <v>31563</v>
      </c>
      <c r="B1249" s="3">
        <v>1986</v>
      </c>
      <c r="C1249" s="3">
        <v>5</v>
      </c>
      <c r="D1249" s="3" t="s">
        <v>102</v>
      </c>
      <c r="E1249" s="3" t="s">
        <v>46</v>
      </c>
      <c r="F1249" s="3" t="s">
        <v>68</v>
      </c>
      <c r="G1249" s="11">
        <v>11.398217550627153</v>
      </c>
      <c r="H1249">
        <f t="shared" si="20"/>
        <v>3154.7529264023037</v>
      </c>
      <c r="M1249" s="12"/>
      <c r="N1249" s="1"/>
      <c r="O1249" s="1"/>
    </row>
    <row r="1250" spans="1:15" x14ac:dyDescent="0.25">
      <c r="A1250" s="10">
        <v>31564</v>
      </c>
      <c r="B1250" s="3">
        <v>1986</v>
      </c>
      <c r="C1250" s="3">
        <v>6</v>
      </c>
      <c r="D1250" s="3" t="s">
        <v>103</v>
      </c>
      <c r="E1250" s="3" t="s">
        <v>46</v>
      </c>
      <c r="F1250" s="3" t="s">
        <v>70</v>
      </c>
      <c r="G1250" s="11">
        <v>15.592030568984185</v>
      </c>
      <c r="H1250">
        <f t="shared" si="20"/>
        <v>2306.214063301044</v>
      </c>
      <c r="M1250" s="12"/>
      <c r="N1250" s="1"/>
      <c r="O1250" s="1"/>
    </row>
    <row r="1251" spans="1:15" x14ac:dyDescent="0.25">
      <c r="A1251" s="10">
        <v>31565</v>
      </c>
      <c r="B1251" s="3">
        <v>1986</v>
      </c>
      <c r="C1251" s="3">
        <v>6</v>
      </c>
      <c r="D1251" s="3" t="s">
        <v>103</v>
      </c>
      <c r="E1251" s="3" t="s">
        <v>46</v>
      </c>
      <c r="F1251" s="3" t="s">
        <v>70</v>
      </c>
      <c r="G1251" s="11">
        <v>12.950216795821337</v>
      </c>
      <c r="H1251">
        <f t="shared" si="20"/>
        <v>2776.6763090185409</v>
      </c>
      <c r="M1251" s="12"/>
      <c r="N1251" s="1"/>
      <c r="O1251" s="1"/>
    </row>
    <row r="1252" spans="1:15" x14ac:dyDescent="0.25">
      <c r="A1252" s="10">
        <v>31566</v>
      </c>
      <c r="B1252" s="3">
        <v>1986</v>
      </c>
      <c r="C1252" s="3">
        <v>6</v>
      </c>
      <c r="D1252" s="3" t="s">
        <v>103</v>
      </c>
      <c r="E1252" s="3" t="s">
        <v>46</v>
      </c>
      <c r="F1252" s="3" t="s">
        <v>70</v>
      </c>
      <c r="G1252" s="11">
        <v>13.978011779616681</v>
      </c>
      <c r="H1252">
        <f t="shared" si="20"/>
        <v>2572.5089333554133</v>
      </c>
      <c r="M1252" s="12"/>
      <c r="N1252" s="1"/>
      <c r="O1252" s="1"/>
    </row>
    <row r="1253" spans="1:15" x14ac:dyDescent="0.25">
      <c r="A1253" s="10">
        <v>31567</v>
      </c>
      <c r="B1253" s="3">
        <v>1986</v>
      </c>
      <c r="C1253" s="3">
        <v>6</v>
      </c>
      <c r="D1253" s="3" t="s">
        <v>103</v>
      </c>
      <c r="E1253" s="3" t="s">
        <v>46</v>
      </c>
      <c r="F1253" s="3" t="s">
        <v>70</v>
      </c>
      <c r="G1253" s="11">
        <v>13.483147528159664</v>
      </c>
      <c r="H1253">
        <f t="shared" si="20"/>
        <v>2666.9262572786779</v>
      </c>
      <c r="M1253" s="12"/>
      <c r="N1253" s="1"/>
      <c r="O1253" s="1"/>
    </row>
    <row r="1254" spans="1:15" x14ac:dyDescent="0.25">
      <c r="A1254" s="10">
        <v>31568</v>
      </c>
      <c r="B1254" s="3">
        <v>1986</v>
      </c>
      <c r="C1254" s="3">
        <v>6</v>
      </c>
      <c r="D1254" s="3" t="s">
        <v>103</v>
      </c>
      <c r="E1254" s="3" t="s">
        <v>46</v>
      </c>
      <c r="F1254" s="3" t="s">
        <v>70</v>
      </c>
      <c r="G1254" s="11">
        <v>14.503329215778747</v>
      </c>
      <c r="H1254">
        <f t="shared" si="20"/>
        <v>2479.3314444307289</v>
      </c>
      <c r="M1254" s="12"/>
      <c r="N1254" s="1"/>
      <c r="O1254" s="1"/>
    </row>
    <row r="1255" spans="1:15" x14ac:dyDescent="0.25">
      <c r="A1255" s="10">
        <v>31569</v>
      </c>
      <c r="B1255" s="3">
        <v>1986</v>
      </c>
      <c r="C1255" s="3">
        <v>6</v>
      </c>
      <c r="D1255" s="3" t="s">
        <v>103</v>
      </c>
      <c r="E1255" s="3" t="s">
        <v>46</v>
      </c>
      <c r="F1255" s="3" t="s">
        <v>70</v>
      </c>
      <c r="G1255" s="11">
        <v>18.363270377143483</v>
      </c>
      <c r="H1255">
        <f t="shared" si="20"/>
        <v>1958.1784418078519</v>
      </c>
      <c r="M1255" s="12"/>
      <c r="N1255" s="1"/>
      <c r="O1255" s="1"/>
    </row>
    <row r="1256" spans="1:15" x14ac:dyDescent="0.25">
      <c r="A1256" s="10">
        <v>31570</v>
      </c>
      <c r="B1256" s="3">
        <v>1986</v>
      </c>
      <c r="C1256" s="3">
        <v>6</v>
      </c>
      <c r="D1256" s="3" t="s">
        <v>103</v>
      </c>
      <c r="E1256" s="3" t="s">
        <v>46</v>
      </c>
      <c r="F1256" s="3" t="s">
        <v>70</v>
      </c>
      <c r="G1256" s="11">
        <v>10.376922688244846</v>
      </c>
      <c r="H1256">
        <f t="shared" si="20"/>
        <v>3465.2431413356844</v>
      </c>
      <c r="M1256" s="12"/>
      <c r="N1256" s="1"/>
      <c r="O1256" s="1"/>
    </row>
    <row r="1257" spans="1:15" x14ac:dyDescent="0.25">
      <c r="A1257" s="10">
        <v>31571</v>
      </c>
      <c r="B1257" s="3">
        <v>1986</v>
      </c>
      <c r="C1257" s="3">
        <v>6</v>
      </c>
      <c r="D1257" s="3" t="s">
        <v>103</v>
      </c>
      <c r="E1257" s="3" t="s">
        <v>46</v>
      </c>
      <c r="F1257" s="3" t="s">
        <v>70</v>
      </c>
      <c r="G1257" s="11">
        <v>9.6384329591474494</v>
      </c>
      <c r="H1257">
        <f t="shared" si="20"/>
        <v>3730.747552638657</v>
      </c>
      <c r="M1257" s="12"/>
      <c r="N1257" s="1"/>
      <c r="O1257" s="1"/>
    </row>
    <row r="1258" spans="1:15" x14ac:dyDescent="0.25">
      <c r="A1258" s="10">
        <v>31572</v>
      </c>
      <c r="B1258" s="3">
        <v>1986</v>
      </c>
      <c r="C1258" s="3">
        <v>6</v>
      </c>
      <c r="D1258" s="3" t="s">
        <v>103</v>
      </c>
      <c r="E1258" s="3" t="s">
        <v>46</v>
      </c>
      <c r="F1258" s="3" t="s">
        <v>70</v>
      </c>
      <c r="G1258" s="11">
        <v>18.690642112722742</v>
      </c>
      <c r="H1258">
        <f t="shared" si="20"/>
        <v>1923.8804080002192</v>
      </c>
      <c r="M1258" s="12"/>
      <c r="N1258" s="1"/>
      <c r="O1258" s="1"/>
    </row>
    <row r="1259" spans="1:15" x14ac:dyDescent="0.25">
      <c r="A1259" s="10">
        <v>31573</v>
      </c>
      <c r="B1259" s="3">
        <v>1986</v>
      </c>
      <c r="C1259" s="3">
        <v>6</v>
      </c>
      <c r="D1259" s="3" t="s">
        <v>103</v>
      </c>
      <c r="E1259" s="3" t="s">
        <v>46</v>
      </c>
      <c r="F1259" s="3" t="s">
        <v>70</v>
      </c>
      <c r="G1259" s="11">
        <v>10.270336541777182</v>
      </c>
      <c r="H1259">
        <f t="shared" si="20"/>
        <v>3501.2056350189314</v>
      </c>
      <c r="M1259" s="12"/>
      <c r="N1259" s="1"/>
      <c r="O1259" s="1"/>
    </row>
    <row r="1260" spans="1:15" x14ac:dyDescent="0.25">
      <c r="A1260" s="10">
        <v>31574</v>
      </c>
      <c r="B1260" s="3">
        <v>1986</v>
      </c>
      <c r="C1260" s="3">
        <v>6</v>
      </c>
      <c r="D1260" s="3" t="s">
        <v>103</v>
      </c>
      <c r="E1260" s="3" t="s">
        <v>46</v>
      </c>
      <c r="F1260" s="3" t="s">
        <v>70</v>
      </c>
      <c r="G1260" s="11">
        <v>9.4861670356222145</v>
      </c>
      <c r="H1260">
        <f t="shared" si="20"/>
        <v>3790.6311409635146</v>
      </c>
      <c r="M1260" s="12"/>
      <c r="N1260" s="1"/>
      <c r="O1260" s="1"/>
    </row>
    <row r="1261" spans="1:15" x14ac:dyDescent="0.25">
      <c r="A1261" s="10">
        <v>31575</v>
      </c>
      <c r="B1261" s="3">
        <v>1986</v>
      </c>
      <c r="C1261" s="3">
        <v>6</v>
      </c>
      <c r="D1261" s="3" t="s">
        <v>103</v>
      </c>
      <c r="E1261" s="3" t="s">
        <v>46</v>
      </c>
      <c r="F1261" s="3" t="s">
        <v>70</v>
      </c>
      <c r="G1261" s="11">
        <v>9.7450191056151159</v>
      </c>
      <c r="H1261">
        <f t="shared" si="20"/>
        <v>3689.9425012816705</v>
      </c>
      <c r="M1261" s="12"/>
      <c r="N1261" s="1"/>
      <c r="O1261" s="1"/>
    </row>
    <row r="1262" spans="1:15" x14ac:dyDescent="0.25">
      <c r="A1262" s="10">
        <v>31576</v>
      </c>
      <c r="B1262" s="3">
        <v>1986</v>
      </c>
      <c r="C1262" s="3">
        <v>6</v>
      </c>
      <c r="D1262" s="3" t="s">
        <v>103</v>
      </c>
      <c r="E1262" s="3" t="s">
        <v>46</v>
      </c>
      <c r="F1262" s="3" t="s">
        <v>70</v>
      </c>
      <c r="G1262" s="11">
        <v>8.1842933894814447</v>
      </c>
      <c r="H1262">
        <f t="shared" si="20"/>
        <v>4393.6059550144555</v>
      </c>
      <c r="M1262" s="12"/>
      <c r="N1262" s="1"/>
      <c r="O1262" s="1"/>
    </row>
    <row r="1263" spans="1:15" x14ac:dyDescent="0.25">
      <c r="A1263" s="10">
        <v>31577</v>
      </c>
      <c r="B1263" s="3">
        <v>1986</v>
      </c>
      <c r="C1263" s="3">
        <v>6</v>
      </c>
      <c r="D1263" s="3" t="s">
        <v>103</v>
      </c>
      <c r="E1263" s="3" t="s">
        <v>46</v>
      </c>
      <c r="F1263" s="3" t="s">
        <v>70</v>
      </c>
      <c r="G1263" s="11">
        <v>13.224295458166761</v>
      </c>
      <c r="H1263">
        <f t="shared" si="20"/>
        <v>2719.1286134948414</v>
      </c>
      <c r="M1263" s="12"/>
      <c r="N1263" s="1"/>
      <c r="O1263" s="1"/>
    </row>
    <row r="1264" spans="1:15" x14ac:dyDescent="0.25">
      <c r="A1264" s="10">
        <v>31578</v>
      </c>
      <c r="B1264" s="3">
        <v>1986</v>
      </c>
      <c r="C1264" s="3">
        <v>6</v>
      </c>
      <c r="D1264" s="3" t="s">
        <v>103</v>
      </c>
      <c r="E1264" s="3" t="s">
        <v>46</v>
      </c>
      <c r="F1264" s="3" t="s">
        <v>70</v>
      </c>
      <c r="G1264" s="11">
        <v>8.1766800933051833</v>
      </c>
      <c r="H1264">
        <f t="shared" si="20"/>
        <v>4397.6968357919359</v>
      </c>
      <c r="M1264" s="12"/>
      <c r="N1264" s="1"/>
      <c r="O1264" s="1"/>
    </row>
    <row r="1265" spans="1:15" x14ac:dyDescent="0.25">
      <c r="A1265" s="10">
        <v>31579</v>
      </c>
      <c r="B1265" s="3">
        <v>1986</v>
      </c>
      <c r="C1265" s="3">
        <v>6</v>
      </c>
      <c r="D1265" s="3" t="s">
        <v>103</v>
      </c>
      <c r="E1265" s="3" t="s">
        <v>46</v>
      </c>
      <c r="F1265" s="3" t="s">
        <v>70</v>
      </c>
      <c r="G1265" s="11">
        <v>7.4229637718552643</v>
      </c>
      <c r="H1265">
        <f t="shared" si="20"/>
        <v>4844.2322068108097</v>
      </c>
      <c r="M1265" s="12"/>
      <c r="N1265" s="1"/>
      <c r="O1265" s="1"/>
    </row>
    <row r="1266" spans="1:15" x14ac:dyDescent="0.25">
      <c r="A1266" s="10">
        <v>31580</v>
      </c>
      <c r="B1266" s="3">
        <v>1986</v>
      </c>
      <c r="C1266" s="3">
        <v>6</v>
      </c>
      <c r="D1266" s="3" t="s">
        <v>103</v>
      </c>
      <c r="E1266" s="3" t="s">
        <v>46</v>
      </c>
      <c r="F1266" s="3" t="s">
        <v>70</v>
      </c>
      <c r="G1266" s="11">
        <v>7.0499122592184351</v>
      </c>
      <c r="H1266">
        <f t="shared" si="20"/>
        <v>5100.5684682943192</v>
      </c>
      <c r="M1266" s="12"/>
      <c r="N1266" s="1"/>
      <c r="O1266" s="1"/>
    </row>
    <row r="1267" spans="1:15" x14ac:dyDescent="0.25">
      <c r="A1267" s="10">
        <v>31581</v>
      </c>
      <c r="B1267" s="3">
        <v>1986</v>
      </c>
      <c r="C1267" s="3">
        <v>6</v>
      </c>
      <c r="D1267" s="3" t="s">
        <v>103</v>
      </c>
      <c r="E1267" s="3" t="s">
        <v>46</v>
      </c>
      <c r="F1267" s="3" t="s">
        <v>70</v>
      </c>
      <c r="G1267" s="11">
        <v>6.9890058898083405</v>
      </c>
      <c r="H1267">
        <f t="shared" si="20"/>
        <v>5145.0178667108266</v>
      </c>
      <c r="M1267" s="12"/>
      <c r="N1267" s="1"/>
      <c r="O1267" s="1"/>
    </row>
    <row r="1268" spans="1:15" x14ac:dyDescent="0.25">
      <c r="A1268" s="10">
        <v>31582</v>
      </c>
      <c r="B1268" s="3">
        <v>1986</v>
      </c>
      <c r="C1268" s="3">
        <v>6</v>
      </c>
      <c r="D1268" s="3" t="s">
        <v>103</v>
      </c>
      <c r="E1268" s="3" t="s">
        <v>46</v>
      </c>
      <c r="F1268" s="3" t="s">
        <v>70</v>
      </c>
      <c r="G1268" s="11">
        <v>7.5904562877330237</v>
      </c>
      <c r="H1268">
        <f t="shared" si="20"/>
        <v>4737.3384168912125</v>
      </c>
      <c r="M1268" s="12"/>
      <c r="N1268" s="1"/>
      <c r="O1268" s="1"/>
    </row>
    <row r="1269" spans="1:15" x14ac:dyDescent="0.25">
      <c r="A1269" s="10">
        <v>31583</v>
      </c>
      <c r="B1269" s="3">
        <v>1986</v>
      </c>
      <c r="C1269" s="3">
        <v>6</v>
      </c>
      <c r="D1269" s="3" t="s">
        <v>103</v>
      </c>
      <c r="E1269" s="3" t="s">
        <v>46</v>
      </c>
      <c r="F1269" s="3" t="s">
        <v>70</v>
      </c>
      <c r="G1269" s="11">
        <v>6.4256219727649677</v>
      </c>
      <c r="H1269">
        <f t="shared" si="20"/>
        <v>5596.1213289579837</v>
      </c>
      <c r="M1269" s="12"/>
      <c r="N1269" s="1"/>
      <c r="O1269" s="1"/>
    </row>
    <row r="1270" spans="1:15" x14ac:dyDescent="0.25">
      <c r="A1270" s="10">
        <v>31584</v>
      </c>
      <c r="B1270" s="3">
        <v>1986</v>
      </c>
      <c r="C1270" s="3">
        <v>6</v>
      </c>
      <c r="D1270" s="3" t="s">
        <v>103</v>
      </c>
      <c r="E1270" s="3" t="s">
        <v>46</v>
      </c>
      <c r="F1270" s="3" t="s">
        <v>70</v>
      </c>
      <c r="G1270" s="11">
        <v>6.1819964951245892</v>
      </c>
      <c r="H1270">
        <f t="shared" si="20"/>
        <v>5816.6581300991847</v>
      </c>
      <c r="M1270" s="12"/>
      <c r="N1270" s="1"/>
      <c r="O1270" s="1"/>
    </row>
    <row r="1271" spans="1:15" x14ac:dyDescent="0.25">
      <c r="A1271" s="10">
        <v>31585</v>
      </c>
      <c r="B1271" s="3">
        <v>1986</v>
      </c>
      <c r="C1271" s="3">
        <v>6</v>
      </c>
      <c r="D1271" s="3" t="s">
        <v>103</v>
      </c>
      <c r="E1271" s="3" t="s">
        <v>46</v>
      </c>
      <c r="F1271" s="3" t="s">
        <v>70</v>
      </c>
      <c r="G1271" s="11">
        <v>5.9992773868943052</v>
      </c>
      <c r="H1271">
        <f t="shared" si="20"/>
        <v>5993.8152305082986</v>
      </c>
      <c r="M1271" s="12"/>
      <c r="N1271" s="1"/>
      <c r="O1271" s="1"/>
    </row>
    <row r="1272" spans="1:15" x14ac:dyDescent="0.25">
      <c r="A1272" s="10">
        <v>31586</v>
      </c>
      <c r="B1272" s="3">
        <v>1986</v>
      </c>
      <c r="C1272" s="3">
        <v>6</v>
      </c>
      <c r="D1272" s="3" t="s">
        <v>103</v>
      </c>
      <c r="E1272" s="3" t="s">
        <v>46</v>
      </c>
      <c r="F1272" s="3" t="s">
        <v>70</v>
      </c>
      <c r="G1272" s="11">
        <v>7.1717249980386244</v>
      </c>
      <c r="H1272">
        <f t="shared" si="20"/>
        <v>5013.9346089602313</v>
      </c>
      <c r="M1272" s="12"/>
      <c r="N1272" s="1"/>
      <c r="O1272" s="1"/>
    </row>
    <row r="1273" spans="1:15" x14ac:dyDescent="0.25">
      <c r="A1273" s="10">
        <v>31587</v>
      </c>
      <c r="B1273" s="3">
        <v>1986</v>
      </c>
      <c r="C1273" s="3">
        <v>6</v>
      </c>
      <c r="D1273" s="3" t="s">
        <v>103</v>
      </c>
      <c r="E1273" s="3" t="s">
        <v>46</v>
      </c>
      <c r="F1273" s="3" t="s">
        <v>70</v>
      </c>
      <c r="G1273" s="11">
        <v>12.957830091997598</v>
      </c>
      <c r="H1273">
        <f t="shared" si="20"/>
        <v>2775.0448893305165</v>
      </c>
      <c r="M1273" s="12"/>
      <c r="N1273" s="1"/>
      <c r="O1273" s="1"/>
    </row>
    <row r="1274" spans="1:15" x14ac:dyDescent="0.25">
      <c r="A1274" s="10">
        <v>31588</v>
      </c>
      <c r="B1274" s="3">
        <v>1986</v>
      </c>
      <c r="C1274" s="3">
        <v>6</v>
      </c>
      <c r="D1274" s="3" t="s">
        <v>103</v>
      </c>
      <c r="E1274" s="3" t="s">
        <v>46</v>
      </c>
      <c r="F1274" s="3" t="s">
        <v>70</v>
      </c>
      <c r="G1274" s="11">
        <v>7.780788692139569</v>
      </c>
      <c r="H1274">
        <f t="shared" si="20"/>
        <v>4621.4544047363397</v>
      </c>
      <c r="M1274" s="12"/>
      <c r="N1274" s="1"/>
      <c r="O1274" s="1"/>
    </row>
    <row r="1275" spans="1:15" x14ac:dyDescent="0.25">
      <c r="A1275" s="10">
        <v>31589</v>
      </c>
      <c r="B1275" s="3">
        <v>1986</v>
      </c>
      <c r="C1275" s="3">
        <v>6</v>
      </c>
      <c r="D1275" s="3" t="s">
        <v>103</v>
      </c>
      <c r="E1275" s="3" t="s">
        <v>46</v>
      </c>
      <c r="F1275" s="3" t="s">
        <v>70</v>
      </c>
      <c r="G1275" s="11">
        <v>6.0068906830705675</v>
      </c>
      <c r="H1275">
        <f t="shared" si="20"/>
        <v>5986.218506515258</v>
      </c>
      <c r="M1275" s="12"/>
      <c r="N1275" s="1"/>
      <c r="O1275" s="1"/>
    </row>
    <row r="1276" spans="1:15" x14ac:dyDescent="0.25">
      <c r="A1276" s="10">
        <v>31590</v>
      </c>
      <c r="B1276" s="3">
        <v>1986</v>
      </c>
      <c r="C1276" s="3">
        <v>6</v>
      </c>
      <c r="D1276" s="3" t="s">
        <v>103</v>
      </c>
      <c r="E1276" s="3" t="s">
        <v>46</v>
      </c>
      <c r="F1276" s="3" t="s">
        <v>70</v>
      </c>
      <c r="G1276" s="11">
        <v>5.5348663201423358</v>
      </c>
      <c r="H1276">
        <f t="shared" si="20"/>
        <v>6496.7350779099561</v>
      </c>
      <c r="M1276" s="12"/>
      <c r="N1276" s="1"/>
      <c r="O1276" s="1"/>
    </row>
    <row r="1277" spans="1:15" x14ac:dyDescent="0.25">
      <c r="A1277" s="10">
        <v>31591</v>
      </c>
      <c r="B1277" s="3">
        <v>1986</v>
      </c>
      <c r="C1277" s="3">
        <v>6</v>
      </c>
      <c r="D1277" s="3" t="s">
        <v>103</v>
      </c>
      <c r="E1277" s="3" t="s">
        <v>46</v>
      </c>
      <c r="F1277" s="3" t="s">
        <v>70</v>
      </c>
      <c r="G1277" s="11">
        <v>5.3369206195595282</v>
      </c>
      <c r="H1277">
        <f t="shared" si="20"/>
        <v>6737.6981478467033</v>
      </c>
      <c r="M1277" s="12"/>
      <c r="N1277" s="1"/>
      <c r="O1277" s="1"/>
    </row>
    <row r="1278" spans="1:15" x14ac:dyDescent="0.25">
      <c r="A1278" s="10">
        <v>31592</v>
      </c>
      <c r="B1278" s="3">
        <v>1986</v>
      </c>
      <c r="C1278" s="3">
        <v>6</v>
      </c>
      <c r="D1278" s="3" t="s">
        <v>103</v>
      </c>
      <c r="E1278" s="3" t="s">
        <v>46</v>
      </c>
      <c r="F1278" s="3" t="s">
        <v>70</v>
      </c>
      <c r="G1278" s="11">
        <v>7.4838701412653581</v>
      </c>
      <c r="H1278">
        <f t="shared" si="20"/>
        <v>4804.8081400208939</v>
      </c>
      <c r="M1278" s="12"/>
      <c r="N1278" s="1"/>
      <c r="O1278" s="1"/>
    </row>
    <row r="1279" spans="1:15" x14ac:dyDescent="0.25">
      <c r="A1279" s="10">
        <v>31593</v>
      </c>
      <c r="B1279" s="3">
        <v>1986</v>
      </c>
      <c r="C1279" s="3">
        <v>6</v>
      </c>
      <c r="D1279" s="3" t="s">
        <v>103</v>
      </c>
      <c r="E1279" s="3" t="s">
        <v>46</v>
      </c>
      <c r="F1279" s="3" t="s">
        <v>70</v>
      </c>
      <c r="G1279" s="11">
        <v>12.904537018763767</v>
      </c>
      <c r="H1279">
        <f t="shared" si="20"/>
        <v>2786.5052517053327</v>
      </c>
      <c r="M1279" s="12"/>
      <c r="N1279" s="1"/>
      <c r="O1279" s="1"/>
    </row>
    <row r="1280" spans="1:15" x14ac:dyDescent="0.25">
      <c r="A1280" s="10">
        <v>31594</v>
      </c>
      <c r="B1280" s="3">
        <v>1986</v>
      </c>
      <c r="C1280" s="3">
        <v>7</v>
      </c>
      <c r="D1280" s="3" t="s">
        <v>104</v>
      </c>
      <c r="E1280" s="3" t="s">
        <v>46</v>
      </c>
      <c r="F1280" s="3" t="s">
        <v>47</v>
      </c>
      <c r="G1280" s="11">
        <v>13.873460947576637</v>
      </c>
      <c r="H1280">
        <f t="shared" si="20"/>
        <v>2591.8954404735046</v>
      </c>
      <c r="M1280" s="12"/>
      <c r="N1280" s="1"/>
      <c r="O1280" s="1"/>
    </row>
    <row r="1281" spans="1:15" x14ac:dyDescent="0.25">
      <c r="A1281" s="10">
        <v>31595</v>
      </c>
      <c r="B1281" s="3">
        <v>1986</v>
      </c>
      <c r="C1281" s="3">
        <v>7</v>
      </c>
      <c r="D1281" s="3" t="s">
        <v>104</v>
      </c>
      <c r="E1281" s="3" t="s">
        <v>46</v>
      </c>
      <c r="F1281" s="3" t="s">
        <v>47</v>
      </c>
      <c r="G1281" s="11">
        <v>6.7745914484863548</v>
      </c>
      <c r="H1281">
        <f t="shared" si="20"/>
        <v>5307.8566356418914</v>
      </c>
      <c r="M1281" s="12"/>
      <c r="N1281" s="1"/>
      <c r="O1281" s="1"/>
    </row>
    <row r="1282" spans="1:15" x14ac:dyDescent="0.25">
      <c r="A1282" s="10">
        <v>31596</v>
      </c>
      <c r="B1282" s="3">
        <v>1986</v>
      </c>
      <c r="C1282" s="3">
        <v>7</v>
      </c>
      <c r="D1282" s="3" t="s">
        <v>104</v>
      </c>
      <c r="E1282" s="3" t="s">
        <v>46</v>
      </c>
      <c r="F1282" s="3" t="s">
        <v>47</v>
      </c>
      <c r="G1282" s="11">
        <v>5.7030639769255584</v>
      </c>
      <c r="H1282">
        <f t="shared" si="20"/>
        <v>6305.1300702742365</v>
      </c>
      <c r="M1282" s="12"/>
      <c r="N1282" s="1"/>
      <c r="O1282" s="1"/>
    </row>
    <row r="1283" spans="1:15" x14ac:dyDescent="0.25">
      <c r="A1283" s="10">
        <v>31597</v>
      </c>
      <c r="B1283" s="3">
        <v>1986</v>
      </c>
      <c r="C1283" s="3">
        <v>7</v>
      </c>
      <c r="D1283" s="3" t="s">
        <v>104</v>
      </c>
      <c r="E1283" s="3" t="s">
        <v>46</v>
      </c>
      <c r="F1283" s="3" t="s">
        <v>47</v>
      </c>
      <c r="G1283" s="11">
        <v>5.1038545355922178</v>
      </c>
      <c r="H1283">
        <f t="shared" si="20"/>
        <v>7045.3732415080894</v>
      </c>
      <c r="M1283" s="12"/>
      <c r="N1283" s="1"/>
      <c r="O1283" s="1"/>
    </row>
    <row r="1284" spans="1:15" x14ac:dyDescent="0.25">
      <c r="A1284" s="10">
        <v>31598</v>
      </c>
      <c r="B1284" s="3">
        <v>1986</v>
      </c>
      <c r="C1284" s="3">
        <v>7</v>
      </c>
      <c r="D1284" s="3" t="s">
        <v>104</v>
      </c>
      <c r="E1284" s="3" t="s">
        <v>46</v>
      </c>
      <c r="F1284" s="3" t="s">
        <v>47</v>
      </c>
      <c r="G1284" s="11">
        <v>5.0474583528784907</v>
      </c>
      <c r="H1284">
        <f t="shared" si="20"/>
        <v>7124.092495603154</v>
      </c>
      <c r="M1284" s="12"/>
      <c r="N1284" s="1"/>
      <c r="O1284" s="1"/>
    </row>
    <row r="1285" spans="1:15" x14ac:dyDescent="0.25">
      <c r="A1285" s="10">
        <v>31599</v>
      </c>
      <c r="B1285" s="3">
        <v>1986</v>
      </c>
      <c r="C1285" s="3">
        <v>7</v>
      </c>
      <c r="D1285" s="3" t="s">
        <v>104</v>
      </c>
      <c r="E1285" s="3" t="s">
        <v>46</v>
      </c>
      <c r="F1285" s="3" t="s">
        <v>47</v>
      </c>
      <c r="G1285" s="11">
        <v>4.8007250535059391</v>
      </c>
      <c r="H1285">
        <f t="shared" si="20"/>
        <v>7490.2352817207902</v>
      </c>
      <c r="M1285" s="12"/>
      <c r="N1285" s="1"/>
      <c r="O1285" s="1"/>
    </row>
    <row r="1286" spans="1:15" x14ac:dyDescent="0.25">
      <c r="A1286" s="10">
        <v>31600</v>
      </c>
      <c r="B1286" s="3">
        <v>1986</v>
      </c>
      <c r="C1286" s="3">
        <v>7</v>
      </c>
      <c r="D1286" s="3" t="s">
        <v>104</v>
      </c>
      <c r="E1286" s="3" t="s">
        <v>46</v>
      </c>
      <c r="F1286" s="3" t="s">
        <v>47</v>
      </c>
      <c r="G1286" s="11">
        <v>4.7302298251137813</v>
      </c>
      <c r="H1286">
        <f t="shared" si="20"/>
        <v>7601.8632292874181</v>
      </c>
      <c r="M1286" s="12"/>
      <c r="N1286" s="1"/>
      <c r="O1286" s="1"/>
    </row>
    <row r="1287" spans="1:15" x14ac:dyDescent="0.25">
      <c r="A1287" s="10">
        <v>31601</v>
      </c>
      <c r="B1287" s="3">
        <v>1986</v>
      </c>
      <c r="C1287" s="3">
        <v>7</v>
      </c>
      <c r="D1287" s="3" t="s">
        <v>104</v>
      </c>
      <c r="E1287" s="3" t="s">
        <v>46</v>
      </c>
      <c r="F1287" s="3" t="s">
        <v>47</v>
      </c>
      <c r="G1287" s="11">
        <v>5.9004506164235995</v>
      </c>
      <c r="H1287">
        <f t="shared" si="20"/>
        <v>6094.2057668480966</v>
      </c>
      <c r="M1287" s="12"/>
      <c r="N1287" s="1"/>
      <c r="O1287" s="1"/>
    </row>
    <row r="1288" spans="1:15" x14ac:dyDescent="0.25">
      <c r="A1288" s="10">
        <v>31602</v>
      </c>
      <c r="B1288" s="3">
        <v>1986</v>
      </c>
      <c r="C1288" s="3">
        <v>7</v>
      </c>
      <c r="D1288" s="3" t="s">
        <v>104</v>
      </c>
      <c r="E1288" s="3" t="s">
        <v>46</v>
      </c>
      <c r="F1288" s="3" t="s">
        <v>47</v>
      </c>
      <c r="G1288" s="11">
        <v>6.3445705552941929</v>
      </c>
      <c r="H1288">
        <f t="shared" si="20"/>
        <v>5667.6113631687313</v>
      </c>
      <c r="M1288" s="12"/>
      <c r="N1288" s="1"/>
      <c r="O1288" s="1"/>
    </row>
    <row r="1289" spans="1:15" x14ac:dyDescent="0.25">
      <c r="A1289" s="10">
        <v>31603</v>
      </c>
      <c r="B1289" s="3">
        <v>1986</v>
      </c>
      <c r="C1289" s="3">
        <v>7</v>
      </c>
      <c r="D1289" s="3" t="s">
        <v>104</v>
      </c>
      <c r="E1289" s="3" t="s">
        <v>46</v>
      </c>
      <c r="F1289" s="3" t="s">
        <v>47</v>
      </c>
      <c r="G1289" s="11">
        <v>6.3445705552941929</v>
      </c>
      <c r="H1289">
        <f t="shared" si="20"/>
        <v>5667.6113631687313</v>
      </c>
      <c r="M1289" s="12"/>
      <c r="N1289" s="1"/>
      <c r="O1289" s="1"/>
    </row>
    <row r="1290" spans="1:15" x14ac:dyDescent="0.25">
      <c r="A1290" s="10">
        <v>31604</v>
      </c>
      <c r="B1290" s="3">
        <v>1986</v>
      </c>
      <c r="C1290" s="3">
        <v>7</v>
      </c>
      <c r="D1290" s="3" t="s">
        <v>104</v>
      </c>
      <c r="E1290" s="3" t="s">
        <v>46</v>
      </c>
      <c r="F1290" s="3" t="s">
        <v>47</v>
      </c>
      <c r="G1290" s="11">
        <v>6.2952238954196824</v>
      </c>
      <c r="H1290">
        <f t="shared" si="20"/>
        <v>5712.0383279416092</v>
      </c>
      <c r="M1290" s="12"/>
      <c r="N1290" s="1"/>
      <c r="O1290" s="1"/>
    </row>
    <row r="1291" spans="1:15" x14ac:dyDescent="0.25">
      <c r="A1291" s="10">
        <v>31605</v>
      </c>
      <c r="B1291" s="3">
        <v>1986</v>
      </c>
      <c r="C1291" s="3">
        <v>7</v>
      </c>
      <c r="D1291" s="3" t="s">
        <v>104</v>
      </c>
      <c r="E1291" s="3" t="s">
        <v>46</v>
      </c>
      <c r="F1291" s="3" t="s">
        <v>47</v>
      </c>
      <c r="G1291" s="11">
        <v>6.2952238954196824</v>
      </c>
      <c r="H1291">
        <f t="shared" si="20"/>
        <v>5712.0383279416092</v>
      </c>
      <c r="M1291" s="12"/>
      <c r="N1291" s="1"/>
      <c r="O1291" s="1"/>
    </row>
    <row r="1292" spans="1:15" x14ac:dyDescent="0.25">
      <c r="A1292" s="10">
        <v>31606</v>
      </c>
      <c r="B1292" s="3">
        <v>1986</v>
      </c>
      <c r="C1292" s="3">
        <v>7</v>
      </c>
      <c r="D1292" s="3" t="s">
        <v>104</v>
      </c>
      <c r="E1292" s="3" t="s">
        <v>46</v>
      </c>
      <c r="F1292" s="3" t="s">
        <v>47</v>
      </c>
      <c r="G1292" s="11">
        <v>6.1189858244392887</v>
      </c>
      <c r="H1292">
        <f t="shared" ref="H1292:H1355" si="21">+$P$2*$P$1/(G1292*24*60*60)*1000</f>
        <v>5876.5555608892373</v>
      </c>
      <c r="M1292" s="12"/>
      <c r="N1292" s="1"/>
      <c r="O1292" s="1"/>
    </row>
    <row r="1293" spans="1:15" x14ac:dyDescent="0.25">
      <c r="A1293" s="10">
        <v>31607</v>
      </c>
      <c r="B1293" s="3">
        <v>1986</v>
      </c>
      <c r="C1293" s="3">
        <v>7</v>
      </c>
      <c r="D1293" s="3" t="s">
        <v>104</v>
      </c>
      <c r="E1293" s="3" t="s">
        <v>46</v>
      </c>
      <c r="F1293" s="3" t="s">
        <v>47</v>
      </c>
      <c r="G1293" s="11">
        <v>5.851103956549089</v>
      </c>
      <c r="H1293">
        <f t="shared" si="21"/>
        <v>6145.6026829540442</v>
      </c>
      <c r="M1293" s="12"/>
      <c r="N1293" s="1"/>
      <c r="O1293" s="1"/>
    </row>
    <row r="1294" spans="1:15" x14ac:dyDescent="0.25">
      <c r="A1294" s="10">
        <v>31608</v>
      </c>
      <c r="B1294" s="3">
        <v>1986</v>
      </c>
      <c r="C1294" s="3">
        <v>7</v>
      </c>
      <c r="D1294" s="3" t="s">
        <v>104</v>
      </c>
      <c r="E1294" s="3" t="s">
        <v>46</v>
      </c>
      <c r="F1294" s="3" t="s">
        <v>47</v>
      </c>
      <c r="G1294" s="11">
        <v>5.851103956549089</v>
      </c>
      <c r="H1294">
        <f t="shared" si="21"/>
        <v>6145.6026829540442</v>
      </c>
      <c r="M1294" s="12"/>
      <c r="N1294" s="1"/>
      <c r="O1294" s="1"/>
    </row>
    <row r="1295" spans="1:15" x14ac:dyDescent="0.25">
      <c r="A1295" s="10">
        <v>31609</v>
      </c>
      <c r="B1295" s="3">
        <v>1986</v>
      </c>
      <c r="C1295" s="3">
        <v>7</v>
      </c>
      <c r="D1295" s="3" t="s">
        <v>104</v>
      </c>
      <c r="E1295" s="3" t="s">
        <v>46</v>
      </c>
      <c r="F1295" s="3" t="s">
        <v>47</v>
      </c>
      <c r="G1295" s="11">
        <v>5.653717317051048</v>
      </c>
      <c r="H1295">
        <f t="shared" si="21"/>
        <v>6360.1623776207689</v>
      </c>
      <c r="M1295" s="12"/>
      <c r="N1295" s="1"/>
      <c r="O1295" s="1"/>
    </row>
    <row r="1296" spans="1:15" x14ac:dyDescent="0.25">
      <c r="A1296" s="10">
        <v>31610</v>
      </c>
      <c r="B1296" s="3">
        <v>1986</v>
      </c>
      <c r="C1296" s="3">
        <v>7</v>
      </c>
      <c r="D1296" s="3" t="s">
        <v>104</v>
      </c>
      <c r="E1296" s="3" t="s">
        <v>46</v>
      </c>
      <c r="F1296" s="3" t="s">
        <v>47</v>
      </c>
      <c r="G1296" s="11">
        <v>8.9176463916079491</v>
      </c>
      <c r="H1296">
        <f t="shared" si="21"/>
        <v>4032.2926694481084</v>
      </c>
      <c r="M1296" s="12"/>
      <c r="N1296" s="1"/>
      <c r="O1296" s="1"/>
    </row>
    <row r="1297" spans="1:15" x14ac:dyDescent="0.25">
      <c r="A1297" s="10">
        <v>31611</v>
      </c>
      <c r="B1297" s="3">
        <v>1986</v>
      </c>
      <c r="C1297" s="3">
        <v>7</v>
      </c>
      <c r="D1297" s="3" t="s">
        <v>104</v>
      </c>
      <c r="E1297" s="3" t="s">
        <v>46</v>
      </c>
      <c r="F1297" s="3" t="s">
        <v>47</v>
      </c>
      <c r="G1297" s="11">
        <v>8.0928522194197043</v>
      </c>
      <c r="H1297">
        <f t="shared" si="21"/>
        <v>4443.2493265260082</v>
      </c>
      <c r="M1297" s="12"/>
      <c r="N1297" s="1"/>
      <c r="O1297" s="1"/>
    </row>
    <row r="1298" spans="1:15" x14ac:dyDescent="0.25">
      <c r="A1298" s="10">
        <v>31612</v>
      </c>
      <c r="B1298" s="3">
        <v>1986</v>
      </c>
      <c r="C1298" s="3">
        <v>7</v>
      </c>
      <c r="D1298" s="3" t="s">
        <v>104</v>
      </c>
      <c r="E1298" s="3" t="s">
        <v>46</v>
      </c>
      <c r="F1298" s="3" t="s">
        <v>47</v>
      </c>
      <c r="G1298" s="11">
        <v>6.3445705552941929</v>
      </c>
      <c r="H1298">
        <f t="shared" si="21"/>
        <v>5667.6113631687313</v>
      </c>
      <c r="M1298" s="12"/>
      <c r="N1298" s="1"/>
      <c r="O1298" s="1"/>
    </row>
    <row r="1299" spans="1:15" x14ac:dyDescent="0.25">
      <c r="A1299" s="10">
        <v>31613</v>
      </c>
      <c r="B1299" s="3">
        <v>1986</v>
      </c>
      <c r="C1299" s="3">
        <v>7</v>
      </c>
      <c r="D1299" s="3" t="s">
        <v>104</v>
      </c>
      <c r="E1299" s="3" t="s">
        <v>46</v>
      </c>
      <c r="F1299" s="3" t="s">
        <v>47</v>
      </c>
      <c r="G1299" s="11">
        <v>6.1965305756706623</v>
      </c>
      <c r="H1299">
        <f t="shared" si="21"/>
        <v>5803.0150476130339</v>
      </c>
      <c r="M1299" s="12"/>
      <c r="N1299" s="1"/>
      <c r="O1299" s="1"/>
    </row>
    <row r="1300" spans="1:15" x14ac:dyDescent="0.25">
      <c r="A1300" s="10">
        <v>31614</v>
      </c>
      <c r="B1300" s="3">
        <v>1986</v>
      </c>
      <c r="C1300" s="3">
        <v>7</v>
      </c>
      <c r="D1300" s="3" t="s">
        <v>104</v>
      </c>
      <c r="E1300" s="3" t="s">
        <v>46</v>
      </c>
      <c r="F1300" s="3" t="s">
        <v>47</v>
      </c>
      <c r="G1300" s="11">
        <v>5.851103956549089</v>
      </c>
      <c r="H1300">
        <f t="shared" si="21"/>
        <v>6145.6026829540442</v>
      </c>
      <c r="M1300" s="12"/>
      <c r="N1300" s="1"/>
      <c r="O1300" s="1"/>
    </row>
    <row r="1301" spans="1:15" x14ac:dyDescent="0.25">
      <c r="A1301" s="10">
        <v>31615</v>
      </c>
      <c r="B1301" s="3">
        <v>1986</v>
      </c>
      <c r="C1301" s="3">
        <v>7</v>
      </c>
      <c r="D1301" s="3" t="s">
        <v>104</v>
      </c>
      <c r="E1301" s="3" t="s">
        <v>46</v>
      </c>
      <c r="F1301" s="3" t="s">
        <v>47</v>
      </c>
      <c r="G1301" s="11">
        <v>5.752410636800068</v>
      </c>
      <c r="H1301">
        <f t="shared" si="21"/>
        <v>6251.041944671394</v>
      </c>
      <c r="M1301" s="12"/>
      <c r="N1301" s="1"/>
      <c r="O1301" s="1"/>
    </row>
    <row r="1302" spans="1:15" x14ac:dyDescent="0.25">
      <c r="A1302" s="10">
        <v>31616</v>
      </c>
      <c r="B1302" s="3">
        <v>1986</v>
      </c>
      <c r="C1302" s="3">
        <v>7</v>
      </c>
      <c r="D1302" s="3" t="s">
        <v>104</v>
      </c>
      <c r="E1302" s="3" t="s">
        <v>46</v>
      </c>
      <c r="F1302" s="3" t="s">
        <v>47</v>
      </c>
      <c r="G1302" s="11">
        <v>5.5056773374275165</v>
      </c>
      <c r="H1302">
        <f t="shared" si="21"/>
        <v>6531.1782674159513</v>
      </c>
      <c r="M1302" s="12"/>
      <c r="N1302" s="1"/>
      <c r="O1302" s="1"/>
    </row>
    <row r="1303" spans="1:15" x14ac:dyDescent="0.25">
      <c r="A1303" s="10">
        <v>31617</v>
      </c>
      <c r="B1303" s="3">
        <v>1986</v>
      </c>
      <c r="C1303" s="3">
        <v>7</v>
      </c>
      <c r="D1303" s="3" t="s">
        <v>104</v>
      </c>
      <c r="E1303" s="3" t="s">
        <v>46</v>
      </c>
      <c r="F1303" s="3" t="s">
        <v>47</v>
      </c>
      <c r="G1303" s="11">
        <v>5.3364887892863386</v>
      </c>
      <c r="H1303">
        <f t="shared" si="21"/>
        <v>6738.2433644013963</v>
      </c>
      <c r="M1303" s="12"/>
      <c r="N1303" s="1"/>
      <c r="O1303" s="1"/>
    </row>
    <row r="1304" spans="1:15" x14ac:dyDescent="0.25">
      <c r="A1304" s="10">
        <v>31618</v>
      </c>
      <c r="B1304" s="3">
        <v>1986</v>
      </c>
      <c r="C1304" s="3">
        <v>7</v>
      </c>
      <c r="D1304" s="3" t="s">
        <v>104</v>
      </c>
      <c r="E1304" s="3" t="s">
        <v>46</v>
      </c>
      <c r="F1304" s="3" t="s">
        <v>47</v>
      </c>
      <c r="G1304" s="11">
        <v>5.2730430837333957</v>
      </c>
      <c r="H1304">
        <f t="shared" si="21"/>
        <v>6819.3184850960661</v>
      </c>
      <c r="M1304" s="12"/>
      <c r="N1304" s="1"/>
      <c r="O1304" s="1"/>
    </row>
    <row r="1305" spans="1:15" x14ac:dyDescent="0.25">
      <c r="A1305" s="10">
        <v>31619</v>
      </c>
      <c r="B1305" s="3">
        <v>1986</v>
      </c>
      <c r="C1305" s="3">
        <v>7</v>
      </c>
      <c r="D1305" s="3" t="s">
        <v>104</v>
      </c>
      <c r="E1305" s="3" t="s">
        <v>46</v>
      </c>
      <c r="F1305" s="3" t="s">
        <v>47</v>
      </c>
      <c r="G1305" s="11">
        <v>5.2095973781804545</v>
      </c>
      <c r="H1305">
        <f t="shared" si="21"/>
        <v>6902.3683719240289</v>
      </c>
      <c r="M1305" s="12"/>
      <c r="N1305" s="1"/>
      <c r="O1305" s="1"/>
    </row>
    <row r="1306" spans="1:15" x14ac:dyDescent="0.25">
      <c r="A1306" s="10">
        <v>31620</v>
      </c>
      <c r="B1306" s="3">
        <v>1986</v>
      </c>
      <c r="C1306" s="3">
        <v>7</v>
      </c>
      <c r="D1306" s="3" t="s">
        <v>104</v>
      </c>
      <c r="E1306" s="3" t="s">
        <v>46</v>
      </c>
      <c r="F1306" s="3" t="s">
        <v>47</v>
      </c>
      <c r="G1306" s="11">
        <v>5.2730430837333957</v>
      </c>
      <c r="H1306">
        <f t="shared" si="21"/>
        <v>6819.3184850960661</v>
      </c>
      <c r="M1306" s="12"/>
      <c r="N1306" s="1"/>
      <c r="O1306" s="1"/>
    </row>
    <row r="1307" spans="1:15" x14ac:dyDescent="0.25">
      <c r="A1307" s="10">
        <v>31621</v>
      </c>
      <c r="B1307" s="3">
        <v>1986</v>
      </c>
      <c r="C1307" s="3">
        <v>7</v>
      </c>
      <c r="D1307" s="3" t="s">
        <v>104</v>
      </c>
      <c r="E1307" s="3" t="s">
        <v>46</v>
      </c>
      <c r="F1307" s="3" t="s">
        <v>47</v>
      </c>
      <c r="G1307" s="11">
        <v>5.2730430837333957</v>
      </c>
      <c r="H1307">
        <f t="shared" si="21"/>
        <v>6819.3184850960661</v>
      </c>
      <c r="M1307" s="12"/>
      <c r="N1307" s="1"/>
      <c r="O1307" s="1"/>
    </row>
    <row r="1308" spans="1:15" x14ac:dyDescent="0.25">
      <c r="A1308" s="10">
        <v>31622</v>
      </c>
      <c r="B1308" s="3">
        <v>1986</v>
      </c>
      <c r="C1308" s="3">
        <v>7</v>
      </c>
      <c r="D1308" s="3" t="s">
        <v>104</v>
      </c>
      <c r="E1308" s="3" t="s">
        <v>46</v>
      </c>
      <c r="F1308" s="3" t="s">
        <v>47</v>
      </c>
      <c r="G1308" s="11">
        <v>5.2307459466981019</v>
      </c>
      <c r="H1308">
        <f t="shared" si="21"/>
        <v>6874.4612221723137</v>
      </c>
      <c r="M1308" s="12"/>
      <c r="N1308" s="1"/>
      <c r="O1308" s="1"/>
    </row>
    <row r="1309" spans="1:15" x14ac:dyDescent="0.25">
      <c r="A1309" s="10">
        <v>31623</v>
      </c>
      <c r="B1309" s="3">
        <v>1986</v>
      </c>
      <c r="C1309" s="3">
        <v>7</v>
      </c>
      <c r="D1309" s="3" t="s">
        <v>104</v>
      </c>
      <c r="E1309" s="3" t="s">
        <v>46</v>
      </c>
      <c r="F1309" s="3" t="s">
        <v>47</v>
      </c>
      <c r="G1309" s="11">
        <v>5.1038545355922178</v>
      </c>
      <c r="H1309">
        <f t="shared" si="21"/>
        <v>7045.3732415080894</v>
      </c>
      <c r="M1309" s="12"/>
      <c r="N1309" s="1"/>
      <c r="O1309" s="1"/>
    </row>
    <row r="1310" spans="1:15" x14ac:dyDescent="0.25">
      <c r="A1310" s="10">
        <v>31624</v>
      </c>
      <c r="B1310" s="3">
        <v>1986</v>
      </c>
      <c r="C1310" s="3">
        <v>7</v>
      </c>
      <c r="D1310" s="3" t="s">
        <v>104</v>
      </c>
      <c r="E1310" s="3" t="s">
        <v>46</v>
      </c>
      <c r="F1310" s="3" t="s">
        <v>47</v>
      </c>
      <c r="G1310" s="11">
        <v>4.934665987451039</v>
      </c>
      <c r="H1310">
        <f t="shared" si="21"/>
        <v>7286.9288955026541</v>
      </c>
      <c r="M1310" s="12"/>
      <c r="N1310" s="1"/>
      <c r="O1310" s="1"/>
    </row>
    <row r="1311" spans="1:15" x14ac:dyDescent="0.25">
      <c r="A1311" s="10">
        <v>31625</v>
      </c>
      <c r="B1311" s="3">
        <v>1986</v>
      </c>
      <c r="C1311" s="3">
        <v>8</v>
      </c>
      <c r="D1311" s="3" t="s">
        <v>105</v>
      </c>
      <c r="E1311" s="3" t="s">
        <v>33</v>
      </c>
      <c r="F1311" s="3" t="s">
        <v>106</v>
      </c>
      <c r="G1311" s="11">
        <v>4.7291667144788194</v>
      </c>
      <c r="H1311">
        <f t="shared" si="21"/>
        <v>7603.5721184284666</v>
      </c>
      <c r="M1311" s="12"/>
      <c r="N1311" s="1"/>
      <c r="O1311" s="1"/>
    </row>
    <row r="1312" spans="1:15" x14ac:dyDescent="0.25">
      <c r="A1312" s="10">
        <v>31626</v>
      </c>
      <c r="B1312" s="3">
        <v>1986</v>
      </c>
      <c r="C1312" s="3">
        <v>8</v>
      </c>
      <c r="D1312" s="3" t="s">
        <v>105</v>
      </c>
      <c r="E1312" s="3" t="s">
        <v>33</v>
      </c>
      <c r="F1312" s="3" t="s">
        <v>106</v>
      </c>
      <c r="G1312" s="11">
        <v>4.7291667144788194</v>
      </c>
      <c r="H1312">
        <f t="shared" si="21"/>
        <v>7603.5721184284666</v>
      </c>
      <c r="M1312" s="12"/>
      <c r="N1312" s="1"/>
      <c r="O1312" s="1"/>
    </row>
    <row r="1313" spans="1:15" x14ac:dyDescent="0.25">
      <c r="A1313" s="10">
        <v>31627</v>
      </c>
      <c r="B1313" s="3">
        <v>1986</v>
      </c>
      <c r="C1313" s="3">
        <v>8</v>
      </c>
      <c r="D1313" s="3" t="s">
        <v>105</v>
      </c>
      <c r="E1313" s="3" t="s">
        <v>33</v>
      </c>
      <c r="F1313" s="3" t="s">
        <v>106</v>
      </c>
      <c r="G1313" s="11">
        <v>4.8833786725596511</v>
      </c>
      <c r="H1313">
        <f t="shared" si="21"/>
        <v>7363.4593146886209</v>
      </c>
      <c r="M1313" s="12"/>
      <c r="N1313" s="1"/>
      <c r="O1313" s="1"/>
    </row>
    <row r="1314" spans="1:15" x14ac:dyDescent="0.25">
      <c r="A1314" s="10">
        <v>31628</v>
      </c>
      <c r="B1314" s="3">
        <v>1986</v>
      </c>
      <c r="C1314" s="3">
        <v>8</v>
      </c>
      <c r="D1314" s="3" t="s">
        <v>105</v>
      </c>
      <c r="E1314" s="3" t="s">
        <v>33</v>
      </c>
      <c r="F1314" s="3" t="s">
        <v>106</v>
      </c>
      <c r="G1314" s="11">
        <v>5.7829484280311654</v>
      </c>
      <c r="H1314">
        <f t="shared" si="21"/>
        <v>6218.032310181502</v>
      </c>
      <c r="M1314" s="12"/>
      <c r="N1314" s="1"/>
      <c r="O1314" s="1"/>
    </row>
    <row r="1315" spans="1:15" x14ac:dyDescent="0.25">
      <c r="A1315" s="10">
        <v>31629</v>
      </c>
      <c r="B1315" s="3">
        <v>1986</v>
      </c>
      <c r="C1315" s="3">
        <v>8</v>
      </c>
      <c r="D1315" s="3" t="s">
        <v>105</v>
      </c>
      <c r="E1315" s="3" t="s">
        <v>33</v>
      </c>
      <c r="F1315" s="3" t="s">
        <v>106</v>
      </c>
      <c r="G1315" s="11">
        <v>6.1556273267265071</v>
      </c>
      <c r="H1315">
        <f t="shared" si="21"/>
        <v>5841.5752392101795</v>
      </c>
      <c r="M1315" s="12"/>
      <c r="N1315" s="1"/>
      <c r="O1315" s="1"/>
    </row>
    <row r="1316" spans="1:15" x14ac:dyDescent="0.25">
      <c r="A1316" s="10">
        <v>31630</v>
      </c>
      <c r="B1316" s="3">
        <v>1986</v>
      </c>
      <c r="C1316" s="3">
        <v>8</v>
      </c>
      <c r="D1316" s="3" t="s">
        <v>105</v>
      </c>
      <c r="E1316" s="3" t="s">
        <v>33</v>
      </c>
      <c r="F1316" s="3" t="s">
        <v>106</v>
      </c>
      <c r="G1316" s="11">
        <v>5.7829484280311654</v>
      </c>
      <c r="H1316">
        <f t="shared" si="21"/>
        <v>6218.032310181502</v>
      </c>
      <c r="M1316" s="12"/>
      <c r="N1316" s="1"/>
      <c r="O1316" s="1"/>
    </row>
    <row r="1317" spans="1:15" x14ac:dyDescent="0.25">
      <c r="A1317" s="10">
        <v>31631</v>
      </c>
      <c r="B1317" s="3">
        <v>1986</v>
      </c>
      <c r="C1317" s="3">
        <v>8</v>
      </c>
      <c r="D1317" s="3" t="s">
        <v>105</v>
      </c>
      <c r="E1317" s="3" t="s">
        <v>33</v>
      </c>
      <c r="F1317" s="3" t="s">
        <v>106</v>
      </c>
      <c r="G1317" s="11">
        <v>5.9757133756322043</v>
      </c>
      <c r="H1317">
        <f t="shared" si="21"/>
        <v>6017.4506227562924</v>
      </c>
      <c r="M1317" s="12"/>
      <c r="N1317" s="1"/>
      <c r="O1317" s="1"/>
    </row>
    <row r="1318" spans="1:15" x14ac:dyDescent="0.25">
      <c r="A1318" s="10">
        <v>31632</v>
      </c>
      <c r="B1318" s="3">
        <v>1986</v>
      </c>
      <c r="C1318" s="3">
        <v>8</v>
      </c>
      <c r="D1318" s="3" t="s">
        <v>105</v>
      </c>
      <c r="E1318" s="3" t="s">
        <v>33</v>
      </c>
      <c r="F1318" s="3" t="s">
        <v>106</v>
      </c>
      <c r="G1318" s="11">
        <v>5.815075919298005</v>
      </c>
      <c r="H1318">
        <f t="shared" si="21"/>
        <v>6183.6785405119899</v>
      </c>
      <c r="M1318" s="12"/>
      <c r="N1318" s="1"/>
      <c r="O1318" s="1"/>
    </row>
    <row r="1319" spans="1:15" x14ac:dyDescent="0.25">
      <c r="A1319" s="10">
        <v>31633</v>
      </c>
      <c r="B1319" s="3">
        <v>1986</v>
      </c>
      <c r="C1319" s="3">
        <v>8</v>
      </c>
      <c r="D1319" s="3" t="s">
        <v>105</v>
      </c>
      <c r="E1319" s="3" t="s">
        <v>33</v>
      </c>
      <c r="F1319" s="3" t="s">
        <v>106</v>
      </c>
      <c r="G1319" s="11">
        <v>5.2432065747482559</v>
      </c>
      <c r="H1319">
        <f t="shared" si="21"/>
        <v>6858.1238715237159</v>
      </c>
      <c r="M1319" s="12"/>
      <c r="N1319" s="1"/>
      <c r="O1319" s="1"/>
    </row>
    <row r="1320" spans="1:15" x14ac:dyDescent="0.25">
      <c r="A1320" s="10">
        <v>31634</v>
      </c>
      <c r="B1320" s="3">
        <v>1986</v>
      </c>
      <c r="C1320" s="3">
        <v>8</v>
      </c>
      <c r="D1320" s="3" t="s">
        <v>105</v>
      </c>
      <c r="E1320" s="3" t="s">
        <v>33</v>
      </c>
      <c r="F1320" s="3" t="s">
        <v>106</v>
      </c>
      <c r="G1320" s="11">
        <v>4.9733356481068025</v>
      </c>
      <c r="H1320">
        <f t="shared" si="21"/>
        <v>7230.2701281180252</v>
      </c>
      <c r="M1320" s="12"/>
      <c r="N1320" s="1"/>
      <c r="O1320" s="1"/>
    </row>
    <row r="1321" spans="1:15" x14ac:dyDescent="0.25">
      <c r="A1321" s="10">
        <v>31635</v>
      </c>
      <c r="B1321" s="3">
        <v>1986</v>
      </c>
      <c r="C1321" s="3">
        <v>8</v>
      </c>
      <c r="D1321" s="3" t="s">
        <v>105</v>
      </c>
      <c r="E1321" s="3" t="s">
        <v>33</v>
      </c>
      <c r="F1321" s="3" t="s">
        <v>106</v>
      </c>
      <c r="G1321" s="11">
        <v>4.1765738646891748</v>
      </c>
      <c r="H1321">
        <f t="shared" si="21"/>
        <v>8609.5831987128477</v>
      </c>
      <c r="M1321" s="12"/>
      <c r="N1321" s="1"/>
      <c r="O1321" s="1"/>
    </row>
    <row r="1322" spans="1:15" x14ac:dyDescent="0.25">
      <c r="A1322" s="10">
        <v>31636</v>
      </c>
      <c r="B1322" s="3">
        <v>1986</v>
      </c>
      <c r="C1322" s="3">
        <v>8</v>
      </c>
      <c r="D1322" s="3" t="s">
        <v>105</v>
      </c>
      <c r="E1322" s="3" t="s">
        <v>33</v>
      </c>
      <c r="F1322" s="3" t="s">
        <v>106</v>
      </c>
      <c r="G1322" s="11">
        <v>4.1123188821554955</v>
      </c>
      <c r="H1322">
        <f t="shared" si="21"/>
        <v>8744.107936192735</v>
      </c>
      <c r="M1322" s="12"/>
      <c r="N1322" s="1"/>
      <c r="O1322" s="1"/>
    </row>
    <row r="1323" spans="1:15" x14ac:dyDescent="0.25">
      <c r="A1323" s="10">
        <v>31637</v>
      </c>
      <c r="B1323" s="3">
        <v>1986</v>
      </c>
      <c r="C1323" s="3">
        <v>8</v>
      </c>
      <c r="D1323" s="3" t="s">
        <v>105</v>
      </c>
      <c r="E1323" s="3" t="s">
        <v>33</v>
      </c>
      <c r="F1323" s="3" t="s">
        <v>106</v>
      </c>
      <c r="G1323" s="11">
        <v>17.734375179295576</v>
      </c>
      <c r="H1323">
        <f t="shared" si="21"/>
        <v>2027.6192315809242</v>
      </c>
      <c r="M1323" s="12"/>
      <c r="N1323" s="1"/>
      <c r="O1323" s="1"/>
    </row>
    <row r="1324" spans="1:15" x14ac:dyDescent="0.25">
      <c r="A1324" s="10">
        <v>31638</v>
      </c>
      <c r="B1324" s="3">
        <v>1986</v>
      </c>
      <c r="C1324" s="3">
        <v>8</v>
      </c>
      <c r="D1324" s="3" t="s">
        <v>105</v>
      </c>
      <c r="E1324" s="3" t="s">
        <v>33</v>
      </c>
      <c r="F1324" s="3" t="s">
        <v>106</v>
      </c>
      <c r="G1324" s="11">
        <v>9.4583334289576388</v>
      </c>
      <c r="H1324">
        <f t="shared" si="21"/>
        <v>3801.7860592142333</v>
      </c>
      <c r="M1324" s="12"/>
      <c r="N1324" s="1"/>
      <c r="O1324" s="1"/>
    </row>
    <row r="1325" spans="1:15" x14ac:dyDescent="0.25">
      <c r="A1325" s="10">
        <v>31639</v>
      </c>
      <c r="B1325" s="3">
        <v>1986</v>
      </c>
      <c r="C1325" s="3">
        <v>8</v>
      </c>
      <c r="D1325" s="3" t="s">
        <v>105</v>
      </c>
      <c r="E1325" s="3" t="s">
        <v>33</v>
      </c>
      <c r="F1325" s="3" t="s">
        <v>106</v>
      </c>
      <c r="G1325" s="11">
        <v>4.8833786725596511</v>
      </c>
      <c r="H1325">
        <f t="shared" si="21"/>
        <v>7363.4593146886209</v>
      </c>
      <c r="M1325" s="12"/>
      <c r="N1325" s="1"/>
      <c r="O1325" s="1"/>
    </row>
    <row r="1326" spans="1:15" x14ac:dyDescent="0.25">
      <c r="A1326" s="10">
        <v>31640</v>
      </c>
      <c r="B1326" s="3">
        <v>1986</v>
      </c>
      <c r="C1326" s="3">
        <v>8</v>
      </c>
      <c r="D1326" s="3" t="s">
        <v>105</v>
      </c>
      <c r="E1326" s="3" t="s">
        <v>33</v>
      </c>
      <c r="F1326" s="3" t="s">
        <v>106</v>
      </c>
      <c r="G1326" s="11">
        <v>9.0599525372488259</v>
      </c>
      <c r="H1326">
        <f t="shared" si="21"/>
        <v>3968.9567937328729</v>
      </c>
      <c r="M1326" s="12"/>
      <c r="N1326" s="1"/>
      <c r="O1326" s="1"/>
    </row>
    <row r="1327" spans="1:15" x14ac:dyDescent="0.25">
      <c r="A1327" s="10">
        <v>31641</v>
      </c>
      <c r="B1327" s="3">
        <v>1986</v>
      </c>
      <c r="C1327" s="3">
        <v>8</v>
      </c>
      <c r="D1327" s="3" t="s">
        <v>105</v>
      </c>
      <c r="E1327" s="3" t="s">
        <v>33</v>
      </c>
      <c r="F1327" s="3" t="s">
        <v>106</v>
      </c>
      <c r="G1327" s="11">
        <v>8.7386776245804274</v>
      </c>
      <c r="H1327">
        <f t="shared" si="21"/>
        <v>4114.8743229142283</v>
      </c>
      <c r="M1327" s="12"/>
      <c r="N1327" s="1"/>
      <c r="O1327" s="1"/>
    </row>
    <row r="1328" spans="1:15" x14ac:dyDescent="0.25">
      <c r="A1328" s="10">
        <v>31642</v>
      </c>
      <c r="B1328" s="3">
        <v>1986</v>
      </c>
      <c r="C1328" s="3">
        <v>8</v>
      </c>
      <c r="D1328" s="3" t="s">
        <v>105</v>
      </c>
      <c r="E1328" s="3" t="s">
        <v>33</v>
      </c>
      <c r="F1328" s="3" t="s">
        <v>106</v>
      </c>
      <c r="G1328" s="11">
        <v>12.561849085334366</v>
      </c>
      <c r="H1328">
        <f t="shared" si="21"/>
        <v>2862.5212681142461</v>
      </c>
      <c r="M1328" s="12"/>
      <c r="N1328" s="1"/>
      <c r="O1328" s="1"/>
    </row>
    <row r="1329" spans="1:15" x14ac:dyDescent="0.25">
      <c r="A1329" s="10">
        <v>31643</v>
      </c>
      <c r="B1329" s="3">
        <v>1986</v>
      </c>
      <c r="C1329" s="3">
        <v>8</v>
      </c>
      <c r="D1329" s="3" t="s">
        <v>105</v>
      </c>
      <c r="E1329" s="3" t="s">
        <v>33</v>
      </c>
      <c r="F1329" s="3" t="s">
        <v>106</v>
      </c>
      <c r="G1329" s="11">
        <v>19.051602321236007</v>
      </c>
      <c r="H1329">
        <f t="shared" si="21"/>
        <v>1887.4297062945534</v>
      </c>
      <c r="M1329" s="12"/>
      <c r="N1329" s="1"/>
      <c r="O1329" s="1"/>
    </row>
    <row r="1330" spans="1:15" x14ac:dyDescent="0.25">
      <c r="A1330" s="10">
        <v>31644</v>
      </c>
      <c r="B1330" s="3">
        <v>1986</v>
      </c>
      <c r="C1330" s="3">
        <v>8</v>
      </c>
      <c r="D1330" s="3" t="s">
        <v>105</v>
      </c>
      <c r="E1330" s="3" t="s">
        <v>33</v>
      </c>
      <c r="F1330" s="3" t="s">
        <v>106</v>
      </c>
      <c r="G1330" s="11">
        <v>14.810773474013152</v>
      </c>
      <c r="H1330">
        <f t="shared" si="21"/>
        <v>2427.8651102660965</v>
      </c>
      <c r="M1330" s="12"/>
      <c r="N1330" s="1"/>
      <c r="O1330" s="1"/>
    </row>
    <row r="1331" spans="1:15" x14ac:dyDescent="0.25">
      <c r="A1331" s="10">
        <v>31645</v>
      </c>
      <c r="B1331" s="3">
        <v>1986</v>
      </c>
      <c r="C1331" s="3">
        <v>8</v>
      </c>
      <c r="D1331" s="3" t="s">
        <v>105</v>
      </c>
      <c r="E1331" s="3" t="s">
        <v>33</v>
      </c>
      <c r="F1331" s="3" t="s">
        <v>106</v>
      </c>
      <c r="G1331" s="11">
        <v>11.63015183859601</v>
      </c>
      <c r="H1331">
        <f t="shared" si="21"/>
        <v>3091.839270255995</v>
      </c>
      <c r="M1331" s="12"/>
      <c r="N1331" s="1"/>
      <c r="O1331" s="1"/>
    </row>
    <row r="1332" spans="1:15" x14ac:dyDescent="0.25">
      <c r="A1332" s="10">
        <v>31646</v>
      </c>
      <c r="B1332" s="3">
        <v>1986</v>
      </c>
      <c r="C1332" s="3">
        <v>8</v>
      </c>
      <c r="D1332" s="3" t="s">
        <v>105</v>
      </c>
      <c r="E1332" s="3" t="s">
        <v>33</v>
      </c>
      <c r="F1332" s="3" t="s">
        <v>106</v>
      </c>
      <c r="G1332" s="11">
        <v>9.6382473800519417</v>
      </c>
      <c r="H1332">
        <f t="shared" si="21"/>
        <v>3730.8193861089007</v>
      </c>
      <c r="M1332" s="12"/>
      <c r="N1332" s="1"/>
      <c r="O1332" s="1"/>
    </row>
    <row r="1333" spans="1:15" x14ac:dyDescent="0.25">
      <c r="A1333" s="10">
        <v>31647</v>
      </c>
      <c r="B1333" s="3">
        <v>1986</v>
      </c>
      <c r="C1333" s="3">
        <v>8</v>
      </c>
      <c r="D1333" s="3" t="s">
        <v>105</v>
      </c>
      <c r="E1333" s="3" t="s">
        <v>33</v>
      </c>
      <c r="F1333" s="3" t="s">
        <v>106</v>
      </c>
      <c r="G1333" s="11">
        <v>14.984261926854085</v>
      </c>
      <c r="H1333">
        <f t="shared" si="21"/>
        <v>2399.7551797441479</v>
      </c>
      <c r="M1333" s="12"/>
      <c r="N1333" s="1"/>
      <c r="O1333" s="1"/>
    </row>
    <row r="1334" spans="1:15" x14ac:dyDescent="0.25">
      <c r="A1334" s="10">
        <v>31648</v>
      </c>
      <c r="B1334" s="3">
        <v>1986</v>
      </c>
      <c r="C1334" s="3">
        <v>8</v>
      </c>
      <c r="D1334" s="3" t="s">
        <v>105</v>
      </c>
      <c r="E1334" s="3" t="s">
        <v>33</v>
      </c>
      <c r="F1334" s="3" t="s">
        <v>106</v>
      </c>
      <c r="G1334" s="11">
        <v>8.6872736385534832</v>
      </c>
      <c r="H1334">
        <f t="shared" si="21"/>
        <v>4139.2226916888703</v>
      </c>
      <c r="M1334" s="12"/>
      <c r="N1334" s="1"/>
      <c r="O1334" s="1"/>
    </row>
    <row r="1335" spans="1:15" x14ac:dyDescent="0.25">
      <c r="A1335" s="10">
        <v>31649</v>
      </c>
      <c r="B1335" s="3">
        <v>1986</v>
      </c>
      <c r="C1335" s="3">
        <v>8</v>
      </c>
      <c r="D1335" s="3" t="s">
        <v>105</v>
      </c>
      <c r="E1335" s="3" t="s">
        <v>33</v>
      </c>
      <c r="F1335" s="3" t="s">
        <v>106</v>
      </c>
      <c r="G1335" s="11">
        <v>19.276494760103883</v>
      </c>
      <c r="H1335">
        <f t="shared" si="21"/>
        <v>1865.4096930544504</v>
      </c>
      <c r="M1335" s="12"/>
      <c r="N1335" s="1"/>
      <c r="O1335" s="1"/>
    </row>
    <row r="1336" spans="1:15" x14ac:dyDescent="0.25">
      <c r="A1336" s="10">
        <v>31650</v>
      </c>
      <c r="B1336" s="3">
        <v>1986</v>
      </c>
      <c r="C1336" s="3">
        <v>8</v>
      </c>
      <c r="D1336" s="3" t="s">
        <v>105</v>
      </c>
      <c r="E1336" s="3" t="s">
        <v>33</v>
      </c>
      <c r="F1336" s="3" t="s">
        <v>106</v>
      </c>
      <c r="G1336" s="11">
        <v>20.889294821699245</v>
      </c>
      <c r="H1336">
        <f t="shared" si="21"/>
        <v>1721.3869822095817</v>
      </c>
      <c r="M1336" s="12"/>
      <c r="N1336" s="1"/>
      <c r="O1336" s="1"/>
    </row>
    <row r="1337" spans="1:15" x14ac:dyDescent="0.25">
      <c r="A1337" s="10">
        <v>31651</v>
      </c>
      <c r="B1337" s="3">
        <v>1986</v>
      </c>
      <c r="C1337" s="3">
        <v>8</v>
      </c>
      <c r="D1337" s="3" t="s">
        <v>105</v>
      </c>
      <c r="E1337" s="3" t="s">
        <v>33</v>
      </c>
      <c r="F1337" s="3" t="s">
        <v>106</v>
      </c>
      <c r="G1337" s="11">
        <v>14.489498561344753</v>
      </c>
      <c r="H1337">
        <f t="shared" si="21"/>
        <v>2481.6980395402884</v>
      </c>
      <c r="M1337" s="12"/>
      <c r="N1337" s="1"/>
      <c r="O1337" s="1"/>
    </row>
    <row r="1338" spans="1:15" x14ac:dyDescent="0.25">
      <c r="A1338" s="10">
        <v>31652</v>
      </c>
      <c r="B1338" s="3">
        <v>1986</v>
      </c>
      <c r="C1338" s="3">
        <v>8</v>
      </c>
      <c r="D1338" s="3" t="s">
        <v>105</v>
      </c>
      <c r="E1338" s="3" t="s">
        <v>33</v>
      </c>
      <c r="F1338" s="3" t="s">
        <v>106</v>
      </c>
      <c r="G1338" s="11">
        <v>12.786741524202244</v>
      </c>
      <c r="H1338">
        <f t="shared" si="21"/>
        <v>2812.1754166650007</v>
      </c>
      <c r="M1338" s="12"/>
      <c r="N1338" s="1"/>
      <c r="O1338" s="1"/>
    </row>
    <row r="1339" spans="1:15" x14ac:dyDescent="0.25">
      <c r="A1339" s="10">
        <v>31653</v>
      </c>
      <c r="B1339" s="3">
        <v>1986</v>
      </c>
      <c r="C1339" s="3">
        <v>8</v>
      </c>
      <c r="D1339" s="3" t="s">
        <v>105</v>
      </c>
      <c r="E1339" s="3" t="s">
        <v>33</v>
      </c>
      <c r="F1339" s="3" t="s">
        <v>106</v>
      </c>
      <c r="G1339" s="11">
        <v>17.188207827759296</v>
      </c>
      <c r="H1339">
        <f t="shared" si="21"/>
        <v>2092.0482538928418</v>
      </c>
      <c r="M1339" s="12"/>
      <c r="N1339" s="1"/>
      <c r="O1339" s="1"/>
    </row>
    <row r="1340" spans="1:15" x14ac:dyDescent="0.25">
      <c r="A1340" s="10">
        <v>31654</v>
      </c>
      <c r="B1340" s="3">
        <v>1986</v>
      </c>
      <c r="C1340" s="3">
        <v>8</v>
      </c>
      <c r="D1340" s="3" t="s">
        <v>105</v>
      </c>
      <c r="E1340" s="3" t="s">
        <v>33</v>
      </c>
      <c r="F1340" s="3" t="s">
        <v>106</v>
      </c>
      <c r="G1340" s="11">
        <v>10.345052187922418</v>
      </c>
      <c r="H1340">
        <f t="shared" si="21"/>
        <v>3475.9186827101566</v>
      </c>
      <c r="M1340" s="12"/>
      <c r="N1340" s="1"/>
      <c r="O1340" s="1"/>
    </row>
    <row r="1341" spans="1:15" x14ac:dyDescent="0.25">
      <c r="A1341" s="10">
        <v>31655</v>
      </c>
      <c r="B1341" s="3">
        <v>1986</v>
      </c>
      <c r="C1341" s="3">
        <v>8</v>
      </c>
      <c r="D1341" s="3" t="s">
        <v>105</v>
      </c>
      <c r="E1341" s="3" t="s">
        <v>33</v>
      </c>
      <c r="F1341" s="3" t="s">
        <v>106</v>
      </c>
      <c r="G1341" s="11">
        <v>20.657976884577998</v>
      </c>
      <c r="H1341">
        <f t="shared" si="21"/>
        <v>1740.6622330212599</v>
      </c>
      <c r="M1341" s="12"/>
      <c r="N1341" s="1"/>
      <c r="O1341" s="1"/>
    </row>
    <row r="1342" spans="1:15" x14ac:dyDescent="0.25">
      <c r="A1342" s="10">
        <v>31656</v>
      </c>
      <c r="B1342" s="3">
        <v>1986</v>
      </c>
      <c r="C1342" s="3">
        <v>9</v>
      </c>
      <c r="D1342" s="3" t="s">
        <v>107</v>
      </c>
      <c r="E1342" s="3" t="s">
        <v>33</v>
      </c>
      <c r="F1342" s="3" t="s">
        <v>108</v>
      </c>
      <c r="G1342" s="11">
        <v>11.333047113999793</v>
      </c>
      <c r="H1342">
        <f t="shared" si="21"/>
        <v>3172.8942632905187</v>
      </c>
      <c r="M1342" s="12"/>
      <c r="N1342" s="1"/>
      <c r="O1342" s="1"/>
    </row>
    <row r="1343" spans="1:15" x14ac:dyDescent="0.25">
      <c r="A1343" s="10">
        <v>31657</v>
      </c>
      <c r="B1343" s="3">
        <v>1986</v>
      </c>
      <c r="C1343" s="3">
        <v>9</v>
      </c>
      <c r="D1343" s="3" t="s">
        <v>107</v>
      </c>
      <c r="E1343" s="3" t="s">
        <v>33</v>
      </c>
      <c r="F1343" s="3" t="s">
        <v>108</v>
      </c>
      <c r="G1343" s="11">
        <v>13.592266566627606</v>
      </c>
      <c r="H1343">
        <f t="shared" si="21"/>
        <v>2645.5161100134924</v>
      </c>
      <c r="M1343" s="12"/>
      <c r="N1343" s="1"/>
      <c r="O1343" s="1"/>
    </row>
    <row r="1344" spans="1:15" x14ac:dyDescent="0.25">
      <c r="A1344" s="10">
        <v>31658</v>
      </c>
      <c r="B1344" s="3">
        <v>1986</v>
      </c>
      <c r="C1344" s="3">
        <v>9</v>
      </c>
      <c r="D1344" s="3" t="s">
        <v>107</v>
      </c>
      <c r="E1344" s="3" t="s">
        <v>33</v>
      </c>
      <c r="F1344" s="3" t="s">
        <v>108</v>
      </c>
      <c r="G1344" s="11">
        <v>9.8181032287096492</v>
      </c>
      <c r="H1344">
        <f t="shared" si="21"/>
        <v>3662.4752598305072</v>
      </c>
      <c r="M1344" s="12"/>
      <c r="N1344" s="1"/>
      <c r="O1344" s="1"/>
    </row>
    <row r="1345" spans="1:15" x14ac:dyDescent="0.25">
      <c r="A1345" s="10">
        <v>31659</v>
      </c>
      <c r="B1345" s="3">
        <v>1986</v>
      </c>
      <c r="C1345" s="3">
        <v>9</v>
      </c>
      <c r="D1345" s="3" t="s">
        <v>107</v>
      </c>
      <c r="E1345" s="3" t="s">
        <v>33</v>
      </c>
      <c r="F1345" s="3" t="s">
        <v>108</v>
      </c>
      <c r="G1345" s="11">
        <v>7.9178251844432657</v>
      </c>
      <c r="H1345">
        <f t="shared" si="21"/>
        <v>4541.4693221898287</v>
      </c>
      <c r="M1345" s="12"/>
      <c r="N1345" s="1"/>
      <c r="O1345" s="1"/>
    </row>
    <row r="1346" spans="1:15" x14ac:dyDescent="0.25">
      <c r="A1346" s="10">
        <v>31660</v>
      </c>
      <c r="B1346" s="3">
        <v>1986</v>
      </c>
      <c r="C1346" s="3">
        <v>9</v>
      </c>
      <c r="D1346" s="3" t="s">
        <v>107</v>
      </c>
      <c r="E1346" s="3" t="s">
        <v>33</v>
      </c>
      <c r="F1346" s="3" t="s">
        <v>108</v>
      </c>
      <c r="G1346" s="11">
        <v>7.8122541819840219</v>
      </c>
      <c r="H1346">
        <f t="shared" si="21"/>
        <v>4602.8405292464477</v>
      </c>
      <c r="M1346" s="12"/>
      <c r="N1346" s="1"/>
      <c r="O1346" s="1"/>
    </row>
    <row r="1347" spans="1:15" x14ac:dyDescent="0.25">
      <c r="A1347" s="10">
        <v>31661</v>
      </c>
      <c r="B1347" s="3">
        <v>1986</v>
      </c>
      <c r="C1347" s="3">
        <v>9</v>
      </c>
      <c r="D1347" s="3" t="s">
        <v>107</v>
      </c>
      <c r="E1347" s="3" t="s">
        <v>33</v>
      </c>
      <c r="F1347" s="3" t="s">
        <v>108</v>
      </c>
      <c r="G1347" s="11">
        <v>10.177044637071079</v>
      </c>
      <c r="H1347">
        <f t="shared" si="21"/>
        <v>3533.3008212057784</v>
      </c>
      <c r="M1347" s="12"/>
      <c r="N1347" s="1"/>
      <c r="O1347" s="1"/>
    </row>
    <row r="1348" spans="1:15" x14ac:dyDescent="0.25">
      <c r="A1348" s="10">
        <v>31662</v>
      </c>
      <c r="B1348" s="3">
        <v>1986</v>
      </c>
      <c r="C1348" s="3">
        <v>9</v>
      </c>
      <c r="D1348" s="3" t="s">
        <v>107</v>
      </c>
      <c r="E1348" s="3" t="s">
        <v>33</v>
      </c>
      <c r="F1348" s="3" t="s">
        <v>108</v>
      </c>
      <c r="G1348" s="11">
        <v>8.1975883409602623</v>
      </c>
      <c r="H1348">
        <f t="shared" si="21"/>
        <v>4386.4803498291958</v>
      </c>
      <c r="M1348" s="12"/>
      <c r="N1348" s="1"/>
      <c r="O1348" s="1"/>
    </row>
    <row r="1349" spans="1:15" x14ac:dyDescent="0.25">
      <c r="A1349" s="10">
        <v>31663</v>
      </c>
      <c r="B1349" s="3">
        <v>1986</v>
      </c>
      <c r="C1349" s="3">
        <v>9</v>
      </c>
      <c r="D1349" s="3" t="s">
        <v>107</v>
      </c>
      <c r="E1349" s="3" t="s">
        <v>33</v>
      </c>
      <c r="F1349" s="3" t="s">
        <v>108</v>
      </c>
      <c r="G1349" s="11">
        <v>7.2052209178433717</v>
      </c>
      <c r="H1349">
        <f t="shared" si="21"/>
        <v>4990.6256287800306</v>
      </c>
      <c r="M1349" s="12"/>
      <c r="N1349" s="1"/>
      <c r="O1349" s="1"/>
    </row>
    <row r="1350" spans="1:15" x14ac:dyDescent="0.25">
      <c r="A1350" s="10">
        <v>31664</v>
      </c>
      <c r="B1350" s="3">
        <v>1986</v>
      </c>
      <c r="C1350" s="3">
        <v>9</v>
      </c>
      <c r="D1350" s="3" t="s">
        <v>107</v>
      </c>
      <c r="E1350" s="3" t="s">
        <v>33</v>
      </c>
      <c r="F1350" s="3" t="s">
        <v>108</v>
      </c>
      <c r="G1350" s="11">
        <v>6.640416054686419</v>
      </c>
      <c r="H1350">
        <f t="shared" si="21"/>
        <v>5415.1065049958206</v>
      </c>
      <c r="M1350" s="12"/>
      <c r="N1350" s="1"/>
      <c r="O1350" s="1"/>
    </row>
    <row r="1351" spans="1:15" x14ac:dyDescent="0.25">
      <c r="A1351" s="10">
        <v>31665</v>
      </c>
      <c r="B1351" s="3">
        <v>1986</v>
      </c>
      <c r="C1351" s="3">
        <v>9</v>
      </c>
      <c r="D1351" s="3" t="s">
        <v>107</v>
      </c>
      <c r="E1351" s="3" t="s">
        <v>33</v>
      </c>
      <c r="F1351" s="3" t="s">
        <v>108</v>
      </c>
      <c r="G1351" s="11">
        <v>6.1600679934968605</v>
      </c>
      <c r="H1351">
        <f t="shared" si="21"/>
        <v>5837.3641673391103</v>
      </c>
      <c r="M1351" s="12"/>
      <c r="N1351" s="1"/>
      <c r="O1351" s="1"/>
    </row>
    <row r="1352" spans="1:15" x14ac:dyDescent="0.25">
      <c r="A1352" s="10">
        <v>31666</v>
      </c>
      <c r="B1352" s="3">
        <v>1986</v>
      </c>
      <c r="C1352" s="3">
        <v>9</v>
      </c>
      <c r="D1352" s="3" t="s">
        <v>107</v>
      </c>
      <c r="E1352" s="3" t="s">
        <v>33</v>
      </c>
      <c r="F1352" s="3" t="s">
        <v>108</v>
      </c>
      <c r="G1352" s="11">
        <v>6.387045648784234</v>
      </c>
      <c r="H1352">
        <f t="shared" si="21"/>
        <v>5629.9206473427639</v>
      </c>
      <c r="M1352" s="12"/>
      <c r="N1352" s="1"/>
      <c r="O1352" s="1"/>
    </row>
    <row r="1353" spans="1:15" x14ac:dyDescent="0.25">
      <c r="A1353" s="10">
        <v>31667</v>
      </c>
      <c r="B1353" s="3">
        <v>1986</v>
      </c>
      <c r="C1353" s="3">
        <v>9</v>
      </c>
      <c r="D1353" s="3" t="s">
        <v>107</v>
      </c>
      <c r="E1353" s="3" t="s">
        <v>33</v>
      </c>
      <c r="F1353" s="3" t="s">
        <v>108</v>
      </c>
      <c r="G1353" s="11">
        <v>5.8380764359961672</v>
      </c>
      <c r="H1353">
        <f t="shared" si="21"/>
        <v>6159.3164405829511</v>
      </c>
      <c r="M1353" s="12"/>
      <c r="N1353" s="1"/>
      <c r="O1353" s="1"/>
    </row>
    <row r="1354" spans="1:15" x14ac:dyDescent="0.25">
      <c r="A1354" s="10">
        <v>31668</v>
      </c>
      <c r="B1354" s="3">
        <v>1986</v>
      </c>
      <c r="C1354" s="3">
        <v>9</v>
      </c>
      <c r="D1354" s="3" t="s">
        <v>107</v>
      </c>
      <c r="E1354" s="3" t="s">
        <v>33</v>
      </c>
      <c r="F1354" s="3" t="s">
        <v>108</v>
      </c>
      <c r="G1354" s="11">
        <v>10.16120898670219</v>
      </c>
      <c r="H1354">
        <f t="shared" si="21"/>
        <v>3538.8072640440223</v>
      </c>
      <c r="M1354" s="12"/>
      <c r="N1354" s="1"/>
      <c r="O1354" s="1"/>
    </row>
    <row r="1355" spans="1:15" x14ac:dyDescent="0.25">
      <c r="A1355" s="10">
        <v>31669</v>
      </c>
      <c r="B1355" s="3">
        <v>1986</v>
      </c>
      <c r="C1355" s="3">
        <v>9</v>
      </c>
      <c r="D1355" s="3" t="s">
        <v>107</v>
      </c>
      <c r="E1355" s="3" t="s">
        <v>33</v>
      </c>
      <c r="F1355" s="3" t="s">
        <v>108</v>
      </c>
      <c r="G1355" s="11">
        <v>7.3952487222700096</v>
      </c>
      <c r="H1355">
        <f t="shared" si="21"/>
        <v>4862.3868545929654</v>
      </c>
      <c r="M1355" s="12"/>
      <c r="N1355" s="1"/>
      <c r="O1355" s="1"/>
    </row>
    <row r="1356" spans="1:15" x14ac:dyDescent="0.25">
      <c r="A1356" s="10">
        <v>31670</v>
      </c>
      <c r="B1356" s="3">
        <v>1986</v>
      </c>
      <c r="C1356" s="3">
        <v>9</v>
      </c>
      <c r="D1356" s="3" t="s">
        <v>107</v>
      </c>
      <c r="E1356" s="3" t="s">
        <v>33</v>
      </c>
      <c r="F1356" s="3" t="s">
        <v>108</v>
      </c>
      <c r="G1356" s="11">
        <v>5.8591906364880169</v>
      </c>
      <c r="H1356">
        <f t="shared" ref="H1356:H1419" si="22">+$P$2*$P$1/(G1356*24*60*60)*1000</f>
        <v>6137.1207056619296</v>
      </c>
      <c r="M1356" s="12"/>
      <c r="N1356" s="1"/>
      <c r="O1356" s="1"/>
    </row>
    <row r="1357" spans="1:15" x14ac:dyDescent="0.25">
      <c r="A1357" s="10">
        <v>31671</v>
      </c>
      <c r="B1357" s="3">
        <v>1986</v>
      </c>
      <c r="C1357" s="3">
        <v>9</v>
      </c>
      <c r="D1357" s="3" t="s">
        <v>107</v>
      </c>
      <c r="E1357" s="3" t="s">
        <v>33</v>
      </c>
      <c r="F1357" s="3" t="s">
        <v>108</v>
      </c>
      <c r="G1357" s="11">
        <v>5.7694552843976599</v>
      </c>
      <c r="H1357">
        <f t="shared" si="22"/>
        <v>6232.5745501232759</v>
      </c>
      <c r="M1357" s="12"/>
      <c r="N1357" s="1"/>
      <c r="O1357" s="1"/>
    </row>
    <row r="1358" spans="1:15" x14ac:dyDescent="0.25">
      <c r="A1358" s="10">
        <v>31672</v>
      </c>
      <c r="B1358" s="3">
        <v>1986</v>
      </c>
      <c r="C1358" s="3">
        <v>9</v>
      </c>
      <c r="D1358" s="3" t="s">
        <v>107</v>
      </c>
      <c r="E1358" s="3" t="s">
        <v>33</v>
      </c>
      <c r="F1358" s="3" t="s">
        <v>108</v>
      </c>
      <c r="G1358" s="11">
        <v>6.640416054686419</v>
      </c>
      <c r="H1358">
        <f t="shared" si="22"/>
        <v>5415.1065049958206</v>
      </c>
      <c r="M1358" s="12"/>
      <c r="N1358" s="1"/>
      <c r="O1358" s="1"/>
    </row>
    <row r="1359" spans="1:15" x14ac:dyDescent="0.25">
      <c r="A1359" s="10">
        <v>31673</v>
      </c>
      <c r="B1359" s="3">
        <v>1986</v>
      </c>
      <c r="C1359" s="3">
        <v>9</v>
      </c>
      <c r="D1359" s="3" t="s">
        <v>107</v>
      </c>
      <c r="E1359" s="3" t="s">
        <v>33</v>
      </c>
      <c r="F1359" s="3" t="s">
        <v>108</v>
      </c>
      <c r="G1359" s="11">
        <v>9.1424488129704908</v>
      </c>
      <c r="H1359">
        <f t="shared" si="22"/>
        <v>3933.1431774161329</v>
      </c>
      <c r="M1359" s="12"/>
      <c r="N1359" s="1"/>
      <c r="O1359" s="1"/>
    </row>
    <row r="1360" spans="1:15" x14ac:dyDescent="0.25">
      <c r="A1360" s="10">
        <v>31674</v>
      </c>
      <c r="B1360" s="3">
        <v>1986</v>
      </c>
      <c r="C1360" s="3">
        <v>9</v>
      </c>
      <c r="D1360" s="3" t="s">
        <v>107</v>
      </c>
      <c r="E1360" s="3" t="s">
        <v>33</v>
      </c>
      <c r="F1360" s="3" t="s">
        <v>108</v>
      </c>
      <c r="G1360" s="11">
        <v>10.578214446416203</v>
      </c>
      <c r="H1360">
        <f t="shared" si="22"/>
        <v>3399.3033848726259</v>
      </c>
      <c r="M1360" s="12"/>
      <c r="N1360" s="1"/>
      <c r="O1360" s="1"/>
    </row>
    <row r="1361" spans="1:15" x14ac:dyDescent="0.25">
      <c r="A1361" s="10">
        <v>31675</v>
      </c>
      <c r="B1361" s="3">
        <v>1986</v>
      </c>
      <c r="C1361" s="3">
        <v>9</v>
      </c>
      <c r="D1361" s="3" t="s">
        <v>107</v>
      </c>
      <c r="E1361" s="3" t="s">
        <v>33</v>
      </c>
      <c r="F1361" s="3" t="s">
        <v>108</v>
      </c>
      <c r="G1361" s="11">
        <v>8.9682566589127397</v>
      </c>
      <c r="H1361">
        <f t="shared" si="22"/>
        <v>4009.5373650881356</v>
      </c>
      <c r="M1361" s="12"/>
      <c r="N1361" s="1"/>
      <c r="O1361" s="1"/>
    </row>
    <row r="1362" spans="1:15" x14ac:dyDescent="0.25">
      <c r="A1362" s="10">
        <v>31676</v>
      </c>
      <c r="B1362" s="3">
        <v>1986</v>
      </c>
      <c r="C1362" s="3">
        <v>9</v>
      </c>
      <c r="D1362" s="3" t="s">
        <v>107</v>
      </c>
      <c r="E1362" s="3" t="s">
        <v>33</v>
      </c>
      <c r="F1362" s="3" t="s">
        <v>108</v>
      </c>
      <c r="G1362" s="11">
        <v>9.91311713092297</v>
      </c>
      <c r="H1362">
        <f t="shared" si="22"/>
        <v>3627.3716630909171</v>
      </c>
      <c r="M1362" s="12"/>
      <c r="N1362" s="1"/>
      <c r="O1362" s="1"/>
    </row>
    <row r="1363" spans="1:15" x14ac:dyDescent="0.25">
      <c r="A1363" s="10">
        <v>31677</v>
      </c>
      <c r="B1363" s="3">
        <v>1986</v>
      </c>
      <c r="C1363" s="3">
        <v>9</v>
      </c>
      <c r="D1363" s="3" t="s">
        <v>107</v>
      </c>
      <c r="E1363" s="3" t="s">
        <v>33</v>
      </c>
      <c r="F1363" s="3" t="s">
        <v>108</v>
      </c>
      <c r="G1363" s="11">
        <v>13.98815782584977</v>
      </c>
      <c r="H1363">
        <f t="shared" si="22"/>
        <v>2570.6430125602801</v>
      </c>
      <c r="M1363" s="12"/>
      <c r="N1363" s="1"/>
      <c r="O1363" s="1"/>
    </row>
    <row r="1364" spans="1:15" x14ac:dyDescent="0.25">
      <c r="A1364" s="10">
        <v>31678</v>
      </c>
      <c r="B1364" s="3">
        <v>1986</v>
      </c>
      <c r="C1364" s="3">
        <v>9</v>
      </c>
      <c r="D1364" s="3" t="s">
        <v>107</v>
      </c>
      <c r="E1364" s="3" t="s">
        <v>33</v>
      </c>
      <c r="F1364" s="3" t="s">
        <v>108</v>
      </c>
      <c r="G1364" s="11">
        <v>9.7283678766192931</v>
      </c>
      <c r="H1364">
        <f t="shared" si="22"/>
        <v>3696.2582654827679</v>
      </c>
      <c r="M1364" s="12"/>
      <c r="N1364" s="1"/>
      <c r="O1364" s="1"/>
    </row>
    <row r="1365" spans="1:15" x14ac:dyDescent="0.25">
      <c r="A1365" s="10">
        <v>31679</v>
      </c>
      <c r="B1365" s="3">
        <v>1986</v>
      </c>
      <c r="C1365" s="3">
        <v>9</v>
      </c>
      <c r="D1365" s="3" t="s">
        <v>107</v>
      </c>
      <c r="E1365" s="3" t="s">
        <v>33</v>
      </c>
      <c r="F1365" s="3" t="s">
        <v>108</v>
      </c>
      <c r="G1365" s="11">
        <v>13.634494967611305</v>
      </c>
      <c r="H1365">
        <f t="shared" si="22"/>
        <v>2637.3224867536746</v>
      </c>
      <c r="M1365" s="12"/>
      <c r="N1365" s="1"/>
      <c r="O1365" s="1"/>
    </row>
    <row r="1366" spans="1:15" x14ac:dyDescent="0.25">
      <c r="A1366" s="10">
        <v>31680</v>
      </c>
      <c r="B1366" s="3">
        <v>1986</v>
      </c>
      <c r="C1366" s="3">
        <v>9</v>
      </c>
      <c r="D1366" s="3" t="s">
        <v>107</v>
      </c>
      <c r="E1366" s="3" t="s">
        <v>33</v>
      </c>
      <c r="F1366" s="3" t="s">
        <v>108</v>
      </c>
      <c r="G1366" s="11">
        <v>12.958840551872145</v>
      </c>
      <c r="H1366">
        <f t="shared" si="22"/>
        <v>2774.8285064296301</v>
      </c>
      <c r="M1366" s="12"/>
      <c r="N1366" s="1"/>
      <c r="O1366" s="1"/>
    </row>
    <row r="1367" spans="1:15" x14ac:dyDescent="0.25">
      <c r="A1367" s="10">
        <v>31681</v>
      </c>
      <c r="B1367" s="3">
        <v>1986</v>
      </c>
      <c r="C1367" s="3">
        <v>9</v>
      </c>
      <c r="D1367" s="3" t="s">
        <v>107</v>
      </c>
      <c r="E1367" s="3" t="s">
        <v>33</v>
      </c>
      <c r="F1367" s="3" t="s">
        <v>108</v>
      </c>
      <c r="G1367" s="11">
        <v>12.87438374990475</v>
      </c>
      <c r="H1367">
        <f t="shared" si="22"/>
        <v>2793.0315634623794</v>
      </c>
      <c r="M1367" s="12"/>
      <c r="N1367" s="1"/>
      <c r="O1367" s="1"/>
    </row>
    <row r="1368" spans="1:15" x14ac:dyDescent="0.25">
      <c r="A1368" s="10">
        <v>31682</v>
      </c>
      <c r="B1368" s="3">
        <v>1986</v>
      </c>
      <c r="C1368" s="3">
        <v>9</v>
      </c>
      <c r="D1368" s="3" t="s">
        <v>107</v>
      </c>
      <c r="E1368" s="3" t="s">
        <v>33</v>
      </c>
      <c r="F1368" s="3" t="s">
        <v>108</v>
      </c>
      <c r="G1368" s="11">
        <v>15.708965165935441</v>
      </c>
      <c r="H1368">
        <f t="shared" si="22"/>
        <v>2289.0470373940666</v>
      </c>
      <c r="M1368" s="12"/>
      <c r="N1368" s="1"/>
      <c r="O1368" s="1"/>
    </row>
    <row r="1369" spans="1:15" x14ac:dyDescent="0.25">
      <c r="A1369" s="10">
        <v>31683</v>
      </c>
      <c r="B1369" s="3">
        <v>1986</v>
      </c>
      <c r="C1369" s="3">
        <v>9</v>
      </c>
      <c r="D1369" s="3" t="s">
        <v>107</v>
      </c>
      <c r="E1369" s="3" t="s">
        <v>33</v>
      </c>
      <c r="F1369" s="3" t="s">
        <v>108</v>
      </c>
      <c r="G1369" s="11">
        <v>9.9342313314148161</v>
      </c>
      <c r="H1369">
        <f t="shared" si="22"/>
        <v>3619.6620527549117</v>
      </c>
      <c r="M1369" s="12"/>
      <c r="N1369" s="1"/>
      <c r="O1369" s="1"/>
    </row>
    <row r="1370" spans="1:15" x14ac:dyDescent="0.25">
      <c r="A1370" s="10">
        <v>31684</v>
      </c>
      <c r="B1370" s="3">
        <v>1986</v>
      </c>
      <c r="C1370" s="3">
        <v>9</v>
      </c>
      <c r="D1370" s="3" t="s">
        <v>107</v>
      </c>
      <c r="E1370" s="3" t="s">
        <v>33</v>
      </c>
      <c r="F1370" s="3" t="s">
        <v>108</v>
      </c>
      <c r="G1370" s="11">
        <v>15.07553915117998</v>
      </c>
      <c r="H1370">
        <f t="shared" si="22"/>
        <v>2385.2254843433971</v>
      </c>
      <c r="M1370" s="12"/>
      <c r="N1370" s="1"/>
      <c r="O1370" s="1"/>
    </row>
    <row r="1371" spans="1:15" x14ac:dyDescent="0.25">
      <c r="A1371" s="10">
        <v>31685</v>
      </c>
      <c r="B1371" s="3">
        <v>1986</v>
      </c>
      <c r="C1371" s="3">
        <v>9</v>
      </c>
      <c r="D1371" s="3" t="s">
        <v>107</v>
      </c>
      <c r="E1371" s="3" t="s">
        <v>33</v>
      </c>
      <c r="F1371" s="3" t="s">
        <v>108</v>
      </c>
      <c r="G1371" s="11">
        <v>9.7336464267422542</v>
      </c>
      <c r="H1371">
        <f t="shared" si="22"/>
        <v>3694.2537870307715</v>
      </c>
      <c r="M1371" s="12"/>
      <c r="N1371" s="1"/>
      <c r="O1371" s="1"/>
    </row>
    <row r="1372" spans="1:15" x14ac:dyDescent="0.25">
      <c r="A1372" s="10">
        <v>31686</v>
      </c>
      <c r="B1372" s="3">
        <v>1986</v>
      </c>
      <c r="C1372" s="3">
        <v>10</v>
      </c>
      <c r="D1372" s="3" t="s">
        <v>109</v>
      </c>
      <c r="E1372" s="3" t="s">
        <v>33</v>
      </c>
      <c r="F1372" s="3" t="s">
        <v>110</v>
      </c>
      <c r="G1372" s="11">
        <v>6.8942875086926882</v>
      </c>
      <c r="H1372">
        <f t="shared" si="22"/>
        <v>5215.7035992874717</v>
      </c>
      <c r="M1372" s="12"/>
      <c r="N1372" s="1"/>
      <c r="O1372" s="1"/>
    </row>
    <row r="1373" spans="1:15" x14ac:dyDescent="0.25">
      <c r="A1373" s="10">
        <v>31687</v>
      </c>
      <c r="B1373" s="3">
        <v>1986</v>
      </c>
      <c r="C1373" s="3">
        <v>10</v>
      </c>
      <c r="D1373" s="3" t="s">
        <v>109</v>
      </c>
      <c r="E1373" s="3" t="s">
        <v>33</v>
      </c>
      <c r="F1373" s="3" t="s">
        <v>110</v>
      </c>
      <c r="G1373" s="11">
        <v>11.209707639656814</v>
      </c>
      <c r="H1373">
        <f t="shared" si="22"/>
        <v>3207.8053531387177</v>
      </c>
      <c r="M1373" s="12"/>
      <c r="N1373" s="1"/>
      <c r="O1373" s="1"/>
    </row>
    <row r="1374" spans="1:15" x14ac:dyDescent="0.25">
      <c r="A1374" s="10">
        <v>31688</v>
      </c>
      <c r="B1374" s="3">
        <v>1986</v>
      </c>
      <c r="C1374" s="3">
        <v>10</v>
      </c>
      <c r="D1374" s="3" t="s">
        <v>109</v>
      </c>
      <c r="E1374" s="3" t="s">
        <v>33</v>
      </c>
      <c r="F1374" s="3" t="s">
        <v>110</v>
      </c>
      <c r="G1374" s="11">
        <v>10.078929102666214</v>
      </c>
      <c r="H1374">
        <f t="shared" si="22"/>
        <v>3567.6965089573719</v>
      </c>
      <c r="M1374" s="12"/>
      <c r="N1374" s="1"/>
      <c r="O1374" s="1"/>
    </row>
    <row r="1375" spans="1:15" x14ac:dyDescent="0.25">
      <c r="A1375" s="10">
        <v>31689</v>
      </c>
      <c r="B1375" s="3">
        <v>1986</v>
      </c>
      <c r="C1375" s="3">
        <v>10</v>
      </c>
      <c r="D1375" s="3" t="s">
        <v>109</v>
      </c>
      <c r="E1375" s="3" t="s">
        <v>33</v>
      </c>
      <c r="F1375" s="3" t="s">
        <v>110</v>
      </c>
      <c r="G1375" s="11">
        <v>8.5385318099290188</v>
      </c>
      <c r="H1375">
        <f t="shared" si="22"/>
        <v>4211.328244019277</v>
      </c>
      <c r="M1375" s="12"/>
      <c r="N1375" s="1"/>
      <c r="O1375" s="1"/>
    </row>
    <row r="1376" spans="1:15" x14ac:dyDescent="0.25">
      <c r="A1376" s="10">
        <v>31690</v>
      </c>
      <c r="B1376" s="3">
        <v>1986</v>
      </c>
      <c r="C1376" s="3">
        <v>10</v>
      </c>
      <c r="D1376" s="3" t="s">
        <v>109</v>
      </c>
      <c r="E1376" s="3" t="s">
        <v>33</v>
      </c>
      <c r="F1376" s="3" t="s">
        <v>110</v>
      </c>
      <c r="G1376" s="11">
        <v>8.0481431586830965</v>
      </c>
      <c r="H1376">
        <f t="shared" si="22"/>
        <v>4467.9324739415979</v>
      </c>
      <c r="M1376" s="12"/>
      <c r="N1376" s="1"/>
      <c r="O1376" s="1"/>
    </row>
    <row r="1377" spans="1:15" x14ac:dyDescent="0.25">
      <c r="A1377" s="10">
        <v>31691</v>
      </c>
      <c r="B1377" s="3">
        <v>1986</v>
      </c>
      <c r="C1377" s="3">
        <v>10</v>
      </c>
      <c r="D1377" s="3" t="s">
        <v>109</v>
      </c>
      <c r="E1377" s="3" t="s">
        <v>33</v>
      </c>
      <c r="F1377" s="3" t="s">
        <v>110</v>
      </c>
      <c r="G1377" s="11">
        <v>10.57508703216209</v>
      </c>
      <c r="H1377">
        <f t="shared" si="22"/>
        <v>3400.3086749310028</v>
      </c>
      <c r="M1377" s="12"/>
      <c r="N1377" s="1"/>
      <c r="O1377" s="1"/>
    </row>
    <row r="1378" spans="1:15" x14ac:dyDescent="0.25">
      <c r="A1378" s="10">
        <v>31692</v>
      </c>
      <c r="B1378" s="3">
        <v>1986</v>
      </c>
      <c r="C1378" s="3">
        <v>10</v>
      </c>
      <c r="D1378" s="3" t="s">
        <v>109</v>
      </c>
      <c r="E1378" s="3" t="s">
        <v>33</v>
      </c>
      <c r="F1378" s="3" t="s">
        <v>110</v>
      </c>
      <c r="G1378" s="11">
        <v>10.609702701661803</v>
      </c>
      <c r="H1378">
        <f t="shared" si="22"/>
        <v>3389.2146825168725</v>
      </c>
      <c r="M1378" s="12"/>
      <c r="N1378" s="1"/>
      <c r="O1378" s="1"/>
    </row>
    <row r="1379" spans="1:15" x14ac:dyDescent="0.25">
      <c r="A1379" s="10">
        <v>31693</v>
      </c>
      <c r="B1379" s="3">
        <v>1986</v>
      </c>
      <c r="C1379" s="3">
        <v>10</v>
      </c>
      <c r="D1379" s="3" t="s">
        <v>109</v>
      </c>
      <c r="E1379" s="3" t="s">
        <v>33</v>
      </c>
      <c r="F1379" s="3" t="s">
        <v>110</v>
      </c>
      <c r="G1379" s="11">
        <v>14.261655833881443</v>
      </c>
      <c r="H1379">
        <f t="shared" si="22"/>
        <v>2521.3453888141298</v>
      </c>
      <c r="M1379" s="12"/>
      <c r="N1379" s="1"/>
      <c r="O1379" s="1"/>
    </row>
    <row r="1380" spans="1:15" x14ac:dyDescent="0.25">
      <c r="A1380" s="10">
        <v>31694</v>
      </c>
      <c r="B1380" s="3">
        <v>1986</v>
      </c>
      <c r="C1380" s="3">
        <v>10</v>
      </c>
      <c r="D1380" s="3" t="s">
        <v>109</v>
      </c>
      <c r="E1380" s="3" t="s">
        <v>33</v>
      </c>
      <c r="F1380" s="3" t="s">
        <v>110</v>
      </c>
      <c r="G1380" s="11">
        <v>10.598164145161897</v>
      </c>
      <c r="H1380">
        <f t="shared" si="22"/>
        <v>3392.9046277346379</v>
      </c>
      <c r="M1380" s="12"/>
      <c r="N1380" s="1"/>
      <c r="O1380" s="1"/>
    </row>
    <row r="1381" spans="1:15" x14ac:dyDescent="0.25">
      <c r="A1381" s="10">
        <v>31695</v>
      </c>
      <c r="B1381" s="3">
        <v>1986</v>
      </c>
      <c r="C1381" s="3">
        <v>10</v>
      </c>
      <c r="D1381" s="3" t="s">
        <v>109</v>
      </c>
      <c r="E1381" s="3" t="s">
        <v>33</v>
      </c>
      <c r="F1381" s="3" t="s">
        <v>110</v>
      </c>
      <c r="G1381" s="11">
        <v>9.0519975741747523</v>
      </c>
      <c r="H1381">
        <f t="shared" si="22"/>
        <v>3972.4447426058182</v>
      </c>
      <c r="M1381" s="12"/>
      <c r="N1381" s="1"/>
      <c r="O1381" s="1"/>
    </row>
    <row r="1382" spans="1:15" x14ac:dyDescent="0.25">
      <c r="A1382" s="10">
        <v>31696</v>
      </c>
      <c r="B1382" s="3">
        <v>1986</v>
      </c>
      <c r="C1382" s="3">
        <v>10</v>
      </c>
      <c r="D1382" s="3" t="s">
        <v>109</v>
      </c>
      <c r="E1382" s="3" t="s">
        <v>33</v>
      </c>
      <c r="F1382" s="3" t="s">
        <v>110</v>
      </c>
      <c r="G1382" s="11">
        <v>9.5308476689207691</v>
      </c>
      <c r="H1382">
        <f t="shared" si="22"/>
        <v>3772.8606544482627</v>
      </c>
      <c r="M1382" s="12"/>
      <c r="N1382" s="1"/>
      <c r="O1382" s="1"/>
    </row>
    <row r="1383" spans="1:15" x14ac:dyDescent="0.25">
      <c r="A1383" s="10">
        <v>31697</v>
      </c>
      <c r="B1383" s="3">
        <v>1986</v>
      </c>
      <c r="C1383" s="3">
        <v>10</v>
      </c>
      <c r="D1383" s="3" t="s">
        <v>109</v>
      </c>
      <c r="E1383" s="3" t="s">
        <v>33</v>
      </c>
      <c r="F1383" s="3" t="s">
        <v>110</v>
      </c>
      <c r="G1383" s="11">
        <v>12.617411532645111</v>
      </c>
      <c r="H1383">
        <f t="shared" si="22"/>
        <v>2849.9157755594551</v>
      </c>
      <c r="M1383" s="12"/>
      <c r="N1383" s="1"/>
      <c r="O1383" s="1"/>
    </row>
    <row r="1384" spans="1:15" x14ac:dyDescent="0.25">
      <c r="A1384" s="10">
        <v>31698</v>
      </c>
      <c r="B1384" s="3">
        <v>1986</v>
      </c>
      <c r="C1384" s="3">
        <v>10</v>
      </c>
      <c r="D1384" s="3" t="s">
        <v>109</v>
      </c>
      <c r="E1384" s="3" t="s">
        <v>33</v>
      </c>
      <c r="F1384" s="3" t="s">
        <v>110</v>
      </c>
      <c r="G1384" s="11">
        <v>12.04625298589986</v>
      </c>
      <c r="H1384">
        <f t="shared" si="22"/>
        <v>2985.0410925040846</v>
      </c>
      <c r="M1384" s="12"/>
      <c r="N1384" s="1"/>
      <c r="O1384" s="1"/>
    </row>
    <row r="1385" spans="1:15" x14ac:dyDescent="0.25">
      <c r="A1385" s="10">
        <v>31699</v>
      </c>
      <c r="B1385" s="3">
        <v>1986</v>
      </c>
      <c r="C1385" s="3">
        <v>10</v>
      </c>
      <c r="D1385" s="3" t="s">
        <v>109</v>
      </c>
      <c r="E1385" s="3" t="s">
        <v>33</v>
      </c>
      <c r="F1385" s="3" t="s">
        <v>110</v>
      </c>
      <c r="G1385" s="11">
        <v>10.603933423411851</v>
      </c>
      <c r="H1385">
        <f t="shared" si="22"/>
        <v>3391.05865133217</v>
      </c>
      <c r="M1385" s="12"/>
      <c r="N1385" s="1"/>
      <c r="O1385" s="1"/>
    </row>
    <row r="1386" spans="1:15" x14ac:dyDescent="0.25">
      <c r="A1386" s="10">
        <v>31700</v>
      </c>
      <c r="B1386" s="3">
        <v>1986</v>
      </c>
      <c r="C1386" s="3">
        <v>10</v>
      </c>
      <c r="D1386" s="3" t="s">
        <v>109</v>
      </c>
      <c r="E1386" s="3" t="s">
        <v>33</v>
      </c>
      <c r="F1386" s="3" t="s">
        <v>110</v>
      </c>
      <c r="G1386" s="11">
        <v>13.2924170878895</v>
      </c>
      <c r="H1386">
        <f t="shared" si="22"/>
        <v>2705.1934900818269</v>
      </c>
      <c r="M1386" s="12"/>
      <c r="N1386" s="1"/>
      <c r="O1386" s="1"/>
    </row>
    <row r="1387" spans="1:15" x14ac:dyDescent="0.25">
      <c r="A1387" s="10">
        <v>31701</v>
      </c>
      <c r="B1387" s="3">
        <v>1986</v>
      </c>
      <c r="C1387" s="3">
        <v>10</v>
      </c>
      <c r="D1387" s="3" t="s">
        <v>109</v>
      </c>
      <c r="E1387" s="3" t="s">
        <v>33</v>
      </c>
      <c r="F1387" s="3" t="s">
        <v>110</v>
      </c>
      <c r="G1387" s="11">
        <v>15.934746526367535</v>
      </c>
      <c r="H1387">
        <f t="shared" si="22"/>
        <v>2256.6132516830298</v>
      </c>
      <c r="M1387" s="12"/>
      <c r="N1387" s="1"/>
      <c r="O1387" s="1"/>
    </row>
    <row r="1388" spans="1:15" x14ac:dyDescent="0.25">
      <c r="A1388" s="10">
        <v>31702</v>
      </c>
      <c r="B1388" s="3">
        <v>1986</v>
      </c>
      <c r="C1388" s="3">
        <v>10</v>
      </c>
      <c r="D1388" s="3" t="s">
        <v>109</v>
      </c>
      <c r="E1388" s="3" t="s">
        <v>33</v>
      </c>
      <c r="F1388" s="3" t="s">
        <v>110</v>
      </c>
      <c r="G1388" s="11">
        <v>13.477033991887966</v>
      </c>
      <c r="H1388">
        <f t="shared" si="22"/>
        <v>2668.1360450122129</v>
      </c>
      <c r="M1388" s="12"/>
      <c r="N1388" s="1"/>
      <c r="O1388" s="1"/>
    </row>
    <row r="1389" spans="1:15" x14ac:dyDescent="0.25">
      <c r="A1389" s="10">
        <v>31703</v>
      </c>
      <c r="B1389" s="3">
        <v>1986</v>
      </c>
      <c r="C1389" s="3">
        <v>10</v>
      </c>
      <c r="D1389" s="3" t="s">
        <v>109</v>
      </c>
      <c r="E1389" s="3" t="s">
        <v>33</v>
      </c>
      <c r="F1389" s="3" t="s">
        <v>110</v>
      </c>
      <c r="G1389" s="11">
        <v>15.478973544621324</v>
      </c>
      <c r="H1389">
        <f t="shared" si="22"/>
        <v>2323.0584424705667</v>
      </c>
      <c r="M1389" s="12"/>
      <c r="N1389" s="1"/>
      <c r="O1389" s="1"/>
    </row>
    <row r="1390" spans="1:15" x14ac:dyDescent="0.25">
      <c r="A1390" s="10">
        <v>31704</v>
      </c>
      <c r="B1390" s="3">
        <v>1986</v>
      </c>
      <c r="C1390" s="3">
        <v>10</v>
      </c>
      <c r="D1390" s="3" t="s">
        <v>109</v>
      </c>
      <c r="E1390" s="3" t="s">
        <v>33</v>
      </c>
      <c r="F1390" s="3" t="s">
        <v>110</v>
      </c>
      <c r="G1390" s="11">
        <v>14.377041398880484</v>
      </c>
      <c r="H1390">
        <f t="shared" si="22"/>
        <v>2501.1098720499713</v>
      </c>
      <c r="M1390" s="12"/>
      <c r="N1390" s="1"/>
      <c r="O1390" s="1"/>
    </row>
    <row r="1391" spans="1:15" x14ac:dyDescent="0.25">
      <c r="A1391" s="10">
        <v>31705</v>
      </c>
      <c r="B1391" s="3">
        <v>1986</v>
      </c>
      <c r="C1391" s="3">
        <v>10</v>
      </c>
      <c r="D1391" s="3" t="s">
        <v>109</v>
      </c>
      <c r="E1391" s="3" t="s">
        <v>33</v>
      </c>
      <c r="F1391" s="3" t="s">
        <v>110</v>
      </c>
      <c r="G1391" s="11">
        <v>17.100140732857845</v>
      </c>
      <c r="H1391">
        <f t="shared" si="22"/>
        <v>2102.8224700231208</v>
      </c>
      <c r="M1391" s="12"/>
      <c r="N1391" s="1"/>
      <c r="O1391" s="1"/>
    </row>
    <row r="1392" spans="1:15" x14ac:dyDescent="0.25">
      <c r="A1392" s="10">
        <v>31706</v>
      </c>
      <c r="B1392" s="3">
        <v>1986</v>
      </c>
      <c r="C1392" s="3">
        <v>10</v>
      </c>
      <c r="D1392" s="3" t="s">
        <v>109</v>
      </c>
      <c r="E1392" s="3" t="s">
        <v>33</v>
      </c>
      <c r="F1392" s="3" t="s">
        <v>110</v>
      </c>
      <c r="G1392" s="11">
        <v>11.79240474290197</v>
      </c>
      <c r="H1392">
        <f t="shared" si="22"/>
        <v>3049.2983371568148</v>
      </c>
      <c r="M1392" s="12"/>
      <c r="N1392" s="1"/>
      <c r="O1392" s="1"/>
    </row>
    <row r="1393" spans="1:15" x14ac:dyDescent="0.25">
      <c r="A1393" s="10">
        <v>31707</v>
      </c>
      <c r="B1393" s="3">
        <v>1986</v>
      </c>
      <c r="C1393" s="3">
        <v>10</v>
      </c>
      <c r="D1393" s="3" t="s">
        <v>109</v>
      </c>
      <c r="E1393" s="3" t="s">
        <v>33</v>
      </c>
      <c r="F1393" s="3" t="s">
        <v>110</v>
      </c>
      <c r="G1393" s="11">
        <v>20.994403551575473</v>
      </c>
      <c r="H1393">
        <f t="shared" si="22"/>
        <v>1712.768837908362</v>
      </c>
      <c r="M1393" s="12"/>
      <c r="N1393" s="1"/>
      <c r="O1393" s="1"/>
    </row>
    <row r="1394" spans="1:15" x14ac:dyDescent="0.25">
      <c r="A1394" s="10">
        <v>31708</v>
      </c>
      <c r="B1394" s="3">
        <v>1986</v>
      </c>
      <c r="C1394" s="3">
        <v>10</v>
      </c>
      <c r="D1394" s="3" t="s">
        <v>109</v>
      </c>
      <c r="E1394" s="3" t="s">
        <v>33</v>
      </c>
      <c r="F1394" s="3" t="s">
        <v>110</v>
      </c>
      <c r="G1394" s="11">
        <v>13.350109870389021</v>
      </c>
      <c r="H1394">
        <f t="shared" si="22"/>
        <v>2693.502939130738</v>
      </c>
      <c r="M1394" s="12"/>
      <c r="N1394" s="1"/>
      <c r="O1394" s="1"/>
    </row>
    <row r="1395" spans="1:15" x14ac:dyDescent="0.25">
      <c r="A1395" s="10">
        <v>31709</v>
      </c>
      <c r="B1395" s="3">
        <v>1986</v>
      </c>
      <c r="C1395" s="3">
        <v>10</v>
      </c>
      <c r="D1395" s="3" t="s">
        <v>109</v>
      </c>
      <c r="E1395" s="3" t="s">
        <v>33</v>
      </c>
      <c r="F1395" s="3" t="s">
        <v>110</v>
      </c>
      <c r="G1395" s="11">
        <v>12.571257306645496</v>
      </c>
      <c r="H1395">
        <f t="shared" si="22"/>
        <v>2860.3789817111183</v>
      </c>
      <c r="M1395" s="12"/>
      <c r="N1395" s="1"/>
      <c r="O1395" s="1"/>
    </row>
    <row r="1396" spans="1:15" x14ac:dyDescent="0.25">
      <c r="A1396" s="10">
        <v>31710</v>
      </c>
      <c r="B1396" s="3">
        <v>1986</v>
      </c>
      <c r="C1396" s="3">
        <v>10</v>
      </c>
      <c r="D1396" s="3" t="s">
        <v>109</v>
      </c>
      <c r="E1396" s="3" t="s">
        <v>33</v>
      </c>
      <c r="F1396" s="3" t="s">
        <v>110</v>
      </c>
      <c r="G1396" s="11">
        <v>16.153979099865712</v>
      </c>
      <c r="H1396">
        <f t="shared" si="22"/>
        <v>2225.987786124475</v>
      </c>
      <c r="M1396" s="12"/>
      <c r="N1396" s="1"/>
      <c r="O1396" s="1"/>
    </row>
    <row r="1397" spans="1:15" x14ac:dyDescent="0.25">
      <c r="A1397" s="10">
        <v>31711</v>
      </c>
      <c r="B1397" s="3">
        <v>1986</v>
      </c>
      <c r="C1397" s="3">
        <v>10</v>
      </c>
      <c r="D1397" s="3" t="s">
        <v>109</v>
      </c>
      <c r="E1397" s="3" t="s">
        <v>33</v>
      </c>
      <c r="F1397" s="3" t="s">
        <v>110</v>
      </c>
      <c r="G1397" s="11">
        <v>14.08280820813293</v>
      </c>
      <c r="H1397">
        <f t="shared" si="22"/>
        <v>2553.3657522116059</v>
      </c>
      <c r="M1397" s="12"/>
      <c r="N1397" s="1"/>
      <c r="O1397" s="1"/>
    </row>
    <row r="1398" spans="1:15" x14ac:dyDescent="0.25">
      <c r="A1398" s="10">
        <v>31712</v>
      </c>
      <c r="B1398" s="3">
        <v>1986</v>
      </c>
      <c r="C1398" s="3">
        <v>10</v>
      </c>
      <c r="D1398" s="3" t="s">
        <v>109</v>
      </c>
      <c r="E1398" s="3" t="s">
        <v>33</v>
      </c>
      <c r="F1398" s="3" t="s">
        <v>110</v>
      </c>
      <c r="G1398" s="11">
        <v>11.867405360151347</v>
      </c>
      <c r="H1398">
        <f t="shared" si="22"/>
        <v>3030.0271274421625</v>
      </c>
      <c r="M1398" s="12"/>
      <c r="N1398" s="1"/>
      <c r="O1398" s="1"/>
    </row>
    <row r="1399" spans="1:15" x14ac:dyDescent="0.25">
      <c r="A1399" s="10">
        <v>31713</v>
      </c>
      <c r="B1399" s="3">
        <v>1986</v>
      </c>
      <c r="C1399" s="3">
        <v>10</v>
      </c>
      <c r="D1399" s="3" t="s">
        <v>109</v>
      </c>
      <c r="E1399" s="3" t="s">
        <v>33</v>
      </c>
      <c r="F1399" s="3" t="s">
        <v>110</v>
      </c>
      <c r="G1399" s="11">
        <v>10.477009301912904</v>
      </c>
      <c r="H1399">
        <f t="shared" si="22"/>
        <v>3432.1397583417011</v>
      </c>
      <c r="M1399" s="12"/>
      <c r="N1399" s="1"/>
      <c r="O1399" s="1"/>
    </row>
    <row r="1400" spans="1:15" x14ac:dyDescent="0.25">
      <c r="A1400" s="10">
        <v>31714</v>
      </c>
      <c r="B1400" s="3">
        <v>1986</v>
      </c>
      <c r="C1400" s="3">
        <v>10</v>
      </c>
      <c r="D1400" s="3" t="s">
        <v>109</v>
      </c>
      <c r="E1400" s="3" t="s">
        <v>33</v>
      </c>
      <c r="F1400" s="3" t="s">
        <v>110</v>
      </c>
      <c r="G1400" s="11">
        <v>10.384700849913672</v>
      </c>
      <c r="H1400">
        <f t="shared" si="22"/>
        <v>3462.6476673047382</v>
      </c>
      <c r="M1400" s="12"/>
      <c r="N1400" s="1"/>
      <c r="O1400" s="1"/>
    </row>
    <row r="1401" spans="1:15" x14ac:dyDescent="0.25">
      <c r="A1401" s="10">
        <v>31715</v>
      </c>
      <c r="B1401" s="3">
        <v>1986</v>
      </c>
      <c r="C1401" s="3">
        <v>10</v>
      </c>
      <c r="D1401" s="3" t="s">
        <v>109</v>
      </c>
      <c r="E1401" s="3" t="s">
        <v>33</v>
      </c>
      <c r="F1401" s="3" t="s">
        <v>110</v>
      </c>
      <c r="G1401" s="11">
        <v>9.5885404514202897</v>
      </c>
      <c r="H1401">
        <f t="shared" si="22"/>
        <v>3750.1599284888871</v>
      </c>
      <c r="M1401" s="12"/>
      <c r="N1401" s="1"/>
      <c r="O1401" s="1"/>
    </row>
    <row r="1402" spans="1:15" x14ac:dyDescent="0.25">
      <c r="A1402" s="10">
        <v>31716</v>
      </c>
      <c r="B1402" s="3">
        <v>1986</v>
      </c>
      <c r="C1402" s="3">
        <v>10</v>
      </c>
      <c r="D1402" s="3" t="s">
        <v>109</v>
      </c>
      <c r="E1402" s="3" t="s">
        <v>33</v>
      </c>
      <c r="F1402" s="3" t="s">
        <v>110</v>
      </c>
      <c r="G1402" s="11">
        <v>9.6750796251695714</v>
      </c>
      <c r="H1402">
        <f t="shared" si="22"/>
        <v>3716.6164586455152</v>
      </c>
      <c r="M1402" s="12"/>
      <c r="N1402" s="1"/>
      <c r="O1402" s="1"/>
    </row>
    <row r="1403" spans="1:15" x14ac:dyDescent="0.25">
      <c r="A1403" s="10">
        <v>31717</v>
      </c>
      <c r="B1403" s="3">
        <v>1986</v>
      </c>
      <c r="C1403" s="3">
        <v>11</v>
      </c>
      <c r="D1403" s="3" t="s">
        <v>111</v>
      </c>
      <c r="E1403" s="3" t="s">
        <v>33</v>
      </c>
      <c r="F1403" s="3" t="s">
        <v>112</v>
      </c>
      <c r="G1403" s="11">
        <v>9.3498725756183987</v>
      </c>
      <c r="H1403">
        <f t="shared" si="22"/>
        <v>3845.8877255054804</v>
      </c>
      <c r="M1403" s="12"/>
      <c r="N1403" s="1"/>
      <c r="O1403" s="1"/>
    </row>
    <row r="1404" spans="1:15" x14ac:dyDescent="0.25">
      <c r="A1404" s="10">
        <v>31718</v>
      </c>
      <c r="B1404" s="3">
        <v>1986</v>
      </c>
      <c r="C1404" s="3">
        <v>11</v>
      </c>
      <c r="D1404" s="3" t="s">
        <v>111</v>
      </c>
      <c r="E1404" s="3" t="s">
        <v>33</v>
      </c>
      <c r="F1404" s="3" t="s">
        <v>112</v>
      </c>
      <c r="G1404" s="11">
        <v>10.337861312282534</v>
      </c>
      <c r="H1404">
        <f t="shared" si="22"/>
        <v>3478.336484441741</v>
      </c>
      <c r="M1404" s="12"/>
      <c r="N1404" s="1"/>
      <c r="O1404" s="1"/>
    </row>
    <row r="1405" spans="1:15" x14ac:dyDescent="0.25">
      <c r="A1405" s="10">
        <v>31719</v>
      </c>
      <c r="B1405" s="3">
        <v>1986</v>
      </c>
      <c r="C1405" s="3">
        <v>11</v>
      </c>
      <c r="D1405" s="3" t="s">
        <v>111</v>
      </c>
      <c r="E1405" s="3" t="s">
        <v>33</v>
      </c>
      <c r="F1405" s="3" t="s">
        <v>112</v>
      </c>
      <c r="G1405" s="11">
        <v>12.06684160144477</v>
      </c>
      <c r="H1405">
        <f t="shared" si="22"/>
        <v>2979.9479732381483</v>
      </c>
      <c r="M1405" s="12"/>
      <c r="N1405" s="1"/>
      <c r="O1405" s="1"/>
    </row>
    <row r="1406" spans="1:15" x14ac:dyDescent="0.25">
      <c r="A1406" s="10">
        <v>31720</v>
      </c>
      <c r="B1406" s="3">
        <v>1986</v>
      </c>
      <c r="C1406" s="3">
        <v>11</v>
      </c>
      <c r="D1406" s="3" t="s">
        <v>111</v>
      </c>
      <c r="E1406" s="3" t="s">
        <v>33</v>
      </c>
      <c r="F1406" s="3" t="s">
        <v>112</v>
      </c>
      <c r="G1406" s="11">
        <v>10.281257790911152</v>
      </c>
      <c r="H1406">
        <f t="shared" si="22"/>
        <v>3497.4864851068351</v>
      </c>
      <c r="M1406" s="12"/>
      <c r="N1406" s="1"/>
      <c r="O1406" s="1"/>
    </row>
    <row r="1407" spans="1:15" x14ac:dyDescent="0.25">
      <c r="A1407" s="10">
        <v>31721</v>
      </c>
      <c r="B1407" s="3">
        <v>1986</v>
      </c>
      <c r="C1407" s="3">
        <v>11</v>
      </c>
      <c r="D1407" s="3" t="s">
        <v>111</v>
      </c>
      <c r="E1407" s="3" t="s">
        <v>33</v>
      </c>
      <c r="F1407" s="3" t="s">
        <v>112</v>
      </c>
      <c r="G1407" s="11">
        <v>9.0359803207407321</v>
      </c>
      <c r="H1407">
        <f t="shared" si="22"/>
        <v>3979.4863310042469</v>
      </c>
      <c r="M1407" s="12"/>
      <c r="N1407" s="1"/>
      <c r="O1407" s="1"/>
    </row>
    <row r="1408" spans="1:15" x14ac:dyDescent="0.25">
      <c r="A1408" s="10">
        <v>31722</v>
      </c>
      <c r="B1408" s="3">
        <v>1986</v>
      </c>
      <c r="C1408" s="3">
        <v>11</v>
      </c>
      <c r="D1408" s="3" t="s">
        <v>111</v>
      </c>
      <c r="E1408" s="3" t="s">
        <v>33</v>
      </c>
      <c r="F1408" s="3" t="s">
        <v>112</v>
      </c>
      <c r="G1408" s="11">
        <v>11.32585004894667</v>
      </c>
      <c r="H1408">
        <f t="shared" si="22"/>
        <v>3174.9104939770364</v>
      </c>
      <c r="M1408" s="12"/>
      <c r="N1408" s="1"/>
      <c r="O1408" s="1"/>
    </row>
    <row r="1409" spans="1:15" x14ac:dyDescent="0.25">
      <c r="A1409" s="10">
        <v>31723</v>
      </c>
      <c r="B1409" s="3">
        <v>1986</v>
      </c>
      <c r="C1409" s="3">
        <v>11</v>
      </c>
      <c r="D1409" s="3" t="s">
        <v>111</v>
      </c>
      <c r="E1409" s="3" t="s">
        <v>33</v>
      </c>
      <c r="F1409" s="3" t="s">
        <v>112</v>
      </c>
      <c r="G1409" s="11">
        <v>8.2949887682426304</v>
      </c>
      <c r="H1409">
        <f t="shared" si="22"/>
        <v>4334.973943699415</v>
      </c>
      <c r="M1409" s="12"/>
      <c r="N1409" s="1"/>
      <c r="O1409" s="1"/>
    </row>
    <row r="1410" spans="1:15" x14ac:dyDescent="0.25">
      <c r="A1410" s="10">
        <v>31724</v>
      </c>
      <c r="B1410" s="3">
        <v>1986</v>
      </c>
      <c r="C1410" s="3">
        <v>11</v>
      </c>
      <c r="D1410" s="3" t="s">
        <v>111</v>
      </c>
      <c r="E1410" s="3" t="s">
        <v>33</v>
      </c>
      <c r="F1410" s="3" t="s">
        <v>112</v>
      </c>
      <c r="G1410" s="11">
        <v>7.9296387666637056</v>
      </c>
      <c r="H1410">
        <f t="shared" si="22"/>
        <v>4534.7034375363137</v>
      </c>
      <c r="M1410" s="12"/>
      <c r="N1410" s="1"/>
      <c r="O1410" s="1"/>
    </row>
    <row r="1411" spans="1:15" x14ac:dyDescent="0.25">
      <c r="A1411" s="10">
        <v>31725</v>
      </c>
      <c r="B1411" s="3">
        <v>1986</v>
      </c>
      <c r="C1411" s="3">
        <v>11</v>
      </c>
      <c r="D1411" s="3" t="s">
        <v>111</v>
      </c>
      <c r="E1411" s="3" t="s">
        <v>33</v>
      </c>
      <c r="F1411" s="3" t="s">
        <v>112</v>
      </c>
      <c r="G1411" s="11">
        <v>11.716928923876223</v>
      </c>
      <c r="H1411">
        <f t="shared" si="22"/>
        <v>3068.9407102518476</v>
      </c>
      <c r="M1411" s="12"/>
      <c r="N1411" s="1"/>
      <c r="O1411" s="1"/>
    </row>
    <row r="1412" spans="1:15" x14ac:dyDescent="0.25">
      <c r="A1412" s="10">
        <v>31726</v>
      </c>
      <c r="B1412" s="3">
        <v>1986</v>
      </c>
      <c r="C1412" s="3">
        <v>11</v>
      </c>
      <c r="D1412" s="3" t="s">
        <v>111</v>
      </c>
      <c r="E1412" s="3" t="s">
        <v>33</v>
      </c>
      <c r="F1412" s="3" t="s">
        <v>112</v>
      </c>
      <c r="G1412" s="11">
        <v>11.819844417278736</v>
      </c>
      <c r="H1412">
        <f t="shared" si="22"/>
        <v>3042.2194154303256</v>
      </c>
      <c r="M1412" s="12"/>
      <c r="N1412" s="1"/>
      <c r="O1412" s="1"/>
    </row>
    <row r="1413" spans="1:15" x14ac:dyDescent="0.25">
      <c r="A1413" s="10">
        <v>31727</v>
      </c>
      <c r="B1413" s="3">
        <v>1986</v>
      </c>
      <c r="C1413" s="3">
        <v>11</v>
      </c>
      <c r="D1413" s="3" t="s">
        <v>111</v>
      </c>
      <c r="E1413" s="3" t="s">
        <v>33</v>
      </c>
      <c r="F1413" s="3" t="s">
        <v>112</v>
      </c>
      <c r="G1413" s="11">
        <v>8.5471317270787903</v>
      </c>
      <c r="H1413">
        <f t="shared" si="22"/>
        <v>4207.0909074313404</v>
      </c>
      <c r="M1413" s="12"/>
      <c r="N1413" s="1"/>
      <c r="O1413" s="1"/>
    </row>
    <row r="1414" spans="1:15" x14ac:dyDescent="0.25">
      <c r="A1414" s="10">
        <v>31728</v>
      </c>
      <c r="B1414" s="3">
        <v>1986</v>
      </c>
      <c r="C1414" s="3">
        <v>11</v>
      </c>
      <c r="D1414" s="3" t="s">
        <v>111</v>
      </c>
      <c r="E1414" s="3" t="s">
        <v>33</v>
      </c>
      <c r="F1414" s="3" t="s">
        <v>112</v>
      </c>
      <c r="G1414" s="11">
        <v>9.5814324357740563</v>
      </c>
      <c r="H1414">
        <f t="shared" si="22"/>
        <v>3752.9419963713517</v>
      </c>
      <c r="M1414" s="12"/>
      <c r="N1414" s="1"/>
      <c r="O1414" s="1"/>
    </row>
    <row r="1415" spans="1:15" x14ac:dyDescent="0.25">
      <c r="A1415" s="10">
        <v>31729</v>
      </c>
      <c r="B1415" s="3">
        <v>1986</v>
      </c>
      <c r="C1415" s="3">
        <v>11</v>
      </c>
      <c r="D1415" s="3" t="s">
        <v>111</v>
      </c>
      <c r="E1415" s="3" t="s">
        <v>33</v>
      </c>
      <c r="F1415" s="3" t="s">
        <v>112</v>
      </c>
      <c r="G1415" s="11">
        <v>8.0119711613857163</v>
      </c>
      <c r="H1415">
        <f t="shared" si="22"/>
        <v>4488.1040444723558</v>
      </c>
      <c r="M1415" s="12"/>
      <c r="N1415" s="1"/>
      <c r="O1415" s="1"/>
    </row>
    <row r="1416" spans="1:15" x14ac:dyDescent="0.25">
      <c r="A1416" s="10">
        <v>31730</v>
      </c>
      <c r="B1416" s="3">
        <v>1986</v>
      </c>
      <c r="C1416" s="3">
        <v>11</v>
      </c>
      <c r="D1416" s="3" t="s">
        <v>111</v>
      </c>
      <c r="E1416" s="3" t="s">
        <v>33</v>
      </c>
      <c r="F1416" s="3" t="s">
        <v>112</v>
      </c>
      <c r="G1416" s="11">
        <v>10.517963425736934</v>
      </c>
      <c r="H1416">
        <f t="shared" si="22"/>
        <v>3418.7759282012998</v>
      </c>
      <c r="M1416" s="12"/>
      <c r="N1416" s="1"/>
      <c r="O1416" s="1"/>
    </row>
    <row r="1417" spans="1:15" x14ac:dyDescent="0.25">
      <c r="A1417" s="10">
        <v>31731</v>
      </c>
      <c r="B1417" s="3">
        <v>1986</v>
      </c>
      <c r="C1417" s="3">
        <v>11</v>
      </c>
      <c r="D1417" s="3" t="s">
        <v>111</v>
      </c>
      <c r="E1417" s="3" t="s">
        <v>33</v>
      </c>
      <c r="F1417" s="3" t="s">
        <v>112</v>
      </c>
      <c r="G1417" s="11">
        <v>10.898750751326236</v>
      </c>
      <c r="H1417">
        <f t="shared" si="22"/>
        <v>3299.3286105965331</v>
      </c>
      <c r="M1417" s="12"/>
      <c r="N1417" s="1"/>
      <c r="O1417" s="1"/>
    </row>
    <row r="1418" spans="1:15" x14ac:dyDescent="0.25">
      <c r="A1418" s="10">
        <v>31732</v>
      </c>
      <c r="B1418" s="3">
        <v>1986</v>
      </c>
      <c r="C1418" s="3">
        <v>11</v>
      </c>
      <c r="D1418" s="3" t="s">
        <v>111</v>
      </c>
      <c r="E1418" s="3" t="s">
        <v>33</v>
      </c>
      <c r="F1418" s="3" t="s">
        <v>112</v>
      </c>
      <c r="G1418" s="11">
        <v>8.644901445811179</v>
      </c>
      <c r="H1418">
        <f t="shared" si="22"/>
        <v>4159.5107126449147</v>
      </c>
      <c r="M1418" s="12"/>
      <c r="N1418" s="1"/>
      <c r="O1418" s="1"/>
    </row>
    <row r="1419" spans="1:15" x14ac:dyDescent="0.25">
      <c r="A1419" s="10">
        <v>31733</v>
      </c>
      <c r="B1419" s="3">
        <v>1986</v>
      </c>
      <c r="C1419" s="3">
        <v>11</v>
      </c>
      <c r="D1419" s="3" t="s">
        <v>111</v>
      </c>
      <c r="E1419" s="3" t="s">
        <v>33</v>
      </c>
      <c r="F1419" s="3" t="s">
        <v>112</v>
      </c>
      <c r="G1419" s="11">
        <v>13.981069778731531</v>
      </c>
      <c r="H1419">
        <f t="shared" si="22"/>
        <v>2571.9462632474997</v>
      </c>
      <c r="M1419" s="12"/>
      <c r="N1419" s="1"/>
      <c r="O1419" s="1"/>
    </row>
    <row r="1420" spans="1:15" x14ac:dyDescent="0.25">
      <c r="A1420" s="10">
        <v>31734</v>
      </c>
      <c r="B1420" s="3">
        <v>1986</v>
      </c>
      <c r="C1420" s="3">
        <v>11</v>
      </c>
      <c r="D1420" s="3" t="s">
        <v>111</v>
      </c>
      <c r="E1420" s="3" t="s">
        <v>33</v>
      </c>
      <c r="F1420" s="3" t="s">
        <v>112</v>
      </c>
      <c r="G1420" s="11">
        <v>15.607134574491253</v>
      </c>
      <c r="H1420">
        <f t="shared" ref="H1420:H1483" si="23">+$P$2*$P$1/(G1420*24*60*60)*1000</f>
        <v>2303.982194936847</v>
      </c>
      <c r="M1420" s="12"/>
      <c r="N1420" s="1"/>
      <c r="O1420" s="1"/>
    </row>
    <row r="1421" spans="1:15" x14ac:dyDescent="0.25">
      <c r="A1421" s="10">
        <v>31735</v>
      </c>
      <c r="B1421" s="3">
        <v>1986</v>
      </c>
      <c r="C1421" s="3">
        <v>11</v>
      </c>
      <c r="D1421" s="3" t="s">
        <v>111</v>
      </c>
      <c r="E1421" s="3" t="s">
        <v>33</v>
      </c>
      <c r="F1421" s="3" t="s">
        <v>112</v>
      </c>
      <c r="G1421" s="11">
        <v>11.62430497981396</v>
      </c>
      <c r="H1421">
        <f t="shared" si="23"/>
        <v>3093.3944210905074</v>
      </c>
      <c r="M1421" s="12"/>
      <c r="N1421" s="1"/>
      <c r="O1421" s="1"/>
    </row>
    <row r="1422" spans="1:15" x14ac:dyDescent="0.25">
      <c r="A1422" s="10">
        <v>31736</v>
      </c>
      <c r="B1422" s="3">
        <v>1986</v>
      </c>
      <c r="C1422" s="3">
        <v>11</v>
      </c>
      <c r="D1422" s="3" t="s">
        <v>111</v>
      </c>
      <c r="E1422" s="3" t="s">
        <v>33</v>
      </c>
      <c r="F1422" s="3" t="s">
        <v>112</v>
      </c>
      <c r="G1422" s="11">
        <v>11.691200050525593</v>
      </c>
      <c r="H1422">
        <f t="shared" si="23"/>
        <v>3075.6945410402541</v>
      </c>
      <c r="M1422" s="12"/>
      <c r="N1422" s="1"/>
      <c r="O1422" s="1"/>
    </row>
    <row r="1423" spans="1:15" x14ac:dyDescent="0.25">
      <c r="A1423" s="10">
        <v>31737</v>
      </c>
      <c r="B1423" s="3">
        <v>1986</v>
      </c>
      <c r="C1423" s="3">
        <v>11</v>
      </c>
      <c r="D1423" s="3" t="s">
        <v>111</v>
      </c>
      <c r="E1423" s="3" t="s">
        <v>33</v>
      </c>
      <c r="F1423" s="3" t="s">
        <v>112</v>
      </c>
      <c r="G1423" s="11">
        <v>16.085691618812945</v>
      </c>
      <c r="H1423">
        <f t="shared" si="23"/>
        <v>2235.4376190798002</v>
      </c>
      <c r="M1423" s="12"/>
      <c r="N1423" s="1"/>
      <c r="O1423" s="1"/>
    </row>
    <row r="1424" spans="1:15" x14ac:dyDescent="0.25">
      <c r="A1424" s="10">
        <v>31738</v>
      </c>
      <c r="B1424" s="3">
        <v>1986</v>
      </c>
      <c r="C1424" s="3">
        <v>11</v>
      </c>
      <c r="D1424" s="3" t="s">
        <v>111</v>
      </c>
      <c r="E1424" s="3" t="s">
        <v>33</v>
      </c>
      <c r="F1424" s="3" t="s">
        <v>112</v>
      </c>
      <c r="G1424" s="11">
        <v>13.126871183490664</v>
      </c>
      <c r="H1424">
        <f t="shared" si="23"/>
        <v>2739.3092893937501</v>
      </c>
      <c r="M1424" s="12"/>
      <c r="N1424" s="1"/>
      <c r="O1424" s="1"/>
    </row>
    <row r="1425" spans="1:15" x14ac:dyDescent="0.25">
      <c r="A1425" s="10">
        <v>31739</v>
      </c>
      <c r="B1425" s="3">
        <v>1986</v>
      </c>
      <c r="C1425" s="3">
        <v>11</v>
      </c>
      <c r="D1425" s="3" t="s">
        <v>111</v>
      </c>
      <c r="E1425" s="3" t="s">
        <v>33</v>
      </c>
      <c r="F1425" s="3" t="s">
        <v>112</v>
      </c>
      <c r="G1425" s="11">
        <v>13.595136678472103</v>
      </c>
      <c r="H1425">
        <f t="shared" si="23"/>
        <v>2644.9576068294687</v>
      </c>
      <c r="M1425" s="12"/>
      <c r="N1425" s="1"/>
      <c r="O1425" s="1"/>
    </row>
    <row r="1426" spans="1:15" x14ac:dyDescent="0.25">
      <c r="A1426" s="10">
        <v>31740</v>
      </c>
      <c r="B1426" s="3">
        <v>1986</v>
      </c>
      <c r="C1426" s="3">
        <v>11</v>
      </c>
      <c r="D1426" s="3" t="s">
        <v>111</v>
      </c>
      <c r="E1426" s="3" t="s">
        <v>33</v>
      </c>
      <c r="F1426" s="3" t="s">
        <v>112</v>
      </c>
      <c r="G1426" s="11">
        <v>13.487075410399465</v>
      </c>
      <c r="H1426">
        <f t="shared" si="23"/>
        <v>2666.1495601844549</v>
      </c>
      <c r="M1426" s="12"/>
      <c r="N1426" s="1"/>
      <c r="O1426" s="1"/>
    </row>
    <row r="1427" spans="1:15" x14ac:dyDescent="0.25">
      <c r="A1427" s="10">
        <v>31741</v>
      </c>
      <c r="B1427" s="3">
        <v>1986</v>
      </c>
      <c r="C1427" s="3">
        <v>11</v>
      </c>
      <c r="D1427" s="3" t="s">
        <v>111</v>
      </c>
      <c r="E1427" s="3" t="s">
        <v>33</v>
      </c>
      <c r="F1427" s="3" t="s">
        <v>112</v>
      </c>
      <c r="G1427" s="11">
        <v>11.392745119658304</v>
      </c>
      <c r="H1427">
        <f t="shared" si="23"/>
        <v>3156.2682914378752</v>
      </c>
      <c r="M1427" s="12"/>
      <c r="N1427" s="1"/>
      <c r="O1427" s="1"/>
    </row>
    <row r="1428" spans="1:15" x14ac:dyDescent="0.25">
      <c r="A1428" s="10">
        <v>31742</v>
      </c>
      <c r="B1428" s="3">
        <v>1986</v>
      </c>
      <c r="C1428" s="3">
        <v>11</v>
      </c>
      <c r="D1428" s="3" t="s">
        <v>111</v>
      </c>
      <c r="E1428" s="3" t="s">
        <v>33</v>
      </c>
      <c r="F1428" s="3" t="s">
        <v>112</v>
      </c>
      <c r="G1428" s="11">
        <v>10.291549340251404</v>
      </c>
      <c r="H1428">
        <f t="shared" si="23"/>
        <v>3493.9889986217281</v>
      </c>
      <c r="M1428" s="12"/>
      <c r="N1428" s="1"/>
      <c r="O1428" s="1"/>
    </row>
    <row r="1429" spans="1:15" x14ac:dyDescent="0.25">
      <c r="A1429" s="10">
        <v>31743</v>
      </c>
      <c r="B1429" s="3">
        <v>1986</v>
      </c>
      <c r="C1429" s="3">
        <v>11</v>
      </c>
      <c r="D1429" s="3" t="s">
        <v>111</v>
      </c>
      <c r="E1429" s="3" t="s">
        <v>33</v>
      </c>
      <c r="F1429" s="3" t="s">
        <v>112</v>
      </c>
      <c r="G1429" s="11">
        <v>9.7409514505479535</v>
      </c>
      <c r="H1429">
        <f t="shared" si="23"/>
        <v>3691.483358290257</v>
      </c>
      <c r="M1429" s="12"/>
      <c r="N1429" s="1"/>
      <c r="O1429" s="1"/>
    </row>
    <row r="1430" spans="1:15" x14ac:dyDescent="0.25">
      <c r="A1430" s="10">
        <v>31744</v>
      </c>
      <c r="B1430" s="3">
        <v>1986</v>
      </c>
      <c r="C1430" s="3">
        <v>11</v>
      </c>
      <c r="D1430" s="3" t="s">
        <v>111</v>
      </c>
      <c r="E1430" s="3" t="s">
        <v>33</v>
      </c>
      <c r="F1430" s="3" t="s">
        <v>112</v>
      </c>
      <c r="G1430" s="11">
        <v>8.9382106020083434</v>
      </c>
      <c r="H1430">
        <f t="shared" si="23"/>
        <v>4023.0155424544946</v>
      </c>
      <c r="M1430" s="12"/>
      <c r="N1430" s="1"/>
      <c r="O1430" s="1"/>
    </row>
    <row r="1431" spans="1:15" x14ac:dyDescent="0.25">
      <c r="A1431" s="10">
        <v>31745</v>
      </c>
      <c r="B1431" s="3">
        <v>1986</v>
      </c>
      <c r="C1431" s="3">
        <v>11</v>
      </c>
      <c r="D1431" s="3" t="s">
        <v>111</v>
      </c>
      <c r="E1431" s="3" t="s">
        <v>33</v>
      </c>
      <c r="F1431" s="3" t="s">
        <v>112</v>
      </c>
      <c r="G1431" s="11">
        <v>8.3001345429127582</v>
      </c>
      <c r="H1431">
        <f t="shared" si="23"/>
        <v>4332.2864211056767</v>
      </c>
      <c r="M1431" s="12"/>
      <c r="N1431" s="1"/>
      <c r="O1431" s="1"/>
    </row>
    <row r="1432" spans="1:15" x14ac:dyDescent="0.25">
      <c r="A1432" s="10">
        <v>31746</v>
      </c>
      <c r="B1432" s="3">
        <v>1986</v>
      </c>
      <c r="C1432" s="3">
        <v>11</v>
      </c>
      <c r="D1432" s="3" t="s">
        <v>111</v>
      </c>
      <c r="E1432" s="3" t="s">
        <v>33</v>
      </c>
      <c r="F1432" s="3" t="s">
        <v>112</v>
      </c>
      <c r="G1432" s="11">
        <v>9.8129922959297122</v>
      </c>
      <c r="H1432">
        <f t="shared" si="23"/>
        <v>3664.3827987642667</v>
      </c>
      <c r="M1432" s="12"/>
      <c r="N1432" s="1"/>
      <c r="O1432" s="1"/>
    </row>
    <row r="1433" spans="1:15" x14ac:dyDescent="0.25">
      <c r="A1433" s="10">
        <v>31747</v>
      </c>
      <c r="B1433" s="3">
        <v>1986</v>
      </c>
      <c r="C1433" s="3">
        <v>12</v>
      </c>
      <c r="D1433" s="3" t="s">
        <v>113</v>
      </c>
      <c r="E1433" s="3" t="s">
        <v>33</v>
      </c>
      <c r="F1433" s="3" t="s">
        <v>114</v>
      </c>
      <c r="G1433" s="11">
        <v>8.5580461523458595</v>
      </c>
      <c r="H1433">
        <f t="shared" si="23"/>
        <v>4201.725432826096</v>
      </c>
      <c r="M1433" s="12"/>
      <c r="N1433" s="1"/>
      <c r="O1433" s="1"/>
    </row>
    <row r="1434" spans="1:15" x14ac:dyDescent="0.25">
      <c r="A1434" s="10">
        <v>31748</v>
      </c>
      <c r="B1434" s="3">
        <v>1986</v>
      </c>
      <c r="C1434" s="3">
        <v>12</v>
      </c>
      <c r="D1434" s="3" t="s">
        <v>113</v>
      </c>
      <c r="E1434" s="3" t="s">
        <v>33</v>
      </c>
      <c r="F1434" s="3" t="s">
        <v>114</v>
      </c>
      <c r="G1434" s="11">
        <v>11.92939766690635</v>
      </c>
      <c r="H1434">
        <f t="shared" si="23"/>
        <v>3014.2812887665473</v>
      </c>
      <c r="M1434" s="12"/>
      <c r="N1434" s="1"/>
      <c r="O1434" s="1"/>
    </row>
    <row r="1435" spans="1:15" x14ac:dyDescent="0.25">
      <c r="A1435" s="10">
        <v>31749</v>
      </c>
      <c r="B1435" s="3">
        <v>1986</v>
      </c>
      <c r="C1435" s="3">
        <v>12</v>
      </c>
      <c r="D1435" s="3" t="s">
        <v>113</v>
      </c>
      <c r="E1435" s="3" t="s">
        <v>33</v>
      </c>
      <c r="F1435" s="3" t="s">
        <v>114</v>
      </c>
      <c r="G1435" s="11">
        <v>8.8173808842351296</v>
      </c>
      <c r="H1435">
        <f t="shared" si="23"/>
        <v>4078.1452730370916</v>
      </c>
      <c r="M1435" s="12"/>
      <c r="N1435" s="1"/>
      <c r="O1435" s="1"/>
    </row>
    <row r="1436" spans="1:15" x14ac:dyDescent="0.25">
      <c r="A1436" s="10">
        <v>31750</v>
      </c>
      <c r="B1436" s="3">
        <v>1986</v>
      </c>
      <c r="C1436" s="3">
        <v>12</v>
      </c>
      <c r="D1436" s="3" t="s">
        <v>113</v>
      </c>
      <c r="E1436" s="3" t="s">
        <v>33</v>
      </c>
      <c r="F1436" s="3" t="s">
        <v>114</v>
      </c>
      <c r="G1436" s="11">
        <v>5.5540855079618332</v>
      </c>
      <c r="H1436">
        <f t="shared" si="23"/>
        <v>6474.2539743156967</v>
      </c>
      <c r="M1436" s="12"/>
      <c r="N1436" s="1"/>
      <c r="O1436" s="1"/>
    </row>
    <row r="1437" spans="1:15" x14ac:dyDescent="0.25">
      <c r="A1437" s="10">
        <v>31751</v>
      </c>
      <c r="B1437" s="3">
        <v>1986</v>
      </c>
      <c r="C1437" s="3">
        <v>12</v>
      </c>
      <c r="D1437" s="3" t="s">
        <v>113</v>
      </c>
      <c r="E1437" s="3" t="s">
        <v>33</v>
      </c>
      <c r="F1437" s="3" t="s">
        <v>114</v>
      </c>
      <c r="G1437" s="11">
        <v>4.884137450581223</v>
      </c>
      <c r="H1437">
        <f t="shared" si="23"/>
        <v>7362.3153601731592</v>
      </c>
      <c r="M1437" s="12"/>
      <c r="N1437" s="1"/>
      <c r="O1437" s="1"/>
    </row>
    <row r="1438" spans="1:15" x14ac:dyDescent="0.25">
      <c r="A1438" s="10">
        <v>31752</v>
      </c>
      <c r="B1438" s="3">
        <v>1986</v>
      </c>
      <c r="C1438" s="3">
        <v>12</v>
      </c>
      <c r="D1438" s="3" t="s">
        <v>113</v>
      </c>
      <c r="E1438" s="3" t="s">
        <v>33</v>
      </c>
      <c r="F1438" s="3" t="s">
        <v>114</v>
      </c>
      <c r="G1438" s="11">
        <v>11.778119073304277</v>
      </c>
      <c r="H1438">
        <f t="shared" si="23"/>
        <v>3052.9968282552913</v>
      </c>
      <c r="M1438" s="12"/>
      <c r="N1438" s="1"/>
      <c r="O1438" s="1"/>
    </row>
    <row r="1439" spans="1:15" x14ac:dyDescent="0.25">
      <c r="A1439" s="10">
        <v>31753</v>
      </c>
      <c r="B1439" s="3">
        <v>1986</v>
      </c>
      <c r="C1439" s="3">
        <v>12</v>
      </c>
      <c r="D1439" s="3" t="s">
        <v>113</v>
      </c>
      <c r="E1439" s="3" t="s">
        <v>33</v>
      </c>
      <c r="F1439" s="3" t="s">
        <v>114</v>
      </c>
      <c r="G1439" s="11">
        <v>8.8519588484870315</v>
      </c>
      <c r="H1439">
        <f t="shared" si="23"/>
        <v>4062.2150180642907</v>
      </c>
      <c r="M1439" s="12"/>
      <c r="N1439" s="1"/>
      <c r="O1439" s="1"/>
    </row>
    <row r="1440" spans="1:15" x14ac:dyDescent="0.25">
      <c r="A1440" s="10">
        <v>31754</v>
      </c>
      <c r="B1440" s="3">
        <v>1986</v>
      </c>
      <c r="C1440" s="3">
        <v>12</v>
      </c>
      <c r="D1440" s="3" t="s">
        <v>113</v>
      </c>
      <c r="E1440" s="3" t="s">
        <v>33</v>
      </c>
      <c r="F1440" s="3" t="s">
        <v>114</v>
      </c>
      <c r="G1440" s="11">
        <v>13.615073424186596</v>
      </c>
      <c r="H1440">
        <f t="shared" si="23"/>
        <v>2641.084557776403</v>
      </c>
      <c r="M1440" s="12"/>
      <c r="N1440" s="1"/>
      <c r="O1440" s="1"/>
    </row>
    <row r="1441" spans="1:15" x14ac:dyDescent="0.25">
      <c r="A1441" s="10">
        <v>31755</v>
      </c>
      <c r="B1441" s="3">
        <v>1986</v>
      </c>
      <c r="C1441" s="3">
        <v>12</v>
      </c>
      <c r="D1441" s="3" t="s">
        <v>113</v>
      </c>
      <c r="E1441" s="3" t="s">
        <v>33</v>
      </c>
      <c r="F1441" s="3" t="s">
        <v>114</v>
      </c>
      <c r="G1441" s="11">
        <v>8.316000402582544</v>
      </c>
      <c r="H1441">
        <f t="shared" si="23"/>
        <v>4324.0209755694741</v>
      </c>
      <c r="M1441" s="12"/>
      <c r="N1441" s="1"/>
      <c r="O1441" s="1"/>
    </row>
    <row r="1442" spans="1:15" x14ac:dyDescent="0.25">
      <c r="A1442" s="10">
        <v>31756</v>
      </c>
      <c r="B1442" s="3">
        <v>1986</v>
      </c>
      <c r="C1442" s="3">
        <v>12</v>
      </c>
      <c r="D1442" s="3" t="s">
        <v>113</v>
      </c>
      <c r="E1442" s="3" t="s">
        <v>33</v>
      </c>
      <c r="F1442" s="3" t="s">
        <v>114</v>
      </c>
      <c r="G1442" s="11">
        <v>7.0884826716400058</v>
      </c>
      <c r="H1442">
        <f t="shared" si="23"/>
        <v>5072.8148518266271</v>
      </c>
      <c r="M1442" s="12"/>
      <c r="N1442" s="1"/>
      <c r="O1442" s="1"/>
    </row>
    <row r="1443" spans="1:15" x14ac:dyDescent="0.25">
      <c r="A1443" s="10">
        <v>31757</v>
      </c>
      <c r="B1443" s="3">
        <v>1986</v>
      </c>
      <c r="C1443" s="3">
        <v>12</v>
      </c>
      <c r="D1443" s="3" t="s">
        <v>113</v>
      </c>
      <c r="E1443" s="3" t="s">
        <v>33</v>
      </c>
      <c r="F1443" s="3" t="s">
        <v>114</v>
      </c>
      <c r="G1443" s="11">
        <v>6.0079212887680535</v>
      </c>
      <c r="H1443">
        <f t="shared" si="23"/>
        <v>5985.19162373789</v>
      </c>
      <c r="M1443" s="12"/>
      <c r="N1443" s="1"/>
      <c r="O1443" s="1"/>
    </row>
    <row r="1444" spans="1:15" x14ac:dyDescent="0.25">
      <c r="A1444" s="10">
        <v>31758</v>
      </c>
      <c r="B1444" s="3">
        <v>1986</v>
      </c>
      <c r="C1444" s="3">
        <v>12</v>
      </c>
      <c r="D1444" s="3" t="s">
        <v>113</v>
      </c>
      <c r="E1444" s="3" t="s">
        <v>33</v>
      </c>
      <c r="F1444" s="3" t="s">
        <v>114</v>
      </c>
      <c r="G1444" s="11">
        <v>6.4790460517002249</v>
      </c>
      <c r="H1444">
        <f t="shared" si="23"/>
        <v>5549.9775563680241</v>
      </c>
      <c r="M1444" s="12"/>
      <c r="N1444" s="1"/>
      <c r="O1444" s="1"/>
    </row>
    <row r="1445" spans="1:15" x14ac:dyDescent="0.25">
      <c r="A1445" s="10">
        <v>31759</v>
      </c>
      <c r="B1445" s="3">
        <v>1986</v>
      </c>
      <c r="C1445" s="3">
        <v>12</v>
      </c>
      <c r="D1445" s="3" t="s">
        <v>113</v>
      </c>
      <c r="E1445" s="3" t="s">
        <v>33</v>
      </c>
      <c r="F1445" s="3" t="s">
        <v>114</v>
      </c>
      <c r="G1445" s="11">
        <v>9.7898861288198855</v>
      </c>
      <c r="H1445">
        <f t="shared" si="23"/>
        <v>3673.0315041923486</v>
      </c>
      <c r="M1445" s="12"/>
      <c r="N1445" s="1"/>
      <c r="O1445" s="1"/>
    </row>
    <row r="1446" spans="1:15" x14ac:dyDescent="0.25">
      <c r="A1446" s="10">
        <v>31760</v>
      </c>
      <c r="B1446" s="3">
        <v>1986</v>
      </c>
      <c r="C1446" s="3">
        <v>12</v>
      </c>
      <c r="D1446" s="3" t="s">
        <v>113</v>
      </c>
      <c r="E1446" s="3" t="s">
        <v>33</v>
      </c>
      <c r="F1446" s="3" t="s">
        <v>114</v>
      </c>
      <c r="G1446" s="11">
        <v>12.123898715823302</v>
      </c>
      <c r="H1446">
        <f t="shared" si="23"/>
        <v>2965.9238349360676</v>
      </c>
      <c r="M1446" s="12"/>
      <c r="N1446" s="1"/>
      <c r="O1446" s="1"/>
    </row>
    <row r="1447" spans="1:15" x14ac:dyDescent="0.25">
      <c r="A1447" s="10">
        <v>31761</v>
      </c>
      <c r="B1447" s="3">
        <v>1986</v>
      </c>
      <c r="C1447" s="3">
        <v>12</v>
      </c>
      <c r="D1447" s="3" t="s">
        <v>113</v>
      </c>
      <c r="E1447" s="3" t="s">
        <v>33</v>
      </c>
      <c r="F1447" s="3" t="s">
        <v>114</v>
      </c>
      <c r="G1447" s="11">
        <v>10.619757270865545</v>
      </c>
      <c r="H1447">
        <f t="shared" si="23"/>
        <v>3386.0058433030808</v>
      </c>
      <c r="M1447" s="12"/>
      <c r="N1447" s="1"/>
      <c r="O1447" s="1"/>
    </row>
    <row r="1448" spans="1:15" x14ac:dyDescent="0.25">
      <c r="A1448" s="10">
        <v>31762</v>
      </c>
      <c r="B1448" s="3">
        <v>1986</v>
      </c>
      <c r="C1448" s="3">
        <v>12</v>
      </c>
      <c r="D1448" s="3" t="s">
        <v>113</v>
      </c>
      <c r="E1448" s="3" t="s">
        <v>33</v>
      </c>
      <c r="F1448" s="3" t="s">
        <v>114</v>
      </c>
      <c r="G1448" s="11">
        <v>8.9686594778372015</v>
      </c>
      <c r="H1448">
        <f t="shared" si="23"/>
        <v>4009.35728047984</v>
      </c>
      <c r="M1448" s="12"/>
      <c r="N1448" s="1"/>
      <c r="O1448" s="1"/>
    </row>
    <row r="1449" spans="1:15" x14ac:dyDescent="0.25">
      <c r="A1449" s="10">
        <v>31763</v>
      </c>
      <c r="B1449" s="3">
        <v>1986</v>
      </c>
      <c r="C1449" s="3">
        <v>12</v>
      </c>
      <c r="D1449" s="3" t="s">
        <v>113</v>
      </c>
      <c r="E1449" s="3" t="s">
        <v>33</v>
      </c>
      <c r="F1449" s="3" t="s">
        <v>114</v>
      </c>
      <c r="G1449" s="11">
        <v>7.4861292605368837</v>
      </c>
      <c r="H1449">
        <f t="shared" si="23"/>
        <v>4803.3581737850282</v>
      </c>
      <c r="M1449" s="12"/>
      <c r="N1449" s="1"/>
      <c r="O1449" s="1"/>
    </row>
    <row r="1450" spans="1:15" x14ac:dyDescent="0.25">
      <c r="A1450" s="10">
        <v>31764</v>
      </c>
      <c r="B1450" s="3">
        <v>1986</v>
      </c>
      <c r="C1450" s="3">
        <v>12</v>
      </c>
      <c r="D1450" s="3" t="s">
        <v>113</v>
      </c>
      <c r="E1450" s="3" t="s">
        <v>33</v>
      </c>
      <c r="F1450" s="3" t="s">
        <v>114</v>
      </c>
      <c r="G1450" s="11">
        <v>6.2240335653424435</v>
      </c>
      <c r="H1450">
        <f t="shared" si="23"/>
        <v>5777.3724701358824</v>
      </c>
      <c r="M1450" s="12"/>
      <c r="N1450" s="1"/>
      <c r="O1450" s="1"/>
    </row>
    <row r="1451" spans="1:15" x14ac:dyDescent="0.25">
      <c r="A1451" s="10">
        <v>31765</v>
      </c>
      <c r="B1451" s="3">
        <v>1986</v>
      </c>
      <c r="C1451" s="3">
        <v>12</v>
      </c>
      <c r="D1451" s="3" t="s">
        <v>113</v>
      </c>
      <c r="E1451" s="3" t="s">
        <v>33</v>
      </c>
      <c r="F1451" s="3" t="s">
        <v>114</v>
      </c>
      <c r="G1451" s="11">
        <v>5.5756967356192728</v>
      </c>
      <c r="H1451">
        <f t="shared" si="23"/>
        <v>6449.1599666633092</v>
      </c>
      <c r="M1451" s="12"/>
      <c r="N1451" s="1"/>
      <c r="O1451" s="1"/>
    </row>
    <row r="1452" spans="1:15" x14ac:dyDescent="0.25">
      <c r="A1452" s="10">
        <v>31766</v>
      </c>
      <c r="B1452" s="3">
        <v>1986</v>
      </c>
      <c r="C1452" s="3">
        <v>12</v>
      </c>
      <c r="D1452" s="3" t="s">
        <v>113</v>
      </c>
      <c r="E1452" s="3" t="s">
        <v>33</v>
      </c>
      <c r="F1452" s="3" t="s">
        <v>114</v>
      </c>
      <c r="G1452" s="11">
        <v>6.6562581184912242</v>
      </c>
      <c r="H1452">
        <f t="shared" si="23"/>
        <v>5402.2184136335518</v>
      </c>
      <c r="M1452" s="12"/>
      <c r="N1452" s="1"/>
      <c r="O1452" s="1"/>
    </row>
    <row r="1453" spans="1:15" x14ac:dyDescent="0.25">
      <c r="A1453" s="10">
        <v>31767</v>
      </c>
      <c r="B1453" s="3">
        <v>1986</v>
      </c>
      <c r="C1453" s="3">
        <v>12</v>
      </c>
      <c r="D1453" s="3" t="s">
        <v>113</v>
      </c>
      <c r="E1453" s="3" t="s">
        <v>33</v>
      </c>
      <c r="F1453" s="3" t="s">
        <v>114</v>
      </c>
      <c r="G1453" s="11">
        <v>7.3175616848088598</v>
      </c>
      <c r="H1453">
        <f t="shared" si="23"/>
        <v>4914.008480210081</v>
      </c>
      <c r="M1453" s="12"/>
      <c r="N1453" s="1"/>
      <c r="O1453" s="1"/>
    </row>
    <row r="1454" spans="1:15" x14ac:dyDescent="0.25">
      <c r="A1454" s="10">
        <v>31768</v>
      </c>
      <c r="B1454" s="3">
        <v>1986</v>
      </c>
      <c r="C1454" s="3">
        <v>12</v>
      </c>
      <c r="D1454" s="3" t="s">
        <v>113</v>
      </c>
      <c r="E1454" s="3" t="s">
        <v>33</v>
      </c>
      <c r="F1454" s="3" t="s">
        <v>114</v>
      </c>
      <c r="G1454" s="11">
        <v>6.3969233866019559</v>
      </c>
      <c r="H1454">
        <f t="shared" si="23"/>
        <v>5621.2272682403172</v>
      </c>
      <c r="M1454" s="12"/>
      <c r="N1454" s="1"/>
      <c r="O1454" s="1"/>
    </row>
    <row r="1455" spans="1:15" x14ac:dyDescent="0.25">
      <c r="A1455" s="10">
        <v>31769</v>
      </c>
      <c r="B1455" s="3">
        <v>1986</v>
      </c>
      <c r="C1455" s="3">
        <v>12</v>
      </c>
      <c r="D1455" s="3" t="s">
        <v>113</v>
      </c>
      <c r="E1455" s="3" t="s">
        <v>33</v>
      </c>
      <c r="F1455" s="3" t="s">
        <v>114</v>
      </c>
      <c r="G1455" s="11">
        <v>7.3175616848088598</v>
      </c>
      <c r="H1455">
        <f t="shared" si="23"/>
        <v>4914.008480210081</v>
      </c>
      <c r="M1455" s="12"/>
      <c r="N1455" s="1"/>
      <c r="O1455" s="1"/>
    </row>
    <row r="1456" spans="1:15" x14ac:dyDescent="0.25">
      <c r="A1456" s="10">
        <v>31770</v>
      </c>
      <c r="B1456" s="3">
        <v>1986</v>
      </c>
      <c r="C1456" s="3">
        <v>12</v>
      </c>
      <c r="D1456" s="3" t="s">
        <v>113</v>
      </c>
      <c r="E1456" s="3" t="s">
        <v>33</v>
      </c>
      <c r="F1456" s="3" t="s">
        <v>114</v>
      </c>
      <c r="G1456" s="11">
        <v>6.4401458419168343</v>
      </c>
      <c r="H1456">
        <f t="shared" si="23"/>
        <v>5583.500910735348</v>
      </c>
      <c r="M1456" s="12"/>
      <c r="N1456" s="1"/>
      <c r="O1456" s="1"/>
    </row>
    <row r="1457" spans="1:15" x14ac:dyDescent="0.25">
      <c r="A1457" s="10">
        <v>31771</v>
      </c>
      <c r="B1457" s="3">
        <v>1986</v>
      </c>
      <c r="C1457" s="3">
        <v>12</v>
      </c>
      <c r="D1457" s="3" t="s">
        <v>113</v>
      </c>
      <c r="E1457" s="3" t="s">
        <v>33</v>
      </c>
      <c r="F1457" s="3" t="s">
        <v>114</v>
      </c>
      <c r="G1457" s="11">
        <v>7.282983720556957</v>
      </c>
      <c r="H1457">
        <f t="shared" si="23"/>
        <v>4937.3390842704257</v>
      </c>
      <c r="M1457" s="12"/>
      <c r="N1457" s="1"/>
      <c r="O1457" s="1"/>
    </row>
    <row r="1458" spans="1:15" x14ac:dyDescent="0.25">
      <c r="A1458" s="10">
        <v>31772</v>
      </c>
      <c r="B1458" s="3">
        <v>1986</v>
      </c>
      <c r="C1458" s="3">
        <v>12</v>
      </c>
      <c r="D1458" s="3" t="s">
        <v>113</v>
      </c>
      <c r="E1458" s="3" t="s">
        <v>33</v>
      </c>
      <c r="F1458" s="3" t="s">
        <v>114</v>
      </c>
      <c r="G1458" s="11">
        <v>4.7544700846365888</v>
      </c>
      <c r="H1458">
        <f t="shared" si="23"/>
        <v>7563.1057790869718</v>
      </c>
      <c r="M1458" s="12"/>
      <c r="N1458" s="1"/>
      <c r="O1458" s="1"/>
    </row>
    <row r="1459" spans="1:15" x14ac:dyDescent="0.25">
      <c r="A1459" s="10">
        <v>31773</v>
      </c>
      <c r="B1459" s="3">
        <v>1986</v>
      </c>
      <c r="C1459" s="3">
        <v>12</v>
      </c>
      <c r="D1459" s="3" t="s">
        <v>113</v>
      </c>
      <c r="E1459" s="3" t="s">
        <v>33</v>
      </c>
      <c r="F1459" s="3" t="s">
        <v>114</v>
      </c>
      <c r="G1459" s="11">
        <v>3.8597652596186127</v>
      </c>
      <c r="H1459">
        <f t="shared" si="23"/>
        <v>9316.2557189201216</v>
      </c>
      <c r="M1459" s="12"/>
      <c r="N1459" s="1"/>
      <c r="O1459" s="1"/>
    </row>
    <row r="1460" spans="1:15" x14ac:dyDescent="0.25">
      <c r="A1460" s="10">
        <v>31774</v>
      </c>
      <c r="B1460" s="3">
        <v>1986</v>
      </c>
      <c r="C1460" s="3">
        <v>12</v>
      </c>
      <c r="D1460" s="3" t="s">
        <v>113</v>
      </c>
      <c r="E1460" s="3" t="s">
        <v>33</v>
      </c>
      <c r="F1460" s="3" t="s">
        <v>114</v>
      </c>
      <c r="G1460" s="11">
        <v>6.6908360827431279</v>
      </c>
      <c r="H1460">
        <f t="shared" si="23"/>
        <v>5374.2999722194236</v>
      </c>
      <c r="M1460" s="12"/>
      <c r="N1460" s="1"/>
      <c r="O1460" s="1"/>
    </row>
    <row r="1461" spans="1:15" x14ac:dyDescent="0.25">
      <c r="A1461" s="10">
        <v>31775</v>
      </c>
      <c r="B1461" s="3">
        <v>1986</v>
      </c>
      <c r="C1461" s="3">
        <v>12</v>
      </c>
      <c r="D1461" s="3" t="s">
        <v>113</v>
      </c>
      <c r="E1461" s="3" t="s">
        <v>33</v>
      </c>
      <c r="F1461" s="3" t="s">
        <v>114</v>
      </c>
      <c r="G1461" s="11">
        <v>7.2786614750254692</v>
      </c>
      <c r="H1461">
        <f t="shared" si="23"/>
        <v>4940.2709958406576</v>
      </c>
      <c r="M1461" s="12"/>
      <c r="N1461" s="1"/>
      <c r="O1461" s="1"/>
    </row>
    <row r="1462" spans="1:15" x14ac:dyDescent="0.25">
      <c r="A1462" s="10">
        <v>31776</v>
      </c>
      <c r="B1462" s="3">
        <v>1986</v>
      </c>
      <c r="C1462" s="3">
        <v>12</v>
      </c>
      <c r="D1462" s="3" t="s">
        <v>113</v>
      </c>
      <c r="E1462" s="3" t="s">
        <v>33</v>
      </c>
      <c r="F1462" s="3" t="s">
        <v>114</v>
      </c>
      <c r="G1462" s="11">
        <v>5.32500649479298</v>
      </c>
      <c r="H1462">
        <f t="shared" si="23"/>
        <v>6752.7730170419391</v>
      </c>
      <c r="M1462" s="12"/>
      <c r="N1462" s="1"/>
      <c r="O1462" s="1"/>
    </row>
    <row r="1463" spans="1:15" x14ac:dyDescent="0.25">
      <c r="A1463" s="10">
        <v>31777</v>
      </c>
      <c r="B1463" s="3">
        <v>1986</v>
      </c>
      <c r="C1463" s="3">
        <v>12</v>
      </c>
      <c r="D1463" s="3" t="s">
        <v>113</v>
      </c>
      <c r="E1463" s="3" t="s">
        <v>33</v>
      </c>
      <c r="F1463" s="3" t="s">
        <v>114</v>
      </c>
      <c r="G1463" s="11">
        <v>6.937204078037932</v>
      </c>
      <c r="H1463">
        <f t="shared" si="23"/>
        <v>5183.4369825518188</v>
      </c>
      <c r="M1463" s="12"/>
      <c r="N1463" s="1"/>
      <c r="O1463" s="1"/>
    </row>
    <row r="1464" spans="1:15" x14ac:dyDescent="0.25">
      <c r="A1464" s="10">
        <v>31778</v>
      </c>
      <c r="B1464" s="3">
        <v>1987</v>
      </c>
      <c r="C1464" s="3">
        <v>1</v>
      </c>
      <c r="D1464" s="3" t="s">
        <v>115</v>
      </c>
      <c r="E1464" s="3" t="s">
        <v>33</v>
      </c>
      <c r="F1464" s="3" t="s">
        <v>34</v>
      </c>
      <c r="G1464" s="11">
        <v>9.5723569557432562</v>
      </c>
      <c r="H1464">
        <f t="shared" si="23"/>
        <v>3756.5001326070033</v>
      </c>
      <c r="M1464" s="12"/>
      <c r="N1464" s="1"/>
      <c r="O1464" s="1"/>
    </row>
    <row r="1465" spans="1:15" x14ac:dyDescent="0.25">
      <c r="A1465" s="10">
        <v>31779</v>
      </c>
      <c r="B1465" s="3">
        <v>1987</v>
      </c>
      <c r="C1465" s="3">
        <v>1</v>
      </c>
      <c r="D1465" s="3" t="s">
        <v>115</v>
      </c>
      <c r="E1465" s="3" t="s">
        <v>33</v>
      </c>
      <c r="F1465" s="3" t="s">
        <v>34</v>
      </c>
      <c r="G1465" s="11">
        <v>6.1424870831501801</v>
      </c>
      <c r="H1465">
        <f t="shared" si="23"/>
        <v>5854.0717606474363</v>
      </c>
      <c r="M1465" s="12"/>
      <c r="N1465" s="1"/>
      <c r="O1465" s="1"/>
    </row>
    <row r="1466" spans="1:15" x14ac:dyDescent="0.25">
      <c r="A1466" s="10">
        <v>31780</v>
      </c>
      <c r="B1466" s="3">
        <v>1987</v>
      </c>
      <c r="C1466" s="3">
        <v>1</v>
      </c>
      <c r="D1466" s="3" t="s">
        <v>115</v>
      </c>
      <c r="E1466" s="3" t="s">
        <v>33</v>
      </c>
      <c r="F1466" s="3" t="s">
        <v>34</v>
      </c>
      <c r="G1466" s="11">
        <v>9.173284046039031</v>
      </c>
      <c r="H1466">
        <f t="shared" si="23"/>
        <v>3919.9222430202403</v>
      </c>
      <c r="M1466" s="12"/>
      <c r="N1466" s="1"/>
      <c r="O1466" s="1"/>
    </row>
    <row r="1467" spans="1:15" x14ac:dyDescent="0.25">
      <c r="A1467" s="10">
        <v>31781</v>
      </c>
      <c r="B1467" s="3">
        <v>1987</v>
      </c>
      <c r="C1467" s="3">
        <v>1</v>
      </c>
      <c r="D1467" s="3" t="s">
        <v>115</v>
      </c>
      <c r="E1467" s="3" t="s">
        <v>33</v>
      </c>
      <c r="F1467" s="3" t="s">
        <v>34</v>
      </c>
      <c r="G1467" s="11">
        <v>6.1263084516756843</v>
      </c>
      <c r="H1467">
        <f t="shared" si="23"/>
        <v>5869.5314571984409</v>
      </c>
      <c r="M1467" s="12"/>
      <c r="N1467" s="1"/>
      <c r="O1467" s="1"/>
    </row>
    <row r="1468" spans="1:15" x14ac:dyDescent="0.25">
      <c r="A1468" s="10">
        <v>31782</v>
      </c>
      <c r="B1468" s="3">
        <v>1987</v>
      </c>
      <c r="C1468" s="3">
        <v>1</v>
      </c>
      <c r="D1468" s="3" t="s">
        <v>115</v>
      </c>
      <c r="E1468" s="3" t="s">
        <v>33</v>
      </c>
      <c r="F1468" s="3" t="s">
        <v>34</v>
      </c>
      <c r="G1468" s="11">
        <v>10.057715899978126</v>
      </c>
      <c r="H1468">
        <f t="shared" si="23"/>
        <v>3575.2213058324023</v>
      </c>
      <c r="M1468" s="12"/>
      <c r="N1468" s="1"/>
      <c r="O1468" s="1"/>
    </row>
    <row r="1469" spans="1:15" x14ac:dyDescent="0.25">
      <c r="A1469" s="10">
        <v>31783</v>
      </c>
      <c r="B1469" s="3">
        <v>1987</v>
      </c>
      <c r="C1469" s="3">
        <v>1</v>
      </c>
      <c r="D1469" s="3" t="s">
        <v>115</v>
      </c>
      <c r="E1469" s="3" t="s">
        <v>33</v>
      </c>
      <c r="F1469" s="3" t="s">
        <v>34</v>
      </c>
      <c r="G1469" s="11">
        <v>5.3928771581652146</v>
      </c>
      <c r="H1469">
        <f t="shared" si="23"/>
        <v>6667.7877353774311</v>
      </c>
      <c r="M1469" s="12"/>
      <c r="N1469" s="1"/>
      <c r="O1469" s="1"/>
    </row>
    <row r="1470" spans="1:15" x14ac:dyDescent="0.25">
      <c r="A1470" s="10">
        <v>31784</v>
      </c>
      <c r="B1470" s="3">
        <v>1987</v>
      </c>
      <c r="C1470" s="3">
        <v>1</v>
      </c>
      <c r="D1470" s="3" t="s">
        <v>115</v>
      </c>
      <c r="E1470" s="3" t="s">
        <v>33</v>
      </c>
      <c r="F1470" s="3" t="s">
        <v>34</v>
      </c>
      <c r="G1470" s="11">
        <v>10.947540631075386</v>
      </c>
      <c r="H1470">
        <f t="shared" si="23"/>
        <v>3284.6245001859265</v>
      </c>
      <c r="M1470" s="12"/>
      <c r="N1470" s="1"/>
      <c r="O1470" s="1"/>
    </row>
    <row r="1471" spans="1:15" x14ac:dyDescent="0.25">
      <c r="A1471" s="10">
        <v>31785</v>
      </c>
      <c r="B1471" s="3">
        <v>1987</v>
      </c>
      <c r="C1471" s="3">
        <v>1</v>
      </c>
      <c r="D1471" s="3" t="s">
        <v>115</v>
      </c>
      <c r="E1471" s="3" t="s">
        <v>33</v>
      </c>
      <c r="F1471" s="3" t="s">
        <v>34</v>
      </c>
      <c r="G1471" s="11">
        <v>12.214866763244212</v>
      </c>
      <c r="H1471">
        <f t="shared" si="23"/>
        <v>2943.8356447582469</v>
      </c>
      <c r="M1471" s="12"/>
      <c r="N1471" s="1"/>
      <c r="O1471" s="1"/>
    </row>
    <row r="1472" spans="1:15" x14ac:dyDescent="0.25">
      <c r="A1472" s="10">
        <v>31786</v>
      </c>
      <c r="B1472" s="3">
        <v>1987</v>
      </c>
      <c r="C1472" s="3">
        <v>1</v>
      </c>
      <c r="D1472" s="3" t="s">
        <v>115</v>
      </c>
      <c r="E1472" s="3" t="s">
        <v>33</v>
      </c>
      <c r="F1472" s="3" t="s">
        <v>34</v>
      </c>
      <c r="G1472" s="11">
        <v>5.932164873981737</v>
      </c>
      <c r="H1472">
        <f t="shared" si="23"/>
        <v>6061.6252139794815</v>
      </c>
      <c r="M1472" s="12"/>
      <c r="N1472" s="1"/>
      <c r="O1472" s="1"/>
    </row>
    <row r="1473" spans="1:15" x14ac:dyDescent="0.25">
      <c r="A1473" s="10">
        <v>31787</v>
      </c>
      <c r="B1473" s="3">
        <v>1987</v>
      </c>
      <c r="C1473" s="3">
        <v>1</v>
      </c>
      <c r="D1473" s="3" t="s">
        <v>115</v>
      </c>
      <c r="E1473" s="3" t="s">
        <v>33</v>
      </c>
      <c r="F1473" s="3" t="s">
        <v>34</v>
      </c>
      <c r="G1473" s="11">
        <v>6.3366306608441274</v>
      </c>
      <c r="H1473">
        <f t="shared" si="23"/>
        <v>5674.7129662786656</v>
      </c>
      <c r="M1473" s="12"/>
      <c r="N1473" s="1"/>
      <c r="O1473" s="1"/>
    </row>
    <row r="1474" spans="1:15" x14ac:dyDescent="0.25">
      <c r="A1474" s="10">
        <v>31788</v>
      </c>
      <c r="B1474" s="3">
        <v>1987</v>
      </c>
      <c r="C1474" s="3">
        <v>1</v>
      </c>
      <c r="D1474" s="3" t="s">
        <v>115</v>
      </c>
      <c r="E1474" s="3" t="s">
        <v>33</v>
      </c>
      <c r="F1474" s="3" t="s">
        <v>34</v>
      </c>
      <c r="G1474" s="11">
        <v>5.5546634729101712</v>
      </c>
      <c r="H1474">
        <f t="shared" si="23"/>
        <v>6473.5803256091567</v>
      </c>
      <c r="M1474" s="12"/>
      <c r="N1474" s="1"/>
      <c r="O1474" s="1"/>
    </row>
    <row r="1475" spans="1:15" x14ac:dyDescent="0.25">
      <c r="A1475" s="10">
        <v>31789</v>
      </c>
      <c r="B1475" s="3">
        <v>1987</v>
      </c>
      <c r="C1475" s="3">
        <v>1</v>
      </c>
      <c r="D1475" s="3" t="s">
        <v>115</v>
      </c>
      <c r="E1475" s="3" t="s">
        <v>33</v>
      </c>
      <c r="F1475" s="3" t="s">
        <v>34</v>
      </c>
      <c r="G1475" s="11">
        <v>9.7071788846973863</v>
      </c>
      <c r="H1475">
        <f t="shared" si="23"/>
        <v>3704.3265196541279</v>
      </c>
      <c r="M1475" s="12"/>
      <c r="N1475" s="1"/>
      <c r="O1475" s="1"/>
    </row>
    <row r="1476" spans="1:15" x14ac:dyDescent="0.25">
      <c r="A1476" s="10">
        <v>31790</v>
      </c>
      <c r="B1476" s="3">
        <v>1987</v>
      </c>
      <c r="C1476" s="3">
        <v>1</v>
      </c>
      <c r="D1476" s="3" t="s">
        <v>115</v>
      </c>
      <c r="E1476" s="3" t="s">
        <v>33</v>
      </c>
      <c r="F1476" s="3" t="s">
        <v>34</v>
      </c>
      <c r="G1476" s="11">
        <v>8.849711416549118</v>
      </c>
      <c r="H1476">
        <f t="shared" si="23"/>
        <v>4063.2466394743637</v>
      </c>
      <c r="M1476" s="12"/>
      <c r="N1476" s="1"/>
      <c r="O1476" s="1"/>
    </row>
    <row r="1477" spans="1:15" x14ac:dyDescent="0.25">
      <c r="A1477" s="10">
        <v>31791</v>
      </c>
      <c r="B1477" s="3">
        <v>1987</v>
      </c>
      <c r="C1477" s="3">
        <v>1</v>
      </c>
      <c r="D1477" s="3" t="s">
        <v>115</v>
      </c>
      <c r="E1477" s="3" t="s">
        <v>33</v>
      </c>
      <c r="F1477" s="3" t="s">
        <v>34</v>
      </c>
      <c r="G1477" s="11">
        <v>7.7657431077579098</v>
      </c>
      <c r="H1477">
        <f t="shared" si="23"/>
        <v>4630.4081495676601</v>
      </c>
      <c r="M1477" s="12"/>
      <c r="N1477" s="1"/>
      <c r="O1477" s="1"/>
    </row>
    <row r="1478" spans="1:15" x14ac:dyDescent="0.25">
      <c r="A1478" s="10">
        <v>31792</v>
      </c>
      <c r="B1478" s="3">
        <v>1987</v>
      </c>
      <c r="C1478" s="3">
        <v>1</v>
      </c>
      <c r="D1478" s="3" t="s">
        <v>115</v>
      </c>
      <c r="E1478" s="3" t="s">
        <v>33</v>
      </c>
      <c r="F1478" s="3" t="s">
        <v>34</v>
      </c>
      <c r="G1478" s="11">
        <v>6.2557375034716491</v>
      </c>
      <c r="H1478">
        <f t="shared" si="23"/>
        <v>5748.0928753253711</v>
      </c>
      <c r="M1478" s="12"/>
      <c r="N1478" s="1"/>
      <c r="O1478" s="1"/>
    </row>
    <row r="1479" spans="1:15" x14ac:dyDescent="0.25">
      <c r="A1479" s="10">
        <v>31793</v>
      </c>
      <c r="B1479" s="3">
        <v>1987</v>
      </c>
      <c r="C1479" s="3">
        <v>1</v>
      </c>
      <c r="D1479" s="3" t="s">
        <v>115</v>
      </c>
      <c r="E1479" s="3" t="s">
        <v>33</v>
      </c>
      <c r="F1479" s="3" t="s">
        <v>34</v>
      </c>
      <c r="G1479" s="11">
        <v>6.2233802405226584</v>
      </c>
      <c r="H1479">
        <f t="shared" si="23"/>
        <v>5777.978973463978</v>
      </c>
      <c r="M1479" s="12"/>
      <c r="N1479" s="1"/>
      <c r="O1479" s="1"/>
    </row>
    <row r="1480" spans="1:15" x14ac:dyDescent="0.25">
      <c r="A1480" s="10">
        <v>31794</v>
      </c>
      <c r="B1480" s="3">
        <v>1987</v>
      </c>
      <c r="C1480" s="3">
        <v>1</v>
      </c>
      <c r="D1480" s="3" t="s">
        <v>115</v>
      </c>
      <c r="E1480" s="3" t="s">
        <v>33</v>
      </c>
      <c r="F1480" s="3" t="s">
        <v>34</v>
      </c>
      <c r="G1480" s="11">
        <v>5.89441473387458</v>
      </c>
      <c r="H1480">
        <f t="shared" si="23"/>
        <v>6100.4462354779771</v>
      </c>
      <c r="M1480" s="12"/>
      <c r="N1480" s="1"/>
      <c r="O1480" s="1"/>
    </row>
    <row r="1481" spans="1:15" x14ac:dyDescent="0.25">
      <c r="A1481" s="10">
        <v>31795</v>
      </c>
      <c r="B1481" s="3">
        <v>1987</v>
      </c>
      <c r="C1481" s="3">
        <v>1</v>
      </c>
      <c r="D1481" s="3" t="s">
        <v>115</v>
      </c>
      <c r="E1481" s="3" t="s">
        <v>33</v>
      </c>
      <c r="F1481" s="3" t="s">
        <v>34</v>
      </c>
      <c r="G1481" s="11">
        <v>5.209519334787597</v>
      </c>
      <c r="H1481">
        <f t="shared" si="23"/>
        <v>6902.4717757530343</v>
      </c>
      <c r="M1481" s="12"/>
      <c r="N1481" s="1"/>
      <c r="O1481" s="1"/>
    </row>
    <row r="1482" spans="1:15" x14ac:dyDescent="0.25">
      <c r="A1482" s="10">
        <v>31796</v>
      </c>
      <c r="B1482" s="3">
        <v>1987</v>
      </c>
      <c r="C1482" s="3">
        <v>1</v>
      </c>
      <c r="D1482" s="3" t="s">
        <v>115</v>
      </c>
      <c r="E1482" s="3" t="s">
        <v>33</v>
      </c>
      <c r="F1482" s="3" t="s">
        <v>34</v>
      </c>
      <c r="G1482" s="11">
        <v>4.8535894423486932</v>
      </c>
      <c r="H1482">
        <f t="shared" si="23"/>
        <v>7408.6530393082558</v>
      </c>
      <c r="M1482" s="12"/>
      <c r="N1482" s="1"/>
      <c r="O1482" s="1"/>
    </row>
    <row r="1483" spans="1:15" x14ac:dyDescent="0.25">
      <c r="A1483" s="10">
        <v>31797</v>
      </c>
      <c r="B1483" s="3">
        <v>1987</v>
      </c>
      <c r="C1483" s="3">
        <v>1</v>
      </c>
      <c r="D1483" s="3" t="s">
        <v>115</v>
      </c>
      <c r="E1483" s="3" t="s">
        <v>33</v>
      </c>
      <c r="F1483" s="3" t="s">
        <v>34</v>
      </c>
      <c r="G1483" s="11">
        <v>4.6270886017057542</v>
      </c>
      <c r="H1483">
        <f t="shared" si="23"/>
        <v>7771.314376896772</v>
      </c>
      <c r="M1483" s="12"/>
      <c r="N1483" s="1"/>
      <c r="O1483" s="1"/>
    </row>
    <row r="1484" spans="1:15" x14ac:dyDescent="0.25">
      <c r="A1484" s="10">
        <v>31798</v>
      </c>
      <c r="B1484" s="3">
        <v>1987</v>
      </c>
      <c r="C1484" s="3">
        <v>1</v>
      </c>
      <c r="D1484" s="3" t="s">
        <v>115</v>
      </c>
      <c r="E1484" s="3" t="s">
        <v>33</v>
      </c>
      <c r="F1484" s="3" t="s">
        <v>34</v>
      </c>
      <c r="G1484" s="11">
        <v>10.160180565983266</v>
      </c>
      <c r="H1484">
        <f t="shared" ref="H1484:H1547" si="24">+$P$2*$P$1/(G1484*24*60*60)*1000</f>
        <v>3539.1654646377015</v>
      </c>
      <c r="M1484" s="12"/>
      <c r="N1484" s="1"/>
      <c r="O1484" s="1"/>
    </row>
    <row r="1485" spans="1:15" x14ac:dyDescent="0.25">
      <c r="A1485" s="10">
        <v>31799</v>
      </c>
      <c r="B1485" s="3">
        <v>1987</v>
      </c>
      <c r="C1485" s="3">
        <v>1</v>
      </c>
      <c r="D1485" s="3" t="s">
        <v>115</v>
      </c>
      <c r="E1485" s="3" t="s">
        <v>33</v>
      </c>
      <c r="F1485" s="3" t="s">
        <v>34</v>
      </c>
      <c r="G1485" s="11">
        <v>5.4683774383795285</v>
      </c>
      <c r="H1485">
        <f t="shared" si="24"/>
        <v>6575.7275496818829</v>
      </c>
      <c r="M1485" s="12"/>
      <c r="N1485" s="1"/>
      <c r="O1485" s="1"/>
    </row>
    <row r="1486" spans="1:15" x14ac:dyDescent="0.25">
      <c r="A1486" s="10">
        <v>31800</v>
      </c>
      <c r="B1486" s="3">
        <v>1987</v>
      </c>
      <c r="C1486" s="3">
        <v>1</v>
      </c>
      <c r="D1486" s="3" t="s">
        <v>115</v>
      </c>
      <c r="E1486" s="3" t="s">
        <v>33</v>
      </c>
      <c r="F1486" s="3" t="s">
        <v>34</v>
      </c>
      <c r="G1486" s="11">
        <v>7.5715995300639625</v>
      </c>
      <c r="H1486">
        <f t="shared" si="24"/>
        <v>4749.1365636591381</v>
      </c>
      <c r="M1486" s="12"/>
      <c r="N1486" s="1"/>
      <c r="O1486" s="1"/>
    </row>
    <row r="1487" spans="1:15" x14ac:dyDescent="0.25">
      <c r="A1487" s="10">
        <v>31801</v>
      </c>
      <c r="B1487" s="3">
        <v>1987</v>
      </c>
      <c r="C1487" s="3">
        <v>1</v>
      </c>
      <c r="D1487" s="3" t="s">
        <v>115</v>
      </c>
      <c r="E1487" s="3" t="s">
        <v>33</v>
      </c>
      <c r="F1487" s="3" t="s">
        <v>34</v>
      </c>
      <c r="G1487" s="11">
        <v>6.2557375034716491</v>
      </c>
      <c r="H1487">
        <f t="shared" si="24"/>
        <v>5748.0928753253711</v>
      </c>
      <c r="M1487" s="12"/>
      <c r="N1487" s="1"/>
      <c r="O1487" s="1"/>
    </row>
    <row r="1488" spans="1:15" x14ac:dyDescent="0.25">
      <c r="A1488" s="10">
        <v>31802</v>
      </c>
      <c r="B1488" s="3">
        <v>1987</v>
      </c>
      <c r="C1488" s="3">
        <v>1</v>
      </c>
      <c r="D1488" s="3" t="s">
        <v>115</v>
      </c>
      <c r="E1488" s="3" t="s">
        <v>33</v>
      </c>
      <c r="F1488" s="3" t="s">
        <v>34</v>
      </c>
      <c r="G1488" s="11">
        <v>5.89441473387458</v>
      </c>
      <c r="H1488">
        <f t="shared" si="24"/>
        <v>6100.4462354779771</v>
      </c>
      <c r="M1488" s="12"/>
      <c r="N1488" s="1"/>
      <c r="O1488" s="1"/>
    </row>
    <row r="1489" spans="1:15" x14ac:dyDescent="0.25">
      <c r="A1489" s="10">
        <v>31803</v>
      </c>
      <c r="B1489" s="3">
        <v>1987</v>
      </c>
      <c r="C1489" s="3">
        <v>1</v>
      </c>
      <c r="D1489" s="3" t="s">
        <v>115</v>
      </c>
      <c r="E1489" s="3" t="s">
        <v>33</v>
      </c>
      <c r="F1489" s="3" t="s">
        <v>34</v>
      </c>
      <c r="G1489" s="11">
        <v>5.5115204556448498</v>
      </c>
      <c r="H1489">
        <f t="shared" si="24"/>
        <v>6524.2541442049214</v>
      </c>
      <c r="M1489" s="12"/>
      <c r="N1489" s="1"/>
      <c r="O1489" s="1"/>
    </row>
    <row r="1490" spans="1:15" x14ac:dyDescent="0.25">
      <c r="A1490" s="10">
        <v>31804</v>
      </c>
      <c r="B1490" s="3">
        <v>1987</v>
      </c>
      <c r="C1490" s="3">
        <v>1</v>
      </c>
      <c r="D1490" s="3" t="s">
        <v>115</v>
      </c>
      <c r="E1490" s="3" t="s">
        <v>33</v>
      </c>
      <c r="F1490" s="3" t="s">
        <v>34</v>
      </c>
      <c r="G1490" s="11">
        <v>15.855058845005733</v>
      </c>
      <c r="H1490">
        <f t="shared" si="24"/>
        <v>2267.9550120331392</v>
      </c>
      <c r="M1490" s="12"/>
      <c r="N1490" s="1"/>
      <c r="O1490" s="1"/>
    </row>
    <row r="1491" spans="1:15" x14ac:dyDescent="0.25">
      <c r="A1491" s="10">
        <v>31805</v>
      </c>
      <c r="B1491" s="3">
        <v>1987</v>
      </c>
      <c r="C1491" s="3">
        <v>1</v>
      </c>
      <c r="D1491" s="3" t="s">
        <v>115</v>
      </c>
      <c r="E1491" s="3" t="s">
        <v>33</v>
      </c>
      <c r="F1491" s="3" t="s">
        <v>34</v>
      </c>
      <c r="G1491" s="11">
        <v>9.6640358674320641</v>
      </c>
      <c r="H1491">
        <f t="shared" si="24"/>
        <v>3720.8636916168698</v>
      </c>
      <c r="M1491" s="12"/>
      <c r="N1491" s="1"/>
      <c r="O1491" s="1"/>
    </row>
    <row r="1492" spans="1:15" x14ac:dyDescent="0.25">
      <c r="A1492" s="10">
        <v>31806</v>
      </c>
      <c r="B1492" s="3">
        <v>1987</v>
      </c>
      <c r="C1492" s="3">
        <v>1</v>
      </c>
      <c r="D1492" s="3" t="s">
        <v>115</v>
      </c>
      <c r="E1492" s="3" t="s">
        <v>33</v>
      </c>
      <c r="F1492" s="3" t="s">
        <v>34</v>
      </c>
      <c r="G1492" s="11">
        <v>7.5014921270078139</v>
      </c>
      <c r="H1492">
        <f t="shared" si="24"/>
        <v>4793.5210175251113</v>
      </c>
      <c r="M1492" s="12"/>
      <c r="N1492" s="1"/>
      <c r="O1492" s="1"/>
    </row>
    <row r="1493" spans="1:15" x14ac:dyDescent="0.25">
      <c r="A1493" s="10">
        <v>31807</v>
      </c>
      <c r="B1493" s="3">
        <v>1987</v>
      </c>
      <c r="C1493" s="3">
        <v>1</v>
      </c>
      <c r="D1493" s="3" t="s">
        <v>115</v>
      </c>
      <c r="E1493" s="3" t="s">
        <v>33</v>
      </c>
      <c r="F1493" s="3" t="s">
        <v>34</v>
      </c>
      <c r="G1493" s="11">
        <v>5.2958053693182414</v>
      </c>
      <c r="H1493">
        <f t="shared" si="24"/>
        <v>6790.0078771664248</v>
      </c>
      <c r="M1493" s="12"/>
      <c r="N1493" s="1"/>
      <c r="O1493" s="1"/>
    </row>
    <row r="1494" spans="1:15" x14ac:dyDescent="0.25">
      <c r="A1494" s="10">
        <v>31808</v>
      </c>
      <c r="B1494" s="3">
        <v>1987</v>
      </c>
      <c r="C1494" s="3">
        <v>1</v>
      </c>
      <c r="D1494" s="3" t="s">
        <v>115</v>
      </c>
      <c r="E1494" s="3" t="s">
        <v>33</v>
      </c>
      <c r="F1494" s="3" t="s">
        <v>34</v>
      </c>
      <c r="G1494" s="11">
        <v>15.908987616587384</v>
      </c>
      <c r="H1494">
        <f t="shared" si="24"/>
        <v>2260.2670289415014</v>
      </c>
      <c r="M1494" s="12"/>
      <c r="N1494" s="1"/>
      <c r="O1494" s="1"/>
    </row>
    <row r="1495" spans="1:15" x14ac:dyDescent="0.25">
      <c r="A1495" s="10">
        <v>31809</v>
      </c>
      <c r="B1495" s="3">
        <v>1987</v>
      </c>
      <c r="C1495" s="3">
        <v>2</v>
      </c>
      <c r="D1495" s="3" t="s">
        <v>116</v>
      </c>
      <c r="E1495" s="3" t="s">
        <v>33</v>
      </c>
      <c r="F1495" s="3" t="s">
        <v>36</v>
      </c>
      <c r="G1495" s="11">
        <v>10.543058246640285</v>
      </c>
      <c r="H1495">
        <f t="shared" si="24"/>
        <v>3410.638481967022</v>
      </c>
      <c r="M1495" s="12"/>
      <c r="N1495" s="1"/>
      <c r="O1495" s="1"/>
    </row>
    <row r="1496" spans="1:15" x14ac:dyDescent="0.25">
      <c r="A1496" s="10">
        <v>31810</v>
      </c>
      <c r="B1496" s="3">
        <v>1987</v>
      </c>
      <c r="C1496" s="3">
        <v>2</v>
      </c>
      <c r="D1496" s="3" t="s">
        <v>116</v>
      </c>
      <c r="E1496" s="3" t="s">
        <v>33</v>
      </c>
      <c r="F1496" s="3" t="s">
        <v>36</v>
      </c>
      <c r="G1496" s="11">
        <v>11.4854545144964</v>
      </c>
      <c r="H1496">
        <f t="shared" si="24"/>
        <v>3130.7912219081891</v>
      </c>
      <c r="M1496" s="12"/>
      <c r="N1496" s="1"/>
      <c r="O1496" s="1"/>
    </row>
    <row r="1497" spans="1:15" x14ac:dyDescent="0.25">
      <c r="A1497" s="10">
        <v>31811</v>
      </c>
      <c r="B1497" s="3">
        <v>1987</v>
      </c>
      <c r="C1497" s="3">
        <v>2</v>
      </c>
      <c r="D1497" s="3" t="s">
        <v>116</v>
      </c>
      <c r="E1497" s="3" t="s">
        <v>33</v>
      </c>
      <c r="F1497" s="3" t="s">
        <v>36</v>
      </c>
      <c r="G1497" s="11">
        <v>5.5954778403956817</v>
      </c>
      <c r="H1497">
        <f t="shared" si="24"/>
        <v>6426.3609291799667</v>
      </c>
      <c r="M1497" s="12"/>
      <c r="N1497" s="1"/>
      <c r="O1497" s="1"/>
    </row>
    <row r="1498" spans="1:15" x14ac:dyDescent="0.25">
      <c r="A1498" s="10">
        <v>31812</v>
      </c>
      <c r="B1498" s="3">
        <v>1987</v>
      </c>
      <c r="C1498" s="3">
        <v>2</v>
      </c>
      <c r="D1498" s="3" t="s">
        <v>116</v>
      </c>
      <c r="E1498" s="3" t="s">
        <v>33</v>
      </c>
      <c r="F1498" s="3" t="s">
        <v>36</v>
      </c>
      <c r="G1498" s="11">
        <v>5.5954778403956817</v>
      </c>
      <c r="H1498">
        <f t="shared" si="24"/>
        <v>6426.3609291799667</v>
      </c>
      <c r="M1498" s="12"/>
      <c r="N1498" s="1"/>
      <c r="O1498" s="1"/>
    </row>
    <row r="1499" spans="1:15" x14ac:dyDescent="0.25">
      <c r="A1499" s="10">
        <v>31813</v>
      </c>
      <c r="B1499" s="3">
        <v>1987</v>
      </c>
      <c r="C1499" s="3">
        <v>2</v>
      </c>
      <c r="D1499" s="3" t="s">
        <v>116</v>
      </c>
      <c r="E1499" s="3" t="s">
        <v>33</v>
      </c>
      <c r="F1499" s="3" t="s">
        <v>36</v>
      </c>
      <c r="G1499" s="11">
        <v>5.5954778403956817</v>
      </c>
      <c r="H1499">
        <f t="shared" si="24"/>
        <v>6426.3609291799667</v>
      </c>
      <c r="M1499" s="12"/>
      <c r="N1499" s="1"/>
      <c r="O1499" s="1"/>
    </row>
    <row r="1500" spans="1:15" x14ac:dyDescent="0.25">
      <c r="A1500" s="10">
        <v>31814</v>
      </c>
      <c r="B1500" s="3">
        <v>1987</v>
      </c>
      <c r="C1500" s="3">
        <v>2</v>
      </c>
      <c r="D1500" s="3" t="s">
        <v>116</v>
      </c>
      <c r="E1500" s="3" t="s">
        <v>33</v>
      </c>
      <c r="F1500" s="3" t="s">
        <v>36</v>
      </c>
      <c r="G1500" s="11">
        <v>5.4776783069136679</v>
      </c>
      <c r="H1500">
        <f t="shared" si="24"/>
        <v>6564.5622394849115</v>
      </c>
      <c r="M1500" s="12"/>
      <c r="N1500" s="1"/>
      <c r="O1500" s="1"/>
    </row>
    <row r="1501" spans="1:15" x14ac:dyDescent="0.25">
      <c r="A1501" s="10">
        <v>31815</v>
      </c>
      <c r="B1501" s="3">
        <v>1987</v>
      </c>
      <c r="C1501" s="3">
        <v>2</v>
      </c>
      <c r="D1501" s="3" t="s">
        <v>116</v>
      </c>
      <c r="E1501" s="3" t="s">
        <v>33</v>
      </c>
      <c r="F1501" s="3" t="s">
        <v>36</v>
      </c>
      <c r="G1501" s="11">
        <v>5.2185193332532354</v>
      </c>
      <c r="H1501">
        <f t="shared" si="24"/>
        <v>6890.5675877211843</v>
      </c>
      <c r="M1501" s="12"/>
      <c r="N1501" s="1"/>
      <c r="O1501" s="1"/>
    </row>
    <row r="1502" spans="1:15" x14ac:dyDescent="0.25">
      <c r="A1502" s="10">
        <v>31816</v>
      </c>
      <c r="B1502" s="3">
        <v>1987</v>
      </c>
      <c r="C1502" s="3">
        <v>2</v>
      </c>
      <c r="D1502" s="3" t="s">
        <v>116</v>
      </c>
      <c r="E1502" s="3" t="s">
        <v>33</v>
      </c>
      <c r="F1502" s="3" t="s">
        <v>36</v>
      </c>
      <c r="G1502" s="11">
        <v>9.7538013723107877</v>
      </c>
      <c r="H1502">
        <f t="shared" si="24"/>
        <v>3686.620098261455</v>
      </c>
      <c r="M1502" s="12"/>
      <c r="N1502" s="1"/>
      <c r="O1502" s="1"/>
    </row>
    <row r="1503" spans="1:15" x14ac:dyDescent="0.25">
      <c r="A1503" s="10">
        <v>31817</v>
      </c>
      <c r="B1503" s="3">
        <v>1987</v>
      </c>
      <c r="C1503" s="3">
        <v>2</v>
      </c>
      <c r="D1503" s="3" t="s">
        <v>116</v>
      </c>
      <c r="E1503" s="3" t="s">
        <v>33</v>
      </c>
      <c r="F1503" s="3" t="s">
        <v>36</v>
      </c>
      <c r="G1503" s="11">
        <v>5.3893286568021566</v>
      </c>
      <c r="H1503">
        <f t="shared" si="24"/>
        <v>6672.1780139026987</v>
      </c>
      <c r="M1503" s="12"/>
      <c r="N1503" s="1"/>
      <c r="O1503" s="1"/>
    </row>
    <row r="1504" spans="1:15" x14ac:dyDescent="0.25">
      <c r="A1504" s="10">
        <v>31818</v>
      </c>
      <c r="B1504" s="3">
        <v>1987</v>
      </c>
      <c r="C1504" s="3">
        <v>2</v>
      </c>
      <c r="D1504" s="3" t="s">
        <v>116</v>
      </c>
      <c r="E1504" s="3" t="s">
        <v>33</v>
      </c>
      <c r="F1504" s="3" t="s">
        <v>36</v>
      </c>
      <c r="G1504" s="11">
        <v>5.2597491699719408</v>
      </c>
      <c r="H1504">
        <f t="shared" si="24"/>
        <v>6836.5541799786888</v>
      </c>
      <c r="M1504" s="12"/>
      <c r="N1504" s="1"/>
      <c r="O1504" s="1"/>
    </row>
    <row r="1505" spans="1:15" x14ac:dyDescent="0.25">
      <c r="A1505" s="10">
        <v>31819</v>
      </c>
      <c r="B1505" s="3">
        <v>1987</v>
      </c>
      <c r="C1505" s="3">
        <v>2</v>
      </c>
      <c r="D1505" s="3" t="s">
        <v>116</v>
      </c>
      <c r="E1505" s="3" t="s">
        <v>33</v>
      </c>
      <c r="F1505" s="3" t="s">
        <v>36</v>
      </c>
      <c r="G1505" s="11">
        <v>12.251151482129494</v>
      </c>
      <c r="H1505">
        <f t="shared" si="24"/>
        <v>2935.1167705389271</v>
      </c>
      <c r="M1505" s="12"/>
      <c r="N1505" s="1"/>
      <c r="O1505" s="1"/>
    </row>
    <row r="1506" spans="1:15" x14ac:dyDescent="0.25">
      <c r="A1506" s="10">
        <v>31820</v>
      </c>
      <c r="B1506" s="3">
        <v>1987</v>
      </c>
      <c r="C1506" s="3">
        <v>2</v>
      </c>
      <c r="D1506" s="3" t="s">
        <v>116</v>
      </c>
      <c r="E1506" s="3" t="s">
        <v>33</v>
      </c>
      <c r="F1506" s="3" t="s">
        <v>36</v>
      </c>
      <c r="G1506" s="11">
        <v>9.8716009057928034</v>
      </c>
      <c r="H1506">
        <f t="shared" si="24"/>
        <v>3642.6270183299339</v>
      </c>
      <c r="M1506" s="12"/>
      <c r="N1506" s="1"/>
      <c r="O1506" s="1"/>
    </row>
    <row r="1507" spans="1:15" x14ac:dyDescent="0.25">
      <c r="A1507" s="10">
        <v>31821</v>
      </c>
      <c r="B1507" s="3">
        <v>1987</v>
      </c>
      <c r="C1507" s="3">
        <v>2</v>
      </c>
      <c r="D1507" s="3" t="s">
        <v>116</v>
      </c>
      <c r="E1507" s="3" t="s">
        <v>33</v>
      </c>
      <c r="F1507" s="3" t="s">
        <v>36</v>
      </c>
      <c r="G1507" s="11">
        <v>6.1491356477611498</v>
      </c>
      <c r="H1507">
        <f t="shared" si="24"/>
        <v>5847.7422248285129</v>
      </c>
      <c r="M1507" s="12"/>
      <c r="N1507" s="1"/>
      <c r="O1507" s="1"/>
    </row>
    <row r="1508" spans="1:15" x14ac:dyDescent="0.25">
      <c r="A1508" s="10">
        <v>31822</v>
      </c>
      <c r="B1508" s="3">
        <v>1987</v>
      </c>
      <c r="C1508" s="3">
        <v>2</v>
      </c>
      <c r="D1508" s="3" t="s">
        <v>116</v>
      </c>
      <c r="E1508" s="3" t="s">
        <v>33</v>
      </c>
      <c r="F1508" s="3" t="s">
        <v>36</v>
      </c>
      <c r="G1508" s="11">
        <v>4.8474508027848904</v>
      </c>
      <c r="H1508">
        <f t="shared" si="24"/>
        <v>7418.0350944361717</v>
      </c>
      <c r="M1508" s="12"/>
      <c r="N1508" s="1"/>
      <c r="O1508" s="1"/>
    </row>
    <row r="1509" spans="1:15" x14ac:dyDescent="0.25">
      <c r="A1509" s="10">
        <v>31823</v>
      </c>
      <c r="B1509" s="3">
        <v>1987</v>
      </c>
      <c r="C1509" s="3">
        <v>2</v>
      </c>
      <c r="D1509" s="3" t="s">
        <v>116</v>
      </c>
      <c r="E1509" s="3" t="s">
        <v>33</v>
      </c>
      <c r="F1509" s="3" t="s">
        <v>36</v>
      </c>
      <c r="G1509" s="11">
        <v>5.4482284235431644</v>
      </c>
      <c r="H1509">
        <f t="shared" si="24"/>
        <v>6600.0463596983436</v>
      </c>
      <c r="M1509" s="12"/>
      <c r="N1509" s="1"/>
      <c r="O1509" s="1"/>
    </row>
    <row r="1510" spans="1:15" x14ac:dyDescent="0.25">
      <c r="A1510" s="10">
        <v>31824</v>
      </c>
      <c r="B1510" s="3">
        <v>1987</v>
      </c>
      <c r="C1510" s="3">
        <v>2</v>
      </c>
      <c r="D1510" s="3" t="s">
        <v>116</v>
      </c>
      <c r="E1510" s="3" t="s">
        <v>33</v>
      </c>
      <c r="F1510" s="3" t="s">
        <v>36</v>
      </c>
      <c r="G1510" s="11">
        <v>4.9711403129410066</v>
      </c>
      <c r="H1510">
        <f t="shared" si="24"/>
        <v>7233.4631311859803</v>
      </c>
      <c r="M1510" s="12"/>
      <c r="N1510" s="1"/>
      <c r="O1510" s="1"/>
    </row>
    <row r="1511" spans="1:15" x14ac:dyDescent="0.25">
      <c r="A1511" s="10">
        <v>31825</v>
      </c>
      <c r="B1511" s="3">
        <v>1987</v>
      </c>
      <c r="C1511" s="3">
        <v>2</v>
      </c>
      <c r="D1511" s="3" t="s">
        <v>116</v>
      </c>
      <c r="E1511" s="3" t="s">
        <v>33</v>
      </c>
      <c r="F1511" s="3" t="s">
        <v>36</v>
      </c>
      <c r="G1511" s="11">
        <v>4.8886806395035958</v>
      </c>
      <c r="H1511">
        <f t="shared" si="24"/>
        <v>7355.4733526758655</v>
      </c>
      <c r="M1511" s="12"/>
      <c r="N1511" s="1"/>
      <c r="O1511" s="1"/>
    </row>
    <row r="1512" spans="1:15" x14ac:dyDescent="0.25">
      <c r="A1512" s="10">
        <v>31826</v>
      </c>
      <c r="B1512" s="3">
        <v>1987</v>
      </c>
      <c r="C1512" s="3">
        <v>2</v>
      </c>
      <c r="D1512" s="3" t="s">
        <v>116</v>
      </c>
      <c r="E1512" s="3" t="s">
        <v>33</v>
      </c>
      <c r="F1512" s="3" t="s">
        <v>36</v>
      </c>
      <c r="G1512" s="11">
        <v>7.1268717756618685</v>
      </c>
      <c r="H1512">
        <f t="shared" si="24"/>
        <v>5045.4899857198097</v>
      </c>
      <c r="M1512" s="12"/>
      <c r="N1512" s="1"/>
      <c r="O1512" s="1"/>
    </row>
    <row r="1513" spans="1:15" x14ac:dyDescent="0.25">
      <c r="A1513" s="10">
        <v>31827</v>
      </c>
      <c r="B1513" s="3">
        <v>1987</v>
      </c>
      <c r="C1513" s="3">
        <v>2</v>
      </c>
      <c r="D1513" s="3" t="s">
        <v>116</v>
      </c>
      <c r="E1513" s="3" t="s">
        <v>33</v>
      </c>
      <c r="F1513" s="3" t="s">
        <v>36</v>
      </c>
      <c r="G1513" s="11">
        <v>11.4854545144964</v>
      </c>
      <c r="H1513">
        <f t="shared" si="24"/>
        <v>3130.7912219081891</v>
      </c>
      <c r="M1513" s="12"/>
      <c r="N1513" s="1"/>
      <c r="O1513" s="1"/>
    </row>
    <row r="1514" spans="1:15" x14ac:dyDescent="0.25">
      <c r="A1514" s="10">
        <v>31828</v>
      </c>
      <c r="B1514" s="3">
        <v>1987</v>
      </c>
      <c r="C1514" s="3">
        <v>2</v>
      </c>
      <c r="D1514" s="3" t="s">
        <v>116</v>
      </c>
      <c r="E1514" s="3" t="s">
        <v>33</v>
      </c>
      <c r="F1514" s="3" t="s">
        <v>36</v>
      </c>
      <c r="G1514" s="11">
        <v>15.048890402327334</v>
      </c>
      <c r="H1514">
        <f t="shared" si="24"/>
        <v>2389.4492691667197</v>
      </c>
      <c r="M1514" s="12"/>
      <c r="N1514" s="1"/>
      <c r="O1514" s="1"/>
    </row>
    <row r="1515" spans="1:15" x14ac:dyDescent="0.25">
      <c r="A1515" s="10">
        <v>31829</v>
      </c>
      <c r="B1515" s="3">
        <v>1987</v>
      </c>
      <c r="C1515" s="3">
        <v>2</v>
      </c>
      <c r="D1515" s="3" t="s">
        <v>116</v>
      </c>
      <c r="E1515" s="3" t="s">
        <v>33</v>
      </c>
      <c r="F1515" s="3" t="s">
        <v>36</v>
      </c>
      <c r="G1515" s="11">
        <v>10.955356613827336</v>
      </c>
      <c r="H1515">
        <f t="shared" si="24"/>
        <v>3282.2811197424558</v>
      </c>
      <c r="M1515" s="12"/>
      <c r="N1515" s="1"/>
      <c r="O1515" s="1"/>
    </row>
    <row r="1516" spans="1:15" x14ac:dyDescent="0.25">
      <c r="A1516" s="10">
        <v>31830</v>
      </c>
      <c r="B1516" s="3">
        <v>1987</v>
      </c>
      <c r="C1516" s="3">
        <v>2</v>
      </c>
      <c r="D1516" s="3" t="s">
        <v>116</v>
      </c>
      <c r="E1516" s="3" t="s">
        <v>33</v>
      </c>
      <c r="F1516" s="3" t="s">
        <v>36</v>
      </c>
      <c r="G1516" s="11">
        <v>8.5404661774460404</v>
      </c>
      <c r="H1516">
        <f t="shared" si="24"/>
        <v>4210.374401876531</v>
      </c>
      <c r="M1516" s="12"/>
      <c r="N1516" s="1"/>
      <c r="O1516" s="1"/>
    </row>
    <row r="1517" spans="1:15" x14ac:dyDescent="0.25">
      <c r="A1517" s="10">
        <v>31831</v>
      </c>
      <c r="B1517" s="3">
        <v>1987</v>
      </c>
      <c r="C1517" s="3">
        <v>2</v>
      </c>
      <c r="D1517" s="3" t="s">
        <v>116</v>
      </c>
      <c r="E1517" s="3" t="s">
        <v>33</v>
      </c>
      <c r="F1517" s="3" t="s">
        <v>36</v>
      </c>
      <c r="G1517" s="11">
        <v>12.516200432464025</v>
      </c>
      <c r="H1517">
        <f t="shared" si="24"/>
        <v>2872.961356574574</v>
      </c>
      <c r="M1517" s="12"/>
      <c r="N1517" s="1"/>
      <c r="O1517" s="1"/>
    </row>
    <row r="1518" spans="1:15" x14ac:dyDescent="0.25">
      <c r="A1518" s="10">
        <v>31832</v>
      </c>
      <c r="B1518" s="3">
        <v>1987</v>
      </c>
      <c r="C1518" s="3">
        <v>2</v>
      </c>
      <c r="D1518" s="3" t="s">
        <v>116</v>
      </c>
      <c r="E1518" s="3" t="s">
        <v>33</v>
      </c>
      <c r="F1518" s="3" t="s">
        <v>36</v>
      </c>
      <c r="G1518" s="11">
        <v>6.2728251579172642</v>
      </c>
      <c r="H1518">
        <f t="shared" si="24"/>
        <v>5732.4346316628826</v>
      </c>
      <c r="M1518" s="12"/>
      <c r="N1518" s="1"/>
      <c r="O1518" s="1"/>
    </row>
    <row r="1519" spans="1:15" x14ac:dyDescent="0.25">
      <c r="A1519" s="10">
        <v>31833</v>
      </c>
      <c r="B1519" s="3">
        <v>1987</v>
      </c>
      <c r="C1519" s="3">
        <v>2</v>
      </c>
      <c r="D1519" s="3" t="s">
        <v>116</v>
      </c>
      <c r="E1519" s="3" t="s">
        <v>33</v>
      </c>
      <c r="F1519" s="3" t="s">
        <v>36</v>
      </c>
      <c r="G1519" s="11">
        <v>5.5954778403956817</v>
      </c>
      <c r="H1519">
        <f t="shared" si="24"/>
        <v>6426.3609291799667</v>
      </c>
      <c r="M1519" s="12"/>
      <c r="N1519" s="1"/>
      <c r="O1519" s="1"/>
    </row>
    <row r="1520" spans="1:15" x14ac:dyDescent="0.25">
      <c r="A1520" s="10">
        <v>31834</v>
      </c>
      <c r="B1520" s="3">
        <v>1987</v>
      </c>
      <c r="C1520" s="3">
        <v>2</v>
      </c>
      <c r="D1520" s="3" t="s">
        <v>116</v>
      </c>
      <c r="E1520" s="3" t="s">
        <v>33</v>
      </c>
      <c r="F1520" s="3" t="s">
        <v>36</v>
      </c>
      <c r="G1520" s="11">
        <v>5.3304288900611496</v>
      </c>
      <c r="H1520">
        <f t="shared" si="24"/>
        <v>6745.9037378132261</v>
      </c>
      <c r="M1520" s="12"/>
      <c r="N1520" s="1"/>
      <c r="O1520" s="1"/>
    </row>
    <row r="1521" spans="1:15" x14ac:dyDescent="0.25">
      <c r="A1521" s="10">
        <v>31835</v>
      </c>
      <c r="B1521" s="3">
        <v>1987</v>
      </c>
      <c r="C1521" s="3">
        <v>2</v>
      </c>
      <c r="D1521" s="3" t="s">
        <v>116</v>
      </c>
      <c r="E1521" s="3" t="s">
        <v>33</v>
      </c>
      <c r="F1521" s="3" t="s">
        <v>36</v>
      </c>
      <c r="G1521" s="11">
        <v>6.0666759743237391</v>
      </c>
      <c r="H1521">
        <f t="shared" si="24"/>
        <v>5927.2260997290969</v>
      </c>
      <c r="M1521" s="12"/>
      <c r="N1521" s="1"/>
      <c r="O1521" s="1"/>
    </row>
    <row r="1522" spans="1:15" x14ac:dyDescent="0.25">
      <c r="A1522" s="10">
        <v>31836</v>
      </c>
      <c r="B1522" s="3">
        <v>1987</v>
      </c>
      <c r="C1522" s="3">
        <v>2</v>
      </c>
      <c r="D1522" s="3" t="s">
        <v>116</v>
      </c>
      <c r="E1522" s="3" t="s">
        <v>33</v>
      </c>
      <c r="F1522" s="3" t="s">
        <v>36</v>
      </c>
      <c r="G1522" s="11">
        <v>5.6425976537884877</v>
      </c>
      <c r="H1522">
        <f t="shared" si="24"/>
        <v>6372.6961197504897</v>
      </c>
      <c r="M1522" s="12"/>
      <c r="N1522" s="1"/>
      <c r="O1522" s="1"/>
    </row>
    <row r="1523" spans="1:15" x14ac:dyDescent="0.25">
      <c r="A1523" s="10">
        <v>31837</v>
      </c>
      <c r="B1523" s="3">
        <v>1987</v>
      </c>
      <c r="C1523" s="3">
        <v>3</v>
      </c>
      <c r="D1523" s="3" t="s">
        <v>117</v>
      </c>
      <c r="E1523" s="3" t="s">
        <v>33</v>
      </c>
      <c r="F1523" s="3" t="s">
        <v>38</v>
      </c>
      <c r="G1523" s="11">
        <v>4.4172189374079887</v>
      </c>
      <c r="H1523">
        <f t="shared" si="24"/>
        <v>8140.5428807455692</v>
      </c>
      <c r="M1523" s="12"/>
      <c r="N1523" s="1"/>
      <c r="O1523" s="1"/>
    </row>
    <row r="1524" spans="1:15" x14ac:dyDescent="0.25">
      <c r="A1524" s="10">
        <v>31838</v>
      </c>
      <c r="B1524" s="3">
        <v>1987</v>
      </c>
      <c r="C1524" s="3">
        <v>3</v>
      </c>
      <c r="D1524" s="3" t="s">
        <v>117</v>
      </c>
      <c r="E1524" s="3" t="s">
        <v>33</v>
      </c>
      <c r="F1524" s="3" t="s">
        <v>38</v>
      </c>
      <c r="G1524" s="11">
        <v>5.8965460786080781</v>
      </c>
      <c r="H1524">
        <f t="shared" si="24"/>
        <v>6098.2411897134516</v>
      </c>
      <c r="M1524" s="12"/>
      <c r="N1524" s="1"/>
      <c r="O1524" s="1"/>
    </row>
    <row r="1525" spans="1:15" x14ac:dyDescent="0.25">
      <c r="A1525" s="10">
        <v>31839</v>
      </c>
      <c r="B1525" s="3">
        <v>1987</v>
      </c>
      <c r="C1525" s="3">
        <v>3</v>
      </c>
      <c r="D1525" s="3" t="s">
        <v>117</v>
      </c>
      <c r="E1525" s="3" t="s">
        <v>33</v>
      </c>
      <c r="F1525" s="3" t="s">
        <v>38</v>
      </c>
      <c r="G1525" s="11">
        <v>7.7080729988846803</v>
      </c>
      <c r="H1525">
        <f t="shared" si="24"/>
        <v>4665.0518461376978</v>
      </c>
      <c r="M1525" s="12"/>
      <c r="N1525" s="1"/>
      <c r="O1525" s="1"/>
    </row>
    <row r="1526" spans="1:15" x14ac:dyDescent="0.25">
      <c r="A1526" s="10">
        <v>31840</v>
      </c>
      <c r="B1526" s="3">
        <v>1987</v>
      </c>
      <c r="C1526" s="3">
        <v>3</v>
      </c>
      <c r="D1526" s="3" t="s">
        <v>117</v>
      </c>
      <c r="E1526" s="3" t="s">
        <v>33</v>
      </c>
      <c r="F1526" s="3" t="s">
        <v>38</v>
      </c>
      <c r="G1526" s="11">
        <v>11.964382668302484</v>
      </c>
      <c r="H1526">
        <f t="shared" si="24"/>
        <v>3005.4672414379515</v>
      </c>
      <c r="M1526" s="12"/>
      <c r="N1526" s="1"/>
      <c r="O1526" s="1"/>
    </row>
    <row r="1527" spans="1:15" x14ac:dyDescent="0.25">
      <c r="A1527" s="10">
        <v>31841</v>
      </c>
      <c r="B1527" s="3">
        <v>1987</v>
      </c>
      <c r="C1527" s="3">
        <v>3</v>
      </c>
      <c r="D1527" s="3" t="s">
        <v>117</v>
      </c>
      <c r="E1527" s="3" t="s">
        <v>33</v>
      </c>
      <c r="F1527" s="3" t="s">
        <v>38</v>
      </c>
      <c r="G1527" s="11">
        <v>7.4848762723176483</v>
      </c>
      <c r="H1527">
        <f t="shared" si="24"/>
        <v>4804.1622687340368</v>
      </c>
      <c r="M1527" s="12"/>
      <c r="N1527" s="1"/>
      <c r="O1527" s="1"/>
    </row>
    <row r="1528" spans="1:15" x14ac:dyDescent="0.25">
      <c r="A1528" s="10">
        <v>31842</v>
      </c>
      <c r="B1528" s="3">
        <v>1987</v>
      </c>
      <c r="C1528" s="3">
        <v>3</v>
      </c>
      <c r="D1528" s="3" t="s">
        <v>117</v>
      </c>
      <c r="E1528" s="3" t="s">
        <v>33</v>
      </c>
      <c r="F1528" s="3" t="s">
        <v>38</v>
      </c>
      <c r="G1528" s="11">
        <v>8.5126193388356075</v>
      </c>
      <c r="H1528">
        <f t="shared" si="24"/>
        <v>4224.1475558015118</v>
      </c>
      <c r="M1528" s="12"/>
      <c r="N1528" s="1"/>
      <c r="O1528" s="1"/>
    </row>
    <row r="1529" spans="1:15" x14ac:dyDescent="0.25">
      <c r="A1529" s="10">
        <v>31843</v>
      </c>
      <c r="B1529" s="3">
        <v>1987</v>
      </c>
      <c r="C1529" s="3">
        <v>3</v>
      </c>
      <c r="D1529" s="3" t="s">
        <v>117</v>
      </c>
      <c r="E1529" s="3" t="s">
        <v>33</v>
      </c>
      <c r="F1529" s="3" t="s">
        <v>38</v>
      </c>
      <c r="G1529" s="11">
        <v>7.4433512999330853</v>
      </c>
      <c r="H1529">
        <f t="shared" si="24"/>
        <v>4830.9637318789955</v>
      </c>
      <c r="M1529" s="12"/>
      <c r="N1529" s="1"/>
      <c r="O1529" s="1"/>
    </row>
    <row r="1530" spans="1:15" x14ac:dyDescent="0.25">
      <c r="A1530" s="10">
        <v>31844</v>
      </c>
      <c r="B1530" s="3">
        <v>1987</v>
      </c>
      <c r="C1530" s="3">
        <v>3</v>
      </c>
      <c r="D1530" s="3" t="s">
        <v>117</v>
      </c>
      <c r="E1530" s="3" t="s">
        <v>33</v>
      </c>
      <c r="F1530" s="3" t="s">
        <v>38</v>
      </c>
      <c r="G1530" s="11">
        <v>5.1387153325897872</v>
      </c>
      <c r="H1530">
        <f t="shared" si="24"/>
        <v>6997.5777692065449</v>
      </c>
      <c r="M1530" s="12"/>
      <c r="N1530" s="1"/>
      <c r="O1530" s="1"/>
    </row>
    <row r="1531" spans="1:15" x14ac:dyDescent="0.25">
      <c r="A1531" s="10">
        <v>31845</v>
      </c>
      <c r="B1531" s="3">
        <v>1987</v>
      </c>
      <c r="C1531" s="3">
        <v>3</v>
      </c>
      <c r="D1531" s="3" t="s">
        <v>117</v>
      </c>
      <c r="E1531" s="3" t="s">
        <v>33</v>
      </c>
      <c r="F1531" s="3" t="s">
        <v>38</v>
      </c>
      <c r="G1531" s="11">
        <v>3.6438163267454855</v>
      </c>
      <c r="H1531">
        <f t="shared" si="24"/>
        <v>9868.3789052912798</v>
      </c>
      <c r="M1531" s="12"/>
      <c r="N1531" s="1"/>
      <c r="O1531" s="1"/>
    </row>
    <row r="1532" spans="1:15" x14ac:dyDescent="0.25">
      <c r="A1532" s="10">
        <v>31846</v>
      </c>
      <c r="B1532" s="3">
        <v>1987</v>
      </c>
      <c r="C1532" s="3">
        <v>3</v>
      </c>
      <c r="D1532" s="3" t="s">
        <v>117</v>
      </c>
      <c r="E1532" s="3" t="s">
        <v>33</v>
      </c>
      <c r="F1532" s="3" t="s">
        <v>38</v>
      </c>
      <c r="G1532" s="11">
        <v>4.3756939650234248</v>
      </c>
      <c r="H1532">
        <f t="shared" si="24"/>
        <v>8217.7959567194303</v>
      </c>
      <c r="M1532" s="12"/>
      <c r="N1532" s="1"/>
      <c r="O1532" s="1"/>
    </row>
    <row r="1533" spans="1:15" x14ac:dyDescent="0.25">
      <c r="A1533" s="10">
        <v>31847</v>
      </c>
      <c r="B1533" s="3">
        <v>1987</v>
      </c>
      <c r="C1533" s="3">
        <v>3</v>
      </c>
      <c r="D1533" s="3" t="s">
        <v>117</v>
      </c>
      <c r="E1533" s="3" t="s">
        <v>33</v>
      </c>
      <c r="F1533" s="3" t="s">
        <v>38</v>
      </c>
      <c r="G1533" s="11">
        <v>3.7891537300914591</v>
      </c>
      <c r="H1533">
        <f t="shared" si="24"/>
        <v>9489.8657418006587</v>
      </c>
      <c r="M1533" s="12"/>
      <c r="N1533" s="1"/>
      <c r="O1533" s="1"/>
    </row>
    <row r="1534" spans="1:15" x14ac:dyDescent="0.25">
      <c r="A1534" s="10">
        <v>31848</v>
      </c>
      <c r="B1534" s="3">
        <v>1987</v>
      </c>
      <c r="C1534" s="3">
        <v>3</v>
      </c>
      <c r="D1534" s="3" t="s">
        <v>117</v>
      </c>
      <c r="E1534" s="3" t="s">
        <v>33</v>
      </c>
      <c r="F1534" s="3" t="s">
        <v>38</v>
      </c>
      <c r="G1534" s="11">
        <v>3.3219977907651148</v>
      </c>
      <c r="H1534">
        <f t="shared" si="24"/>
        <v>10824.378111741373</v>
      </c>
      <c r="M1534" s="12"/>
      <c r="N1534" s="1"/>
      <c r="O1534" s="1"/>
    </row>
    <row r="1535" spans="1:15" x14ac:dyDescent="0.25">
      <c r="A1535" s="10">
        <v>31849</v>
      </c>
      <c r="B1535" s="3">
        <v>1987</v>
      </c>
      <c r="C1535" s="3">
        <v>3</v>
      </c>
      <c r="D1535" s="3" t="s">
        <v>117</v>
      </c>
      <c r="E1535" s="3" t="s">
        <v>33</v>
      </c>
      <c r="F1535" s="3" t="s">
        <v>38</v>
      </c>
      <c r="G1535" s="11">
        <v>6.5349925290207498</v>
      </c>
      <c r="H1535">
        <f t="shared" si="24"/>
        <v>5502.4638534666228</v>
      </c>
      <c r="M1535" s="12"/>
      <c r="N1535" s="1"/>
      <c r="O1535" s="1"/>
    </row>
    <row r="1536" spans="1:15" x14ac:dyDescent="0.25">
      <c r="A1536" s="10">
        <v>31850</v>
      </c>
      <c r="B1536" s="3">
        <v>1987</v>
      </c>
      <c r="C1536" s="3">
        <v>3</v>
      </c>
      <c r="D1536" s="3" t="s">
        <v>117</v>
      </c>
      <c r="E1536" s="3" t="s">
        <v>33</v>
      </c>
      <c r="F1536" s="3" t="s">
        <v>38</v>
      </c>
      <c r="G1536" s="11">
        <v>6.0003585095694882</v>
      </c>
      <c r="H1536">
        <f t="shared" si="24"/>
        <v>5992.7352867772306</v>
      </c>
      <c r="M1536" s="12"/>
      <c r="N1536" s="1"/>
      <c r="O1536" s="1"/>
    </row>
    <row r="1537" spans="1:15" x14ac:dyDescent="0.25">
      <c r="A1537" s="10">
        <v>31851</v>
      </c>
      <c r="B1537" s="3">
        <v>1987</v>
      </c>
      <c r="C1537" s="3">
        <v>3</v>
      </c>
      <c r="D1537" s="3" t="s">
        <v>117</v>
      </c>
      <c r="E1537" s="3" t="s">
        <v>33</v>
      </c>
      <c r="F1537" s="3" t="s">
        <v>38</v>
      </c>
      <c r="G1537" s="11">
        <v>6.348130153290211</v>
      </c>
      <c r="H1537">
        <f t="shared" si="24"/>
        <v>5664.4333536504328</v>
      </c>
      <c r="M1537" s="12"/>
      <c r="N1537" s="1"/>
      <c r="O1537" s="1"/>
    </row>
    <row r="1538" spans="1:15" x14ac:dyDescent="0.25">
      <c r="A1538" s="10">
        <v>31852</v>
      </c>
      <c r="B1538" s="3">
        <v>1987</v>
      </c>
      <c r="C1538" s="3">
        <v>3</v>
      </c>
      <c r="D1538" s="3" t="s">
        <v>117</v>
      </c>
      <c r="E1538" s="3" t="s">
        <v>33</v>
      </c>
      <c r="F1538" s="3" t="s">
        <v>38</v>
      </c>
      <c r="G1538" s="11">
        <v>9.4261687312960127</v>
      </c>
      <c r="H1538">
        <f t="shared" si="24"/>
        <v>3814.7588059000445</v>
      </c>
      <c r="M1538" s="12"/>
      <c r="N1538" s="1"/>
      <c r="O1538" s="1"/>
    </row>
    <row r="1539" spans="1:15" x14ac:dyDescent="0.25">
      <c r="A1539" s="10">
        <v>31853</v>
      </c>
      <c r="B1539" s="3">
        <v>1987</v>
      </c>
      <c r="C1539" s="3">
        <v>3</v>
      </c>
      <c r="D1539" s="3" t="s">
        <v>117</v>
      </c>
      <c r="E1539" s="3" t="s">
        <v>33</v>
      </c>
      <c r="F1539" s="3" t="s">
        <v>38</v>
      </c>
      <c r="G1539" s="11">
        <v>5.419008896185594</v>
      </c>
      <c r="H1539">
        <f t="shared" si="24"/>
        <v>6635.6340914889643</v>
      </c>
      <c r="M1539" s="12"/>
      <c r="N1539" s="1"/>
      <c r="O1539" s="1"/>
    </row>
    <row r="1540" spans="1:15" x14ac:dyDescent="0.25">
      <c r="A1540" s="10">
        <v>31854</v>
      </c>
      <c r="B1540" s="3">
        <v>1987</v>
      </c>
      <c r="C1540" s="3">
        <v>3</v>
      </c>
      <c r="D1540" s="3" t="s">
        <v>117</v>
      </c>
      <c r="E1540" s="3" t="s">
        <v>33</v>
      </c>
      <c r="F1540" s="3" t="s">
        <v>38</v>
      </c>
      <c r="G1540" s="11">
        <v>6.5765175014053137</v>
      </c>
      <c r="H1540">
        <f t="shared" si="24"/>
        <v>5467.7205931448134</v>
      </c>
      <c r="M1540" s="12"/>
      <c r="N1540" s="1"/>
      <c r="O1540" s="1"/>
    </row>
    <row r="1541" spans="1:15" x14ac:dyDescent="0.25">
      <c r="A1541" s="10">
        <v>31855</v>
      </c>
      <c r="B1541" s="3">
        <v>1987</v>
      </c>
      <c r="C1541" s="3">
        <v>3</v>
      </c>
      <c r="D1541" s="3" t="s">
        <v>117</v>
      </c>
      <c r="E1541" s="3" t="s">
        <v>33</v>
      </c>
      <c r="F1541" s="3" t="s">
        <v>38</v>
      </c>
      <c r="G1541" s="11">
        <v>4.3808845865714954</v>
      </c>
      <c r="H1541">
        <f t="shared" si="24"/>
        <v>8208.0592316522252</v>
      </c>
      <c r="M1541" s="12"/>
      <c r="N1541" s="1"/>
      <c r="O1541" s="1"/>
    </row>
    <row r="1542" spans="1:15" x14ac:dyDescent="0.25">
      <c r="A1542" s="10">
        <v>31856</v>
      </c>
      <c r="B1542" s="3">
        <v>1987</v>
      </c>
      <c r="C1542" s="3">
        <v>3</v>
      </c>
      <c r="D1542" s="3" t="s">
        <v>117</v>
      </c>
      <c r="E1542" s="3" t="s">
        <v>33</v>
      </c>
      <c r="F1542" s="3" t="s">
        <v>38</v>
      </c>
      <c r="G1542" s="11">
        <v>4.8272780397055577</v>
      </c>
      <c r="H1542">
        <f t="shared" si="24"/>
        <v>7449.034399477935</v>
      </c>
      <c r="M1542" s="12"/>
      <c r="N1542" s="1"/>
      <c r="O1542" s="1"/>
    </row>
    <row r="1543" spans="1:15" x14ac:dyDescent="0.25">
      <c r="A1543" s="10">
        <v>31857</v>
      </c>
      <c r="B1543" s="3">
        <v>1987</v>
      </c>
      <c r="C1543" s="3">
        <v>3</v>
      </c>
      <c r="D1543" s="3" t="s">
        <v>117</v>
      </c>
      <c r="E1543" s="3" t="s">
        <v>33</v>
      </c>
      <c r="F1543" s="3" t="s">
        <v>38</v>
      </c>
      <c r="G1543" s="11">
        <v>8.3101850984608578</v>
      </c>
      <c r="H1543">
        <f t="shared" si="24"/>
        <v>4327.0468404212852</v>
      </c>
      <c r="M1543" s="12"/>
      <c r="N1543" s="1"/>
      <c r="O1543" s="1"/>
    </row>
    <row r="1544" spans="1:15" x14ac:dyDescent="0.25">
      <c r="A1544" s="10">
        <v>31858</v>
      </c>
      <c r="B1544" s="3">
        <v>1987</v>
      </c>
      <c r="C1544" s="3">
        <v>3</v>
      </c>
      <c r="D1544" s="3" t="s">
        <v>117</v>
      </c>
      <c r="E1544" s="3" t="s">
        <v>33</v>
      </c>
      <c r="F1544" s="3" t="s">
        <v>38</v>
      </c>
      <c r="G1544" s="11">
        <v>5.9432616725407135</v>
      </c>
      <c r="H1544">
        <f t="shared" si="24"/>
        <v>6050.3074161698514</v>
      </c>
      <c r="M1544" s="12"/>
      <c r="N1544" s="1"/>
      <c r="O1544" s="1"/>
    </row>
    <row r="1545" spans="1:15" x14ac:dyDescent="0.25">
      <c r="A1545" s="10">
        <v>31859</v>
      </c>
      <c r="B1545" s="3">
        <v>1987</v>
      </c>
      <c r="C1545" s="3">
        <v>3</v>
      </c>
      <c r="D1545" s="3" t="s">
        <v>117</v>
      </c>
      <c r="E1545" s="3" t="s">
        <v>33</v>
      </c>
      <c r="F1545" s="3" t="s">
        <v>38</v>
      </c>
      <c r="G1545" s="11">
        <v>5.4605338685701579</v>
      </c>
      <c r="H1545">
        <f t="shared" si="24"/>
        <v>6585.1729957361977</v>
      </c>
      <c r="M1545" s="12"/>
      <c r="N1545" s="1"/>
      <c r="O1545" s="1"/>
    </row>
    <row r="1546" spans="1:15" x14ac:dyDescent="0.25">
      <c r="A1546" s="10">
        <v>31860</v>
      </c>
      <c r="B1546" s="3">
        <v>1987</v>
      </c>
      <c r="C1546" s="3">
        <v>3</v>
      </c>
      <c r="D1546" s="3" t="s">
        <v>117</v>
      </c>
      <c r="E1546" s="3" t="s">
        <v>33</v>
      </c>
      <c r="F1546" s="3" t="s">
        <v>38</v>
      </c>
      <c r="G1546" s="11">
        <v>4.2718815340620147</v>
      </c>
      <c r="H1546">
        <f t="shared" si="24"/>
        <v>8417.4993821561129</v>
      </c>
      <c r="M1546" s="12"/>
      <c r="N1546" s="1"/>
      <c r="O1546" s="1"/>
    </row>
    <row r="1547" spans="1:15" x14ac:dyDescent="0.25">
      <c r="A1547" s="10">
        <v>31861</v>
      </c>
      <c r="B1547" s="3">
        <v>1987</v>
      </c>
      <c r="C1547" s="3">
        <v>3</v>
      </c>
      <c r="D1547" s="3" t="s">
        <v>117</v>
      </c>
      <c r="E1547" s="3" t="s">
        <v>33</v>
      </c>
      <c r="F1547" s="3" t="s">
        <v>38</v>
      </c>
      <c r="G1547" s="11">
        <v>3.7891537300914591</v>
      </c>
      <c r="H1547">
        <f t="shared" si="24"/>
        <v>9489.8657418006587</v>
      </c>
      <c r="M1547" s="12"/>
      <c r="N1547" s="1"/>
      <c r="O1547" s="1"/>
    </row>
    <row r="1548" spans="1:15" x14ac:dyDescent="0.25">
      <c r="A1548" s="10">
        <v>31862</v>
      </c>
      <c r="B1548" s="3">
        <v>1987</v>
      </c>
      <c r="C1548" s="3">
        <v>3</v>
      </c>
      <c r="D1548" s="3" t="s">
        <v>117</v>
      </c>
      <c r="E1548" s="3" t="s">
        <v>33</v>
      </c>
      <c r="F1548" s="3" t="s">
        <v>38</v>
      </c>
      <c r="G1548" s="11">
        <v>3.9137286472451511</v>
      </c>
      <c r="H1548">
        <f t="shared" ref="H1548:H1611" si="25">+$P$2*$P$1/(G1548*24*60*60)*1000</f>
        <v>9187.8010497539508</v>
      </c>
      <c r="M1548" s="12"/>
      <c r="N1548" s="1"/>
      <c r="O1548" s="1"/>
    </row>
    <row r="1549" spans="1:15" x14ac:dyDescent="0.25">
      <c r="A1549" s="10">
        <v>31863</v>
      </c>
      <c r="B1549" s="3">
        <v>1987</v>
      </c>
      <c r="C1549" s="3">
        <v>3</v>
      </c>
      <c r="D1549" s="3" t="s">
        <v>117</v>
      </c>
      <c r="E1549" s="3" t="s">
        <v>33</v>
      </c>
      <c r="F1549" s="3" t="s">
        <v>38</v>
      </c>
      <c r="G1549" s="11">
        <v>8.6268130128931571</v>
      </c>
      <c r="H1549">
        <f t="shared" si="25"/>
        <v>4168.2322451952341</v>
      </c>
      <c r="M1549" s="12"/>
      <c r="N1549" s="1"/>
      <c r="O1549" s="1"/>
    </row>
    <row r="1550" spans="1:15" x14ac:dyDescent="0.25">
      <c r="A1550" s="10">
        <v>31864</v>
      </c>
      <c r="B1550" s="3">
        <v>1987</v>
      </c>
      <c r="C1550" s="3">
        <v>3</v>
      </c>
      <c r="D1550" s="3" t="s">
        <v>117</v>
      </c>
      <c r="E1550" s="3" t="s">
        <v>33</v>
      </c>
      <c r="F1550" s="3" t="s">
        <v>38</v>
      </c>
      <c r="G1550" s="11">
        <v>7.3187763827793937</v>
      </c>
      <c r="H1550">
        <f t="shared" si="25"/>
        <v>4913.192901783319</v>
      </c>
      <c r="M1550" s="12"/>
      <c r="N1550" s="1"/>
      <c r="O1550" s="1"/>
    </row>
    <row r="1551" spans="1:15" x14ac:dyDescent="0.25">
      <c r="A1551" s="10">
        <v>31865</v>
      </c>
      <c r="B1551" s="3">
        <v>1987</v>
      </c>
      <c r="C1551" s="3">
        <v>3</v>
      </c>
      <c r="D1551" s="3" t="s">
        <v>117</v>
      </c>
      <c r="E1551" s="3" t="s">
        <v>33</v>
      </c>
      <c r="F1551" s="3" t="s">
        <v>38</v>
      </c>
      <c r="G1551" s="11">
        <v>3.8514411886683053</v>
      </c>
      <c r="H1551">
        <f t="shared" si="25"/>
        <v>9336.390824143502</v>
      </c>
      <c r="M1551" s="12"/>
      <c r="N1551" s="1"/>
      <c r="O1551" s="1"/>
    </row>
    <row r="1552" spans="1:15" x14ac:dyDescent="0.25">
      <c r="A1552" s="10">
        <v>31866</v>
      </c>
      <c r="B1552" s="3">
        <v>1987</v>
      </c>
      <c r="C1552" s="3">
        <v>3</v>
      </c>
      <c r="D1552" s="3" t="s">
        <v>117</v>
      </c>
      <c r="E1552" s="3" t="s">
        <v>33</v>
      </c>
      <c r="F1552" s="3" t="s">
        <v>38</v>
      </c>
      <c r="G1552" s="11">
        <v>8.1025602365380376</v>
      </c>
      <c r="H1552">
        <f t="shared" si="25"/>
        <v>4437.9256832251631</v>
      </c>
      <c r="M1552" s="12"/>
      <c r="N1552" s="1"/>
      <c r="O1552" s="1"/>
    </row>
    <row r="1553" spans="1:15" x14ac:dyDescent="0.25">
      <c r="A1553" s="10">
        <v>31867</v>
      </c>
      <c r="B1553" s="3">
        <v>1987</v>
      </c>
      <c r="C1553" s="3">
        <v>3</v>
      </c>
      <c r="D1553" s="3" t="s">
        <v>117</v>
      </c>
      <c r="E1553" s="3" t="s">
        <v>33</v>
      </c>
      <c r="F1553" s="3" t="s">
        <v>38</v>
      </c>
      <c r="G1553" s="11">
        <v>9.8517996982377944</v>
      </c>
      <c r="H1553">
        <f t="shared" si="25"/>
        <v>3649.9483622310213</v>
      </c>
      <c r="M1553" s="12"/>
      <c r="N1553" s="1"/>
      <c r="O1553" s="1"/>
    </row>
    <row r="1554" spans="1:15" x14ac:dyDescent="0.25">
      <c r="A1554" s="10">
        <v>31868</v>
      </c>
      <c r="B1554" s="3">
        <v>1987</v>
      </c>
      <c r="C1554" s="3">
        <v>4</v>
      </c>
      <c r="D1554" s="3" t="s">
        <v>118</v>
      </c>
      <c r="E1554" s="3" t="s">
        <v>33</v>
      </c>
      <c r="F1554" s="3" t="s">
        <v>40</v>
      </c>
      <c r="G1554" s="11">
        <v>9.5661537721374685</v>
      </c>
      <c r="H1554">
        <f t="shared" si="25"/>
        <v>3758.9360395130366</v>
      </c>
      <c r="M1554" s="12"/>
      <c r="N1554" s="1"/>
      <c r="O1554" s="1"/>
    </row>
    <row r="1555" spans="1:15" x14ac:dyDescent="0.25">
      <c r="A1555" s="10">
        <v>31869</v>
      </c>
      <c r="B1555" s="3">
        <v>1987</v>
      </c>
      <c r="C1555" s="3">
        <v>4</v>
      </c>
      <c r="D1555" s="3" t="s">
        <v>118</v>
      </c>
      <c r="E1555" s="3" t="s">
        <v>33</v>
      </c>
      <c r="F1555" s="3" t="s">
        <v>40</v>
      </c>
      <c r="G1555" s="11">
        <v>9.8778942465010537</v>
      </c>
      <c r="H1555">
        <f t="shared" si="25"/>
        <v>3640.3062511373155</v>
      </c>
      <c r="M1555" s="12"/>
      <c r="N1555" s="1"/>
      <c r="O1555" s="1"/>
    </row>
    <row r="1556" spans="1:15" x14ac:dyDescent="0.25">
      <c r="A1556" s="10">
        <v>31870</v>
      </c>
      <c r="B1556" s="3">
        <v>1987</v>
      </c>
      <c r="C1556" s="3">
        <v>4</v>
      </c>
      <c r="D1556" s="3" t="s">
        <v>118</v>
      </c>
      <c r="E1556" s="3" t="s">
        <v>33</v>
      </c>
      <c r="F1556" s="3" t="s">
        <v>40</v>
      </c>
      <c r="G1556" s="11">
        <v>10.091833787730964</v>
      </c>
      <c r="H1556">
        <f t="shared" si="25"/>
        <v>3563.1344045050892</v>
      </c>
      <c r="M1556" s="12"/>
      <c r="N1556" s="1"/>
      <c r="O1556" s="1"/>
    </row>
    <row r="1557" spans="1:15" x14ac:dyDescent="0.25">
      <c r="A1557" s="10">
        <v>31871</v>
      </c>
      <c r="B1557" s="3">
        <v>1987</v>
      </c>
      <c r="C1557" s="3">
        <v>4</v>
      </c>
      <c r="D1557" s="3" t="s">
        <v>118</v>
      </c>
      <c r="E1557" s="3" t="s">
        <v>33</v>
      </c>
      <c r="F1557" s="3" t="s">
        <v>40</v>
      </c>
      <c r="G1557" s="11">
        <v>7.8607500006190305</v>
      </c>
      <c r="H1557">
        <f t="shared" si="25"/>
        <v>4574.443936110345</v>
      </c>
      <c r="M1557" s="12"/>
      <c r="N1557" s="1"/>
      <c r="O1557" s="1"/>
    </row>
    <row r="1558" spans="1:15" x14ac:dyDescent="0.25">
      <c r="A1558" s="10">
        <v>31872</v>
      </c>
      <c r="B1558" s="3">
        <v>1987</v>
      </c>
      <c r="C1558" s="3">
        <v>4</v>
      </c>
      <c r="D1558" s="3" t="s">
        <v>118</v>
      </c>
      <c r="E1558" s="3" t="s">
        <v>33</v>
      </c>
      <c r="F1558" s="3" t="s">
        <v>40</v>
      </c>
      <c r="G1558" s="11">
        <v>8.0257890752821073</v>
      </c>
      <c r="H1558">
        <f t="shared" si="25"/>
        <v>4480.3769244766945</v>
      </c>
      <c r="M1558" s="12"/>
      <c r="N1558" s="1"/>
      <c r="O1558" s="1"/>
    </row>
    <row r="1559" spans="1:15" x14ac:dyDescent="0.25">
      <c r="A1559" s="10">
        <v>31873</v>
      </c>
      <c r="B1559" s="3">
        <v>1987</v>
      </c>
      <c r="C1559" s="3">
        <v>4</v>
      </c>
      <c r="D1559" s="3" t="s">
        <v>118</v>
      </c>
      <c r="E1559" s="3" t="s">
        <v>33</v>
      </c>
      <c r="F1559" s="3" t="s">
        <v>40</v>
      </c>
      <c r="G1559" s="11">
        <v>7.5612346428971557</v>
      </c>
      <c r="H1559">
        <f t="shared" si="25"/>
        <v>4755.6466465949079</v>
      </c>
      <c r="M1559" s="12"/>
      <c r="N1559" s="1"/>
      <c r="O1559" s="1"/>
    </row>
    <row r="1560" spans="1:15" x14ac:dyDescent="0.25">
      <c r="A1560" s="10">
        <v>31874</v>
      </c>
      <c r="B1560" s="3">
        <v>1987</v>
      </c>
      <c r="C1560" s="3">
        <v>4</v>
      </c>
      <c r="D1560" s="3" t="s">
        <v>118</v>
      </c>
      <c r="E1560" s="3" t="s">
        <v>33</v>
      </c>
      <c r="F1560" s="3" t="s">
        <v>40</v>
      </c>
      <c r="G1560" s="11">
        <v>6.0453201793252118</v>
      </c>
      <c r="H1560">
        <f t="shared" si="25"/>
        <v>5948.1647136884758</v>
      </c>
      <c r="M1560" s="12"/>
      <c r="N1560" s="1"/>
      <c r="O1560" s="1"/>
    </row>
    <row r="1561" spans="1:15" x14ac:dyDescent="0.25">
      <c r="A1561" s="10">
        <v>31875</v>
      </c>
      <c r="B1561" s="3">
        <v>1987</v>
      </c>
      <c r="C1561" s="3">
        <v>4</v>
      </c>
      <c r="D1561" s="3" t="s">
        <v>118</v>
      </c>
      <c r="E1561" s="3" t="s">
        <v>33</v>
      </c>
      <c r="F1561" s="3" t="s">
        <v>40</v>
      </c>
      <c r="G1561" s="11">
        <v>5.5013024887691513</v>
      </c>
      <c r="H1561">
        <f t="shared" si="25"/>
        <v>6536.3721131532257</v>
      </c>
      <c r="M1561" s="12"/>
      <c r="N1561" s="1"/>
      <c r="O1561" s="1"/>
    </row>
    <row r="1562" spans="1:15" x14ac:dyDescent="0.25">
      <c r="A1562" s="10">
        <v>31876</v>
      </c>
      <c r="B1562" s="3">
        <v>1987</v>
      </c>
      <c r="C1562" s="3">
        <v>4</v>
      </c>
      <c r="D1562" s="3" t="s">
        <v>118</v>
      </c>
      <c r="E1562" s="3" t="s">
        <v>33</v>
      </c>
      <c r="F1562" s="3" t="s">
        <v>40</v>
      </c>
      <c r="G1562" s="11">
        <v>5.4585145805231683</v>
      </c>
      <c r="H1562">
        <f t="shared" si="25"/>
        <v>6587.6090726068342</v>
      </c>
      <c r="M1562" s="12"/>
      <c r="N1562" s="1"/>
      <c r="O1562" s="1"/>
    </row>
    <row r="1563" spans="1:15" x14ac:dyDescent="0.25">
      <c r="A1563" s="10">
        <v>31877</v>
      </c>
      <c r="B1563" s="3">
        <v>1987</v>
      </c>
      <c r="C1563" s="3">
        <v>4</v>
      </c>
      <c r="D1563" s="3" t="s">
        <v>118</v>
      </c>
      <c r="E1563" s="3" t="s">
        <v>33</v>
      </c>
      <c r="F1563" s="3" t="s">
        <v>40</v>
      </c>
      <c r="G1563" s="11">
        <v>9.0160235232605537</v>
      </c>
      <c r="H1563">
        <f t="shared" si="25"/>
        <v>3988.2948487036624</v>
      </c>
      <c r="M1563" s="12"/>
      <c r="N1563" s="1"/>
      <c r="O1563" s="1"/>
    </row>
    <row r="1564" spans="1:15" x14ac:dyDescent="0.25">
      <c r="A1564" s="10">
        <v>31878</v>
      </c>
      <c r="B1564" s="3">
        <v>1987</v>
      </c>
      <c r="C1564" s="3">
        <v>4</v>
      </c>
      <c r="D1564" s="3" t="s">
        <v>118</v>
      </c>
      <c r="E1564" s="3" t="s">
        <v>33</v>
      </c>
      <c r="F1564" s="3" t="s">
        <v>40</v>
      </c>
      <c r="G1564" s="11">
        <v>5.6846792383947893</v>
      </c>
      <c r="H1564">
        <f t="shared" si="25"/>
        <v>6325.5213998257013</v>
      </c>
      <c r="M1564" s="12"/>
      <c r="N1564" s="1"/>
      <c r="O1564" s="1"/>
    </row>
    <row r="1565" spans="1:15" x14ac:dyDescent="0.25">
      <c r="A1565" s="10">
        <v>31879</v>
      </c>
      <c r="B1565" s="3">
        <v>1987</v>
      </c>
      <c r="C1565" s="3">
        <v>4</v>
      </c>
      <c r="D1565" s="3" t="s">
        <v>118</v>
      </c>
      <c r="E1565" s="3" t="s">
        <v>33</v>
      </c>
      <c r="F1565" s="3" t="s">
        <v>40</v>
      </c>
      <c r="G1565" s="11">
        <v>5.1589992228012926</v>
      </c>
      <c r="H1565">
        <f t="shared" si="25"/>
        <v>6970.0650495709742</v>
      </c>
      <c r="M1565" s="12"/>
      <c r="N1565" s="1"/>
      <c r="O1565" s="1"/>
    </row>
    <row r="1566" spans="1:15" x14ac:dyDescent="0.25">
      <c r="A1566" s="10">
        <v>31880</v>
      </c>
      <c r="B1566" s="3">
        <v>1987</v>
      </c>
      <c r="C1566" s="3">
        <v>4</v>
      </c>
      <c r="D1566" s="3" t="s">
        <v>118</v>
      </c>
      <c r="E1566" s="3" t="s">
        <v>33</v>
      </c>
      <c r="F1566" s="3" t="s">
        <v>40</v>
      </c>
      <c r="G1566" s="11">
        <v>5.2017871310472747</v>
      </c>
      <c r="H1566">
        <f t="shared" si="25"/>
        <v>6912.7319645568778</v>
      </c>
      <c r="M1566" s="12"/>
      <c r="N1566" s="1"/>
      <c r="O1566" s="1"/>
    </row>
    <row r="1567" spans="1:15" x14ac:dyDescent="0.25">
      <c r="A1567" s="10">
        <v>31881</v>
      </c>
      <c r="B1567" s="3">
        <v>1987</v>
      </c>
      <c r="C1567" s="3">
        <v>4</v>
      </c>
      <c r="D1567" s="3" t="s">
        <v>118</v>
      </c>
      <c r="E1567" s="3" t="s">
        <v>33</v>
      </c>
      <c r="F1567" s="3" t="s">
        <v>40</v>
      </c>
      <c r="G1567" s="11">
        <v>5.2873629475392399</v>
      </c>
      <c r="H1567">
        <f t="shared" si="25"/>
        <v>6800.8495975004644</v>
      </c>
      <c r="M1567" s="12"/>
      <c r="N1567" s="1"/>
      <c r="O1567" s="1"/>
    </row>
    <row r="1568" spans="1:15" x14ac:dyDescent="0.25">
      <c r="A1568" s="10">
        <v>31882</v>
      </c>
      <c r="B1568" s="3">
        <v>1987</v>
      </c>
      <c r="C1568" s="3">
        <v>4</v>
      </c>
      <c r="D1568" s="3" t="s">
        <v>118</v>
      </c>
      <c r="E1568" s="3" t="s">
        <v>33</v>
      </c>
      <c r="F1568" s="3" t="s">
        <v>40</v>
      </c>
      <c r="G1568" s="11">
        <v>5.7152420299990627</v>
      </c>
      <c r="H1568">
        <f t="shared" si="25"/>
        <v>6291.6950821795745</v>
      </c>
      <c r="M1568" s="12"/>
      <c r="N1568" s="1"/>
      <c r="O1568" s="1"/>
    </row>
    <row r="1569" spans="1:15" x14ac:dyDescent="0.25">
      <c r="A1569" s="10">
        <v>31883</v>
      </c>
      <c r="B1569" s="3">
        <v>1987</v>
      </c>
      <c r="C1569" s="3">
        <v>4</v>
      </c>
      <c r="D1569" s="3" t="s">
        <v>118</v>
      </c>
      <c r="E1569" s="3" t="s">
        <v>33</v>
      </c>
      <c r="F1569" s="3" t="s">
        <v>40</v>
      </c>
      <c r="G1569" s="11">
        <v>5.2873629475392399</v>
      </c>
      <c r="H1569">
        <f t="shared" si="25"/>
        <v>6800.8495975004644</v>
      </c>
      <c r="M1569" s="12"/>
      <c r="N1569" s="1"/>
      <c r="O1569" s="1"/>
    </row>
    <row r="1570" spans="1:15" x14ac:dyDescent="0.25">
      <c r="A1570" s="10">
        <v>31884</v>
      </c>
      <c r="B1570" s="3">
        <v>1987</v>
      </c>
      <c r="C1570" s="3">
        <v>4</v>
      </c>
      <c r="D1570" s="3" t="s">
        <v>118</v>
      </c>
      <c r="E1570" s="3" t="s">
        <v>33</v>
      </c>
      <c r="F1570" s="3" t="s">
        <v>40</v>
      </c>
      <c r="G1570" s="11">
        <v>8.3925425745333833</v>
      </c>
      <c r="H1570">
        <f t="shared" si="25"/>
        <v>4284.5847791973065</v>
      </c>
      <c r="M1570" s="12"/>
      <c r="N1570" s="1"/>
      <c r="O1570" s="1"/>
    </row>
    <row r="1571" spans="1:15" x14ac:dyDescent="0.25">
      <c r="A1571" s="10">
        <v>31885</v>
      </c>
      <c r="B1571" s="3">
        <v>1987</v>
      </c>
      <c r="C1571" s="3">
        <v>4</v>
      </c>
      <c r="D1571" s="3" t="s">
        <v>118</v>
      </c>
      <c r="E1571" s="3" t="s">
        <v>33</v>
      </c>
      <c r="F1571" s="3" t="s">
        <v>40</v>
      </c>
      <c r="G1571" s="11">
        <v>13.631005055505785</v>
      </c>
      <c r="H1571">
        <f t="shared" si="25"/>
        <v>2637.9977138286554</v>
      </c>
      <c r="M1571" s="12"/>
      <c r="N1571" s="1"/>
      <c r="O1571" s="1"/>
    </row>
    <row r="1572" spans="1:15" x14ac:dyDescent="0.25">
      <c r="A1572" s="10">
        <v>31886</v>
      </c>
      <c r="B1572" s="3">
        <v>1987</v>
      </c>
      <c r="C1572" s="3">
        <v>4</v>
      </c>
      <c r="D1572" s="3" t="s">
        <v>118</v>
      </c>
      <c r="E1572" s="3" t="s">
        <v>33</v>
      </c>
      <c r="F1572" s="3" t="s">
        <v>40</v>
      </c>
      <c r="G1572" s="11">
        <v>9.7006300551962692</v>
      </c>
      <c r="H1572">
        <f t="shared" si="25"/>
        <v>3706.827285342094</v>
      </c>
      <c r="M1572" s="12"/>
      <c r="N1572" s="1"/>
      <c r="O1572" s="1"/>
    </row>
    <row r="1573" spans="1:15" x14ac:dyDescent="0.25">
      <c r="A1573" s="10">
        <v>31887</v>
      </c>
      <c r="B1573" s="3">
        <v>1987</v>
      </c>
      <c r="C1573" s="3">
        <v>4</v>
      </c>
      <c r="D1573" s="3" t="s">
        <v>118</v>
      </c>
      <c r="E1573" s="3" t="s">
        <v>33</v>
      </c>
      <c r="F1573" s="3" t="s">
        <v>40</v>
      </c>
      <c r="G1573" s="11">
        <v>5.2017871310472747</v>
      </c>
      <c r="H1573">
        <f t="shared" si="25"/>
        <v>6912.7319645568778</v>
      </c>
      <c r="M1573" s="12"/>
      <c r="N1573" s="1"/>
      <c r="O1573" s="1"/>
    </row>
    <row r="1574" spans="1:15" x14ac:dyDescent="0.25">
      <c r="A1574" s="10">
        <v>31888</v>
      </c>
      <c r="B1574" s="3">
        <v>1987</v>
      </c>
      <c r="C1574" s="3">
        <v>4</v>
      </c>
      <c r="D1574" s="3" t="s">
        <v>118</v>
      </c>
      <c r="E1574" s="3" t="s">
        <v>33</v>
      </c>
      <c r="F1574" s="3" t="s">
        <v>40</v>
      </c>
      <c r="G1574" s="11">
        <v>5.1406615478387288</v>
      </c>
      <c r="H1574">
        <f t="shared" si="25"/>
        <v>6994.9285396407886</v>
      </c>
      <c r="M1574" s="12"/>
      <c r="N1574" s="1"/>
      <c r="O1574" s="1"/>
    </row>
    <row r="1575" spans="1:15" x14ac:dyDescent="0.25">
      <c r="A1575" s="10">
        <v>31889</v>
      </c>
      <c r="B1575" s="3">
        <v>1987</v>
      </c>
      <c r="C1575" s="3">
        <v>4</v>
      </c>
      <c r="D1575" s="3" t="s">
        <v>118</v>
      </c>
      <c r="E1575" s="3" t="s">
        <v>33</v>
      </c>
      <c r="F1575" s="3" t="s">
        <v>40</v>
      </c>
      <c r="G1575" s="11">
        <v>4.6455443238495056</v>
      </c>
      <c r="H1575">
        <f t="shared" si="25"/>
        <v>7740.4406603130283</v>
      </c>
      <c r="M1575" s="12"/>
      <c r="N1575" s="1"/>
      <c r="O1575" s="1"/>
    </row>
    <row r="1576" spans="1:15" x14ac:dyDescent="0.25">
      <c r="A1576" s="10">
        <v>31890</v>
      </c>
      <c r="B1576" s="3">
        <v>1987</v>
      </c>
      <c r="C1576" s="3">
        <v>4</v>
      </c>
      <c r="D1576" s="3" t="s">
        <v>118</v>
      </c>
      <c r="E1576" s="3" t="s">
        <v>33</v>
      </c>
      <c r="F1576" s="3" t="s">
        <v>40</v>
      </c>
      <c r="G1576" s="11">
        <v>8.1052523334532154</v>
      </c>
      <c r="H1576">
        <f t="shared" si="25"/>
        <v>4436.4516605112385</v>
      </c>
      <c r="M1576" s="12"/>
      <c r="N1576" s="1"/>
      <c r="O1576" s="1"/>
    </row>
    <row r="1577" spans="1:15" x14ac:dyDescent="0.25">
      <c r="A1577" s="10">
        <v>31891</v>
      </c>
      <c r="B1577" s="3">
        <v>1987</v>
      </c>
      <c r="C1577" s="3">
        <v>4</v>
      </c>
      <c r="D1577" s="3" t="s">
        <v>118</v>
      </c>
      <c r="E1577" s="3" t="s">
        <v>33</v>
      </c>
      <c r="F1577" s="3" t="s">
        <v>40</v>
      </c>
      <c r="G1577" s="11">
        <v>6.0392076210043566</v>
      </c>
      <c r="H1577">
        <f t="shared" si="25"/>
        <v>5954.1851233177158</v>
      </c>
      <c r="M1577" s="12"/>
      <c r="N1577" s="1"/>
      <c r="O1577" s="1"/>
    </row>
    <row r="1578" spans="1:15" x14ac:dyDescent="0.25">
      <c r="A1578" s="10">
        <v>31892</v>
      </c>
      <c r="B1578" s="3">
        <v>1987</v>
      </c>
      <c r="C1578" s="3">
        <v>4</v>
      </c>
      <c r="D1578" s="3" t="s">
        <v>118</v>
      </c>
      <c r="E1578" s="3" t="s">
        <v>33</v>
      </c>
      <c r="F1578" s="3" t="s">
        <v>40</v>
      </c>
      <c r="G1578" s="11">
        <v>7.0355546273036582</v>
      </c>
      <c r="H1578">
        <f t="shared" si="25"/>
        <v>5110.9773256628177</v>
      </c>
      <c r="M1578" s="12"/>
      <c r="N1578" s="1"/>
      <c r="O1578" s="1"/>
    </row>
    <row r="1579" spans="1:15" x14ac:dyDescent="0.25">
      <c r="A1579" s="10">
        <v>31893</v>
      </c>
      <c r="B1579" s="3">
        <v>1987</v>
      </c>
      <c r="C1579" s="3">
        <v>4</v>
      </c>
      <c r="D1579" s="3" t="s">
        <v>118</v>
      </c>
      <c r="E1579" s="3" t="s">
        <v>33</v>
      </c>
      <c r="F1579" s="3" t="s">
        <v>40</v>
      </c>
      <c r="G1579" s="11">
        <v>13.056424573345451</v>
      </c>
      <c r="H1579">
        <f t="shared" si="25"/>
        <v>2754.0893735196169</v>
      </c>
      <c r="M1579" s="12"/>
      <c r="N1579" s="1"/>
      <c r="O1579" s="1"/>
    </row>
    <row r="1580" spans="1:15" x14ac:dyDescent="0.25">
      <c r="A1580" s="10">
        <v>31894</v>
      </c>
      <c r="B1580" s="3">
        <v>1987</v>
      </c>
      <c r="C1580" s="3">
        <v>4</v>
      </c>
      <c r="D1580" s="3" t="s">
        <v>118</v>
      </c>
      <c r="E1580" s="3" t="s">
        <v>33</v>
      </c>
      <c r="F1580" s="3" t="s">
        <v>40</v>
      </c>
      <c r="G1580" s="11">
        <v>8.9793481733354259</v>
      </c>
      <c r="H1580">
        <f t="shared" si="25"/>
        <v>4004.5846847092585</v>
      </c>
      <c r="M1580" s="12"/>
      <c r="N1580" s="1"/>
      <c r="O1580" s="1"/>
    </row>
    <row r="1581" spans="1:15" x14ac:dyDescent="0.25">
      <c r="A1581" s="10">
        <v>31895</v>
      </c>
      <c r="B1581" s="3">
        <v>1987</v>
      </c>
      <c r="C1581" s="3">
        <v>4</v>
      </c>
      <c r="D1581" s="3" t="s">
        <v>118</v>
      </c>
      <c r="E1581" s="3" t="s">
        <v>33</v>
      </c>
      <c r="F1581" s="3" t="s">
        <v>40</v>
      </c>
      <c r="G1581" s="11">
        <v>16.008790242318227</v>
      </c>
      <c r="H1581">
        <f t="shared" si="25"/>
        <v>2246.1759839014521</v>
      </c>
      <c r="M1581" s="12"/>
      <c r="N1581" s="1"/>
      <c r="O1581" s="1"/>
    </row>
    <row r="1582" spans="1:15" x14ac:dyDescent="0.25">
      <c r="A1582" s="10">
        <v>31896</v>
      </c>
      <c r="B1582" s="3">
        <v>1987</v>
      </c>
      <c r="C1582" s="3">
        <v>4</v>
      </c>
      <c r="D1582" s="3" t="s">
        <v>118</v>
      </c>
      <c r="E1582" s="3" t="s">
        <v>33</v>
      </c>
      <c r="F1582" s="3" t="s">
        <v>40</v>
      </c>
      <c r="G1582" s="11">
        <v>15.21415766060713</v>
      </c>
      <c r="H1582">
        <f t="shared" si="25"/>
        <v>2363.4933313932911</v>
      </c>
      <c r="M1582" s="12"/>
      <c r="N1582" s="1"/>
      <c r="O1582" s="1"/>
    </row>
    <row r="1583" spans="1:15" x14ac:dyDescent="0.25">
      <c r="A1583" s="10">
        <v>31897</v>
      </c>
      <c r="B1583" s="3">
        <v>1987</v>
      </c>
      <c r="C1583" s="3">
        <v>4</v>
      </c>
      <c r="D1583" s="3" t="s">
        <v>118</v>
      </c>
      <c r="E1583" s="3" t="s">
        <v>33</v>
      </c>
      <c r="F1583" s="3" t="s">
        <v>40</v>
      </c>
      <c r="G1583" s="11">
        <v>11.075955677388556</v>
      </c>
      <c r="H1583">
        <f t="shared" si="25"/>
        <v>3246.5424403078932</v>
      </c>
      <c r="M1583" s="12"/>
      <c r="N1583" s="1"/>
      <c r="O1583" s="1"/>
    </row>
    <row r="1584" spans="1:15" x14ac:dyDescent="0.25">
      <c r="A1584" s="10">
        <v>31898</v>
      </c>
      <c r="B1584" s="3">
        <v>1987</v>
      </c>
      <c r="C1584" s="3">
        <v>5</v>
      </c>
      <c r="D1584" s="3" t="s">
        <v>119</v>
      </c>
      <c r="E1584" s="3" t="s">
        <v>33</v>
      </c>
      <c r="F1584" s="3" t="s">
        <v>42</v>
      </c>
      <c r="G1584" s="11">
        <v>19.970321420854599</v>
      </c>
      <c r="H1584">
        <f t="shared" si="25"/>
        <v>1800.5999711181576</v>
      </c>
      <c r="M1584" s="12"/>
      <c r="N1584" s="1"/>
      <c r="O1584" s="1"/>
    </row>
    <row r="1585" spans="1:15" x14ac:dyDescent="0.25">
      <c r="A1585" s="10">
        <v>31899</v>
      </c>
      <c r="B1585" s="3">
        <v>1987</v>
      </c>
      <c r="C1585" s="3">
        <v>5</v>
      </c>
      <c r="D1585" s="3" t="s">
        <v>119</v>
      </c>
      <c r="E1585" s="3" t="s">
        <v>33</v>
      </c>
      <c r="F1585" s="3" t="s">
        <v>42</v>
      </c>
      <c r="G1585" s="11">
        <v>12.137974341386167</v>
      </c>
      <c r="H1585">
        <f t="shared" si="25"/>
        <v>2962.4844444599985</v>
      </c>
      <c r="M1585" s="12"/>
      <c r="N1585" s="1"/>
      <c r="O1585" s="1"/>
    </row>
    <row r="1586" spans="1:15" x14ac:dyDescent="0.25">
      <c r="A1586" s="10">
        <v>31900</v>
      </c>
      <c r="B1586" s="3">
        <v>1987</v>
      </c>
      <c r="C1586" s="3">
        <v>5</v>
      </c>
      <c r="D1586" s="3" t="s">
        <v>119</v>
      </c>
      <c r="E1586" s="3" t="s">
        <v>33</v>
      </c>
      <c r="F1586" s="3" t="s">
        <v>42</v>
      </c>
      <c r="G1586" s="11">
        <v>16.768146371790159</v>
      </c>
      <c r="H1586">
        <f t="shared" si="25"/>
        <v>2144.4564817316891</v>
      </c>
      <c r="M1586" s="12"/>
      <c r="N1586" s="1"/>
      <c r="O1586" s="1"/>
    </row>
    <row r="1587" spans="1:15" x14ac:dyDescent="0.25">
      <c r="A1587" s="10">
        <v>31901</v>
      </c>
      <c r="B1587" s="3">
        <v>1987</v>
      </c>
      <c r="C1587" s="3">
        <v>5</v>
      </c>
      <c r="D1587" s="3" t="s">
        <v>119</v>
      </c>
      <c r="E1587" s="3" t="s">
        <v>33</v>
      </c>
      <c r="F1587" s="3" t="s">
        <v>42</v>
      </c>
      <c r="G1587" s="11">
        <v>17.294630107334537</v>
      </c>
      <c r="H1587">
        <f t="shared" si="25"/>
        <v>2079.1748623962371</v>
      </c>
      <c r="M1587" s="12"/>
      <c r="N1587" s="1"/>
      <c r="O1587" s="1"/>
    </row>
    <row r="1588" spans="1:15" x14ac:dyDescent="0.25">
      <c r="A1588" s="10">
        <v>31902</v>
      </c>
      <c r="B1588" s="3">
        <v>1987</v>
      </c>
      <c r="C1588" s="3">
        <v>5</v>
      </c>
      <c r="D1588" s="3" t="s">
        <v>119</v>
      </c>
      <c r="E1588" s="3" t="s">
        <v>33</v>
      </c>
      <c r="F1588" s="3" t="s">
        <v>42</v>
      </c>
      <c r="G1588" s="11">
        <v>12.073065387688914</v>
      </c>
      <c r="H1588">
        <f t="shared" si="25"/>
        <v>2978.4117801829011</v>
      </c>
      <c r="M1588" s="12"/>
      <c r="N1588" s="1"/>
      <c r="O1588" s="1"/>
    </row>
    <row r="1589" spans="1:15" x14ac:dyDescent="0.25">
      <c r="A1589" s="10">
        <v>31903</v>
      </c>
      <c r="B1589" s="3">
        <v>1987</v>
      </c>
      <c r="C1589" s="3">
        <v>5</v>
      </c>
      <c r="D1589" s="3" t="s">
        <v>119</v>
      </c>
      <c r="E1589" s="3" t="s">
        <v>33</v>
      </c>
      <c r="F1589" s="3" t="s">
        <v>42</v>
      </c>
      <c r="G1589" s="11">
        <v>12.888033361887747</v>
      </c>
      <c r="H1589">
        <f t="shared" si="25"/>
        <v>2790.0734863045204</v>
      </c>
      <c r="M1589" s="12"/>
      <c r="N1589" s="1"/>
      <c r="O1589" s="1"/>
    </row>
    <row r="1590" spans="1:15" x14ac:dyDescent="0.25">
      <c r="A1590" s="10">
        <v>31904</v>
      </c>
      <c r="B1590" s="3">
        <v>1987</v>
      </c>
      <c r="C1590" s="3">
        <v>5</v>
      </c>
      <c r="D1590" s="3" t="s">
        <v>119</v>
      </c>
      <c r="E1590" s="3" t="s">
        <v>33</v>
      </c>
      <c r="F1590" s="3" t="s">
        <v>42</v>
      </c>
      <c r="G1590" s="11">
        <v>15.50602782767692</v>
      </c>
      <c r="H1590">
        <f t="shared" si="25"/>
        <v>2319.0052651284545</v>
      </c>
      <c r="M1590" s="12"/>
      <c r="N1590" s="1"/>
      <c r="O1590" s="1"/>
    </row>
    <row r="1591" spans="1:15" x14ac:dyDescent="0.25">
      <c r="A1591" s="10">
        <v>31905</v>
      </c>
      <c r="B1591" s="3">
        <v>1987</v>
      </c>
      <c r="C1591" s="3">
        <v>5</v>
      </c>
      <c r="D1591" s="3" t="s">
        <v>119</v>
      </c>
      <c r="E1591" s="3" t="s">
        <v>33</v>
      </c>
      <c r="F1591" s="3" t="s">
        <v>42</v>
      </c>
      <c r="G1591" s="11">
        <v>10.897492115172012</v>
      </c>
      <c r="H1591">
        <f t="shared" si="25"/>
        <v>3299.7096757287736</v>
      </c>
      <c r="M1591" s="12"/>
      <c r="N1591" s="1"/>
      <c r="O1591" s="1"/>
    </row>
    <row r="1592" spans="1:15" x14ac:dyDescent="0.25">
      <c r="A1592" s="10">
        <v>31906</v>
      </c>
      <c r="B1592" s="3">
        <v>1987</v>
      </c>
      <c r="C1592" s="3">
        <v>5</v>
      </c>
      <c r="D1592" s="3" t="s">
        <v>119</v>
      </c>
      <c r="E1592" s="3" t="s">
        <v>33</v>
      </c>
      <c r="F1592" s="3" t="s">
        <v>42</v>
      </c>
      <c r="G1592" s="11">
        <v>12.952942315584998</v>
      </c>
      <c r="H1592">
        <f t="shared" si="25"/>
        <v>2776.0920490123485</v>
      </c>
      <c r="M1592" s="12"/>
      <c r="N1592" s="1"/>
      <c r="O1592" s="1"/>
    </row>
    <row r="1593" spans="1:15" x14ac:dyDescent="0.25">
      <c r="A1593" s="10">
        <v>31907</v>
      </c>
      <c r="B1593" s="3">
        <v>1987</v>
      </c>
      <c r="C1593" s="3">
        <v>5</v>
      </c>
      <c r="D1593" s="3" t="s">
        <v>119</v>
      </c>
      <c r="E1593" s="3" t="s">
        <v>33</v>
      </c>
      <c r="F1593" s="3" t="s">
        <v>42</v>
      </c>
      <c r="G1593" s="11">
        <v>15.931542079692241</v>
      </c>
      <c r="H1593">
        <f t="shared" si="25"/>
        <v>2257.0671435156983</v>
      </c>
      <c r="M1593" s="12"/>
      <c r="N1593" s="1"/>
      <c r="O1593" s="1"/>
    </row>
    <row r="1594" spans="1:15" x14ac:dyDescent="0.25">
      <c r="A1594" s="10">
        <v>31908</v>
      </c>
      <c r="B1594" s="3">
        <v>1987</v>
      </c>
      <c r="C1594" s="3">
        <v>5</v>
      </c>
      <c r="D1594" s="3" t="s">
        <v>119</v>
      </c>
      <c r="E1594" s="3" t="s">
        <v>33</v>
      </c>
      <c r="F1594" s="3" t="s">
        <v>42</v>
      </c>
      <c r="G1594" s="11">
        <v>10.399856803493078</v>
      </c>
      <c r="H1594">
        <f t="shared" si="25"/>
        <v>3457.6014701984586</v>
      </c>
      <c r="M1594" s="12"/>
      <c r="N1594" s="1"/>
      <c r="O1594" s="1"/>
    </row>
    <row r="1595" spans="1:15" x14ac:dyDescent="0.25">
      <c r="A1595" s="10">
        <v>31909</v>
      </c>
      <c r="B1595" s="3">
        <v>1987</v>
      </c>
      <c r="C1595" s="3">
        <v>5</v>
      </c>
      <c r="D1595" s="3" t="s">
        <v>119</v>
      </c>
      <c r="E1595" s="3" t="s">
        <v>33</v>
      </c>
      <c r="F1595" s="3" t="s">
        <v>42</v>
      </c>
      <c r="G1595" s="11">
        <v>9.0079203519853372</v>
      </c>
      <c r="H1595">
        <f t="shared" si="25"/>
        <v>3991.8825620705979</v>
      </c>
      <c r="M1595" s="12"/>
      <c r="N1595" s="1"/>
      <c r="O1595" s="1"/>
    </row>
    <row r="1596" spans="1:15" x14ac:dyDescent="0.25">
      <c r="A1596" s="10">
        <v>31910</v>
      </c>
      <c r="B1596" s="3">
        <v>1987</v>
      </c>
      <c r="C1596" s="3">
        <v>5</v>
      </c>
      <c r="D1596" s="3" t="s">
        <v>119</v>
      </c>
      <c r="E1596" s="3" t="s">
        <v>33</v>
      </c>
      <c r="F1596" s="3" t="s">
        <v>42</v>
      </c>
      <c r="G1596" s="11">
        <v>8.1857402718201424</v>
      </c>
      <c r="H1596">
        <f t="shared" si="25"/>
        <v>4392.8293568512572</v>
      </c>
      <c r="M1596" s="12"/>
      <c r="N1596" s="1"/>
      <c r="O1596" s="1"/>
    </row>
    <row r="1597" spans="1:15" x14ac:dyDescent="0.25">
      <c r="A1597" s="10">
        <v>31911</v>
      </c>
      <c r="B1597" s="3">
        <v>1987</v>
      </c>
      <c r="C1597" s="3">
        <v>5</v>
      </c>
      <c r="D1597" s="3" t="s">
        <v>119</v>
      </c>
      <c r="E1597" s="3" t="s">
        <v>33</v>
      </c>
      <c r="F1597" s="3" t="s">
        <v>42</v>
      </c>
      <c r="G1597" s="11">
        <v>8.0487102584592751</v>
      </c>
      <c r="H1597">
        <f t="shared" si="25"/>
        <v>4467.6176702743533</v>
      </c>
      <c r="M1597" s="12"/>
      <c r="N1597" s="1"/>
      <c r="O1597" s="1"/>
    </row>
    <row r="1598" spans="1:15" x14ac:dyDescent="0.25">
      <c r="A1598" s="10">
        <v>31912</v>
      </c>
      <c r="B1598" s="3">
        <v>1987</v>
      </c>
      <c r="C1598" s="3">
        <v>5</v>
      </c>
      <c r="D1598" s="3" t="s">
        <v>119</v>
      </c>
      <c r="E1598" s="3" t="s">
        <v>33</v>
      </c>
      <c r="F1598" s="3" t="s">
        <v>42</v>
      </c>
      <c r="G1598" s="11">
        <v>9.5848888292942451</v>
      </c>
      <c r="H1598">
        <f t="shared" si="25"/>
        <v>3751.5886531423448</v>
      </c>
      <c r="M1598" s="12"/>
      <c r="N1598" s="1"/>
      <c r="O1598" s="1"/>
    </row>
    <row r="1599" spans="1:15" x14ac:dyDescent="0.25">
      <c r="A1599" s="10">
        <v>31913</v>
      </c>
      <c r="B1599" s="3">
        <v>1987</v>
      </c>
      <c r="C1599" s="3">
        <v>5</v>
      </c>
      <c r="D1599" s="3" t="s">
        <v>119</v>
      </c>
      <c r="E1599" s="3" t="s">
        <v>33</v>
      </c>
      <c r="F1599" s="3" t="s">
        <v>42</v>
      </c>
      <c r="G1599" s="11">
        <v>14.618938793814472</v>
      </c>
      <c r="H1599">
        <f t="shared" si="25"/>
        <v>2459.724380871326</v>
      </c>
      <c r="M1599" s="12"/>
      <c r="N1599" s="1"/>
      <c r="O1599" s="1"/>
    </row>
    <row r="1600" spans="1:15" x14ac:dyDescent="0.25">
      <c r="A1600" s="10">
        <v>31914</v>
      </c>
      <c r="B1600" s="3">
        <v>1987</v>
      </c>
      <c r="C1600" s="3">
        <v>5</v>
      </c>
      <c r="D1600" s="3" t="s">
        <v>119</v>
      </c>
      <c r="E1600" s="3" t="s">
        <v>33</v>
      </c>
      <c r="F1600" s="3" t="s">
        <v>42</v>
      </c>
      <c r="G1600" s="11">
        <v>15.390634132215139</v>
      </c>
      <c r="H1600">
        <f t="shared" si="25"/>
        <v>2336.3923711462876</v>
      </c>
      <c r="M1600" s="12"/>
      <c r="N1600" s="1"/>
      <c r="O1600" s="1"/>
    </row>
    <row r="1601" spans="1:15" x14ac:dyDescent="0.25">
      <c r="A1601" s="10">
        <v>31915</v>
      </c>
      <c r="B1601" s="3">
        <v>1987</v>
      </c>
      <c r="C1601" s="3">
        <v>5</v>
      </c>
      <c r="D1601" s="3" t="s">
        <v>119</v>
      </c>
      <c r="E1601" s="3" t="s">
        <v>33</v>
      </c>
      <c r="F1601" s="3" t="s">
        <v>42</v>
      </c>
      <c r="G1601" s="11">
        <v>12.808700196257771</v>
      </c>
      <c r="H1601">
        <f t="shared" si="25"/>
        <v>2807.3543468615867</v>
      </c>
      <c r="M1601" s="12"/>
      <c r="N1601" s="1"/>
      <c r="O1601" s="1"/>
    </row>
    <row r="1602" spans="1:15" x14ac:dyDescent="0.25">
      <c r="A1602" s="10">
        <v>31916</v>
      </c>
      <c r="B1602" s="3">
        <v>1987</v>
      </c>
      <c r="C1602" s="3">
        <v>5</v>
      </c>
      <c r="D1602" s="3" t="s">
        <v>119</v>
      </c>
      <c r="E1602" s="3" t="s">
        <v>33</v>
      </c>
      <c r="F1602" s="3" t="s">
        <v>42</v>
      </c>
      <c r="G1602" s="11">
        <v>9.7796156903860005</v>
      </c>
      <c r="H1602">
        <f t="shared" si="25"/>
        <v>3676.8888790753531</v>
      </c>
      <c r="M1602" s="12"/>
      <c r="N1602" s="1"/>
      <c r="O1602" s="1"/>
    </row>
    <row r="1603" spans="1:15" x14ac:dyDescent="0.25">
      <c r="A1603" s="10">
        <v>31917</v>
      </c>
      <c r="B1603" s="3">
        <v>1987</v>
      </c>
      <c r="C1603" s="3">
        <v>5</v>
      </c>
      <c r="D1603" s="3" t="s">
        <v>119</v>
      </c>
      <c r="E1603" s="3" t="s">
        <v>33</v>
      </c>
      <c r="F1603" s="3" t="s">
        <v>42</v>
      </c>
      <c r="G1603" s="11">
        <v>10.003190975343204</v>
      </c>
      <c r="H1603">
        <f t="shared" si="25"/>
        <v>3594.7089545970994</v>
      </c>
      <c r="M1603" s="12"/>
      <c r="N1603" s="1"/>
      <c r="O1603" s="1"/>
    </row>
    <row r="1604" spans="1:15" x14ac:dyDescent="0.25">
      <c r="A1604" s="10">
        <v>31918</v>
      </c>
      <c r="B1604" s="3">
        <v>1987</v>
      </c>
      <c r="C1604" s="3">
        <v>5</v>
      </c>
      <c r="D1604" s="3" t="s">
        <v>119</v>
      </c>
      <c r="E1604" s="3" t="s">
        <v>33</v>
      </c>
      <c r="F1604" s="3" t="s">
        <v>42</v>
      </c>
      <c r="G1604" s="11">
        <v>12.866397043988663</v>
      </c>
      <c r="H1604">
        <f t="shared" si="25"/>
        <v>2794.7653139160184</v>
      </c>
      <c r="M1604" s="12"/>
      <c r="N1604" s="1"/>
      <c r="O1604" s="1"/>
    </row>
    <row r="1605" spans="1:15" x14ac:dyDescent="0.25">
      <c r="A1605" s="10">
        <v>31919</v>
      </c>
      <c r="B1605" s="3">
        <v>1987</v>
      </c>
      <c r="C1605" s="3">
        <v>5</v>
      </c>
      <c r="D1605" s="3" t="s">
        <v>119</v>
      </c>
      <c r="E1605" s="3" t="s">
        <v>33</v>
      </c>
      <c r="F1605" s="3" t="s">
        <v>42</v>
      </c>
      <c r="G1605" s="11">
        <v>15.895481549860435</v>
      </c>
      <c r="H1605">
        <f t="shared" si="25"/>
        <v>2262.1875317723125</v>
      </c>
      <c r="M1605" s="12"/>
      <c r="N1605" s="1"/>
      <c r="O1605" s="1"/>
    </row>
    <row r="1606" spans="1:15" x14ac:dyDescent="0.25">
      <c r="A1606" s="10">
        <v>31920</v>
      </c>
      <c r="B1606" s="3">
        <v>1987</v>
      </c>
      <c r="C1606" s="3">
        <v>5</v>
      </c>
      <c r="D1606" s="3" t="s">
        <v>119</v>
      </c>
      <c r="E1606" s="3" t="s">
        <v>33</v>
      </c>
      <c r="F1606" s="3" t="s">
        <v>42</v>
      </c>
      <c r="G1606" s="11">
        <v>20.886258878582495</v>
      </c>
      <c r="H1606">
        <f t="shared" si="25"/>
        <v>1721.6371961416355</v>
      </c>
      <c r="M1606" s="12"/>
      <c r="N1606" s="1"/>
      <c r="O1606" s="1"/>
    </row>
    <row r="1607" spans="1:15" x14ac:dyDescent="0.25">
      <c r="A1607" s="10">
        <v>31921</v>
      </c>
      <c r="B1607" s="3">
        <v>1987</v>
      </c>
      <c r="C1607" s="3">
        <v>5</v>
      </c>
      <c r="D1607" s="3" t="s">
        <v>119</v>
      </c>
      <c r="E1607" s="3" t="s">
        <v>33</v>
      </c>
      <c r="F1607" s="3" t="s">
        <v>42</v>
      </c>
      <c r="G1607" s="11">
        <v>21.153106799337863</v>
      </c>
      <c r="H1607">
        <f t="shared" si="25"/>
        <v>1699.9186225796718</v>
      </c>
      <c r="M1607" s="12"/>
      <c r="N1607" s="1"/>
      <c r="O1607" s="1"/>
    </row>
    <row r="1608" spans="1:15" x14ac:dyDescent="0.25">
      <c r="A1608" s="10">
        <v>31922</v>
      </c>
      <c r="B1608" s="3">
        <v>1987</v>
      </c>
      <c r="C1608" s="3">
        <v>5</v>
      </c>
      <c r="D1608" s="3" t="s">
        <v>119</v>
      </c>
      <c r="E1608" s="3" t="s">
        <v>33</v>
      </c>
      <c r="F1608" s="3" t="s">
        <v>42</v>
      </c>
      <c r="G1608" s="11">
        <v>15.239179906921551</v>
      </c>
      <c r="H1608">
        <f t="shared" si="25"/>
        <v>2359.6125508879209</v>
      </c>
      <c r="M1608" s="12"/>
      <c r="N1608" s="1"/>
      <c r="O1608" s="1"/>
    </row>
    <row r="1609" spans="1:15" x14ac:dyDescent="0.25">
      <c r="A1609" s="10">
        <v>31923</v>
      </c>
      <c r="B1609" s="3">
        <v>1987</v>
      </c>
      <c r="C1609" s="3">
        <v>5</v>
      </c>
      <c r="D1609" s="3" t="s">
        <v>119</v>
      </c>
      <c r="E1609" s="3" t="s">
        <v>33</v>
      </c>
      <c r="F1609" s="3" t="s">
        <v>42</v>
      </c>
      <c r="G1609" s="11">
        <v>12.383185944242451</v>
      </c>
      <c r="H1609">
        <f t="shared" si="25"/>
        <v>2903.8213861538602</v>
      </c>
      <c r="M1609" s="12"/>
      <c r="N1609" s="1"/>
      <c r="O1609" s="1"/>
    </row>
    <row r="1610" spans="1:15" x14ac:dyDescent="0.25">
      <c r="A1610" s="10">
        <v>31924</v>
      </c>
      <c r="B1610" s="3">
        <v>1987</v>
      </c>
      <c r="C1610" s="3">
        <v>5</v>
      </c>
      <c r="D1610" s="3" t="s">
        <v>119</v>
      </c>
      <c r="E1610" s="3" t="s">
        <v>33</v>
      </c>
      <c r="F1610" s="3" t="s">
        <v>42</v>
      </c>
      <c r="G1610" s="11">
        <v>20.381411460937201</v>
      </c>
      <c r="H1610">
        <f t="shared" si="25"/>
        <v>1764.2821373057948</v>
      </c>
      <c r="M1610" s="12"/>
      <c r="N1610" s="1"/>
      <c r="O1610" s="1"/>
    </row>
    <row r="1611" spans="1:15" x14ac:dyDescent="0.25">
      <c r="A1611" s="10">
        <v>31925</v>
      </c>
      <c r="B1611" s="3">
        <v>1987</v>
      </c>
      <c r="C1611" s="3">
        <v>5</v>
      </c>
      <c r="D1611" s="3" t="s">
        <v>119</v>
      </c>
      <c r="E1611" s="3" t="s">
        <v>33</v>
      </c>
      <c r="F1611" s="3" t="s">
        <v>42</v>
      </c>
      <c r="G1611" s="11">
        <v>13.919364515077421</v>
      </c>
      <c r="H1611">
        <f t="shared" si="25"/>
        <v>2583.3478342104545</v>
      </c>
      <c r="M1611" s="12"/>
      <c r="N1611" s="1"/>
      <c r="O1611" s="1"/>
    </row>
    <row r="1612" spans="1:15" x14ac:dyDescent="0.25">
      <c r="A1612" s="10">
        <v>31926</v>
      </c>
      <c r="B1612" s="3">
        <v>1987</v>
      </c>
      <c r="C1612" s="3">
        <v>5</v>
      </c>
      <c r="D1612" s="3" t="s">
        <v>119</v>
      </c>
      <c r="E1612" s="3" t="s">
        <v>33</v>
      </c>
      <c r="F1612" s="3" t="s">
        <v>42</v>
      </c>
      <c r="G1612" s="11">
        <v>11.30858215525461</v>
      </c>
      <c r="H1612">
        <f t="shared" ref="H1612:H1675" si="26">+$P$2*$P$1/(G1612*24*60*60)*1000</f>
        <v>3179.758494914654</v>
      </c>
      <c r="M1612" s="12"/>
      <c r="N1612" s="1"/>
      <c r="O1612" s="1"/>
    </row>
    <row r="1613" spans="1:15" x14ac:dyDescent="0.25">
      <c r="A1613" s="10">
        <v>31927</v>
      </c>
      <c r="B1613" s="3">
        <v>1987</v>
      </c>
      <c r="C1613" s="3">
        <v>5</v>
      </c>
      <c r="D1613" s="3" t="s">
        <v>119</v>
      </c>
      <c r="E1613" s="3" t="s">
        <v>33</v>
      </c>
      <c r="F1613" s="3" t="s">
        <v>42</v>
      </c>
      <c r="G1613" s="11">
        <v>9.9887667634104815</v>
      </c>
      <c r="H1613">
        <f t="shared" si="26"/>
        <v>3599.8998700550014</v>
      </c>
      <c r="M1613" s="12"/>
      <c r="N1613" s="1"/>
      <c r="O1613" s="1"/>
    </row>
    <row r="1614" spans="1:15" x14ac:dyDescent="0.25">
      <c r="A1614" s="10">
        <v>31928</v>
      </c>
      <c r="B1614" s="3">
        <v>1987</v>
      </c>
      <c r="C1614" s="3">
        <v>5</v>
      </c>
      <c r="D1614" s="3" t="s">
        <v>119</v>
      </c>
      <c r="E1614" s="3" t="s">
        <v>33</v>
      </c>
      <c r="F1614" s="3" t="s">
        <v>42</v>
      </c>
      <c r="G1614" s="11">
        <v>9.108889835514395</v>
      </c>
      <c r="H1614">
        <f t="shared" si="26"/>
        <v>3947.6336658956275</v>
      </c>
      <c r="M1614" s="12"/>
      <c r="N1614" s="1"/>
      <c r="O1614" s="1"/>
    </row>
    <row r="1615" spans="1:15" x14ac:dyDescent="0.25">
      <c r="A1615" s="10">
        <v>31929</v>
      </c>
      <c r="B1615" s="3">
        <v>1987</v>
      </c>
      <c r="C1615" s="3">
        <v>6</v>
      </c>
      <c r="D1615" s="3" t="s">
        <v>120</v>
      </c>
      <c r="E1615" s="3" t="s">
        <v>33</v>
      </c>
      <c r="F1615" s="3" t="s">
        <v>44</v>
      </c>
      <c r="G1615" s="11">
        <v>10.610522808991886</v>
      </c>
      <c r="H1615">
        <f t="shared" si="26"/>
        <v>3388.9527237185744</v>
      </c>
      <c r="M1615" s="12"/>
      <c r="N1615" s="1"/>
      <c r="O1615" s="1"/>
    </row>
    <row r="1616" spans="1:15" x14ac:dyDescent="0.25">
      <c r="A1616" s="10">
        <v>31930</v>
      </c>
      <c r="B1616" s="3">
        <v>1987</v>
      </c>
      <c r="C1616" s="3">
        <v>6</v>
      </c>
      <c r="D1616" s="3" t="s">
        <v>120</v>
      </c>
      <c r="E1616" s="3" t="s">
        <v>33</v>
      </c>
      <c r="F1616" s="3" t="s">
        <v>44</v>
      </c>
      <c r="G1616" s="11">
        <v>8.7458794624116951</v>
      </c>
      <c r="H1616">
        <f t="shared" si="26"/>
        <v>4111.4859092393053</v>
      </c>
      <c r="M1616" s="12"/>
      <c r="N1616" s="1"/>
      <c r="O1616" s="1"/>
    </row>
    <row r="1617" spans="1:15" x14ac:dyDescent="0.25">
      <c r="A1617" s="10">
        <v>31931</v>
      </c>
      <c r="B1617" s="3">
        <v>1987</v>
      </c>
      <c r="C1617" s="3">
        <v>6</v>
      </c>
      <c r="D1617" s="3" t="s">
        <v>120</v>
      </c>
      <c r="E1617" s="3" t="s">
        <v>33</v>
      </c>
      <c r="F1617" s="3" t="s">
        <v>44</v>
      </c>
      <c r="G1617" s="11">
        <v>8.308975582041441</v>
      </c>
      <c r="H1617">
        <f t="shared" si="26"/>
        <v>4327.6767176124504</v>
      </c>
      <c r="M1617" s="12"/>
      <c r="N1617" s="1"/>
      <c r="O1617" s="1"/>
    </row>
    <row r="1618" spans="1:15" x14ac:dyDescent="0.25">
      <c r="A1618" s="10">
        <v>31932</v>
      </c>
      <c r="B1618" s="3">
        <v>1987</v>
      </c>
      <c r="C1618" s="3">
        <v>6</v>
      </c>
      <c r="D1618" s="3" t="s">
        <v>120</v>
      </c>
      <c r="E1618" s="3" t="s">
        <v>33</v>
      </c>
      <c r="F1618" s="3" t="s">
        <v>44</v>
      </c>
      <c r="G1618" s="11">
        <v>9.1671796327687254</v>
      </c>
      <c r="H1618">
        <f t="shared" si="26"/>
        <v>3922.5325142614988</v>
      </c>
      <c r="M1618" s="12"/>
      <c r="N1618" s="1"/>
      <c r="O1618" s="1"/>
    </row>
    <row r="1619" spans="1:15" x14ac:dyDescent="0.25">
      <c r="A1619" s="10">
        <v>31933</v>
      </c>
      <c r="B1619" s="3">
        <v>1987</v>
      </c>
      <c r="C1619" s="3">
        <v>6</v>
      </c>
      <c r="D1619" s="3" t="s">
        <v>120</v>
      </c>
      <c r="E1619" s="3" t="s">
        <v>33</v>
      </c>
      <c r="F1619" s="3" t="s">
        <v>44</v>
      </c>
      <c r="G1619" s="11">
        <v>12.397147605505962</v>
      </c>
      <c r="H1619">
        <f t="shared" si="26"/>
        <v>2900.5511040007932</v>
      </c>
      <c r="M1619" s="12"/>
      <c r="N1619" s="1"/>
      <c r="O1619" s="1"/>
    </row>
    <row r="1620" spans="1:15" x14ac:dyDescent="0.25">
      <c r="A1620" s="10">
        <v>31934</v>
      </c>
      <c r="B1620" s="3">
        <v>1987</v>
      </c>
      <c r="C1620" s="3">
        <v>6</v>
      </c>
      <c r="D1620" s="3" t="s">
        <v>120</v>
      </c>
      <c r="E1620" s="3" t="s">
        <v>33</v>
      </c>
      <c r="F1620" s="3" t="s">
        <v>44</v>
      </c>
      <c r="G1620" s="11">
        <v>18.186124020411828</v>
      </c>
      <c r="H1620">
        <f t="shared" si="26"/>
        <v>1977.2525543789193</v>
      </c>
      <c r="M1620" s="12"/>
      <c r="N1620" s="1"/>
      <c r="O1620" s="1"/>
    </row>
    <row r="1621" spans="1:15" x14ac:dyDescent="0.25">
      <c r="A1621" s="10">
        <v>31935</v>
      </c>
      <c r="B1621" s="3">
        <v>1987</v>
      </c>
      <c r="C1621" s="3">
        <v>6</v>
      </c>
      <c r="D1621" s="3" t="s">
        <v>120</v>
      </c>
      <c r="E1621" s="3" t="s">
        <v>33</v>
      </c>
      <c r="F1621" s="3" t="s">
        <v>44</v>
      </c>
      <c r="G1621" s="11">
        <v>10.329656028753867</v>
      </c>
      <c r="H1621">
        <f t="shared" si="26"/>
        <v>3481.0994745145472</v>
      </c>
      <c r="M1621" s="12"/>
      <c r="N1621" s="1"/>
      <c r="O1621" s="1"/>
    </row>
    <row r="1622" spans="1:15" x14ac:dyDescent="0.25">
      <c r="A1622" s="10">
        <v>31936</v>
      </c>
      <c r="B1622" s="3">
        <v>1987</v>
      </c>
      <c r="C1622" s="3">
        <v>6</v>
      </c>
      <c r="D1622" s="3" t="s">
        <v>120</v>
      </c>
      <c r="E1622" s="3" t="s">
        <v>33</v>
      </c>
      <c r="F1622" s="3" t="s">
        <v>44</v>
      </c>
      <c r="G1622" s="11">
        <v>13.348973916312586</v>
      </c>
      <c r="H1622">
        <f t="shared" si="26"/>
        <v>2693.7321474326486</v>
      </c>
      <c r="M1622" s="12"/>
      <c r="N1622" s="1"/>
      <c r="O1622" s="1"/>
    </row>
    <row r="1623" spans="1:15" x14ac:dyDescent="0.25">
      <c r="A1623" s="10">
        <v>31937</v>
      </c>
      <c r="B1623" s="3">
        <v>1987</v>
      </c>
      <c r="C1623" s="3">
        <v>6</v>
      </c>
      <c r="D1623" s="3" t="s">
        <v>120</v>
      </c>
      <c r="E1623" s="3" t="s">
        <v>33</v>
      </c>
      <c r="F1623" s="3" t="s">
        <v>44</v>
      </c>
      <c r="G1623" s="11">
        <v>14.113555706960533</v>
      </c>
      <c r="H1623">
        <f t="shared" si="26"/>
        <v>2547.803042707164</v>
      </c>
      <c r="M1623" s="12"/>
      <c r="N1623" s="1"/>
      <c r="O1623" s="1"/>
    </row>
    <row r="1624" spans="1:15" x14ac:dyDescent="0.25">
      <c r="A1624" s="10">
        <v>31938</v>
      </c>
      <c r="B1624" s="3">
        <v>1987</v>
      </c>
      <c r="C1624" s="3">
        <v>6</v>
      </c>
      <c r="D1624" s="3" t="s">
        <v>120</v>
      </c>
      <c r="E1624" s="3" t="s">
        <v>33</v>
      </c>
      <c r="F1624" s="3" t="s">
        <v>44</v>
      </c>
      <c r="G1624" s="11">
        <v>9.0111425326364927</v>
      </c>
      <c r="H1624">
        <f t="shared" si="26"/>
        <v>3990.4551552010907</v>
      </c>
      <c r="M1624" s="12"/>
      <c r="N1624" s="1"/>
      <c r="O1624" s="1"/>
    </row>
    <row r="1625" spans="1:15" x14ac:dyDescent="0.25">
      <c r="A1625" s="10">
        <v>31939</v>
      </c>
      <c r="B1625" s="3">
        <v>1987</v>
      </c>
      <c r="C1625" s="3">
        <v>6</v>
      </c>
      <c r="D1625" s="3" t="s">
        <v>120</v>
      </c>
      <c r="E1625" s="3" t="s">
        <v>33</v>
      </c>
      <c r="F1625" s="3" t="s">
        <v>44</v>
      </c>
      <c r="G1625" s="11">
        <v>9.2842074578679004</v>
      </c>
      <c r="H1625">
        <f t="shared" si="26"/>
        <v>3873.0888271069421</v>
      </c>
      <c r="M1625" s="12"/>
      <c r="N1625" s="1"/>
      <c r="O1625" s="1"/>
    </row>
    <row r="1626" spans="1:15" x14ac:dyDescent="0.25">
      <c r="A1626" s="10">
        <v>31940</v>
      </c>
      <c r="B1626" s="3">
        <v>1987</v>
      </c>
      <c r="C1626" s="3">
        <v>6</v>
      </c>
      <c r="D1626" s="3" t="s">
        <v>120</v>
      </c>
      <c r="E1626" s="3" t="s">
        <v>33</v>
      </c>
      <c r="F1626" s="3" t="s">
        <v>44</v>
      </c>
      <c r="G1626" s="11">
        <v>8.4728145371802857</v>
      </c>
      <c r="H1626">
        <f t="shared" si="26"/>
        <v>4243.9923611945305</v>
      </c>
      <c r="M1626" s="12"/>
      <c r="N1626" s="1"/>
      <c r="O1626" s="1"/>
    </row>
    <row r="1627" spans="1:15" x14ac:dyDescent="0.25">
      <c r="A1627" s="10">
        <v>31941</v>
      </c>
      <c r="B1627" s="3">
        <v>1987</v>
      </c>
      <c r="C1627" s="3">
        <v>6</v>
      </c>
      <c r="D1627" s="3" t="s">
        <v>120</v>
      </c>
      <c r="E1627" s="3" t="s">
        <v>33</v>
      </c>
      <c r="F1627" s="3" t="s">
        <v>44</v>
      </c>
      <c r="G1627" s="11">
        <v>13.778075941676228</v>
      </c>
      <c r="H1627">
        <f t="shared" si="26"/>
        <v>2609.8390171332171</v>
      </c>
      <c r="M1627" s="12"/>
      <c r="N1627" s="1"/>
      <c r="O1627" s="1"/>
    </row>
    <row r="1628" spans="1:15" x14ac:dyDescent="0.25">
      <c r="A1628" s="10">
        <v>31942</v>
      </c>
      <c r="B1628" s="3">
        <v>1987</v>
      </c>
      <c r="C1628" s="3">
        <v>6</v>
      </c>
      <c r="D1628" s="3" t="s">
        <v>120</v>
      </c>
      <c r="E1628" s="3" t="s">
        <v>33</v>
      </c>
      <c r="F1628" s="3" t="s">
        <v>44</v>
      </c>
      <c r="G1628" s="11">
        <v>15.556898883183694</v>
      </c>
      <c r="H1628">
        <f t="shared" si="26"/>
        <v>2311.4221184840831</v>
      </c>
      <c r="M1628" s="12"/>
      <c r="N1628" s="1"/>
      <c r="O1628" s="1"/>
    </row>
    <row r="1629" spans="1:15" x14ac:dyDescent="0.25">
      <c r="A1629" s="10">
        <v>31943</v>
      </c>
      <c r="B1629" s="3">
        <v>1987</v>
      </c>
      <c r="C1629" s="3">
        <v>6</v>
      </c>
      <c r="D1629" s="3" t="s">
        <v>120</v>
      </c>
      <c r="E1629" s="3" t="s">
        <v>33</v>
      </c>
      <c r="F1629" s="3" t="s">
        <v>44</v>
      </c>
      <c r="G1629" s="11">
        <v>18.498198220676297</v>
      </c>
      <c r="H1629">
        <f t="shared" si="26"/>
        <v>1943.8952780502998</v>
      </c>
      <c r="M1629" s="12"/>
      <c r="N1629" s="1"/>
      <c r="O1629" s="1"/>
    </row>
    <row r="1630" spans="1:15" x14ac:dyDescent="0.25">
      <c r="A1630" s="10">
        <v>31944</v>
      </c>
      <c r="B1630" s="3">
        <v>1987</v>
      </c>
      <c r="C1630" s="3">
        <v>6</v>
      </c>
      <c r="D1630" s="3" t="s">
        <v>120</v>
      </c>
      <c r="E1630" s="3" t="s">
        <v>33</v>
      </c>
      <c r="F1630" s="3" t="s">
        <v>44</v>
      </c>
      <c r="G1630" s="11">
        <v>12.178695665320834</v>
      </c>
      <c r="H1630">
        <f t="shared" si="26"/>
        <v>2952.5789264940809</v>
      </c>
      <c r="M1630" s="12"/>
      <c r="N1630" s="1"/>
      <c r="O1630" s="1"/>
    </row>
    <row r="1631" spans="1:15" x14ac:dyDescent="0.25">
      <c r="A1631" s="10">
        <v>31945</v>
      </c>
      <c r="B1631" s="3">
        <v>1987</v>
      </c>
      <c r="C1631" s="3">
        <v>6</v>
      </c>
      <c r="D1631" s="3" t="s">
        <v>120</v>
      </c>
      <c r="E1631" s="3" t="s">
        <v>33</v>
      </c>
      <c r="F1631" s="3" t="s">
        <v>44</v>
      </c>
      <c r="G1631" s="11">
        <v>10.0175818284894</v>
      </c>
      <c r="H1631">
        <f t="shared" si="26"/>
        <v>3589.5449410103274</v>
      </c>
      <c r="M1631" s="12"/>
      <c r="N1631" s="1"/>
      <c r="O1631" s="1"/>
    </row>
    <row r="1632" spans="1:15" x14ac:dyDescent="0.25">
      <c r="A1632" s="10">
        <v>31946</v>
      </c>
      <c r="B1632" s="3">
        <v>1987</v>
      </c>
      <c r="C1632" s="3">
        <v>6</v>
      </c>
      <c r="D1632" s="3" t="s">
        <v>120</v>
      </c>
      <c r="E1632" s="3" t="s">
        <v>33</v>
      </c>
      <c r="F1632" s="3" t="s">
        <v>44</v>
      </c>
      <c r="G1632" s="11">
        <v>9.5728760931125336</v>
      </c>
      <c r="H1632">
        <f t="shared" si="26"/>
        <v>3756.2964174875801</v>
      </c>
      <c r="M1632" s="12"/>
      <c r="N1632" s="1"/>
      <c r="O1632" s="1"/>
    </row>
    <row r="1633" spans="1:15" x14ac:dyDescent="0.25">
      <c r="A1633" s="10">
        <v>31947</v>
      </c>
      <c r="B1633" s="3">
        <v>1987</v>
      </c>
      <c r="C1633" s="3">
        <v>6</v>
      </c>
      <c r="D1633" s="3" t="s">
        <v>120</v>
      </c>
      <c r="E1633" s="3" t="s">
        <v>33</v>
      </c>
      <c r="F1633" s="3" t="s">
        <v>44</v>
      </c>
      <c r="G1633" s="11">
        <v>9.0423499526629385</v>
      </c>
      <c r="H1633">
        <f t="shared" si="26"/>
        <v>3976.6830925429344</v>
      </c>
      <c r="M1633" s="12"/>
      <c r="N1633" s="1"/>
      <c r="O1633" s="1"/>
    </row>
    <row r="1634" spans="1:15" x14ac:dyDescent="0.25">
      <c r="A1634" s="10">
        <v>31948</v>
      </c>
      <c r="B1634" s="3">
        <v>1987</v>
      </c>
      <c r="C1634" s="3">
        <v>6</v>
      </c>
      <c r="D1634" s="3" t="s">
        <v>120</v>
      </c>
      <c r="E1634" s="3" t="s">
        <v>33</v>
      </c>
      <c r="F1634" s="3" t="s">
        <v>44</v>
      </c>
      <c r="G1634" s="11">
        <v>8.1685421919224304</v>
      </c>
      <c r="H1634">
        <f t="shared" si="26"/>
        <v>4402.078036539885</v>
      </c>
      <c r="M1634" s="12"/>
      <c r="N1634" s="1"/>
      <c r="O1634" s="1"/>
    </row>
    <row r="1635" spans="1:15" x14ac:dyDescent="0.25">
      <c r="A1635" s="10">
        <v>31949</v>
      </c>
      <c r="B1635" s="3">
        <v>1987</v>
      </c>
      <c r="C1635" s="3">
        <v>6</v>
      </c>
      <c r="D1635" s="3" t="s">
        <v>120</v>
      </c>
      <c r="E1635" s="3" t="s">
        <v>33</v>
      </c>
      <c r="F1635" s="3" t="s">
        <v>44</v>
      </c>
      <c r="G1635" s="11">
        <v>7.4039604012744862</v>
      </c>
      <c r="H1635">
        <f t="shared" si="26"/>
        <v>4856.6656525366279</v>
      </c>
      <c r="M1635" s="12"/>
      <c r="N1635" s="1"/>
      <c r="O1635" s="1"/>
    </row>
    <row r="1636" spans="1:15" x14ac:dyDescent="0.25">
      <c r="A1636" s="10">
        <v>31950</v>
      </c>
      <c r="B1636" s="3">
        <v>1987</v>
      </c>
      <c r="C1636" s="3">
        <v>6</v>
      </c>
      <c r="D1636" s="3" t="s">
        <v>120</v>
      </c>
      <c r="E1636" s="3" t="s">
        <v>33</v>
      </c>
      <c r="F1636" s="3" t="s">
        <v>44</v>
      </c>
      <c r="G1636" s="11">
        <v>6.6393786106265402</v>
      </c>
      <c r="H1636">
        <f t="shared" si="26"/>
        <v>5415.9526489509544</v>
      </c>
      <c r="M1636" s="12"/>
      <c r="N1636" s="1"/>
      <c r="O1636" s="1"/>
    </row>
    <row r="1637" spans="1:15" x14ac:dyDescent="0.25">
      <c r="A1637" s="10">
        <v>31951</v>
      </c>
      <c r="B1637" s="3">
        <v>1987</v>
      </c>
      <c r="C1637" s="3">
        <v>6</v>
      </c>
      <c r="D1637" s="3" t="s">
        <v>120</v>
      </c>
      <c r="E1637" s="3" t="s">
        <v>33</v>
      </c>
      <c r="F1637" s="3" t="s">
        <v>44</v>
      </c>
      <c r="G1637" s="11">
        <v>10.462287563866264</v>
      </c>
      <c r="H1637">
        <f t="shared" si="26"/>
        <v>3436.9692052626856</v>
      </c>
      <c r="M1637" s="12"/>
      <c r="N1637" s="1"/>
      <c r="O1637" s="1"/>
    </row>
    <row r="1638" spans="1:15" x14ac:dyDescent="0.25">
      <c r="A1638" s="10">
        <v>31952</v>
      </c>
      <c r="B1638" s="3">
        <v>1987</v>
      </c>
      <c r="C1638" s="3">
        <v>6</v>
      </c>
      <c r="D1638" s="3" t="s">
        <v>120</v>
      </c>
      <c r="E1638" s="3" t="s">
        <v>33</v>
      </c>
      <c r="F1638" s="3" t="s">
        <v>44</v>
      </c>
      <c r="G1638" s="11">
        <v>14.878137497608476</v>
      </c>
      <c r="H1638">
        <f t="shared" si="26"/>
        <v>2416.8724196419826</v>
      </c>
      <c r="M1638" s="12"/>
      <c r="N1638" s="1"/>
      <c r="O1638" s="1"/>
    </row>
    <row r="1639" spans="1:15" x14ac:dyDescent="0.25">
      <c r="A1639" s="10">
        <v>31953</v>
      </c>
      <c r="B1639" s="3">
        <v>1987</v>
      </c>
      <c r="C1639" s="3">
        <v>6</v>
      </c>
      <c r="D1639" s="3" t="s">
        <v>120</v>
      </c>
      <c r="E1639" s="3" t="s">
        <v>33</v>
      </c>
      <c r="F1639" s="3" t="s">
        <v>44</v>
      </c>
      <c r="G1639" s="11">
        <v>13.395785046352255</v>
      </c>
      <c r="H1639">
        <f t="shared" si="26"/>
        <v>2684.3189890840199</v>
      </c>
      <c r="M1639" s="12"/>
      <c r="N1639" s="1"/>
      <c r="O1639" s="1"/>
    </row>
    <row r="1640" spans="1:15" x14ac:dyDescent="0.25">
      <c r="A1640" s="10">
        <v>31954</v>
      </c>
      <c r="B1640" s="3">
        <v>1987</v>
      </c>
      <c r="C1640" s="3">
        <v>6</v>
      </c>
      <c r="D1640" s="3" t="s">
        <v>120</v>
      </c>
      <c r="E1640" s="3" t="s">
        <v>33</v>
      </c>
      <c r="F1640" s="3" t="s">
        <v>44</v>
      </c>
      <c r="G1640" s="11">
        <v>9.0111425326364927</v>
      </c>
      <c r="H1640">
        <f t="shared" si="26"/>
        <v>3990.4551552010907</v>
      </c>
      <c r="M1640" s="12"/>
      <c r="N1640" s="1"/>
      <c r="O1640" s="1"/>
    </row>
    <row r="1641" spans="1:15" x14ac:dyDescent="0.25">
      <c r="A1641" s="10">
        <v>31955</v>
      </c>
      <c r="B1641" s="3">
        <v>1987</v>
      </c>
      <c r="C1641" s="3">
        <v>6</v>
      </c>
      <c r="D1641" s="3" t="s">
        <v>120</v>
      </c>
      <c r="E1641" s="3" t="s">
        <v>33</v>
      </c>
      <c r="F1641" s="3" t="s">
        <v>44</v>
      </c>
      <c r="G1641" s="11">
        <v>8.1061273518695369</v>
      </c>
      <c r="H1641">
        <f t="shared" si="26"/>
        <v>4435.9727663688745</v>
      </c>
      <c r="M1641" s="12"/>
      <c r="N1641" s="1"/>
      <c r="O1641" s="1"/>
    </row>
    <row r="1642" spans="1:15" x14ac:dyDescent="0.25">
      <c r="A1642" s="10">
        <v>31956</v>
      </c>
      <c r="B1642" s="3">
        <v>1987</v>
      </c>
      <c r="C1642" s="3">
        <v>6</v>
      </c>
      <c r="D1642" s="3" t="s">
        <v>120</v>
      </c>
      <c r="E1642" s="3" t="s">
        <v>33</v>
      </c>
      <c r="F1642" s="3" t="s">
        <v>44</v>
      </c>
      <c r="G1642" s="11">
        <v>7.5990067764397784</v>
      </c>
      <c r="H1642">
        <f t="shared" si="26"/>
        <v>4732.0079099150507</v>
      </c>
      <c r="M1642" s="12"/>
      <c r="N1642" s="1"/>
      <c r="O1642" s="1"/>
    </row>
    <row r="1643" spans="1:15" x14ac:dyDescent="0.25">
      <c r="A1643" s="10">
        <v>31957</v>
      </c>
      <c r="B1643" s="3">
        <v>1987</v>
      </c>
      <c r="C1643" s="3">
        <v>6</v>
      </c>
      <c r="D1643" s="3" t="s">
        <v>120</v>
      </c>
      <c r="E1643" s="3" t="s">
        <v>33</v>
      </c>
      <c r="F1643" s="3" t="s">
        <v>44</v>
      </c>
      <c r="G1643" s="11">
        <v>7.1386973310496886</v>
      </c>
      <c r="H1643">
        <f t="shared" si="26"/>
        <v>5037.1319172210488</v>
      </c>
      <c r="M1643" s="12"/>
      <c r="N1643" s="1"/>
      <c r="O1643" s="1"/>
    </row>
    <row r="1644" spans="1:15" x14ac:dyDescent="0.25">
      <c r="A1644" s="10">
        <v>31958</v>
      </c>
      <c r="B1644" s="3">
        <v>1987</v>
      </c>
      <c r="C1644" s="3">
        <v>6</v>
      </c>
      <c r="D1644" s="3" t="s">
        <v>120</v>
      </c>
      <c r="E1644" s="3" t="s">
        <v>33</v>
      </c>
      <c r="F1644" s="3" t="s">
        <v>44</v>
      </c>
      <c r="G1644" s="11">
        <v>7.1543010410629115</v>
      </c>
      <c r="H1644">
        <f t="shared" si="26"/>
        <v>5026.1458061693138</v>
      </c>
      <c r="M1644" s="12"/>
      <c r="N1644" s="1"/>
      <c r="O1644" s="1"/>
    </row>
    <row r="1645" spans="1:15" x14ac:dyDescent="0.25">
      <c r="A1645" s="10">
        <v>31959</v>
      </c>
      <c r="B1645" s="3">
        <v>1987</v>
      </c>
      <c r="C1645" s="3">
        <v>7</v>
      </c>
      <c r="D1645" s="3" t="s">
        <v>121</v>
      </c>
      <c r="E1645" s="3" t="s">
        <v>33</v>
      </c>
      <c r="F1645" s="3" t="s">
        <v>122</v>
      </c>
      <c r="G1645" s="11">
        <v>8.0393350257887839</v>
      </c>
      <c r="H1645">
        <f t="shared" si="26"/>
        <v>4472.8276727194889</v>
      </c>
      <c r="M1645" s="12"/>
      <c r="N1645" s="1"/>
      <c r="O1645" s="1"/>
    </row>
    <row r="1646" spans="1:15" x14ac:dyDescent="0.25">
      <c r="A1646" s="10">
        <v>31960</v>
      </c>
      <c r="B1646" s="3">
        <v>1987</v>
      </c>
      <c r="C1646" s="3">
        <v>7</v>
      </c>
      <c r="D1646" s="3" t="s">
        <v>121</v>
      </c>
      <c r="E1646" s="3" t="s">
        <v>33</v>
      </c>
      <c r="F1646" s="3" t="s">
        <v>122</v>
      </c>
      <c r="G1646" s="11">
        <v>16.534956634122338</v>
      </c>
      <c r="H1646">
        <f t="shared" si="26"/>
        <v>2174.6993940948887</v>
      </c>
      <c r="M1646" s="12"/>
      <c r="N1646" s="1"/>
      <c r="O1646" s="1"/>
    </row>
    <row r="1647" spans="1:15" x14ac:dyDescent="0.25">
      <c r="A1647" s="10">
        <v>31961</v>
      </c>
      <c r="B1647" s="3">
        <v>1987</v>
      </c>
      <c r="C1647" s="3">
        <v>7</v>
      </c>
      <c r="D1647" s="3" t="s">
        <v>121</v>
      </c>
      <c r="E1647" s="3" t="s">
        <v>33</v>
      </c>
      <c r="F1647" s="3" t="s">
        <v>122</v>
      </c>
      <c r="G1647" s="11">
        <v>13.608928390501914</v>
      </c>
      <c r="H1647">
        <f t="shared" si="26"/>
        <v>2642.2771243845837</v>
      </c>
      <c r="M1647" s="12"/>
      <c r="N1647" s="1"/>
      <c r="O1647" s="1"/>
    </row>
    <row r="1648" spans="1:15" x14ac:dyDescent="0.25">
      <c r="A1648" s="10">
        <v>31962</v>
      </c>
      <c r="B1648" s="3">
        <v>1987</v>
      </c>
      <c r="C1648" s="3">
        <v>7</v>
      </c>
      <c r="D1648" s="3" t="s">
        <v>121</v>
      </c>
      <c r="E1648" s="3" t="s">
        <v>33</v>
      </c>
      <c r="F1648" s="3" t="s">
        <v>122</v>
      </c>
      <c r="G1648" s="11">
        <v>7.7279013265915601</v>
      </c>
      <c r="H1648">
        <f t="shared" si="26"/>
        <v>4653.0822087334891</v>
      </c>
      <c r="M1648" s="12"/>
      <c r="N1648" s="1"/>
      <c r="O1648" s="1"/>
    </row>
    <row r="1649" spans="1:15" x14ac:dyDescent="0.25">
      <c r="A1649" s="10">
        <v>31963</v>
      </c>
      <c r="B1649" s="3">
        <v>1987</v>
      </c>
      <c r="C1649" s="3">
        <v>7</v>
      </c>
      <c r="D1649" s="3" t="s">
        <v>121</v>
      </c>
      <c r="E1649" s="3" t="s">
        <v>33</v>
      </c>
      <c r="F1649" s="3" t="s">
        <v>122</v>
      </c>
      <c r="G1649" s="11">
        <v>12.739811090416641</v>
      </c>
      <c r="H1649">
        <f t="shared" si="26"/>
        <v>2822.5348020003589</v>
      </c>
      <c r="M1649" s="12"/>
      <c r="N1649" s="1"/>
      <c r="O1649" s="1"/>
    </row>
    <row r="1650" spans="1:15" x14ac:dyDescent="0.25">
      <c r="A1650" s="10">
        <v>31964</v>
      </c>
      <c r="B1650" s="3">
        <v>1987</v>
      </c>
      <c r="C1650" s="3">
        <v>7</v>
      </c>
      <c r="D1650" s="3" t="s">
        <v>121</v>
      </c>
      <c r="E1650" s="3" t="s">
        <v>33</v>
      </c>
      <c r="F1650" s="3" t="s">
        <v>122</v>
      </c>
      <c r="G1650" s="11">
        <v>6.5183797506395544</v>
      </c>
      <c r="H1650">
        <f t="shared" si="26"/>
        <v>5516.4874630207014</v>
      </c>
      <c r="M1650" s="12"/>
      <c r="N1650" s="1"/>
      <c r="O1650" s="1"/>
    </row>
    <row r="1651" spans="1:15" x14ac:dyDescent="0.25">
      <c r="A1651" s="10">
        <v>31965</v>
      </c>
      <c r="B1651" s="3">
        <v>1987</v>
      </c>
      <c r="C1651" s="3">
        <v>7</v>
      </c>
      <c r="D1651" s="3" t="s">
        <v>121</v>
      </c>
      <c r="E1651" s="3" t="s">
        <v>33</v>
      </c>
      <c r="F1651" s="3" t="s">
        <v>122</v>
      </c>
      <c r="G1651" s="11">
        <v>9.7051431842855589</v>
      </c>
      <c r="H1651">
        <f t="shared" si="26"/>
        <v>3705.1035199392777</v>
      </c>
      <c r="M1651" s="12"/>
      <c r="N1651" s="1"/>
      <c r="O1651" s="1"/>
    </row>
    <row r="1652" spans="1:15" x14ac:dyDescent="0.25">
      <c r="A1652" s="10">
        <v>31966</v>
      </c>
      <c r="B1652" s="3">
        <v>1987</v>
      </c>
      <c r="C1652" s="3">
        <v>7</v>
      </c>
      <c r="D1652" s="3" t="s">
        <v>121</v>
      </c>
      <c r="E1652" s="3" t="s">
        <v>33</v>
      </c>
      <c r="F1652" s="3" t="s">
        <v>122</v>
      </c>
      <c r="G1652" s="11">
        <v>8.5535627616725698</v>
      </c>
      <c r="H1652">
        <f t="shared" si="26"/>
        <v>4203.9277872300027</v>
      </c>
      <c r="M1652" s="12"/>
      <c r="N1652" s="1"/>
      <c r="O1652" s="1"/>
    </row>
    <row r="1653" spans="1:15" x14ac:dyDescent="0.25">
      <c r="A1653" s="10">
        <v>31967</v>
      </c>
      <c r="B1653" s="3">
        <v>1987</v>
      </c>
      <c r="C1653" s="3">
        <v>7</v>
      </c>
      <c r="D1653" s="3" t="s">
        <v>121</v>
      </c>
      <c r="E1653" s="3" t="s">
        <v>33</v>
      </c>
      <c r="F1653" s="3" t="s">
        <v>122</v>
      </c>
      <c r="G1653" s="11">
        <v>6.5183797506395544</v>
      </c>
      <c r="H1653">
        <f t="shared" si="26"/>
        <v>5516.4874630207014</v>
      </c>
      <c r="M1653" s="12"/>
      <c r="N1653" s="1"/>
      <c r="O1653" s="1"/>
    </row>
    <row r="1654" spans="1:15" x14ac:dyDescent="0.25">
      <c r="A1654" s="10">
        <v>31968</v>
      </c>
      <c r="B1654" s="3">
        <v>1987</v>
      </c>
      <c r="C1654" s="3">
        <v>7</v>
      </c>
      <c r="D1654" s="3" t="s">
        <v>121</v>
      </c>
      <c r="E1654" s="3" t="s">
        <v>33</v>
      </c>
      <c r="F1654" s="3" t="s">
        <v>122</v>
      </c>
      <c r="G1654" s="11">
        <v>6.0113946589231446</v>
      </c>
      <c r="H1654">
        <f t="shared" si="26"/>
        <v>5981.7333936369059</v>
      </c>
      <c r="M1654" s="12"/>
      <c r="N1654" s="1"/>
      <c r="O1654" s="1"/>
    </row>
    <row r="1655" spans="1:15" x14ac:dyDescent="0.25">
      <c r="A1655" s="10">
        <v>31969</v>
      </c>
      <c r="B1655" s="3">
        <v>1987</v>
      </c>
      <c r="C1655" s="3">
        <v>7</v>
      </c>
      <c r="D1655" s="3" t="s">
        <v>121</v>
      </c>
      <c r="E1655" s="3" t="s">
        <v>33</v>
      </c>
      <c r="F1655" s="3" t="s">
        <v>122</v>
      </c>
      <c r="G1655" s="11">
        <v>6.0113946589231446</v>
      </c>
      <c r="H1655">
        <f t="shared" si="26"/>
        <v>5981.7333936369059</v>
      </c>
      <c r="M1655" s="12"/>
      <c r="N1655" s="1"/>
      <c r="O1655" s="1"/>
    </row>
    <row r="1656" spans="1:15" x14ac:dyDescent="0.25">
      <c r="A1656" s="10">
        <v>31970</v>
      </c>
      <c r="B1656" s="3">
        <v>1987</v>
      </c>
      <c r="C1656" s="3">
        <v>7</v>
      </c>
      <c r="D1656" s="3" t="s">
        <v>121</v>
      </c>
      <c r="E1656" s="3" t="s">
        <v>33</v>
      </c>
      <c r="F1656" s="3" t="s">
        <v>122</v>
      </c>
      <c r="G1656" s="11">
        <v>6.4459533089657812</v>
      </c>
      <c r="H1656">
        <f t="shared" si="26"/>
        <v>5578.4704682231823</v>
      </c>
      <c r="M1656" s="12"/>
      <c r="N1656" s="1"/>
      <c r="O1656" s="1"/>
    </row>
    <row r="1657" spans="1:15" x14ac:dyDescent="0.25">
      <c r="A1657" s="10">
        <v>31971</v>
      </c>
      <c r="B1657" s="3">
        <v>1987</v>
      </c>
      <c r="C1657" s="3">
        <v>7</v>
      </c>
      <c r="D1657" s="3" t="s">
        <v>121</v>
      </c>
      <c r="E1657" s="3" t="s">
        <v>33</v>
      </c>
      <c r="F1657" s="3" t="s">
        <v>122</v>
      </c>
      <c r="G1657" s="11">
        <v>8.2204011299732151</v>
      </c>
      <c r="H1657">
        <f t="shared" si="26"/>
        <v>4374.3072393996754</v>
      </c>
      <c r="M1657" s="12"/>
      <c r="N1657" s="1"/>
      <c r="O1657" s="1"/>
    </row>
    <row r="1658" spans="1:15" x14ac:dyDescent="0.25">
      <c r="A1658" s="10">
        <v>31972</v>
      </c>
      <c r="B1658" s="3">
        <v>1987</v>
      </c>
      <c r="C1658" s="3">
        <v>7</v>
      </c>
      <c r="D1658" s="3" t="s">
        <v>121</v>
      </c>
      <c r="E1658" s="3" t="s">
        <v>33</v>
      </c>
      <c r="F1658" s="3" t="s">
        <v>122</v>
      </c>
      <c r="G1658" s="11">
        <v>20.518410926179843</v>
      </c>
      <c r="H1658">
        <f t="shared" si="26"/>
        <v>1752.5021943941515</v>
      </c>
      <c r="M1658" s="12"/>
      <c r="N1658" s="1"/>
      <c r="O1658" s="1"/>
    </row>
    <row r="1659" spans="1:15" x14ac:dyDescent="0.25">
      <c r="A1659" s="10">
        <v>31973</v>
      </c>
      <c r="B1659" s="3">
        <v>1987</v>
      </c>
      <c r="C1659" s="3">
        <v>7</v>
      </c>
      <c r="D1659" s="3" t="s">
        <v>121</v>
      </c>
      <c r="E1659" s="3" t="s">
        <v>33</v>
      </c>
      <c r="F1659" s="3" t="s">
        <v>122</v>
      </c>
      <c r="G1659" s="11">
        <v>6.4459533089657812</v>
      </c>
      <c r="H1659">
        <f t="shared" si="26"/>
        <v>5578.4704682231823</v>
      </c>
      <c r="M1659" s="12"/>
      <c r="N1659" s="1"/>
      <c r="O1659" s="1"/>
    </row>
    <row r="1660" spans="1:15" x14ac:dyDescent="0.25">
      <c r="A1660" s="10">
        <v>31974</v>
      </c>
      <c r="B1660" s="3">
        <v>1987</v>
      </c>
      <c r="C1660" s="3">
        <v>7</v>
      </c>
      <c r="D1660" s="3" t="s">
        <v>121</v>
      </c>
      <c r="E1660" s="3" t="s">
        <v>33</v>
      </c>
      <c r="F1660" s="3" t="s">
        <v>122</v>
      </c>
      <c r="G1660" s="11">
        <v>6.0113946589231446</v>
      </c>
      <c r="H1660">
        <f t="shared" si="26"/>
        <v>5981.7333936369059</v>
      </c>
      <c r="M1660" s="12"/>
      <c r="N1660" s="1"/>
      <c r="O1660" s="1"/>
    </row>
    <row r="1661" spans="1:15" x14ac:dyDescent="0.25">
      <c r="A1661" s="10">
        <v>31975</v>
      </c>
      <c r="B1661" s="3">
        <v>1987</v>
      </c>
      <c r="C1661" s="3">
        <v>7</v>
      </c>
      <c r="D1661" s="3" t="s">
        <v>121</v>
      </c>
      <c r="E1661" s="3" t="s">
        <v>33</v>
      </c>
      <c r="F1661" s="3" t="s">
        <v>122</v>
      </c>
      <c r="G1661" s="11">
        <v>21.257160631252322</v>
      </c>
      <c r="H1661">
        <f t="shared" si="26"/>
        <v>1691.5975184731285</v>
      </c>
      <c r="M1661" s="12"/>
      <c r="N1661" s="1"/>
      <c r="O1661" s="1"/>
    </row>
    <row r="1662" spans="1:15" x14ac:dyDescent="0.25">
      <c r="A1662" s="10">
        <v>31976</v>
      </c>
      <c r="B1662" s="3">
        <v>1987</v>
      </c>
      <c r="C1662" s="3">
        <v>7</v>
      </c>
      <c r="D1662" s="3" t="s">
        <v>121</v>
      </c>
      <c r="E1662" s="3" t="s">
        <v>33</v>
      </c>
      <c r="F1662" s="3" t="s">
        <v>122</v>
      </c>
      <c r="G1662" s="11">
        <v>13.898634157197005</v>
      </c>
      <c r="H1662">
        <f t="shared" si="26"/>
        <v>2587.2009988111686</v>
      </c>
      <c r="M1662" s="12"/>
      <c r="N1662" s="1"/>
      <c r="O1662" s="1"/>
    </row>
    <row r="1663" spans="1:15" x14ac:dyDescent="0.25">
      <c r="A1663" s="10">
        <v>31977</v>
      </c>
      <c r="B1663" s="3">
        <v>1987</v>
      </c>
      <c r="C1663" s="3">
        <v>7</v>
      </c>
      <c r="D1663" s="3" t="s">
        <v>121</v>
      </c>
      <c r="E1663" s="3" t="s">
        <v>33</v>
      </c>
      <c r="F1663" s="3" t="s">
        <v>122</v>
      </c>
      <c r="G1663" s="11">
        <v>11.791024704490216</v>
      </c>
      <c r="H1663">
        <f t="shared" si="26"/>
        <v>3049.6552313996508</v>
      </c>
      <c r="M1663" s="12"/>
      <c r="N1663" s="1"/>
      <c r="O1663" s="1"/>
    </row>
    <row r="1664" spans="1:15" x14ac:dyDescent="0.25">
      <c r="A1664" s="10">
        <v>31978</v>
      </c>
      <c r="B1664" s="3">
        <v>1987</v>
      </c>
      <c r="C1664" s="3">
        <v>7</v>
      </c>
      <c r="D1664" s="3" t="s">
        <v>121</v>
      </c>
      <c r="E1664" s="3" t="s">
        <v>33</v>
      </c>
      <c r="F1664" s="3" t="s">
        <v>122</v>
      </c>
      <c r="G1664" s="11">
        <v>6.6994458548239866</v>
      </c>
      <c r="H1664">
        <f t="shared" si="26"/>
        <v>5367.3932072633852</v>
      </c>
      <c r="M1664" s="12"/>
      <c r="N1664" s="1"/>
      <c r="O1664" s="1"/>
    </row>
    <row r="1665" spans="1:15" x14ac:dyDescent="0.25">
      <c r="A1665" s="10">
        <v>31979</v>
      </c>
      <c r="B1665" s="3">
        <v>1987</v>
      </c>
      <c r="C1665" s="3">
        <v>7</v>
      </c>
      <c r="D1665" s="3" t="s">
        <v>121</v>
      </c>
      <c r="E1665" s="3" t="s">
        <v>33</v>
      </c>
      <c r="F1665" s="3" t="s">
        <v>122</v>
      </c>
      <c r="G1665" s="11">
        <v>6.5908061923133268</v>
      </c>
      <c r="H1665">
        <f t="shared" si="26"/>
        <v>5455.8667216688264</v>
      </c>
      <c r="M1665" s="12"/>
      <c r="N1665" s="1"/>
      <c r="O1665" s="1"/>
    </row>
    <row r="1666" spans="1:15" x14ac:dyDescent="0.25">
      <c r="A1666" s="10">
        <v>31980</v>
      </c>
      <c r="B1666" s="3">
        <v>1987</v>
      </c>
      <c r="C1666" s="3">
        <v>7</v>
      </c>
      <c r="D1666" s="3" t="s">
        <v>121</v>
      </c>
      <c r="E1666" s="3" t="s">
        <v>33</v>
      </c>
      <c r="F1666" s="3" t="s">
        <v>122</v>
      </c>
      <c r="G1666" s="11">
        <v>17.56341210588991</v>
      </c>
      <c r="H1666">
        <f t="shared" si="26"/>
        <v>2047.356171842735</v>
      </c>
      <c r="M1666" s="12"/>
      <c r="N1666" s="1"/>
      <c r="O1666" s="1"/>
    </row>
    <row r="1667" spans="1:15" x14ac:dyDescent="0.25">
      <c r="A1667" s="10">
        <v>31981</v>
      </c>
      <c r="B1667" s="3">
        <v>1987</v>
      </c>
      <c r="C1667" s="3">
        <v>7</v>
      </c>
      <c r="D1667" s="3" t="s">
        <v>121</v>
      </c>
      <c r="E1667" s="3" t="s">
        <v>33</v>
      </c>
      <c r="F1667" s="3" t="s">
        <v>122</v>
      </c>
      <c r="G1667" s="11">
        <v>14.159369347222587</v>
      </c>
      <c r="H1667">
        <f t="shared" si="26"/>
        <v>2539.5594458918831</v>
      </c>
      <c r="M1667" s="12"/>
      <c r="N1667" s="1"/>
      <c r="O1667" s="1"/>
    </row>
    <row r="1668" spans="1:15" x14ac:dyDescent="0.25">
      <c r="A1668" s="10">
        <v>31982</v>
      </c>
      <c r="B1668" s="3">
        <v>1987</v>
      </c>
      <c r="C1668" s="3">
        <v>7</v>
      </c>
      <c r="D1668" s="3" t="s">
        <v>121</v>
      </c>
      <c r="E1668" s="3" t="s">
        <v>33</v>
      </c>
      <c r="F1668" s="3" t="s">
        <v>122</v>
      </c>
      <c r="G1668" s="11">
        <v>22.271130814685144</v>
      </c>
      <c r="H1668">
        <f t="shared" si="26"/>
        <v>1614.581696493864</v>
      </c>
      <c r="M1668" s="12"/>
      <c r="N1668" s="1"/>
      <c r="O1668" s="1"/>
    </row>
    <row r="1669" spans="1:15" x14ac:dyDescent="0.25">
      <c r="A1669" s="10">
        <v>31983</v>
      </c>
      <c r="B1669" s="3">
        <v>1987</v>
      </c>
      <c r="C1669" s="3">
        <v>7</v>
      </c>
      <c r="D1669" s="3" t="s">
        <v>121</v>
      </c>
      <c r="E1669" s="3" t="s">
        <v>33</v>
      </c>
      <c r="F1669" s="3" t="s">
        <v>122</v>
      </c>
      <c r="G1669" s="11">
        <v>21.80035894380562</v>
      </c>
      <c r="H1669">
        <f t="shared" si="26"/>
        <v>1649.4480786440638</v>
      </c>
      <c r="M1669" s="12"/>
      <c r="N1669" s="1"/>
      <c r="O1669" s="1"/>
    </row>
    <row r="1670" spans="1:15" x14ac:dyDescent="0.25">
      <c r="A1670" s="10">
        <v>31984</v>
      </c>
      <c r="B1670" s="3">
        <v>1987</v>
      </c>
      <c r="C1670" s="3">
        <v>7</v>
      </c>
      <c r="D1670" s="3" t="s">
        <v>121</v>
      </c>
      <c r="E1670" s="3" t="s">
        <v>33</v>
      </c>
      <c r="F1670" s="3" t="s">
        <v>122</v>
      </c>
      <c r="G1670" s="11">
        <v>18.475985270979447</v>
      </c>
      <c r="H1670">
        <f t="shared" si="26"/>
        <v>1946.2323468124782</v>
      </c>
      <c r="M1670" s="12"/>
      <c r="N1670" s="1"/>
      <c r="O1670" s="1"/>
    </row>
    <row r="1671" spans="1:15" x14ac:dyDescent="0.25">
      <c r="A1671" s="10">
        <v>31985</v>
      </c>
      <c r="B1671" s="3">
        <v>1987</v>
      </c>
      <c r="C1671" s="3">
        <v>7</v>
      </c>
      <c r="D1671" s="3" t="s">
        <v>121</v>
      </c>
      <c r="E1671" s="3" t="s">
        <v>33</v>
      </c>
      <c r="F1671" s="3" t="s">
        <v>122</v>
      </c>
      <c r="G1671" s="11">
        <v>16.056942119075433</v>
      </c>
      <c r="H1671">
        <f t="shared" si="26"/>
        <v>2239.4401067743042</v>
      </c>
      <c r="M1671" s="12"/>
      <c r="N1671" s="1"/>
      <c r="O1671" s="1"/>
    </row>
    <row r="1672" spans="1:15" x14ac:dyDescent="0.25">
      <c r="A1672" s="10">
        <v>31986</v>
      </c>
      <c r="B1672" s="3">
        <v>1987</v>
      </c>
      <c r="C1672" s="3">
        <v>7</v>
      </c>
      <c r="D1672" s="3" t="s">
        <v>121</v>
      </c>
      <c r="E1672" s="3" t="s">
        <v>33</v>
      </c>
      <c r="F1672" s="3" t="s">
        <v>122</v>
      </c>
      <c r="G1672" s="11">
        <v>21.416498802934623</v>
      </c>
      <c r="H1672">
        <f t="shared" si="26"/>
        <v>1679.0120787009241</v>
      </c>
      <c r="M1672" s="12"/>
      <c r="N1672" s="1"/>
      <c r="O1672" s="1"/>
    </row>
    <row r="1673" spans="1:15" x14ac:dyDescent="0.25">
      <c r="A1673" s="10">
        <v>31987</v>
      </c>
      <c r="B1673" s="3">
        <v>1987</v>
      </c>
      <c r="C1673" s="3">
        <v>7</v>
      </c>
      <c r="D1673" s="3" t="s">
        <v>121</v>
      </c>
      <c r="E1673" s="3" t="s">
        <v>33</v>
      </c>
      <c r="F1673" s="3" t="s">
        <v>122</v>
      </c>
      <c r="G1673" s="11">
        <v>13.645141611338801</v>
      </c>
      <c r="H1673">
        <f t="shared" si="26"/>
        <v>2635.2647116340931</v>
      </c>
      <c r="M1673" s="12"/>
      <c r="N1673" s="1"/>
      <c r="O1673" s="1"/>
    </row>
    <row r="1674" spans="1:15" x14ac:dyDescent="0.25">
      <c r="A1674" s="10">
        <v>31988</v>
      </c>
      <c r="B1674" s="3">
        <v>1987</v>
      </c>
      <c r="C1674" s="3">
        <v>7</v>
      </c>
      <c r="D1674" s="3" t="s">
        <v>121</v>
      </c>
      <c r="E1674" s="3" t="s">
        <v>33</v>
      </c>
      <c r="F1674" s="3" t="s">
        <v>122</v>
      </c>
      <c r="G1674" s="11">
        <v>21.764145722968735</v>
      </c>
      <c r="H1674">
        <f t="shared" si="26"/>
        <v>1652.1925845985463</v>
      </c>
      <c r="M1674" s="12"/>
      <c r="N1674" s="1"/>
      <c r="O1674" s="1"/>
    </row>
    <row r="1675" spans="1:15" x14ac:dyDescent="0.25">
      <c r="A1675" s="10">
        <v>31989</v>
      </c>
      <c r="B1675" s="3">
        <v>1987</v>
      </c>
      <c r="C1675" s="3">
        <v>7</v>
      </c>
      <c r="D1675" s="3" t="s">
        <v>121</v>
      </c>
      <c r="E1675" s="3" t="s">
        <v>33</v>
      </c>
      <c r="F1675" s="3" t="s">
        <v>122</v>
      </c>
      <c r="G1675" s="11">
        <v>20.156278717810977</v>
      </c>
      <c r="H1675">
        <f t="shared" si="26"/>
        <v>1783.9880405025626</v>
      </c>
      <c r="M1675" s="12"/>
      <c r="N1675" s="1"/>
      <c r="O1675" s="1"/>
    </row>
    <row r="1676" spans="1:15" x14ac:dyDescent="0.25">
      <c r="A1676" s="10">
        <v>31990</v>
      </c>
      <c r="B1676" s="3">
        <v>1987</v>
      </c>
      <c r="C1676" s="3">
        <v>8</v>
      </c>
      <c r="D1676" s="3" t="s">
        <v>123</v>
      </c>
      <c r="E1676" s="3" t="s">
        <v>33</v>
      </c>
      <c r="F1676" s="3" t="s">
        <v>106</v>
      </c>
      <c r="G1676" s="11">
        <v>28.015172384684313</v>
      </c>
      <c r="H1676">
        <f t="shared" ref="H1676:H1739" si="27">+$P$2*$P$1/(G1676*24*60*60)*1000</f>
        <v>1283.5387796246221</v>
      </c>
      <c r="M1676" s="12"/>
      <c r="N1676" s="1"/>
      <c r="O1676" s="1"/>
    </row>
    <row r="1677" spans="1:15" x14ac:dyDescent="0.25">
      <c r="A1677" s="10">
        <v>31991</v>
      </c>
      <c r="B1677" s="3">
        <v>1987</v>
      </c>
      <c r="C1677" s="3">
        <v>8</v>
      </c>
      <c r="D1677" s="3" t="s">
        <v>123</v>
      </c>
      <c r="E1677" s="3" t="s">
        <v>33</v>
      </c>
      <c r="F1677" s="3" t="s">
        <v>106</v>
      </c>
      <c r="G1677" s="11">
        <v>16.063745633419906</v>
      </c>
      <c r="H1677">
        <f t="shared" si="27"/>
        <v>2238.4916316653403</v>
      </c>
      <c r="M1677" s="12"/>
      <c r="N1677" s="1"/>
      <c r="O1677" s="1"/>
    </row>
    <row r="1678" spans="1:15" x14ac:dyDescent="0.25">
      <c r="A1678" s="10">
        <v>31992</v>
      </c>
      <c r="B1678" s="3">
        <v>1987</v>
      </c>
      <c r="C1678" s="3">
        <v>8</v>
      </c>
      <c r="D1678" s="3" t="s">
        <v>123</v>
      </c>
      <c r="E1678" s="3" t="s">
        <v>33</v>
      </c>
      <c r="F1678" s="3" t="s">
        <v>106</v>
      </c>
      <c r="G1678" s="11">
        <v>17.766502670562414</v>
      </c>
      <c r="H1678">
        <f t="shared" si="27"/>
        <v>2023.9526506919901</v>
      </c>
      <c r="M1678" s="12"/>
      <c r="N1678" s="1"/>
      <c r="O1678" s="1"/>
    </row>
    <row r="1679" spans="1:15" x14ac:dyDescent="0.25">
      <c r="A1679" s="10">
        <v>31993</v>
      </c>
      <c r="B1679" s="3">
        <v>1987</v>
      </c>
      <c r="C1679" s="3">
        <v>8</v>
      </c>
      <c r="D1679" s="3" t="s">
        <v>123</v>
      </c>
      <c r="E1679" s="3" t="s">
        <v>33</v>
      </c>
      <c r="F1679" s="3" t="s">
        <v>106</v>
      </c>
      <c r="G1679" s="11">
        <v>17.445227757894017</v>
      </c>
      <c r="H1679">
        <f t="shared" si="27"/>
        <v>2061.2261801706632</v>
      </c>
      <c r="M1679" s="12"/>
      <c r="N1679" s="1"/>
      <c r="O1679" s="1"/>
    </row>
    <row r="1680" spans="1:15" x14ac:dyDescent="0.25">
      <c r="A1680" s="10">
        <v>31994</v>
      </c>
      <c r="B1680" s="3">
        <v>1987</v>
      </c>
      <c r="C1680" s="3">
        <v>8</v>
      </c>
      <c r="D1680" s="3" t="s">
        <v>123</v>
      </c>
      <c r="E1680" s="3" t="s">
        <v>33</v>
      </c>
      <c r="F1680" s="3" t="s">
        <v>106</v>
      </c>
      <c r="G1680" s="11">
        <v>19.694152146572801</v>
      </c>
      <c r="H1680">
        <f t="shared" si="27"/>
        <v>1825.849617997831</v>
      </c>
      <c r="M1680" s="12"/>
      <c r="N1680" s="1"/>
      <c r="O1680" s="1"/>
    </row>
    <row r="1681" spans="1:15" x14ac:dyDescent="0.25">
      <c r="A1681" s="10">
        <v>31995</v>
      </c>
      <c r="B1681" s="3">
        <v>1987</v>
      </c>
      <c r="C1681" s="3">
        <v>8</v>
      </c>
      <c r="D1681" s="3" t="s">
        <v>123</v>
      </c>
      <c r="E1681" s="3" t="s">
        <v>33</v>
      </c>
      <c r="F1681" s="3" t="s">
        <v>106</v>
      </c>
      <c r="G1681" s="11">
        <v>19.951172076707522</v>
      </c>
      <c r="H1681">
        <f t="shared" si="27"/>
        <v>1802.3282058497105</v>
      </c>
      <c r="M1681" s="12"/>
      <c r="N1681" s="1"/>
      <c r="O1681" s="1"/>
    </row>
    <row r="1682" spans="1:15" x14ac:dyDescent="0.25">
      <c r="A1682" s="10">
        <v>31996</v>
      </c>
      <c r="B1682" s="3">
        <v>1987</v>
      </c>
      <c r="C1682" s="3">
        <v>8</v>
      </c>
      <c r="D1682" s="3" t="s">
        <v>123</v>
      </c>
      <c r="E1682" s="3" t="s">
        <v>33</v>
      </c>
      <c r="F1682" s="3" t="s">
        <v>106</v>
      </c>
      <c r="G1682" s="11">
        <v>12.786741524202244</v>
      </c>
      <c r="H1682">
        <f t="shared" si="27"/>
        <v>2812.1754166650007</v>
      </c>
      <c r="M1682" s="12"/>
      <c r="N1682" s="1"/>
      <c r="O1682" s="1"/>
    </row>
    <row r="1683" spans="1:15" x14ac:dyDescent="0.25">
      <c r="A1683" s="10">
        <v>31997</v>
      </c>
      <c r="B1683" s="3">
        <v>1987</v>
      </c>
      <c r="C1683" s="3">
        <v>8</v>
      </c>
      <c r="D1683" s="3" t="s">
        <v>123</v>
      </c>
      <c r="E1683" s="3" t="s">
        <v>33</v>
      </c>
      <c r="F1683" s="3" t="s">
        <v>106</v>
      </c>
      <c r="G1683" s="11">
        <v>14.842900965279991</v>
      </c>
      <c r="H1683">
        <f t="shared" si="27"/>
        <v>2422.6099909798063</v>
      </c>
      <c r="M1683" s="12"/>
      <c r="N1683" s="1"/>
      <c r="O1683" s="1"/>
    </row>
    <row r="1684" spans="1:15" x14ac:dyDescent="0.25">
      <c r="A1684" s="10">
        <v>31998</v>
      </c>
      <c r="B1684" s="3">
        <v>1987</v>
      </c>
      <c r="C1684" s="3">
        <v>8</v>
      </c>
      <c r="D1684" s="3" t="s">
        <v>123</v>
      </c>
      <c r="E1684" s="3" t="s">
        <v>33</v>
      </c>
      <c r="F1684" s="3" t="s">
        <v>106</v>
      </c>
      <c r="G1684" s="11">
        <v>15.09992089541471</v>
      </c>
      <c r="H1684">
        <f t="shared" si="27"/>
        <v>2381.3740762397238</v>
      </c>
      <c r="M1684" s="12"/>
      <c r="N1684" s="1"/>
      <c r="O1684" s="1"/>
    </row>
    <row r="1685" spans="1:15" x14ac:dyDescent="0.25">
      <c r="A1685" s="10">
        <v>31999</v>
      </c>
      <c r="B1685" s="3">
        <v>1987</v>
      </c>
      <c r="C1685" s="3">
        <v>8</v>
      </c>
      <c r="D1685" s="3" t="s">
        <v>123</v>
      </c>
      <c r="E1685" s="3" t="s">
        <v>33</v>
      </c>
      <c r="F1685" s="3" t="s">
        <v>106</v>
      </c>
      <c r="G1685" s="11">
        <v>18.08777758323081</v>
      </c>
      <c r="H1685">
        <f t="shared" si="27"/>
        <v>1988.0032252800538</v>
      </c>
      <c r="M1685" s="12"/>
      <c r="N1685" s="1"/>
      <c r="O1685" s="1"/>
    </row>
    <row r="1686" spans="1:15" x14ac:dyDescent="0.25">
      <c r="A1686" s="10">
        <v>32000</v>
      </c>
      <c r="B1686" s="3">
        <v>1987</v>
      </c>
      <c r="C1686" s="3">
        <v>8</v>
      </c>
      <c r="D1686" s="3" t="s">
        <v>123</v>
      </c>
      <c r="E1686" s="3" t="s">
        <v>33</v>
      </c>
      <c r="F1686" s="3" t="s">
        <v>106</v>
      </c>
      <c r="G1686" s="11">
        <v>12.529721594067524</v>
      </c>
      <c r="H1686">
        <f t="shared" si="27"/>
        <v>2869.8610662376163</v>
      </c>
      <c r="M1686" s="12"/>
      <c r="N1686" s="1"/>
      <c r="O1686" s="1"/>
    </row>
    <row r="1687" spans="1:15" x14ac:dyDescent="0.25">
      <c r="A1687" s="10">
        <v>32001</v>
      </c>
      <c r="B1687" s="3">
        <v>1987</v>
      </c>
      <c r="C1687" s="3">
        <v>8</v>
      </c>
      <c r="D1687" s="3" t="s">
        <v>123</v>
      </c>
      <c r="E1687" s="3" t="s">
        <v>33</v>
      </c>
      <c r="F1687" s="3" t="s">
        <v>106</v>
      </c>
      <c r="G1687" s="11">
        <v>17.329568789333393</v>
      </c>
      <c r="H1687">
        <f t="shared" si="27"/>
        <v>2074.9829733642382</v>
      </c>
      <c r="M1687" s="12"/>
      <c r="N1687" s="1"/>
      <c r="O1687" s="1"/>
    </row>
    <row r="1688" spans="1:15" x14ac:dyDescent="0.25">
      <c r="A1688" s="10">
        <v>32002</v>
      </c>
      <c r="B1688" s="3">
        <v>1987</v>
      </c>
      <c r="C1688" s="3">
        <v>8</v>
      </c>
      <c r="D1688" s="3" t="s">
        <v>123</v>
      </c>
      <c r="E1688" s="3" t="s">
        <v>33</v>
      </c>
      <c r="F1688" s="3" t="s">
        <v>106</v>
      </c>
      <c r="G1688" s="11">
        <v>13.410014854778936</v>
      </c>
      <c r="H1688">
        <f t="shared" si="27"/>
        <v>2681.4705697955683</v>
      </c>
      <c r="M1688" s="12"/>
      <c r="N1688" s="1"/>
      <c r="O1688" s="1"/>
    </row>
    <row r="1689" spans="1:15" x14ac:dyDescent="0.25">
      <c r="A1689" s="10">
        <v>32003</v>
      </c>
      <c r="B1689" s="3">
        <v>1987</v>
      </c>
      <c r="C1689" s="3">
        <v>8</v>
      </c>
      <c r="D1689" s="3" t="s">
        <v>123</v>
      </c>
      <c r="E1689" s="3" t="s">
        <v>33</v>
      </c>
      <c r="F1689" s="3" t="s">
        <v>106</v>
      </c>
      <c r="G1689" s="11">
        <v>10.589221121550402</v>
      </c>
      <c r="H1689">
        <f t="shared" si="27"/>
        <v>3395.7700723078588</v>
      </c>
      <c r="M1689" s="12"/>
      <c r="N1689" s="1"/>
      <c r="O1689" s="1"/>
    </row>
    <row r="1690" spans="1:15" x14ac:dyDescent="0.25">
      <c r="A1690" s="10">
        <v>32004</v>
      </c>
      <c r="B1690" s="3">
        <v>1987</v>
      </c>
      <c r="C1690" s="3">
        <v>8</v>
      </c>
      <c r="D1690" s="3" t="s">
        <v>123</v>
      </c>
      <c r="E1690" s="3" t="s">
        <v>33</v>
      </c>
      <c r="F1690" s="3" t="s">
        <v>106</v>
      </c>
      <c r="G1690" s="11">
        <v>9.5996943905317345</v>
      </c>
      <c r="H1690">
        <f t="shared" si="27"/>
        <v>3745.8025964948811</v>
      </c>
      <c r="M1690" s="12"/>
      <c r="N1690" s="1"/>
      <c r="O1690" s="1"/>
    </row>
    <row r="1691" spans="1:15" x14ac:dyDescent="0.25">
      <c r="A1691" s="10">
        <v>32005</v>
      </c>
      <c r="B1691" s="3">
        <v>1987</v>
      </c>
      <c r="C1691" s="3">
        <v>8</v>
      </c>
      <c r="D1691" s="3" t="s">
        <v>123</v>
      </c>
      <c r="E1691" s="3" t="s">
        <v>33</v>
      </c>
      <c r="F1691" s="3" t="s">
        <v>106</v>
      </c>
      <c r="G1691" s="11">
        <v>8.9250170739280996</v>
      </c>
      <c r="H1691">
        <f t="shared" si="27"/>
        <v>4028.9626199880136</v>
      </c>
      <c r="M1691" s="12"/>
      <c r="N1691" s="1"/>
      <c r="O1691" s="1"/>
    </row>
    <row r="1692" spans="1:15" x14ac:dyDescent="0.25">
      <c r="A1692" s="10">
        <v>32006</v>
      </c>
      <c r="B1692" s="3">
        <v>1987</v>
      </c>
      <c r="C1692" s="3">
        <v>8</v>
      </c>
      <c r="D1692" s="3" t="s">
        <v>123</v>
      </c>
      <c r="E1692" s="3" t="s">
        <v>33</v>
      </c>
      <c r="F1692" s="3" t="s">
        <v>106</v>
      </c>
      <c r="G1692" s="11">
        <v>8.9250170739280996</v>
      </c>
      <c r="H1692">
        <f t="shared" si="27"/>
        <v>4028.9626199880136</v>
      </c>
      <c r="M1692" s="12"/>
      <c r="N1692" s="1"/>
      <c r="O1692" s="1"/>
    </row>
    <row r="1693" spans="1:15" x14ac:dyDescent="0.25">
      <c r="A1693" s="10">
        <v>32007</v>
      </c>
      <c r="B1693" s="3">
        <v>1987</v>
      </c>
      <c r="C1693" s="3">
        <v>8</v>
      </c>
      <c r="D1693" s="3" t="s">
        <v>123</v>
      </c>
      <c r="E1693" s="3" t="s">
        <v>33</v>
      </c>
      <c r="F1693" s="3" t="s">
        <v>106</v>
      </c>
      <c r="G1693" s="11">
        <v>8.2631907538311982</v>
      </c>
      <c r="H1693">
        <f t="shared" si="27"/>
        <v>4351.6555825531505</v>
      </c>
      <c r="M1693" s="12"/>
      <c r="N1693" s="1"/>
      <c r="O1693" s="1"/>
    </row>
    <row r="1694" spans="1:15" x14ac:dyDescent="0.25">
      <c r="A1694" s="10">
        <v>32008</v>
      </c>
      <c r="B1694" s="3">
        <v>1987</v>
      </c>
      <c r="C1694" s="3">
        <v>8</v>
      </c>
      <c r="D1694" s="3" t="s">
        <v>123</v>
      </c>
      <c r="E1694" s="3" t="s">
        <v>33</v>
      </c>
      <c r="F1694" s="3" t="s">
        <v>106</v>
      </c>
      <c r="G1694" s="11">
        <v>8.0640003079767926</v>
      </c>
      <c r="H1694">
        <f t="shared" si="27"/>
        <v>4459.1466766241838</v>
      </c>
      <c r="M1694" s="12"/>
      <c r="N1694" s="1"/>
      <c r="O1694" s="1"/>
    </row>
    <row r="1695" spans="1:15" x14ac:dyDescent="0.25">
      <c r="A1695" s="10">
        <v>32009</v>
      </c>
      <c r="B1695" s="3">
        <v>1987</v>
      </c>
      <c r="C1695" s="3">
        <v>8</v>
      </c>
      <c r="D1695" s="3" t="s">
        <v>123</v>
      </c>
      <c r="E1695" s="3" t="s">
        <v>33</v>
      </c>
      <c r="F1695" s="3" t="s">
        <v>106</v>
      </c>
      <c r="G1695" s="11">
        <v>7.4664289704135713</v>
      </c>
      <c r="H1695">
        <f t="shared" si="27"/>
        <v>4816.0319097791316</v>
      </c>
      <c r="M1695" s="12"/>
      <c r="N1695" s="1"/>
      <c r="O1695" s="1"/>
    </row>
    <row r="1696" spans="1:15" x14ac:dyDescent="0.25">
      <c r="A1696" s="10">
        <v>32010</v>
      </c>
      <c r="B1696" s="3">
        <v>1987</v>
      </c>
      <c r="C1696" s="3">
        <v>8</v>
      </c>
      <c r="D1696" s="3" t="s">
        <v>123</v>
      </c>
      <c r="E1696" s="3" t="s">
        <v>33</v>
      </c>
      <c r="F1696" s="3" t="s">
        <v>106</v>
      </c>
      <c r="G1696" s="11">
        <v>7.5563859459607228</v>
      </c>
      <c r="H1696">
        <f t="shared" si="27"/>
        <v>4758.698196567475</v>
      </c>
      <c r="M1696" s="12"/>
      <c r="N1696" s="1"/>
      <c r="O1696" s="1"/>
    </row>
    <row r="1697" spans="1:15" x14ac:dyDescent="0.25">
      <c r="A1697" s="10">
        <v>32011</v>
      </c>
      <c r="B1697" s="3">
        <v>1987</v>
      </c>
      <c r="C1697" s="3">
        <v>8</v>
      </c>
      <c r="D1697" s="3" t="s">
        <v>123</v>
      </c>
      <c r="E1697" s="3" t="s">
        <v>33</v>
      </c>
      <c r="F1697" s="3" t="s">
        <v>106</v>
      </c>
      <c r="G1697" s="11">
        <v>7.5178329564405155</v>
      </c>
      <c r="H1697">
        <f t="shared" si="27"/>
        <v>4783.1017770626931</v>
      </c>
      <c r="M1697" s="12"/>
      <c r="N1697" s="1"/>
      <c r="O1697" s="1"/>
    </row>
    <row r="1698" spans="1:15" x14ac:dyDescent="0.25">
      <c r="A1698" s="10">
        <v>32012</v>
      </c>
      <c r="B1698" s="3">
        <v>1987</v>
      </c>
      <c r="C1698" s="3">
        <v>8</v>
      </c>
      <c r="D1698" s="3" t="s">
        <v>123</v>
      </c>
      <c r="E1698" s="3" t="s">
        <v>33</v>
      </c>
      <c r="F1698" s="3" t="s">
        <v>106</v>
      </c>
      <c r="G1698" s="11">
        <v>6.9523891101441349</v>
      </c>
      <c r="H1698">
        <f t="shared" si="27"/>
        <v>5172.1155999661278</v>
      </c>
      <c r="M1698" s="12"/>
      <c r="N1698" s="1"/>
      <c r="O1698" s="1"/>
    </row>
    <row r="1699" spans="1:15" x14ac:dyDescent="0.25">
      <c r="A1699" s="10">
        <v>32013</v>
      </c>
      <c r="B1699" s="3">
        <v>1987</v>
      </c>
      <c r="C1699" s="3">
        <v>8</v>
      </c>
      <c r="D1699" s="3" t="s">
        <v>123</v>
      </c>
      <c r="E1699" s="3" t="s">
        <v>33</v>
      </c>
      <c r="F1699" s="3" t="s">
        <v>106</v>
      </c>
      <c r="G1699" s="11">
        <v>6.7467731660363599</v>
      </c>
      <c r="H1699">
        <f t="shared" si="27"/>
        <v>5329.7419801555725</v>
      </c>
      <c r="M1699" s="12"/>
      <c r="N1699" s="1"/>
      <c r="O1699" s="1"/>
    </row>
    <row r="1700" spans="1:15" x14ac:dyDescent="0.25">
      <c r="A1700" s="10">
        <v>32014</v>
      </c>
      <c r="B1700" s="3">
        <v>1987</v>
      </c>
      <c r="C1700" s="3">
        <v>8</v>
      </c>
      <c r="D1700" s="3" t="s">
        <v>123</v>
      </c>
      <c r="E1700" s="3" t="s">
        <v>33</v>
      </c>
      <c r="F1700" s="3" t="s">
        <v>106</v>
      </c>
      <c r="G1700" s="11">
        <v>6.5475827201819534</v>
      </c>
      <c r="H1700">
        <f t="shared" si="27"/>
        <v>5491.8832965292941</v>
      </c>
      <c r="M1700" s="12"/>
      <c r="N1700" s="1"/>
      <c r="O1700" s="1"/>
    </row>
    <row r="1701" spans="1:15" x14ac:dyDescent="0.25">
      <c r="A1701" s="10">
        <v>32015</v>
      </c>
      <c r="B1701" s="3">
        <v>1987</v>
      </c>
      <c r="C1701" s="3">
        <v>8</v>
      </c>
      <c r="D1701" s="3" t="s">
        <v>123</v>
      </c>
      <c r="E1701" s="3" t="s">
        <v>33</v>
      </c>
      <c r="F1701" s="3" t="s">
        <v>106</v>
      </c>
      <c r="G1701" s="11">
        <v>6.4126472568612254</v>
      </c>
      <c r="H1701">
        <f t="shared" si="27"/>
        <v>5607.4439670975471</v>
      </c>
      <c r="M1701" s="12"/>
      <c r="N1701" s="1"/>
      <c r="O1701" s="1"/>
    </row>
    <row r="1702" spans="1:15" x14ac:dyDescent="0.25">
      <c r="A1702" s="10">
        <v>32016</v>
      </c>
      <c r="B1702" s="3">
        <v>1987</v>
      </c>
      <c r="C1702" s="3">
        <v>8</v>
      </c>
      <c r="D1702" s="3" t="s">
        <v>123</v>
      </c>
      <c r="E1702" s="3" t="s">
        <v>33</v>
      </c>
      <c r="F1702" s="3" t="s">
        <v>106</v>
      </c>
      <c r="G1702" s="11">
        <v>6.3869452638477542</v>
      </c>
      <c r="H1702">
        <f t="shared" si="27"/>
        <v>5630.0091339671544</v>
      </c>
      <c r="M1702" s="12"/>
      <c r="N1702" s="1"/>
      <c r="O1702" s="1"/>
    </row>
    <row r="1703" spans="1:15" x14ac:dyDescent="0.25">
      <c r="A1703" s="10">
        <v>32017</v>
      </c>
      <c r="B1703" s="3">
        <v>1987</v>
      </c>
      <c r="C1703" s="3">
        <v>8</v>
      </c>
      <c r="D1703" s="3" t="s">
        <v>123</v>
      </c>
      <c r="E1703" s="3" t="s">
        <v>33</v>
      </c>
      <c r="F1703" s="3" t="s">
        <v>106</v>
      </c>
      <c r="G1703" s="11">
        <v>7.6913214092814499</v>
      </c>
      <c r="H1703">
        <f t="shared" si="27"/>
        <v>4675.2122632943619</v>
      </c>
      <c r="M1703" s="12"/>
      <c r="N1703" s="1"/>
      <c r="O1703" s="1"/>
    </row>
    <row r="1704" spans="1:15" x14ac:dyDescent="0.25">
      <c r="A1704" s="10">
        <v>32018</v>
      </c>
      <c r="B1704" s="3">
        <v>1987</v>
      </c>
      <c r="C1704" s="3">
        <v>8</v>
      </c>
      <c r="D1704" s="3" t="s">
        <v>123</v>
      </c>
      <c r="E1704" s="3" t="s">
        <v>33</v>
      </c>
      <c r="F1704" s="3" t="s">
        <v>106</v>
      </c>
      <c r="G1704" s="11">
        <v>8.7708051158472671</v>
      </c>
      <c r="H1704">
        <f t="shared" si="27"/>
        <v>4099.8015231965937</v>
      </c>
      <c r="M1704" s="12"/>
      <c r="N1704" s="1"/>
      <c r="O1704" s="1"/>
    </row>
    <row r="1705" spans="1:15" x14ac:dyDescent="0.25">
      <c r="A1705" s="10">
        <v>32019</v>
      </c>
      <c r="B1705" s="3">
        <v>1987</v>
      </c>
      <c r="C1705" s="3">
        <v>8</v>
      </c>
      <c r="D1705" s="3" t="s">
        <v>123</v>
      </c>
      <c r="E1705" s="3" t="s">
        <v>33</v>
      </c>
      <c r="F1705" s="3" t="s">
        <v>106</v>
      </c>
      <c r="G1705" s="11">
        <v>8.2374887608177261</v>
      </c>
      <c r="H1705">
        <f t="shared" si="27"/>
        <v>4365.2332910790574</v>
      </c>
      <c r="M1705" s="12"/>
      <c r="N1705" s="1"/>
      <c r="O1705" s="1"/>
    </row>
    <row r="1706" spans="1:15" x14ac:dyDescent="0.25">
      <c r="A1706" s="10">
        <v>32020</v>
      </c>
      <c r="B1706" s="3">
        <v>1987</v>
      </c>
      <c r="C1706" s="3">
        <v>8</v>
      </c>
      <c r="D1706" s="3" t="s">
        <v>123</v>
      </c>
      <c r="E1706" s="3" t="s">
        <v>33</v>
      </c>
      <c r="F1706" s="3" t="s">
        <v>106</v>
      </c>
      <c r="G1706" s="11">
        <v>9.2784194778633378</v>
      </c>
      <c r="H1706">
        <f t="shared" si="27"/>
        <v>3875.5049024676946</v>
      </c>
      <c r="M1706" s="12"/>
      <c r="N1706" s="1"/>
      <c r="O1706" s="1"/>
    </row>
    <row r="1707" spans="1:15" x14ac:dyDescent="0.25">
      <c r="A1707" s="10">
        <v>32021</v>
      </c>
      <c r="B1707" s="3">
        <v>1987</v>
      </c>
      <c r="C1707" s="3">
        <v>9</v>
      </c>
      <c r="D1707" s="3" t="s">
        <v>124</v>
      </c>
      <c r="E1707" s="3" t="s">
        <v>33</v>
      </c>
      <c r="F1707" s="3" t="s">
        <v>108</v>
      </c>
      <c r="G1707" s="11">
        <v>6.297310296693877</v>
      </c>
      <c r="H1707">
        <f t="shared" si="27"/>
        <v>5710.1458367851992</v>
      </c>
      <c r="M1707" s="12"/>
      <c r="N1707" s="1"/>
      <c r="O1707" s="1"/>
    </row>
    <row r="1708" spans="1:15" x14ac:dyDescent="0.25">
      <c r="A1708" s="10">
        <v>32022</v>
      </c>
      <c r="B1708" s="3">
        <v>1987</v>
      </c>
      <c r="C1708" s="3">
        <v>9</v>
      </c>
      <c r="D1708" s="3" t="s">
        <v>124</v>
      </c>
      <c r="E1708" s="3" t="s">
        <v>33</v>
      </c>
      <c r="F1708" s="3" t="s">
        <v>108</v>
      </c>
      <c r="G1708" s="11">
        <v>6.4926166512434778</v>
      </c>
      <c r="H1708">
        <f t="shared" si="27"/>
        <v>5538.3772221827176</v>
      </c>
      <c r="M1708" s="12"/>
      <c r="N1708" s="1"/>
      <c r="O1708" s="1"/>
    </row>
    <row r="1709" spans="1:15" x14ac:dyDescent="0.25">
      <c r="A1709" s="10">
        <v>32023</v>
      </c>
      <c r="B1709" s="3">
        <v>1987</v>
      </c>
      <c r="C1709" s="3">
        <v>9</v>
      </c>
      <c r="D1709" s="3" t="s">
        <v>124</v>
      </c>
      <c r="E1709" s="3" t="s">
        <v>33</v>
      </c>
      <c r="F1709" s="3" t="s">
        <v>108</v>
      </c>
      <c r="G1709" s="11">
        <v>11.68670997223826</v>
      </c>
      <c r="H1709">
        <f t="shared" si="27"/>
        <v>3076.876234545954</v>
      </c>
      <c r="M1709" s="12"/>
      <c r="N1709" s="1"/>
      <c r="O1709" s="1"/>
    </row>
    <row r="1710" spans="1:15" x14ac:dyDescent="0.25">
      <c r="A1710" s="10">
        <v>32024</v>
      </c>
      <c r="B1710" s="3">
        <v>1987</v>
      </c>
      <c r="C1710" s="3">
        <v>9</v>
      </c>
      <c r="D1710" s="3" t="s">
        <v>124</v>
      </c>
      <c r="E1710" s="3" t="s">
        <v>33</v>
      </c>
      <c r="F1710" s="3" t="s">
        <v>108</v>
      </c>
      <c r="G1710" s="11">
        <v>11.359439864614604</v>
      </c>
      <c r="H1710">
        <f t="shared" si="27"/>
        <v>3165.5222970654013</v>
      </c>
      <c r="M1710" s="12"/>
      <c r="N1710" s="1"/>
      <c r="O1710" s="1"/>
    </row>
    <row r="1711" spans="1:15" x14ac:dyDescent="0.25">
      <c r="A1711" s="10">
        <v>32025</v>
      </c>
      <c r="B1711" s="3">
        <v>1987</v>
      </c>
      <c r="C1711" s="3">
        <v>9</v>
      </c>
      <c r="D1711" s="3" t="s">
        <v>124</v>
      </c>
      <c r="E1711" s="3" t="s">
        <v>33</v>
      </c>
      <c r="F1711" s="3" t="s">
        <v>108</v>
      </c>
      <c r="G1711" s="11">
        <v>14.230971131506031</v>
      </c>
      <c r="H1711">
        <f t="shared" si="27"/>
        <v>2526.7818929097707</v>
      </c>
      <c r="M1711" s="12"/>
      <c r="N1711" s="1"/>
      <c r="O1711" s="1"/>
    </row>
    <row r="1712" spans="1:15" x14ac:dyDescent="0.25">
      <c r="A1712" s="10">
        <v>32026</v>
      </c>
      <c r="B1712" s="3">
        <v>1987</v>
      </c>
      <c r="C1712" s="3">
        <v>9</v>
      </c>
      <c r="D1712" s="3" t="s">
        <v>124</v>
      </c>
      <c r="E1712" s="3" t="s">
        <v>33</v>
      </c>
      <c r="F1712" s="3" t="s">
        <v>108</v>
      </c>
      <c r="G1712" s="11">
        <v>8.5618082994446514</v>
      </c>
      <c r="H1712">
        <f t="shared" si="27"/>
        <v>4199.8791512236385</v>
      </c>
      <c r="M1712" s="12"/>
      <c r="N1712" s="1"/>
      <c r="O1712" s="1"/>
    </row>
    <row r="1713" spans="1:15" x14ac:dyDescent="0.25">
      <c r="A1713" s="10">
        <v>32027</v>
      </c>
      <c r="B1713" s="3">
        <v>1987</v>
      </c>
      <c r="C1713" s="3">
        <v>9</v>
      </c>
      <c r="D1713" s="3" t="s">
        <v>124</v>
      </c>
      <c r="E1713" s="3" t="s">
        <v>33</v>
      </c>
      <c r="F1713" s="3" t="s">
        <v>108</v>
      </c>
      <c r="G1713" s="11">
        <v>9.1477273630934537</v>
      </c>
      <c r="H1713">
        <f t="shared" si="27"/>
        <v>3930.8736198988695</v>
      </c>
      <c r="M1713" s="12"/>
      <c r="N1713" s="1"/>
      <c r="O1713" s="1"/>
    </row>
    <row r="1714" spans="1:15" x14ac:dyDescent="0.25">
      <c r="A1714" s="10">
        <v>32028</v>
      </c>
      <c r="B1714" s="3">
        <v>1987</v>
      </c>
      <c r="C1714" s="3">
        <v>9</v>
      </c>
      <c r="D1714" s="3" t="s">
        <v>124</v>
      </c>
      <c r="E1714" s="3" t="s">
        <v>33</v>
      </c>
      <c r="F1714" s="3" t="s">
        <v>108</v>
      </c>
      <c r="G1714" s="11">
        <v>7.1049284655070899</v>
      </c>
      <c r="H1714">
        <f t="shared" si="27"/>
        <v>5061.0727959024825</v>
      </c>
      <c r="M1714" s="12"/>
      <c r="N1714" s="1"/>
      <c r="O1714" s="1"/>
    </row>
    <row r="1715" spans="1:15" x14ac:dyDescent="0.25">
      <c r="A1715" s="10">
        <v>32029</v>
      </c>
      <c r="B1715" s="3">
        <v>1987</v>
      </c>
      <c r="C1715" s="3">
        <v>9</v>
      </c>
      <c r="D1715" s="3" t="s">
        <v>124</v>
      </c>
      <c r="E1715" s="3" t="s">
        <v>33</v>
      </c>
      <c r="F1715" s="3" t="s">
        <v>108</v>
      </c>
      <c r="G1715" s="11">
        <v>8.414008896001711</v>
      </c>
      <c r="H1715">
        <f t="shared" si="27"/>
        <v>4273.6536908938151</v>
      </c>
      <c r="M1715" s="12"/>
      <c r="N1715" s="1"/>
      <c r="O1715" s="1"/>
    </row>
    <row r="1716" spans="1:15" x14ac:dyDescent="0.25">
      <c r="A1716" s="10">
        <v>32030</v>
      </c>
      <c r="B1716" s="3">
        <v>1987</v>
      </c>
      <c r="C1716" s="3">
        <v>9</v>
      </c>
      <c r="D1716" s="3" t="s">
        <v>124</v>
      </c>
      <c r="E1716" s="3" t="s">
        <v>33</v>
      </c>
      <c r="F1716" s="3" t="s">
        <v>108</v>
      </c>
      <c r="G1716" s="11">
        <v>9.3799835685037873</v>
      </c>
      <c r="H1716">
        <f t="shared" si="27"/>
        <v>3833.5419151855622</v>
      </c>
      <c r="M1716" s="12"/>
      <c r="N1716" s="1"/>
      <c r="O1716" s="1"/>
    </row>
    <row r="1717" spans="1:15" x14ac:dyDescent="0.25">
      <c r="A1717" s="10">
        <v>32031</v>
      </c>
      <c r="B1717" s="3">
        <v>1987</v>
      </c>
      <c r="C1717" s="3">
        <v>9</v>
      </c>
      <c r="D1717" s="3" t="s">
        <v>124</v>
      </c>
      <c r="E1717" s="3" t="s">
        <v>33</v>
      </c>
      <c r="F1717" s="3" t="s">
        <v>108</v>
      </c>
      <c r="G1717" s="11">
        <v>8.6251509009201985</v>
      </c>
      <c r="H1717">
        <f t="shared" si="27"/>
        <v>4169.0354854863772</v>
      </c>
      <c r="M1717" s="12"/>
      <c r="N1717" s="1"/>
      <c r="O1717" s="1"/>
    </row>
    <row r="1718" spans="1:15" x14ac:dyDescent="0.25">
      <c r="A1718" s="10">
        <v>32032</v>
      </c>
      <c r="B1718" s="3">
        <v>1987</v>
      </c>
      <c r="C1718" s="3">
        <v>9</v>
      </c>
      <c r="D1718" s="3" t="s">
        <v>124</v>
      </c>
      <c r="E1718" s="3" t="s">
        <v>33</v>
      </c>
      <c r="F1718" s="3" t="s">
        <v>108</v>
      </c>
      <c r="G1718" s="11">
        <v>9.205791414446038</v>
      </c>
      <c r="H1718">
        <f t="shared" si="27"/>
        <v>3906.0802656449214</v>
      </c>
      <c r="M1718" s="12"/>
      <c r="N1718" s="1"/>
      <c r="O1718" s="1"/>
    </row>
    <row r="1719" spans="1:15" x14ac:dyDescent="0.25">
      <c r="A1719" s="10">
        <v>32033</v>
      </c>
      <c r="B1719" s="3">
        <v>1987</v>
      </c>
      <c r="C1719" s="3">
        <v>9</v>
      </c>
      <c r="D1719" s="3" t="s">
        <v>124</v>
      </c>
      <c r="E1719" s="3" t="s">
        <v>33</v>
      </c>
      <c r="F1719" s="3" t="s">
        <v>108</v>
      </c>
      <c r="G1719" s="11">
        <v>10.757685150596918</v>
      </c>
      <c r="H1719">
        <f t="shared" si="27"/>
        <v>3342.5927297766148</v>
      </c>
      <c r="M1719" s="12"/>
      <c r="N1719" s="1"/>
      <c r="O1719" s="1"/>
    </row>
    <row r="1720" spans="1:15" x14ac:dyDescent="0.25">
      <c r="A1720" s="10">
        <v>32034</v>
      </c>
      <c r="B1720" s="3">
        <v>1987</v>
      </c>
      <c r="C1720" s="3">
        <v>9</v>
      </c>
      <c r="D1720" s="3" t="s">
        <v>124</v>
      </c>
      <c r="E1720" s="3" t="s">
        <v>33</v>
      </c>
      <c r="F1720" s="3" t="s">
        <v>108</v>
      </c>
      <c r="G1720" s="11">
        <v>13.111918505438048</v>
      </c>
      <c r="H1720">
        <f t="shared" si="27"/>
        <v>2742.4331655735677</v>
      </c>
      <c r="M1720" s="12"/>
      <c r="N1720" s="1"/>
      <c r="O1720" s="1"/>
    </row>
    <row r="1721" spans="1:15" x14ac:dyDescent="0.25">
      <c r="A1721" s="10">
        <v>32035</v>
      </c>
      <c r="B1721" s="3">
        <v>1987</v>
      </c>
      <c r="C1721" s="3">
        <v>9</v>
      </c>
      <c r="D1721" s="3" t="s">
        <v>124</v>
      </c>
      <c r="E1721" s="3" t="s">
        <v>33</v>
      </c>
      <c r="F1721" s="3" t="s">
        <v>108</v>
      </c>
      <c r="G1721" s="11">
        <v>13.476138463922439</v>
      </c>
      <c r="H1721">
        <f t="shared" si="27"/>
        <v>2668.3133502877954</v>
      </c>
      <c r="M1721" s="12"/>
      <c r="N1721" s="1"/>
      <c r="O1721" s="1"/>
    </row>
    <row r="1722" spans="1:15" x14ac:dyDescent="0.25">
      <c r="A1722" s="10">
        <v>32036</v>
      </c>
      <c r="B1722" s="3">
        <v>1987</v>
      </c>
      <c r="C1722" s="3">
        <v>9</v>
      </c>
      <c r="D1722" s="3" t="s">
        <v>124</v>
      </c>
      <c r="E1722" s="3" t="s">
        <v>33</v>
      </c>
      <c r="F1722" s="3" t="s">
        <v>108</v>
      </c>
      <c r="G1722" s="11">
        <v>10.873813253302085</v>
      </c>
      <c r="H1722">
        <f t="shared" si="27"/>
        <v>3306.8951375168658</v>
      </c>
      <c r="M1722" s="12"/>
      <c r="N1722" s="1"/>
      <c r="O1722" s="1"/>
    </row>
    <row r="1723" spans="1:15" x14ac:dyDescent="0.25">
      <c r="A1723" s="10">
        <v>32037</v>
      </c>
      <c r="B1723" s="3">
        <v>1987</v>
      </c>
      <c r="C1723" s="3">
        <v>9</v>
      </c>
      <c r="D1723" s="3" t="s">
        <v>124</v>
      </c>
      <c r="E1723" s="3" t="s">
        <v>33</v>
      </c>
      <c r="F1723" s="3" t="s">
        <v>108</v>
      </c>
      <c r="G1723" s="11">
        <v>12.035094280353764</v>
      </c>
      <c r="H1723">
        <f t="shared" si="27"/>
        <v>2987.8087645985715</v>
      </c>
      <c r="M1723" s="12"/>
      <c r="N1723" s="1"/>
      <c r="O1723" s="1"/>
    </row>
    <row r="1724" spans="1:15" x14ac:dyDescent="0.25">
      <c r="A1724" s="10">
        <v>32038</v>
      </c>
      <c r="B1724" s="3">
        <v>1987</v>
      </c>
      <c r="C1724" s="3">
        <v>9</v>
      </c>
      <c r="D1724" s="3" t="s">
        <v>124</v>
      </c>
      <c r="E1724" s="3" t="s">
        <v>33</v>
      </c>
      <c r="F1724" s="3" t="s">
        <v>108</v>
      </c>
      <c r="G1724" s="11">
        <v>11.317211463630908</v>
      </c>
      <c r="H1724">
        <f t="shared" si="27"/>
        <v>3177.3339474275854</v>
      </c>
      <c r="M1724" s="12"/>
      <c r="N1724" s="1"/>
      <c r="O1724" s="1"/>
    </row>
    <row r="1725" spans="1:15" x14ac:dyDescent="0.25">
      <c r="A1725" s="10">
        <v>32039</v>
      </c>
      <c r="B1725" s="3">
        <v>1987</v>
      </c>
      <c r="C1725" s="3">
        <v>9</v>
      </c>
      <c r="D1725" s="3" t="s">
        <v>124</v>
      </c>
      <c r="E1725" s="3" t="s">
        <v>33</v>
      </c>
      <c r="F1725" s="3" t="s">
        <v>108</v>
      </c>
      <c r="G1725" s="11">
        <v>10.947712955023556</v>
      </c>
      <c r="H1725">
        <f t="shared" si="27"/>
        <v>3284.5727981122186</v>
      </c>
      <c r="M1725" s="12"/>
      <c r="N1725" s="1"/>
      <c r="O1725" s="1"/>
    </row>
    <row r="1726" spans="1:15" x14ac:dyDescent="0.25">
      <c r="A1726" s="10">
        <v>32040</v>
      </c>
      <c r="B1726" s="3">
        <v>1987</v>
      </c>
      <c r="C1726" s="3">
        <v>9</v>
      </c>
      <c r="D1726" s="3" t="s">
        <v>124</v>
      </c>
      <c r="E1726" s="3" t="s">
        <v>33</v>
      </c>
      <c r="F1726" s="3" t="s">
        <v>108</v>
      </c>
      <c r="G1726" s="11">
        <v>15.408087808926593</v>
      </c>
      <c r="H1726">
        <f t="shared" si="27"/>
        <v>2333.7457976309502</v>
      </c>
      <c r="M1726" s="12"/>
      <c r="N1726" s="1"/>
      <c r="O1726" s="1"/>
    </row>
    <row r="1727" spans="1:15" x14ac:dyDescent="0.25">
      <c r="A1727" s="10">
        <v>32041</v>
      </c>
      <c r="B1727" s="3">
        <v>1987</v>
      </c>
      <c r="C1727" s="3">
        <v>9</v>
      </c>
      <c r="D1727" s="3" t="s">
        <v>124</v>
      </c>
      <c r="E1727" s="3" t="s">
        <v>33</v>
      </c>
      <c r="F1727" s="3" t="s">
        <v>108</v>
      </c>
      <c r="G1727" s="11">
        <v>15.00691799958147</v>
      </c>
      <c r="H1727">
        <f t="shared" si="27"/>
        <v>2396.1322487811267</v>
      </c>
      <c r="M1727" s="12"/>
      <c r="N1727" s="1"/>
      <c r="O1727" s="1"/>
    </row>
    <row r="1728" spans="1:15" x14ac:dyDescent="0.25">
      <c r="A1728" s="10">
        <v>32042</v>
      </c>
      <c r="B1728" s="3">
        <v>1987</v>
      </c>
      <c r="C1728" s="3">
        <v>9</v>
      </c>
      <c r="D1728" s="3" t="s">
        <v>124</v>
      </c>
      <c r="E1728" s="3" t="s">
        <v>33</v>
      </c>
      <c r="F1728" s="3" t="s">
        <v>108</v>
      </c>
      <c r="G1728" s="11">
        <v>10.894927453793933</v>
      </c>
      <c r="H1728">
        <f t="shared" si="27"/>
        <v>3300.4864260100499</v>
      </c>
      <c r="M1728" s="12"/>
      <c r="N1728" s="1"/>
      <c r="O1728" s="1"/>
    </row>
    <row r="1729" spans="1:15" x14ac:dyDescent="0.25">
      <c r="A1729" s="10">
        <v>32043</v>
      </c>
      <c r="B1729" s="3">
        <v>1987</v>
      </c>
      <c r="C1729" s="3">
        <v>9</v>
      </c>
      <c r="D1729" s="3" t="s">
        <v>124</v>
      </c>
      <c r="E1729" s="3" t="s">
        <v>33</v>
      </c>
      <c r="F1729" s="3" t="s">
        <v>108</v>
      </c>
      <c r="G1729" s="11">
        <v>14.753547593679285</v>
      </c>
      <c r="H1729">
        <f t="shared" si="27"/>
        <v>2437.2822838228058</v>
      </c>
      <c r="M1729" s="12"/>
      <c r="N1729" s="1"/>
      <c r="O1729" s="1"/>
    </row>
    <row r="1730" spans="1:15" x14ac:dyDescent="0.25">
      <c r="A1730" s="10">
        <v>32044</v>
      </c>
      <c r="B1730" s="3">
        <v>1987</v>
      </c>
      <c r="C1730" s="3">
        <v>9</v>
      </c>
      <c r="D1730" s="3" t="s">
        <v>124</v>
      </c>
      <c r="E1730" s="3" t="s">
        <v>33</v>
      </c>
      <c r="F1730" s="3" t="s">
        <v>108</v>
      </c>
      <c r="G1730" s="11">
        <v>12.151222383058931</v>
      </c>
      <c r="H1730">
        <f t="shared" si="27"/>
        <v>2959.2545539898965</v>
      </c>
      <c r="M1730" s="12"/>
      <c r="N1730" s="1"/>
      <c r="O1730" s="1"/>
    </row>
    <row r="1731" spans="1:15" x14ac:dyDescent="0.25">
      <c r="A1731" s="10">
        <v>32045</v>
      </c>
      <c r="B1731" s="3">
        <v>1987</v>
      </c>
      <c r="C1731" s="3">
        <v>9</v>
      </c>
      <c r="D1731" s="3" t="s">
        <v>124</v>
      </c>
      <c r="E1731" s="3" t="s">
        <v>33</v>
      </c>
      <c r="F1731" s="3" t="s">
        <v>108</v>
      </c>
      <c r="G1731" s="11">
        <v>15.650901114582854</v>
      </c>
      <c r="H1731">
        <f t="shared" si="27"/>
        <v>2297.5392860994075</v>
      </c>
      <c r="M1731" s="12"/>
      <c r="N1731" s="1"/>
      <c r="O1731" s="1"/>
    </row>
    <row r="1732" spans="1:15" x14ac:dyDescent="0.25">
      <c r="A1732" s="10">
        <v>32046</v>
      </c>
      <c r="B1732" s="3">
        <v>1987</v>
      </c>
      <c r="C1732" s="3">
        <v>9</v>
      </c>
      <c r="D1732" s="3" t="s">
        <v>124</v>
      </c>
      <c r="E1732" s="3" t="s">
        <v>33</v>
      </c>
      <c r="F1732" s="3" t="s">
        <v>108</v>
      </c>
      <c r="G1732" s="11">
        <v>11.243311761909437</v>
      </c>
      <c r="H1732">
        <f t="shared" si="27"/>
        <v>3198.2178325280479</v>
      </c>
      <c r="M1732" s="12"/>
      <c r="N1732" s="1"/>
      <c r="O1732" s="1"/>
    </row>
    <row r="1733" spans="1:15" x14ac:dyDescent="0.25">
      <c r="A1733" s="10">
        <v>32047</v>
      </c>
      <c r="B1733" s="3">
        <v>1987</v>
      </c>
      <c r="C1733" s="3">
        <v>9</v>
      </c>
      <c r="D1733" s="3" t="s">
        <v>124</v>
      </c>
      <c r="E1733" s="3" t="s">
        <v>33</v>
      </c>
      <c r="F1733" s="3" t="s">
        <v>108</v>
      </c>
      <c r="G1733" s="11">
        <v>9.0104850598964354</v>
      </c>
      <c r="H1733">
        <f t="shared" si="27"/>
        <v>3990.7463288135582</v>
      </c>
      <c r="M1733" s="12"/>
      <c r="N1733" s="1"/>
      <c r="O1733" s="1"/>
    </row>
    <row r="1734" spans="1:15" x14ac:dyDescent="0.25">
      <c r="A1734" s="10">
        <v>32048</v>
      </c>
      <c r="B1734" s="3">
        <v>1987</v>
      </c>
      <c r="C1734" s="3">
        <v>9</v>
      </c>
      <c r="D1734" s="3" t="s">
        <v>124</v>
      </c>
      <c r="E1734" s="3" t="s">
        <v>33</v>
      </c>
      <c r="F1734" s="3" t="s">
        <v>108</v>
      </c>
      <c r="G1734" s="11">
        <v>10.250944338792548</v>
      </c>
      <c r="H1734">
        <f t="shared" si="27"/>
        <v>3507.8290336172722</v>
      </c>
      <c r="M1734" s="12"/>
      <c r="N1734" s="1"/>
      <c r="O1734" s="1"/>
    </row>
    <row r="1735" spans="1:15" x14ac:dyDescent="0.25">
      <c r="A1735" s="10">
        <v>32049</v>
      </c>
      <c r="B1735" s="3">
        <v>1987</v>
      </c>
      <c r="C1735" s="3">
        <v>9</v>
      </c>
      <c r="D1735" s="3" t="s">
        <v>124</v>
      </c>
      <c r="E1735" s="3" t="s">
        <v>33</v>
      </c>
      <c r="F1735" s="3" t="s">
        <v>108</v>
      </c>
      <c r="G1735" s="11">
        <v>9.5172258717008056</v>
      </c>
      <c r="H1735">
        <f t="shared" si="27"/>
        <v>3778.2606673792247</v>
      </c>
      <c r="M1735" s="12"/>
      <c r="N1735" s="1"/>
      <c r="O1735" s="1"/>
    </row>
    <row r="1736" spans="1:15" x14ac:dyDescent="0.25">
      <c r="A1736" s="10">
        <v>32050</v>
      </c>
      <c r="B1736" s="3">
        <v>1987</v>
      </c>
      <c r="C1736" s="3">
        <v>9</v>
      </c>
      <c r="D1736" s="3" t="s">
        <v>124</v>
      </c>
      <c r="E1736" s="3" t="s">
        <v>33</v>
      </c>
      <c r="F1736" s="3" t="s">
        <v>108</v>
      </c>
      <c r="G1736" s="11">
        <v>11.697267072484184</v>
      </c>
      <c r="H1736">
        <f t="shared" si="27"/>
        <v>3074.099270435353</v>
      </c>
      <c r="M1736" s="12"/>
      <c r="N1736" s="1"/>
      <c r="O1736" s="1"/>
    </row>
    <row r="1737" spans="1:15" x14ac:dyDescent="0.25">
      <c r="A1737" s="10">
        <v>32051</v>
      </c>
      <c r="B1737" s="3">
        <v>1987</v>
      </c>
      <c r="C1737" s="3">
        <v>10</v>
      </c>
      <c r="D1737" s="3" t="s">
        <v>125</v>
      </c>
      <c r="E1737" s="3" t="s">
        <v>33</v>
      </c>
      <c r="F1737" s="3" t="s">
        <v>110</v>
      </c>
      <c r="G1737" s="11">
        <v>10.032774876666599</v>
      </c>
      <c r="H1737">
        <f t="shared" si="27"/>
        <v>3584.1091438461926</v>
      </c>
      <c r="M1737" s="12"/>
      <c r="N1737" s="1"/>
      <c r="O1737" s="1"/>
    </row>
    <row r="1738" spans="1:15" x14ac:dyDescent="0.25">
      <c r="A1738" s="10">
        <v>32052</v>
      </c>
      <c r="B1738" s="3">
        <v>1987</v>
      </c>
      <c r="C1738" s="3">
        <v>10</v>
      </c>
      <c r="D1738" s="3" t="s">
        <v>125</v>
      </c>
      <c r="E1738" s="3" t="s">
        <v>33</v>
      </c>
      <c r="F1738" s="3" t="s">
        <v>110</v>
      </c>
      <c r="G1738" s="11">
        <v>12.248177724648182</v>
      </c>
      <c r="H1738">
        <f t="shared" si="27"/>
        <v>2935.829392910282</v>
      </c>
      <c r="M1738" s="12"/>
      <c r="N1738" s="1"/>
      <c r="O1738" s="1"/>
    </row>
    <row r="1739" spans="1:15" x14ac:dyDescent="0.25">
      <c r="A1739" s="10">
        <v>32053</v>
      </c>
      <c r="B1739" s="3">
        <v>1987</v>
      </c>
      <c r="C1739" s="3">
        <v>10</v>
      </c>
      <c r="D1739" s="3" t="s">
        <v>125</v>
      </c>
      <c r="E1739" s="3" t="s">
        <v>33</v>
      </c>
      <c r="F1739" s="3" t="s">
        <v>110</v>
      </c>
      <c r="G1739" s="11">
        <v>9.9577742594172207</v>
      </c>
      <c r="H1739">
        <f t="shared" si="27"/>
        <v>3611.1041721602141</v>
      </c>
      <c r="M1739" s="12"/>
      <c r="N1739" s="1"/>
      <c r="O1739" s="1"/>
    </row>
    <row r="1740" spans="1:15" x14ac:dyDescent="0.25">
      <c r="A1740" s="10">
        <v>32054</v>
      </c>
      <c r="B1740" s="3">
        <v>1987</v>
      </c>
      <c r="C1740" s="3">
        <v>10</v>
      </c>
      <c r="D1740" s="3" t="s">
        <v>125</v>
      </c>
      <c r="E1740" s="3" t="s">
        <v>33</v>
      </c>
      <c r="F1740" s="3" t="s">
        <v>110</v>
      </c>
      <c r="G1740" s="11">
        <v>13.015491731891803</v>
      </c>
      <c r="H1740">
        <f t="shared" ref="H1740:H1803" si="28">+$P$2*$P$1/(G1740*24*60*60)*1000</f>
        <v>2762.7507983814398</v>
      </c>
      <c r="M1740" s="12"/>
      <c r="N1740" s="1"/>
      <c r="O1740" s="1"/>
    </row>
    <row r="1741" spans="1:15" x14ac:dyDescent="0.25">
      <c r="A1741" s="10">
        <v>32055</v>
      </c>
      <c r="B1741" s="3">
        <v>1987</v>
      </c>
      <c r="C1741" s="3">
        <v>10</v>
      </c>
      <c r="D1741" s="3" t="s">
        <v>125</v>
      </c>
      <c r="E1741" s="3" t="s">
        <v>33</v>
      </c>
      <c r="F1741" s="3" t="s">
        <v>110</v>
      </c>
      <c r="G1741" s="11">
        <v>13.40203337463859</v>
      </c>
      <c r="H1741">
        <f t="shared" si="28"/>
        <v>2683.0674994182218</v>
      </c>
      <c r="M1741" s="12"/>
      <c r="N1741" s="1"/>
      <c r="O1741" s="1"/>
    </row>
    <row r="1742" spans="1:15" x14ac:dyDescent="0.25">
      <c r="A1742" s="10">
        <v>32056</v>
      </c>
      <c r="B1742" s="3">
        <v>1987</v>
      </c>
      <c r="C1742" s="3">
        <v>10</v>
      </c>
      <c r="D1742" s="3" t="s">
        <v>125</v>
      </c>
      <c r="E1742" s="3" t="s">
        <v>33</v>
      </c>
      <c r="F1742" s="3" t="s">
        <v>110</v>
      </c>
      <c r="G1742" s="11">
        <v>11.665480621403026</v>
      </c>
      <c r="H1742">
        <f t="shared" si="28"/>
        <v>3082.4756682238026</v>
      </c>
      <c r="M1742" s="12"/>
      <c r="N1742" s="1"/>
      <c r="O1742" s="1"/>
    </row>
    <row r="1743" spans="1:15" x14ac:dyDescent="0.25">
      <c r="A1743" s="10">
        <v>32057</v>
      </c>
      <c r="B1743" s="3">
        <v>1987</v>
      </c>
      <c r="C1743" s="3">
        <v>10</v>
      </c>
      <c r="D1743" s="3" t="s">
        <v>125</v>
      </c>
      <c r="E1743" s="3" t="s">
        <v>33</v>
      </c>
      <c r="F1743" s="3" t="s">
        <v>110</v>
      </c>
      <c r="G1743" s="11">
        <v>11.584710725903697</v>
      </c>
      <c r="H1743">
        <f t="shared" si="28"/>
        <v>3103.967032444486</v>
      </c>
      <c r="M1743" s="12"/>
      <c r="N1743" s="1"/>
      <c r="O1743" s="1"/>
    </row>
    <row r="1744" spans="1:15" x14ac:dyDescent="0.25">
      <c r="A1744" s="10">
        <v>32058</v>
      </c>
      <c r="B1744" s="3">
        <v>1987</v>
      </c>
      <c r="C1744" s="3">
        <v>10</v>
      </c>
      <c r="D1744" s="3" t="s">
        <v>125</v>
      </c>
      <c r="E1744" s="3" t="s">
        <v>33</v>
      </c>
      <c r="F1744" s="3" t="s">
        <v>110</v>
      </c>
      <c r="G1744" s="11">
        <v>13.500111104887774</v>
      </c>
      <c r="H1744">
        <f t="shared" si="28"/>
        <v>2663.5751286959526</v>
      </c>
      <c r="M1744" s="12"/>
      <c r="N1744" s="1"/>
      <c r="O1744" s="1"/>
    </row>
    <row r="1745" spans="1:15" x14ac:dyDescent="0.25">
      <c r="A1745" s="10">
        <v>32059</v>
      </c>
      <c r="B1745" s="3">
        <v>1987</v>
      </c>
      <c r="C1745" s="3">
        <v>10</v>
      </c>
      <c r="D1745" s="3" t="s">
        <v>125</v>
      </c>
      <c r="E1745" s="3" t="s">
        <v>33</v>
      </c>
      <c r="F1745" s="3" t="s">
        <v>110</v>
      </c>
      <c r="G1745" s="11">
        <v>20.342475109330895</v>
      </c>
      <c r="H1745">
        <f t="shared" si="28"/>
        <v>1767.6590474045738</v>
      </c>
      <c r="M1745" s="12"/>
      <c r="N1745" s="1"/>
      <c r="O1745" s="1"/>
    </row>
    <row r="1746" spans="1:15" x14ac:dyDescent="0.25">
      <c r="A1746" s="10">
        <v>32060</v>
      </c>
      <c r="B1746" s="3">
        <v>1987</v>
      </c>
      <c r="C1746" s="3">
        <v>10</v>
      </c>
      <c r="D1746" s="3" t="s">
        <v>125</v>
      </c>
      <c r="E1746" s="3" t="s">
        <v>33</v>
      </c>
      <c r="F1746" s="3" t="s">
        <v>110</v>
      </c>
      <c r="G1746" s="11">
        <v>14.469349850879718</v>
      </c>
      <c r="H1746">
        <f t="shared" si="28"/>
        <v>2485.1538282091419</v>
      </c>
      <c r="M1746" s="12"/>
      <c r="N1746" s="1"/>
      <c r="O1746" s="1"/>
    </row>
    <row r="1747" spans="1:15" x14ac:dyDescent="0.25">
      <c r="A1747" s="10">
        <v>32061</v>
      </c>
      <c r="B1747" s="3">
        <v>1987</v>
      </c>
      <c r="C1747" s="3">
        <v>10</v>
      </c>
      <c r="D1747" s="3" t="s">
        <v>125</v>
      </c>
      <c r="E1747" s="3" t="s">
        <v>33</v>
      </c>
      <c r="F1747" s="3" t="s">
        <v>110</v>
      </c>
      <c r="G1747" s="11">
        <v>12.086637933649524</v>
      </c>
      <c r="H1747">
        <f t="shared" si="28"/>
        <v>2975.0672081854555</v>
      </c>
      <c r="M1747" s="12"/>
      <c r="N1747" s="1"/>
      <c r="O1747" s="1"/>
    </row>
    <row r="1748" spans="1:15" x14ac:dyDescent="0.25">
      <c r="A1748" s="10">
        <v>32062</v>
      </c>
      <c r="B1748" s="3">
        <v>1987</v>
      </c>
      <c r="C1748" s="3">
        <v>10</v>
      </c>
      <c r="D1748" s="3" t="s">
        <v>125</v>
      </c>
      <c r="E1748" s="3" t="s">
        <v>33</v>
      </c>
      <c r="F1748" s="3" t="s">
        <v>110</v>
      </c>
      <c r="G1748" s="11">
        <v>11.780866186402065</v>
      </c>
      <c r="H1748">
        <f t="shared" si="28"/>
        <v>3052.2849173107393</v>
      </c>
      <c r="M1748" s="12"/>
      <c r="N1748" s="1"/>
      <c r="O1748" s="1"/>
    </row>
    <row r="1749" spans="1:15" x14ac:dyDescent="0.25">
      <c r="A1749" s="10">
        <v>32063</v>
      </c>
      <c r="B1749" s="3">
        <v>1987</v>
      </c>
      <c r="C1749" s="3">
        <v>10</v>
      </c>
      <c r="D1749" s="3" t="s">
        <v>125</v>
      </c>
      <c r="E1749" s="3" t="s">
        <v>33</v>
      </c>
      <c r="F1749" s="3" t="s">
        <v>110</v>
      </c>
      <c r="G1749" s="11">
        <v>12.848182662643193</v>
      </c>
      <c r="H1749">
        <f t="shared" si="28"/>
        <v>2798.7273467213872</v>
      </c>
      <c r="M1749" s="12"/>
      <c r="N1749" s="1"/>
      <c r="O1749" s="1"/>
    </row>
    <row r="1750" spans="1:15" x14ac:dyDescent="0.25">
      <c r="A1750" s="10">
        <v>32064</v>
      </c>
      <c r="B1750" s="3">
        <v>1987</v>
      </c>
      <c r="C1750" s="3">
        <v>10</v>
      </c>
      <c r="D1750" s="3" t="s">
        <v>125</v>
      </c>
      <c r="E1750" s="3" t="s">
        <v>33</v>
      </c>
      <c r="F1750" s="3" t="s">
        <v>110</v>
      </c>
      <c r="G1750" s="11">
        <v>13.592419556887007</v>
      </c>
      <c r="H1750">
        <f t="shared" si="28"/>
        <v>2645.486333254893</v>
      </c>
      <c r="M1750" s="12"/>
      <c r="N1750" s="1"/>
      <c r="O1750" s="1"/>
    </row>
    <row r="1751" spans="1:15" x14ac:dyDescent="0.25">
      <c r="A1751" s="10">
        <v>32065</v>
      </c>
      <c r="B1751" s="3">
        <v>1987</v>
      </c>
      <c r="C1751" s="3">
        <v>10</v>
      </c>
      <c r="D1751" s="3" t="s">
        <v>125</v>
      </c>
      <c r="E1751" s="3" t="s">
        <v>33</v>
      </c>
      <c r="F1751" s="3" t="s">
        <v>110</v>
      </c>
      <c r="G1751" s="11">
        <v>12.819336271393432</v>
      </c>
      <c r="H1751">
        <f t="shared" si="28"/>
        <v>2805.0251130281413</v>
      </c>
      <c r="M1751" s="12"/>
      <c r="N1751" s="1"/>
      <c r="O1751" s="1"/>
    </row>
    <row r="1752" spans="1:15" x14ac:dyDescent="0.25">
      <c r="A1752" s="10">
        <v>32066</v>
      </c>
      <c r="B1752" s="3">
        <v>1987</v>
      </c>
      <c r="C1752" s="3">
        <v>10</v>
      </c>
      <c r="D1752" s="3" t="s">
        <v>125</v>
      </c>
      <c r="E1752" s="3" t="s">
        <v>33</v>
      </c>
      <c r="F1752" s="3" t="s">
        <v>110</v>
      </c>
      <c r="G1752" s="11">
        <v>11.861636081901395</v>
      </c>
      <c r="H1752">
        <f t="shared" si="28"/>
        <v>3031.5008760450041</v>
      </c>
      <c r="M1752" s="12"/>
      <c r="N1752" s="1"/>
      <c r="O1752" s="1"/>
    </row>
    <row r="1753" spans="1:15" x14ac:dyDescent="0.25">
      <c r="A1753" s="10">
        <v>32067</v>
      </c>
      <c r="B1753" s="3">
        <v>1987</v>
      </c>
      <c r="C1753" s="3">
        <v>10</v>
      </c>
      <c r="D1753" s="3" t="s">
        <v>125</v>
      </c>
      <c r="E1753" s="3" t="s">
        <v>33</v>
      </c>
      <c r="F1753" s="3" t="s">
        <v>110</v>
      </c>
      <c r="G1753" s="11">
        <v>14.025115425633409</v>
      </c>
      <c r="H1753">
        <f t="shared" si="28"/>
        <v>2563.8691078356765</v>
      </c>
      <c r="M1753" s="12"/>
      <c r="N1753" s="1"/>
      <c r="O1753" s="1"/>
    </row>
    <row r="1754" spans="1:15" x14ac:dyDescent="0.25">
      <c r="A1754" s="10">
        <v>32068</v>
      </c>
      <c r="B1754" s="3">
        <v>1987</v>
      </c>
      <c r="C1754" s="3">
        <v>10</v>
      </c>
      <c r="D1754" s="3" t="s">
        <v>125</v>
      </c>
      <c r="E1754" s="3" t="s">
        <v>33</v>
      </c>
      <c r="F1754" s="3" t="s">
        <v>110</v>
      </c>
      <c r="G1754" s="11">
        <v>12.548180193645688</v>
      </c>
      <c r="H1754">
        <f t="shared" si="28"/>
        <v>2865.6394488039214</v>
      </c>
      <c r="M1754" s="12"/>
      <c r="N1754" s="1"/>
      <c r="O1754" s="1"/>
    </row>
    <row r="1755" spans="1:15" x14ac:dyDescent="0.25">
      <c r="A1755" s="10">
        <v>32069</v>
      </c>
      <c r="B1755" s="3">
        <v>1987</v>
      </c>
      <c r="C1755" s="3">
        <v>10</v>
      </c>
      <c r="D1755" s="3" t="s">
        <v>125</v>
      </c>
      <c r="E1755" s="3" t="s">
        <v>33</v>
      </c>
      <c r="F1755" s="3" t="s">
        <v>110</v>
      </c>
      <c r="G1755" s="11">
        <v>11.117399187657581</v>
      </c>
      <c r="H1755">
        <f t="shared" si="28"/>
        <v>3234.4399590807111</v>
      </c>
      <c r="M1755" s="12"/>
      <c r="N1755" s="1"/>
      <c r="O1755" s="1"/>
    </row>
    <row r="1756" spans="1:15" x14ac:dyDescent="0.25">
      <c r="A1756" s="10">
        <v>32070</v>
      </c>
      <c r="B1756" s="3">
        <v>1987</v>
      </c>
      <c r="C1756" s="3">
        <v>10</v>
      </c>
      <c r="D1756" s="3" t="s">
        <v>125</v>
      </c>
      <c r="E1756" s="3" t="s">
        <v>33</v>
      </c>
      <c r="F1756" s="3" t="s">
        <v>110</v>
      </c>
      <c r="G1756" s="11">
        <v>11.550095056403984</v>
      </c>
      <c r="H1756">
        <f t="shared" si="28"/>
        <v>3113.2696309433209</v>
      </c>
      <c r="M1756" s="12"/>
      <c r="N1756" s="1"/>
      <c r="O1756" s="1"/>
    </row>
    <row r="1757" spans="1:15" x14ac:dyDescent="0.25">
      <c r="A1757" s="10">
        <v>32071</v>
      </c>
      <c r="B1757" s="3">
        <v>1987</v>
      </c>
      <c r="C1757" s="3">
        <v>10</v>
      </c>
      <c r="D1757" s="3" t="s">
        <v>125</v>
      </c>
      <c r="E1757" s="3" t="s">
        <v>33</v>
      </c>
      <c r="F1757" s="3" t="s">
        <v>110</v>
      </c>
      <c r="G1757" s="11">
        <v>18.455921121596575</v>
      </c>
      <c r="H1757">
        <f t="shared" si="28"/>
        <v>1948.3481716625599</v>
      </c>
      <c r="M1757" s="12"/>
      <c r="N1757" s="1"/>
      <c r="O1757" s="1"/>
    </row>
    <row r="1758" spans="1:15" x14ac:dyDescent="0.25">
      <c r="A1758" s="10">
        <v>32072</v>
      </c>
      <c r="B1758" s="3">
        <v>1987</v>
      </c>
      <c r="C1758" s="3">
        <v>10</v>
      </c>
      <c r="D1758" s="3" t="s">
        <v>125</v>
      </c>
      <c r="E1758" s="3" t="s">
        <v>33</v>
      </c>
      <c r="F1758" s="3" t="s">
        <v>110</v>
      </c>
      <c r="G1758" s="11">
        <v>13.465495435388062</v>
      </c>
      <c r="H1758">
        <f t="shared" si="28"/>
        <v>2670.4223655306464</v>
      </c>
      <c r="M1758" s="12"/>
      <c r="N1758" s="1"/>
      <c r="O1758" s="1"/>
    </row>
    <row r="1759" spans="1:15" x14ac:dyDescent="0.25">
      <c r="A1759" s="10">
        <v>32073</v>
      </c>
      <c r="B1759" s="3">
        <v>1987</v>
      </c>
      <c r="C1759" s="3">
        <v>10</v>
      </c>
      <c r="D1759" s="3" t="s">
        <v>125</v>
      </c>
      <c r="E1759" s="3" t="s">
        <v>33</v>
      </c>
      <c r="F1759" s="3" t="s">
        <v>110</v>
      </c>
      <c r="G1759" s="11">
        <v>13.009722453641851</v>
      </c>
      <c r="H1759">
        <f t="shared" si="28"/>
        <v>2763.9759650326068</v>
      </c>
      <c r="M1759" s="12"/>
      <c r="N1759" s="1"/>
      <c r="O1759" s="1"/>
    </row>
    <row r="1760" spans="1:15" x14ac:dyDescent="0.25">
      <c r="A1760" s="10">
        <v>32074</v>
      </c>
      <c r="B1760" s="3">
        <v>1987</v>
      </c>
      <c r="C1760" s="3">
        <v>10</v>
      </c>
      <c r="D1760" s="3" t="s">
        <v>125</v>
      </c>
      <c r="E1760" s="3" t="s">
        <v>33</v>
      </c>
      <c r="F1760" s="3" t="s">
        <v>110</v>
      </c>
      <c r="G1760" s="11">
        <v>12.230869889898326</v>
      </c>
      <c r="H1760">
        <f t="shared" si="28"/>
        <v>2939.9838684662877</v>
      </c>
      <c r="M1760" s="12"/>
      <c r="N1760" s="1"/>
      <c r="O1760" s="1"/>
    </row>
    <row r="1761" spans="1:15" x14ac:dyDescent="0.25">
      <c r="A1761" s="10">
        <v>32075</v>
      </c>
      <c r="B1761" s="3">
        <v>1987</v>
      </c>
      <c r="C1761" s="3">
        <v>10</v>
      </c>
      <c r="D1761" s="3" t="s">
        <v>125</v>
      </c>
      <c r="E1761" s="3" t="s">
        <v>33</v>
      </c>
      <c r="F1761" s="3" t="s">
        <v>110</v>
      </c>
      <c r="G1761" s="11">
        <v>14.025115425633409</v>
      </c>
      <c r="H1761">
        <f t="shared" si="28"/>
        <v>2563.8691078356765</v>
      </c>
      <c r="M1761" s="12"/>
      <c r="N1761" s="1"/>
      <c r="O1761" s="1"/>
    </row>
    <row r="1762" spans="1:15" x14ac:dyDescent="0.25">
      <c r="A1762" s="10">
        <v>32076</v>
      </c>
      <c r="B1762" s="3">
        <v>1987</v>
      </c>
      <c r="C1762" s="3">
        <v>10</v>
      </c>
      <c r="D1762" s="3" t="s">
        <v>125</v>
      </c>
      <c r="E1762" s="3" t="s">
        <v>33</v>
      </c>
      <c r="F1762" s="3" t="s">
        <v>110</v>
      </c>
      <c r="G1762" s="11">
        <v>13.37318698338883</v>
      </c>
      <c r="H1762">
        <f t="shared" si="28"/>
        <v>2688.8549616689083</v>
      </c>
      <c r="M1762" s="12"/>
      <c r="N1762" s="1"/>
      <c r="O1762" s="1"/>
    </row>
    <row r="1763" spans="1:15" x14ac:dyDescent="0.25">
      <c r="A1763" s="10">
        <v>32077</v>
      </c>
      <c r="B1763" s="3">
        <v>1987</v>
      </c>
      <c r="C1763" s="3">
        <v>10</v>
      </c>
      <c r="D1763" s="3" t="s">
        <v>125</v>
      </c>
      <c r="E1763" s="3" t="s">
        <v>33</v>
      </c>
      <c r="F1763" s="3" t="s">
        <v>110</v>
      </c>
      <c r="G1763" s="11">
        <v>13.730882234885856</v>
      </c>
      <c r="H1763">
        <f t="shared" si="28"/>
        <v>2618.8091601464407</v>
      </c>
      <c r="M1763" s="12"/>
      <c r="N1763" s="1"/>
      <c r="O1763" s="1"/>
    </row>
    <row r="1764" spans="1:15" x14ac:dyDescent="0.25">
      <c r="A1764" s="10">
        <v>32078</v>
      </c>
      <c r="B1764" s="3">
        <v>1987</v>
      </c>
      <c r="C1764" s="3">
        <v>10</v>
      </c>
      <c r="D1764" s="3" t="s">
        <v>125</v>
      </c>
      <c r="E1764" s="3" t="s">
        <v>33</v>
      </c>
      <c r="F1764" s="3" t="s">
        <v>110</v>
      </c>
      <c r="G1764" s="11">
        <v>18.513613904096097</v>
      </c>
      <c r="H1764">
        <f t="shared" si="28"/>
        <v>1942.2766597533587</v>
      </c>
      <c r="M1764" s="12"/>
      <c r="N1764" s="1"/>
      <c r="O1764" s="1"/>
    </row>
    <row r="1765" spans="1:15" x14ac:dyDescent="0.25">
      <c r="A1765" s="10">
        <v>32079</v>
      </c>
      <c r="B1765" s="3">
        <v>1987</v>
      </c>
      <c r="C1765" s="3">
        <v>10</v>
      </c>
      <c r="D1765" s="3" t="s">
        <v>125</v>
      </c>
      <c r="E1765" s="3" t="s">
        <v>33</v>
      </c>
      <c r="F1765" s="3" t="s">
        <v>110</v>
      </c>
      <c r="G1765" s="11">
        <v>13.309724922639356</v>
      </c>
      <c r="H1765">
        <f t="shared" si="28"/>
        <v>2701.6756832026567</v>
      </c>
      <c r="M1765" s="12"/>
      <c r="N1765" s="1"/>
      <c r="O1765" s="1"/>
    </row>
    <row r="1766" spans="1:15" x14ac:dyDescent="0.25">
      <c r="A1766" s="10">
        <v>32080</v>
      </c>
      <c r="B1766" s="3">
        <v>1987</v>
      </c>
      <c r="C1766" s="3">
        <v>10</v>
      </c>
      <c r="D1766" s="3" t="s">
        <v>125</v>
      </c>
      <c r="E1766" s="3" t="s">
        <v>33</v>
      </c>
      <c r="F1766" s="3" t="s">
        <v>110</v>
      </c>
      <c r="G1766" s="11">
        <v>14.757813763377319</v>
      </c>
      <c r="H1766">
        <f t="shared" si="28"/>
        <v>2436.577717415375</v>
      </c>
      <c r="M1766" s="12"/>
      <c r="N1766" s="1"/>
      <c r="O1766" s="1"/>
    </row>
    <row r="1767" spans="1:15" x14ac:dyDescent="0.25">
      <c r="A1767" s="10">
        <v>32081</v>
      </c>
      <c r="B1767" s="3">
        <v>1987</v>
      </c>
      <c r="C1767" s="3">
        <v>10</v>
      </c>
      <c r="D1767" s="3" t="s">
        <v>125</v>
      </c>
      <c r="E1767" s="3" t="s">
        <v>33</v>
      </c>
      <c r="F1767" s="3" t="s">
        <v>110</v>
      </c>
      <c r="G1767" s="11">
        <v>14.042423260383266</v>
      </c>
      <c r="H1767">
        <f t="shared" si="28"/>
        <v>2560.709039091425</v>
      </c>
      <c r="M1767" s="12"/>
      <c r="N1767" s="1"/>
      <c r="O1767" s="1"/>
    </row>
    <row r="1768" spans="1:15" x14ac:dyDescent="0.25">
      <c r="A1768" s="10">
        <v>32082</v>
      </c>
      <c r="B1768" s="3">
        <v>1987</v>
      </c>
      <c r="C1768" s="3">
        <v>11</v>
      </c>
      <c r="D1768" s="3" t="s">
        <v>126</v>
      </c>
      <c r="E1768" s="3" t="s">
        <v>33</v>
      </c>
      <c r="F1768" s="3" t="s">
        <v>112</v>
      </c>
      <c r="G1768" s="11">
        <v>15.298388094283711</v>
      </c>
      <c r="H1768">
        <f t="shared" si="28"/>
        <v>2350.4803219789628</v>
      </c>
      <c r="M1768" s="12"/>
      <c r="N1768" s="1"/>
      <c r="O1768" s="1"/>
    </row>
    <row r="1769" spans="1:15" x14ac:dyDescent="0.25">
      <c r="A1769" s="10">
        <v>32083</v>
      </c>
      <c r="B1769" s="3">
        <v>1987</v>
      </c>
      <c r="C1769" s="3">
        <v>11</v>
      </c>
      <c r="D1769" s="3" t="s">
        <v>126</v>
      </c>
      <c r="E1769" s="3" t="s">
        <v>33</v>
      </c>
      <c r="F1769" s="3" t="s">
        <v>112</v>
      </c>
      <c r="G1769" s="11">
        <v>14.001652877412035</v>
      </c>
      <c r="H1769">
        <f t="shared" si="28"/>
        <v>2568.1653793617998</v>
      </c>
      <c r="M1769" s="12"/>
      <c r="N1769" s="1"/>
      <c r="O1769" s="1"/>
    </row>
    <row r="1770" spans="1:15" x14ac:dyDescent="0.25">
      <c r="A1770" s="10">
        <v>32084</v>
      </c>
      <c r="B1770" s="3">
        <v>1987</v>
      </c>
      <c r="C1770" s="3">
        <v>11</v>
      </c>
      <c r="D1770" s="3" t="s">
        <v>126</v>
      </c>
      <c r="E1770" s="3" t="s">
        <v>33</v>
      </c>
      <c r="F1770" s="3" t="s">
        <v>112</v>
      </c>
      <c r="G1770" s="11">
        <v>15.478490207738112</v>
      </c>
      <c r="H1770">
        <f t="shared" si="28"/>
        <v>2323.1309831261487</v>
      </c>
      <c r="M1770" s="12"/>
      <c r="N1770" s="1"/>
      <c r="O1770" s="1"/>
    </row>
    <row r="1771" spans="1:15" x14ac:dyDescent="0.25">
      <c r="A1771" s="10">
        <v>32085</v>
      </c>
      <c r="B1771" s="3">
        <v>1987</v>
      </c>
      <c r="C1771" s="3">
        <v>11</v>
      </c>
      <c r="D1771" s="3" t="s">
        <v>126</v>
      </c>
      <c r="E1771" s="3" t="s">
        <v>33</v>
      </c>
      <c r="F1771" s="3" t="s">
        <v>112</v>
      </c>
      <c r="G1771" s="11">
        <v>13.945049356040652</v>
      </c>
      <c r="H1771">
        <f t="shared" si="28"/>
        <v>2578.5896668795044</v>
      </c>
      <c r="M1771" s="12"/>
      <c r="N1771" s="1"/>
      <c r="O1771" s="1"/>
    </row>
    <row r="1772" spans="1:15" x14ac:dyDescent="0.25">
      <c r="A1772" s="10">
        <v>32086</v>
      </c>
      <c r="B1772" s="3">
        <v>1987</v>
      </c>
      <c r="C1772" s="3">
        <v>11</v>
      </c>
      <c r="D1772" s="3" t="s">
        <v>126</v>
      </c>
      <c r="E1772" s="3" t="s">
        <v>33</v>
      </c>
      <c r="F1772" s="3" t="s">
        <v>112</v>
      </c>
      <c r="G1772" s="11">
        <v>11.861010614639742</v>
      </c>
      <c r="H1772">
        <f t="shared" si="28"/>
        <v>3031.6607363312173</v>
      </c>
      <c r="M1772" s="12"/>
      <c r="N1772" s="1"/>
      <c r="O1772" s="1"/>
    </row>
    <row r="1773" spans="1:15" x14ac:dyDescent="0.25">
      <c r="A1773" s="10">
        <v>32087</v>
      </c>
      <c r="B1773" s="3">
        <v>1987</v>
      </c>
      <c r="C1773" s="3">
        <v>11</v>
      </c>
      <c r="D1773" s="3" t="s">
        <v>126</v>
      </c>
      <c r="E1773" s="3" t="s">
        <v>33</v>
      </c>
      <c r="F1773" s="3" t="s">
        <v>112</v>
      </c>
      <c r="G1773" s="11">
        <v>11.943343009361753</v>
      </c>
      <c r="H1773">
        <f t="shared" si="28"/>
        <v>3010.7617394413865</v>
      </c>
      <c r="M1773" s="12"/>
      <c r="N1773" s="1"/>
      <c r="O1773" s="1"/>
    </row>
    <row r="1774" spans="1:15" x14ac:dyDescent="0.25">
      <c r="A1774" s="10">
        <v>32088</v>
      </c>
      <c r="B1774" s="3">
        <v>1987</v>
      </c>
      <c r="C1774" s="3">
        <v>11</v>
      </c>
      <c r="D1774" s="3" t="s">
        <v>126</v>
      </c>
      <c r="E1774" s="3" t="s">
        <v>33</v>
      </c>
      <c r="F1774" s="3" t="s">
        <v>112</v>
      </c>
      <c r="G1774" s="11">
        <v>16.615706409835891</v>
      </c>
      <c r="H1774">
        <f t="shared" si="28"/>
        <v>2164.1306897626068</v>
      </c>
      <c r="M1774" s="12"/>
      <c r="N1774" s="1"/>
      <c r="O1774" s="1"/>
    </row>
    <row r="1775" spans="1:15" x14ac:dyDescent="0.25">
      <c r="A1775" s="10">
        <v>32089</v>
      </c>
      <c r="B1775" s="3">
        <v>1987</v>
      </c>
      <c r="C1775" s="3">
        <v>11</v>
      </c>
      <c r="D1775" s="3" t="s">
        <v>126</v>
      </c>
      <c r="E1775" s="3" t="s">
        <v>33</v>
      </c>
      <c r="F1775" s="3" t="s">
        <v>112</v>
      </c>
      <c r="G1775" s="11">
        <v>14.264087385588445</v>
      </c>
      <c r="H1775">
        <f t="shared" si="28"/>
        <v>2520.9155834211606</v>
      </c>
      <c r="M1775" s="12"/>
      <c r="N1775" s="1"/>
      <c r="O1775" s="1"/>
    </row>
    <row r="1776" spans="1:15" x14ac:dyDescent="0.25">
      <c r="A1776" s="10">
        <v>32090</v>
      </c>
      <c r="B1776" s="3">
        <v>1987</v>
      </c>
      <c r="C1776" s="3">
        <v>11</v>
      </c>
      <c r="D1776" s="3" t="s">
        <v>126</v>
      </c>
      <c r="E1776" s="3" t="s">
        <v>33</v>
      </c>
      <c r="F1776" s="3" t="s">
        <v>112</v>
      </c>
      <c r="G1776" s="11">
        <v>12.951914844706391</v>
      </c>
      <c r="H1776">
        <f t="shared" si="28"/>
        <v>2776.312275424496</v>
      </c>
      <c r="M1776" s="12"/>
      <c r="N1776" s="1"/>
      <c r="O1776" s="1"/>
    </row>
    <row r="1777" spans="1:15" x14ac:dyDescent="0.25">
      <c r="A1777" s="10">
        <v>32091</v>
      </c>
      <c r="B1777" s="3">
        <v>1987</v>
      </c>
      <c r="C1777" s="3">
        <v>11</v>
      </c>
      <c r="D1777" s="3" t="s">
        <v>126</v>
      </c>
      <c r="E1777" s="3" t="s">
        <v>33</v>
      </c>
      <c r="F1777" s="3" t="s">
        <v>112</v>
      </c>
      <c r="G1777" s="11">
        <v>12.31898456028093</v>
      </c>
      <c r="H1777">
        <f t="shared" si="28"/>
        <v>2918.9548860666073</v>
      </c>
      <c r="M1777" s="12"/>
      <c r="N1777" s="1"/>
      <c r="O1777" s="1"/>
    </row>
    <row r="1778" spans="1:15" x14ac:dyDescent="0.25">
      <c r="A1778" s="10">
        <v>32092</v>
      </c>
      <c r="B1778" s="3">
        <v>1987</v>
      </c>
      <c r="C1778" s="3">
        <v>11</v>
      </c>
      <c r="D1778" s="3" t="s">
        <v>126</v>
      </c>
      <c r="E1778" s="3" t="s">
        <v>33</v>
      </c>
      <c r="F1778" s="3" t="s">
        <v>112</v>
      </c>
      <c r="G1778" s="11">
        <v>12.648314139168976</v>
      </c>
      <c r="H1778">
        <f t="shared" si="28"/>
        <v>2842.9528060388348</v>
      </c>
      <c r="M1778" s="12"/>
      <c r="N1778" s="1"/>
      <c r="O1778" s="1"/>
    </row>
    <row r="1779" spans="1:15" x14ac:dyDescent="0.25">
      <c r="A1779" s="10">
        <v>32093</v>
      </c>
      <c r="B1779" s="3">
        <v>1987</v>
      </c>
      <c r="C1779" s="3">
        <v>11</v>
      </c>
      <c r="D1779" s="3" t="s">
        <v>126</v>
      </c>
      <c r="E1779" s="3" t="s">
        <v>33</v>
      </c>
      <c r="F1779" s="3" t="s">
        <v>112</v>
      </c>
      <c r="G1779" s="11">
        <v>9.8284296199400902</v>
      </c>
      <c r="H1779">
        <f t="shared" si="28"/>
        <v>3658.6272236876734</v>
      </c>
      <c r="M1779" s="12"/>
      <c r="N1779" s="1"/>
      <c r="O1779" s="1"/>
    </row>
    <row r="1780" spans="1:15" x14ac:dyDescent="0.25">
      <c r="A1780" s="10">
        <v>32094</v>
      </c>
      <c r="B1780" s="3">
        <v>1987</v>
      </c>
      <c r="C1780" s="3">
        <v>11</v>
      </c>
      <c r="D1780" s="3" t="s">
        <v>126</v>
      </c>
      <c r="E1780" s="3" t="s">
        <v>33</v>
      </c>
      <c r="F1780" s="3" t="s">
        <v>112</v>
      </c>
      <c r="G1780" s="11">
        <v>10.04455215608537</v>
      </c>
      <c r="H1780">
        <f t="shared" si="28"/>
        <v>3579.9067608829182</v>
      </c>
      <c r="M1780" s="12"/>
      <c r="N1780" s="1"/>
      <c r="O1780" s="1"/>
    </row>
    <row r="1781" spans="1:15" x14ac:dyDescent="0.25">
      <c r="A1781" s="10">
        <v>32095</v>
      </c>
      <c r="B1781" s="3">
        <v>1987</v>
      </c>
      <c r="C1781" s="3">
        <v>11</v>
      </c>
      <c r="D1781" s="3" t="s">
        <v>126</v>
      </c>
      <c r="E1781" s="3" t="s">
        <v>33</v>
      </c>
      <c r="F1781" s="3" t="s">
        <v>112</v>
      </c>
      <c r="G1781" s="11">
        <v>12.108007798805776</v>
      </c>
      <c r="H1781">
        <f t="shared" si="28"/>
        <v>2969.8164034183837</v>
      </c>
      <c r="M1781" s="12"/>
      <c r="N1781" s="1"/>
      <c r="O1781" s="1"/>
    </row>
    <row r="1782" spans="1:15" x14ac:dyDescent="0.25">
      <c r="A1782" s="10">
        <v>32096</v>
      </c>
      <c r="B1782" s="3">
        <v>1987</v>
      </c>
      <c r="C1782" s="3">
        <v>11</v>
      </c>
      <c r="D1782" s="3" t="s">
        <v>126</v>
      </c>
      <c r="E1782" s="3" t="s">
        <v>33</v>
      </c>
      <c r="F1782" s="3" t="s">
        <v>112</v>
      </c>
      <c r="G1782" s="11">
        <v>14.238358512237816</v>
      </c>
      <c r="H1782">
        <f t="shared" si="28"/>
        <v>2525.4709061234039</v>
      </c>
      <c r="M1782" s="12"/>
      <c r="N1782" s="1"/>
      <c r="O1782" s="1"/>
    </row>
    <row r="1783" spans="1:15" x14ac:dyDescent="0.25">
      <c r="A1783" s="10">
        <v>32097</v>
      </c>
      <c r="B1783" s="3">
        <v>1987</v>
      </c>
      <c r="C1783" s="3">
        <v>11</v>
      </c>
      <c r="D1783" s="3" t="s">
        <v>126</v>
      </c>
      <c r="E1783" s="3" t="s">
        <v>33</v>
      </c>
      <c r="F1783" s="3" t="s">
        <v>112</v>
      </c>
      <c r="G1783" s="11">
        <v>10.116593001467129</v>
      </c>
      <c r="H1783">
        <f t="shared" si="28"/>
        <v>3554.4140372550646</v>
      </c>
      <c r="M1783" s="12"/>
      <c r="N1783" s="1"/>
      <c r="O1783" s="1"/>
    </row>
    <row r="1784" spans="1:15" x14ac:dyDescent="0.25">
      <c r="A1784" s="10">
        <v>32098</v>
      </c>
      <c r="B1784" s="3">
        <v>1987</v>
      </c>
      <c r="C1784" s="3">
        <v>11</v>
      </c>
      <c r="D1784" s="3" t="s">
        <v>126</v>
      </c>
      <c r="E1784" s="3" t="s">
        <v>33</v>
      </c>
      <c r="F1784" s="3" t="s">
        <v>112</v>
      </c>
      <c r="G1784" s="11">
        <v>11.212643006203905</v>
      </c>
      <c r="H1784">
        <f t="shared" si="28"/>
        <v>3206.9655792764829</v>
      </c>
      <c r="M1784" s="12"/>
      <c r="N1784" s="1"/>
      <c r="O1784" s="1"/>
    </row>
    <row r="1785" spans="1:15" x14ac:dyDescent="0.25">
      <c r="A1785" s="10">
        <v>32099</v>
      </c>
      <c r="B1785" s="3">
        <v>1987</v>
      </c>
      <c r="C1785" s="3">
        <v>11</v>
      </c>
      <c r="D1785" s="3" t="s">
        <v>126</v>
      </c>
      <c r="E1785" s="3" t="s">
        <v>33</v>
      </c>
      <c r="F1785" s="3" t="s">
        <v>112</v>
      </c>
      <c r="G1785" s="11">
        <v>11.917614136011125</v>
      </c>
      <c r="H1785">
        <f t="shared" si="28"/>
        <v>3017.2616568408716</v>
      </c>
      <c r="M1785" s="12"/>
      <c r="N1785" s="1"/>
      <c r="O1785" s="1"/>
    </row>
    <row r="1786" spans="1:15" x14ac:dyDescent="0.25">
      <c r="A1786" s="10">
        <v>32100</v>
      </c>
      <c r="B1786" s="3">
        <v>1987</v>
      </c>
      <c r="C1786" s="3">
        <v>11</v>
      </c>
      <c r="D1786" s="3" t="s">
        <v>126</v>
      </c>
      <c r="E1786" s="3" t="s">
        <v>33</v>
      </c>
      <c r="F1786" s="3" t="s">
        <v>112</v>
      </c>
      <c r="G1786" s="11">
        <v>12.602002167137844</v>
      </c>
      <c r="H1786">
        <f t="shared" si="28"/>
        <v>2853.4005705363234</v>
      </c>
      <c r="M1786" s="12"/>
      <c r="N1786" s="1"/>
      <c r="O1786" s="1"/>
    </row>
    <row r="1787" spans="1:15" x14ac:dyDescent="0.25">
      <c r="A1787" s="10">
        <v>32101</v>
      </c>
      <c r="B1787" s="3">
        <v>1987</v>
      </c>
      <c r="C1787" s="3">
        <v>11</v>
      </c>
      <c r="D1787" s="3" t="s">
        <v>126</v>
      </c>
      <c r="E1787" s="3" t="s">
        <v>33</v>
      </c>
      <c r="F1787" s="3" t="s">
        <v>112</v>
      </c>
      <c r="G1787" s="11">
        <v>12.40131695500294</v>
      </c>
      <c r="H1787">
        <f t="shared" si="28"/>
        <v>2899.5759324661644</v>
      </c>
      <c r="M1787" s="12"/>
      <c r="N1787" s="1"/>
      <c r="O1787" s="1"/>
    </row>
    <row r="1788" spans="1:15" x14ac:dyDescent="0.25">
      <c r="A1788" s="10">
        <v>32102</v>
      </c>
      <c r="B1788" s="3">
        <v>1987</v>
      </c>
      <c r="C1788" s="3">
        <v>11</v>
      </c>
      <c r="D1788" s="3" t="s">
        <v>126</v>
      </c>
      <c r="E1788" s="3" t="s">
        <v>33</v>
      </c>
      <c r="F1788" s="3" t="s">
        <v>112</v>
      </c>
      <c r="G1788" s="11">
        <v>10.291549340251404</v>
      </c>
      <c r="H1788">
        <f t="shared" si="28"/>
        <v>3493.9889986217281</v>
      </c>
      <c r="M1788" s="12"/>
      <c r="N1788" s="1"/>
      <c r="O1788" s="1"/>
    </row>
    <row r="1789" spans="1:15" x14ac:dyDescent="0.25">
      <c r="A1789" s="10">
        <v>32103</v>
      </c>
      <c r="B1789" s="3">
        <v>1987</v>
      </c>
      <c r="C1789" s="3">
        <v>11</v>
      </c>
      <c r="D1789" s="3" t="s">
        <v>126</v>
      </c>
      <c r="E1789" s="3" t="s">
        <v>33</v>
      </c>
      <c r="F1789" s="3" t="s">
        <v>112</v>
      </c>
      <c r="G1789" s="11">
        <v>9.4888084917117936</v>
      </c>
      <c r="H1789">
        <f t="shared" si="28"/>
        <v>3789.5759204140222</v>
      </c>
      <c r="M1789" s="12"/>
      <c r="N1789" s="1"/>
      <c r="O1789" s="1"/>
    </row>
    <row r="1790" spans="1:15" x14ac:dyDescent="0.25">
      <c r="A1790" s="10">
        <v>32104</v>
      </c>
      <c r="B1790" s="3">
        <v>1987</v>
      </c>
      <c r="C1790" s="3">
        <v>11</v>
      </c>
      <c r="D1790" s="3" t="s">
        <v>126</v>
      </c>
      <c r="E1790" s="3" t="s">
        <v>33</v>
      </c>
      <c r="F1790" s="3" t="s">
        <v>112</v>
      </c>
      <c r="G1790" s="11">
        <v>11.500806387730943</v>
      </c>
      <c r="H1790">
        <f t="shared" si="28"/>
        <v>3126.6120793035602</v>
      </c>
      <c r="M1790" s="12"/>
      <c r="N1790" s="1"/>
      <c r="O1790" s="1"/>
    </row>
    <row r="1791" spans="1:15" x14ac:dyDescent="0.25">
      <c r="A1791" s="10">
        <v>32105</v>
      </c>
      <c r="B1791" s="3">
        <v>1987</v>
      </c>
      <c r="C1791" s="3">
        <v>11</v>
      </c>
      <c r="D1791" s="3" t="s">
        <v>126</v>
      </c>
      <c r="E1791" s="3" t="s">
        <v>33</v>
      </c>
      <c r="F1791" s="3" t="s">
        <v>112</v>
      </c>
      <c r="G1791" s="11">
        <v>9.6380359571454406</v>
      </c>
      <c r="H1791">
        <f t="shared" si="28"/>
        <v>3730.9012265047813</v>
      </c>
      <c r="M1791" s="12"/>
      <c r="N1791" s="1"/>
      <c r="O1791" s="1"/>
    </row>
    <row r="1792" spans="1:15" x14ac:dyDescent="0.25">
      <c r="A1792" s="10">
        <v>32106</v>
      </c>
      <c r="B1792" s="3">
        <v>1987</v>
      </c>
      <c r="C1792" s="3">
        <v>11</v>
      </c>
      <c r="D1792" s="3" t="s">
        <v>126</v>
      </c>
      <c r="E1792" s="3" t="s">
        <v>33</v>
      </c>
      <c r="F1792" s="3" t="s">
        <v>112</v>
      </c>
      <c r="G1792" s="11">
        <v>12.6534599138391</v>
      </c>
      <c r="H1792">
        <f t="shared" si="28"/>
        <v>2841.7966641901003</v>
      </c>
      <c r="M1792" s="12"/>
      <c r="N1792" s="1"/>
      <c r="O1792" s="1"/>
    </row>
    <row r="1793" spans="1:15" x14ac:dyDescent="0.25">
      <c r="A1793" s="10">
        <v>32107</v>
      </c>
      <c r="B1793" s="3">
        <v>1987</v>
      </c>
      <c r="C1793" s="3">
        <v>11</v>
      </c>
      <c r="D1793" s="3" t="s">
        <v>126</v>
      </c>
      <c r="E1793" s="3" t="s">
        <v>33</v>
      </c>
      <c r="F1793" s="3" t="s">
        <v>112</v>
      </c>
      <c r="G1793" s="11">
        <v>8.9485021513485954</v>
      </c>
      <c r="H1793">
        <f t="shared" si="28"/>
        <v>4018.3887275695556</v>
      </c>
      <c r="M1793" s="12"/>
      <c r="N1793" s="1"/>
      <c r="O1793" s="1"/>
    </row>
    <row r="1794" spans="1:15" x14ac:dyDescent="0.25">
      <c r="A1794" s="10">
        <v>32108</v>
      </c>
      <c r="B1794" s="3">
        <v>1987</v>
      </c>
      <c r="C1794" s="3">
        <v>11</v>
      </c>
      <c r="D1794" s="3" t="s">
        <v>126</v>
      </c>
      <c r="E1794" s="3" t="s">
        <v>33</v>
      </c>
      <c r="F1794" s="3" t="s">
        <v>112</v>
      </c>
      <c r="G1794" s="11">
        <v>9.1491873634834988</v>
      </c>
      <c r="H1794">
        <f t="shared" si="28"/>
        <v>3930.2463426566119</v>
      </c>
      <c r="M1794" s="12"/>
      <c r="N1794" s="1"/>
      <c r="O1794" s="1"/>
    </row>
    <row r="1795" spans="1:15" x14ac:dyDescent="0.25">
      <c r="A1795" s="10">
        <v>32109</v>
      </c>
      <c r="B1795" s="3">
        <v>1987</v>
      </c>
      <c r="C1795" s="3">
        <v>11</v>
      </c>
      <c r="D1795" s="3" t="s">
        <v>126</v>
      </c>
      <c r="E1795" s="3" t="s">
        <v>33</v>
      </c>
      <c r="F1795" s="3" t="s">
        <v>112</v>
      </c>
      <c r="G1795" s="11">
        <v>9.1491873634834988</v>
      </c>
      <c r="H1795">
        <f t="shared" si="28"/>
        <v>3930.2463426566119</v>
      </c>
      <c r="M1795" s="12"/>
      <c r="N1795" s="1"/>
      <c r="O1795" s="1"/>
    </row>
    <row r="1796" spans="1:15" x14ac:dyDescent="0.25">
      <c r="A1796" s="10">
        <v>32110</v>
      </c>
      <c r="B1796" s="3">
        <v>1987</v>
      </c>
      <c r="C1796" s="3">
        <v>11</v>
      </c>
      <c r="D1796" s="3" t="s">
        <v>126</v>
      </c>
      <c r="E1796" s="3" t="s">
        <v>33</v>
      </c>
      <c r="F1796" s="3" t="s">
        <v>112</v>
      </c>
      <c r="G1796" s="11">
        <v>9.0359803207407321</v>
      </c>
      <c r="H1796">
        <f t="shared" si="28"/>
        <v>3979.4863310042469</v>
      </c>
      <c r="M1796" s="12"/>
      <c r="N1796" s="1"/>
      <c r="O1796" s="1"/>
    </row>
    <row r="1797" spans="1:15" x14ac:dyDescent="0.25">
      <c r="A1797" s="10">
        <v>32111</v>
      </c>
      <c r="B1797" s="3">
        <v>1987</v>
      </c>
      <c r="C1797" s="3">
        <v>11</v>
      </c>
      <c r="D1797" s="3" t="s">
        <v>126</v>
      </c>
      <c r="E1797" s="3" t="s">
        <v>33</v>
      </c>
      <c r="F1797" s="3" t="s">
        <v>112</v>
      </c>
      <c r="G1797" s="11">
        <v>14.866143021993151</v>
      </c>
      <c r="H1797">
        <f t="shared" si="28"/>
        <v>2418.822428952391</v>
      </c>
      <c r="M1797" s="12"/>
      <c r="N1797" s="1"/>
      <c r="O1797" s="1"/>
    </row>
    <row r="1798" spans="1:15" x14ac:dyDescent="0.25">
      <c r="A1798" s="10">
        <v>32112</v>
      </c>
      <c r="B1798" s="3">
        <v>1987</v>
      </c>
      <c r="C1798" s="3">
        <v>12</v>
      </c>
      <c r="D1798" s="3" t="s">
        <v>127</v>
      </c>
      <c r="E1798" s="3" t="s">
        <v>33</v>
      </c>
      <c r="F1798" s="3" t="s">
        <v>114</v>
      </c>
      <c r="G1798" s="11">
        <v>9.4138507675804473</v>
      </c>
      <c r="H1798">
        <f t="shared" si="28"/>
        <v>3819.7503934782685</v>
      </c>
      <c r="M1798" s="12"/>
      <c r="N1798" s="1"/>
      <c r="O1798" s="1"/>
    </row>
    <row r="1799" spans="1:15" x14ac:dyDescent="0.25">
      <c r="A1799" s="10">
        <v>32113</v>
      </c>
      <c r="B1799" s="3">
        <v>1987</v>
      </c>
      <c r="C1799" s="3">
        <v>12</v>
      </c>
      <c r="D1799" s="3" t="s">
        <v>127</v>
      </c>
      <c r="E1799" s="3" t="s">
        <v>33</v>
      </c>
      <c r="F1799" s="3" t="s">
        <v>114</v>
      </c>
      <c r="G1799" s="11">
        <v>8.9513704957112505</v>
      </c>
      <c r="H1799">
        <f t="shared" si="28"/>
        <v>4017.1010898095947</v>
      </c>
      <c r="M1799" s="12"/>
      <c r="N1799" s="1"/>
      <c r="O1799" s="1"/>
    </row>
    <row r="1800" spans="1:15" x14ac:dyDescent="0.25">
      <c r="A1800" s="10">
        <v>32114</v>
      </c>
      <c r="B1800" s="3">
        <v>1987</v>
      </c>
      <c r="C1800" s="3">
        <v>12</v>
      </c>
      <c r="D1800" s="3" t="s">
        <v>127</v>
      </c>
      <c r="E1800" s="3" t="s">
        <v>33</v>
      </c>
      <c r="F1800" s="3" t="s">
        <v>114</v>
      </c>
      <c r="G1800" s="11">
        <v>8.1171771081341042</v>
      </c>
      <c r="H1800">
        <f t="shared" si="28"/>
        <v>4429.9341624045101</v>
      </c>
      <c r="M1800" s="12"/>
      <c r="N1800" s="1"/>
      <c r="O1800" s="1"/>
    </row>
    <row r="1801" spans="1:15" x14ac:dyDescent="0.25">
      <c r="A1801" s="10">
        <v>32115</v>
      </c>
      <c r="B1801" s="3">
        <v>1987</v>
      </c>
      <c r="C1801" s="3">
        <v>12</v>
      </c>
      <c r="D1801" s="3" t="s">
        <v>127</v>
      </c>
      <c r="E1801" s="3" t="s">
        <v>33</v>
      </c>
      <c r="F1801" s="3" t="s">
        <v>114</v>
      </c>
      <c r="G1801" s="11">
        <v>11.004437123167959</v>
      </c>
      <c r="H1801">
        <f t="shared" si="28"/>
        <v>3267.6419312630283</v>
      </c>
      <c r="M1801" s="12"/>
      <c r="N1801" s="1"/>
      <c r="O1801" s="1"/>
    </row>
    <row r="1802" spans="1:15" x14ac:dyDescent="0.25">
      <c r="A1802" s="10">
        <v>32116</v>
      </c>
      <c r="B1802" s="3">
        <v>1987</v>
      </c>
      <c r="C1802" s="3">
        <v>12</v>
      </c>
      <c r="D1802" s="3" t="s">
        <v>127</v>
      </c>
      <c r="E1802" s="3" t="s">
        <v>33</v>
      </c>
      <c r="F1802" s="3" t="s">
        <v>114</v>
      </c>
      <c r="G1802" s="11">
        <v>11.75218560011535</v>
      </c>
      <c r="H1802">
        <f t="shared" si="28"/>
        <v>3059.7338569311032</v>
      </c>
      <c r="M1802" s="12"/>
      <c r="N1802" s="1"/>
      <c r="O1802" s="1"/>
    </row>
    <row r="1803" spans="1:15" x14ac:dyDescent="0.25">
      <c r="A1803" s="10">
        <v>32117</v>
      </c>
      <c r="B1803" s="3">
        <v>1987</v>
      </c>
      <c r="C1803" s="3">
        <v>12</v>
      </c>
      <c r="D1803" s="3" t="s">
        <v>127</v>
      </c>
      <c r="E1803" s="3" t="s">
        <v>33</v>
      </c>
      <c r="F1803" s="3" t="s">
        <v>114</v>
      </c>
      <c r="G1803" s="11">
        <v>10.330166820255862</v>
      </c>
      <c r="H1803">
        <f t="shared" si="28"/>
        <v>3480.9273460232926</v>
      </c>
      <c r="M1803" s="12"/>
      <c r="N1803" s="1"/>
      <c r="O1803" s="1"/>
    </row>
    <row r="1804" spans="1:15" x14ac:dyDescent="0.25">
      <c r="A1804" s="10">
        <v>32118</v>
      </c>
      <c r="B1804" s="3">
        <v>1987</v>
      </c>
      <c r="C1804" s="3">
        <v>12</v>
      </c>
      <c r="D1804" s="3" t="s">
        <v>127</v>
      </c>
      <c r="E1804" s="3" t="s">
        <v>33</v>
      </c>
      <c r="F1804" s="3" t="s">
        <v>114</v>
      </c>
      <c r="G1804" s="11">
        <v>11.095204279329202</v>
      </c>
      <c r="H1804">
        <f t="shared" ref="H1804:H1818" si="29">+$P$2*$P$1/(G1804*24*60*60)*1000</f>
        <v>3240.9101507579549</v>
      </c>
      <c r="M1804" s="12"/>
      <c r="N1804" s="1"/>
      <c r="O1804" s="1"/>
    </row>
    <row r="1805" spans="1:15" x14ac:dyDescent="0.25">
      <c r="A1805" s="10">
        <v>32119</v>
      </c>
      <c r="B1805" s="3">
        <v>1987</v>
      </c>
      <c r="C1805" s="3">
        <v>12</v>
      </c>
      <c r="D1805" s="3" t="s">
        <v>127</v>
      </c>
      <c r="E1805" s="3" t="s">
        <v>33</v>
      </c>
      <c r="F1805" s="3" t="s">
        <v>114</v>
      </c>
      <c r="G1805" s="11">
        <v>8.1042103715396401</v>
      </c>
      <c r="H1805">
        <f t="shared" si="29"/>
        <v>4437.0220570643569</v>
      </c>
      <c r="M1805" s="12"/>
      <c r="N1805" s="1"/>
      <c r="O1805" s="1"/>
    </row>
    <row r="1806" spans="1:15" x14ac:dyDescent="0.25">
      <c r="A1806" s="10">
        <v>32120</v>
      </c>
      <c r="B1806" s="3">
        <v>1987</v>
      </c>
      <c r="C1806" s="3">
        <v>12</v>
      </c>
      <c r="D1806" s="3" t="s">
        <v>127</v>
      </c>
      <c r="E1806" s="3" t="s">
        <v>33</v>
      </c>
      <c r="F1806" s="3" t="s">
        <v>114</v>
      </c>
      <c r="G1806" s="11">
        <v>7.3348506669348099</v>
      </c>
      <c r="H1806">
        <f t="shared" si="29"/>
        <v>4902.4256670569648</v>
      </c>
      <c r="M1806" s="12"/>
      <c r="N1806" s="1"/>
      <c r="O1806" s="1"/>
    </row>
    <row r="1807" spans="1:15" x14ac:dyDescent="0.25">
      <c r="A1807" s="10">
        <v>32121</v>
      </c>
      <c r="B1807" s="3">
        <v>1987</v>
      </c>
      <c r="C1807" s="3">
        <v>12</v>
      </c>
      <c r="D1807" s="3" t="s">
        <v>127</v>
      </c>
      <c r="E1807" s="3" t="s">
        <v>33</v>
      </c>
      <c r="F1807" s="3" t="s">
        <v>114</v>
      </c>
      <c r="G1807" s="11">
        <v>10.438222958543056</v>
      </c>
      <c r="H1807">
        <f t="shared" si="29"/>
        <v>3444.8929014474829</v>
      </c>
      <c r="M1807" s="12"/>
      <c r="N1807" s="1"/>
      <c r="O1807" s="1"/>
    </row>
    <row r="1808" spans="1:15" x14ac:dyDescent="0.25">
      <c r="A1808" s="10">
        <v>32122</v>
      </c>
      <c r="B1808" s="3">
        <v>1987</v>
      </c>
      <c r="C1808" s="3">
        <v>12</v>
      </c>
      <c r="D1808" s="3" t="s">
        <v>127</v>
      </c>
      <c r="E1808" s="3" t="s">
        <v>33</v>
      </c>
      <c r="F1808" s="3" t="s">
        <v>114</v>
      </c>
      <c r="G1808" s="11">
        <v>11.657096198422618</v>
      </c>
      <c r="H1808">
        <f t="shared" si="29"/>
        <v>3084.6927537989141</v>
      </c>
      <c r="M1808" s="12"/>
      <c r="N1808" s="1"/>
      <c r="O1808" s="1"/>
    </row>
    <row r="1809" spans="1:15" x14ac:dyDescent="0.25">
      <c r="A1809" s="10">
        <v>32123</v>
      </c>
      <c r="B1809" s="3">
        <v>1987</v>
      </c>
      <c r="C1809" s="3">
        <v>12</v>
      </c>
      <c r="D1809" s="3" t="s">
        <v>127</v>
      </c>
      <c r="E1809" s="3" t="s">
        <v>33</v>
      </c>
      <c r="F1809" s="3" t="s">
        <v>114</v>
      </c>
      <c r="G1809" s="11">
        <v>8.5494016612828858</v>
      </c>
      <c r="H1809">
        <f t="shared" si="29"/>
        <v>4205.9738913021574</v>
      </c>
      <c r="M1809" s="12"/>
      <c r="N1809" s="1"/>
      <c r="O1809" s="1"/>
    </row>
    <row r="1810" spans="1:15" x14ac:dyDescent="0.25">
      <c r="A1810" s="10">
        <v>32124</v>
      </c>
      <c r="B1810" s="3">
        <v>1987</v>
      </c>
      <c r="C1810" s="3">
        <v>12</v>
      </c>
      <c r="D1810" s="3" t="s">
        <v>127</v>
      </c>
      <c r="E1810" s="3" t="s">
        <v>33</v>
      </c>
      <c r="F1810" s="3" t="s">
        <v>114</v>
      </c>
      <c r="G1810" s="11">
        <v>7.6546968362649084</v>
      </c>
      <c r="H1810">
        <f t="shared" si="29"/>
        <v>4697.5812292465653</v>
      </c>
      <c r="M1810" s="12"/>
      <c r="N1810" s="1"/>
      <c r="O1810" s="1"/>
    </row>
    <row r="1811" spans="1:15" x14ac:dyDescent="0.25">
      <c r="A1811" s="10">
        <v>32125</v>
      </c>
      <c r="B1811" s="3">
        <v>1987</v>
      </c>
      <c r="C1811" s="3">
        <v>12</v>
      </c>
      <c r="D1811" s="3" t="s">
        <v>127</v>
      </c>
      <c r="E1811" s="3" t="s">
        <v>33</v>
      </c>
      <c r="F1811" s="3" t="s">
        <v>114</v>
      </c>
      <c r="G1811" s="11">
        <v>7.2527280018365428</v>
      </c>
      <c r="H1811">
        <f t="shared" si="29"/>
        <v>4957.9358504145821</v>
      </c>
      <c r="M1811" s="12"/>
      <c r="N1811" s="1"/>
      <c r="O1811" s="1"/>
    </row>
    <row r="1812" spans="1:15" x14ac:dyDescent="0.25">
      <c r="A1812" s="10">
        <v>32126</v>
      </c>
      <c r="B1812" s="3">
        <v>1987</v>
      </c>
      <c r="C1812" s="3">
        <v>12</v>
      </c>
      <c r="D1812" s="3" t="s">
        <v>127</v>
      </c>
      <c r="E1812" s="3" t="s">
        <v>33</v>
      </c>
      <c r="F1812" s="3" t="s">
        <v>114</v>
      </c>
      <c r="G1812" s="11">
        <v>7.4342623141590298</v>
      </c>
      <c r="H1812">
        <f t="shared" si="29"/>
        <v>4836.8699749974821</v>
      </c>
      <c r="M1812" s="12"/>
      <c r="N1812" s="1"/>
      <c r="O1812" s="1"/>
    </row>
    <row r="1813" spans="1:15" x14ac:dyDescent="0.25">
      <c r="A1813" s="10">
        <v>32127</v>
      </c>
      <c r="B1813" s="3">
        <v>1987</v>
      </c>
      <c r="C1813" s="3">
        <v>12</v>
      </c>
      <c r="D1813" s="3" t="s">
        <v>127</v>
      </c>
      <c r="E1813" s="3" t="s">
        <v>33</v>
      </c>
      <c r="F1813" s="3" t="s">
        <v>114</v>
      </c>
      <c r="G1813" s="11">
        <v>7.6330856086074688</v>
      </c>
      <c r="H1813">
        <f t="shared" si="29"/>
        <v>4710.8812893520217</v>
      </c>
      <c r="M1813" s="12"/>
      <c r="N1813" s="1"/>
      <c r="O1813" s="1"/>
    </row>
    <row r="1814" spans="1:15" x14ac:dyDescent="0.25">
      <c r="A1814" s="10">
        <v>32128</v>
      </c>
      <c r="B1814" s="3">
        <v>1987</v>
      </c>
      <c r="C1814" s="3">
        <v>12</v>
      </c>
      <c r="D1814" s="3" t="s">
        <v>127</v>
      </c>
      <c r="E1814" s="3" t="s">
        <v>33</v>
      </c>
      <c r="F1814" s="3" t="s">
        <v>114</v>
      </c>
      <c r="G1814" s="11">
        <v>6.2413225474683953</v>
      </c>
      <c r="H1814">
        <f t="shared" si="29"/>
        <v>5761.3686682795487</v>
      </c>
      <c r="M1814" s="12"/>
      <c r="N1814" s="1"/>
      <c r="O1814" s="1"/>
    </row>
    <row r="1815" spans="1:15" x14ac:dyDescent="0.25">
      <c r="A1815" s="10">
        <v>32129</v>
      </c>
      <c r="B1815" s="3">
        <v>1987</v>
      </c>
      <c r="C1815" s="3">
        <v>12</v>
      </c>
      <c r="D1815" s="3" t="s">
        <v>127</v>
      </c>
      <c r="E1815" s="3" t="s">
        <v>33</v>
      </c>
      <c r="F1815" s="3" t="s">
        <v>114</v>
      </c>
      <c r="G1815" s="11">
        <v>5.9041873960123459</v>
      </c>
      <c r="H1815">
        <f t="shared" si="29"/>
        <v>6090.3487240085433</v>
      </c>
      <c r="M1815" s="12"/>
      <c r="N1815" s="1"/>
      <c r="O1815" s="1"/>
    </row>
    <row r="1816" spans="1:15" x14ac:dyDescent="0.25">
      <c r="A1816" s="10">
        <v>32130</v>
      </c>
      <c r="B1816" s="3">
        <v>1987</v>
      </c>
      <c r="C1816" s="3">
        <v>12</v>
      </c>
      <c r="D1816" s="3" t="s">
        <v>127</v>
      </c>
      <c r="E1816" s="3" t="s">
        <v>33</v>
      </c>
      <c r="F1816" s="3" t="s">
        <v>114</v>
      </c>
      <c r="G1816" s="11">
        <v>5.6145969454026634</v>
      </c>
      <c r="H1816">
        <f t="shared" si="29"/>
        <v>6404.4775650467045</v>
      </c>
      <c r="M1816" s="12"/>
      <c r="N1816" s="1"/>
      <c r="O1816" s="1"/>
    </row>
    <row r="1817" spans="1:15" x14ac:dyDescent="0.25">
      <c r="A1817" s="10">
        <v>32131</v>
      </c>
      <c r="B1817" s="3">
        <v>1987</v>
      </c>
      <c r="C1817" s="3">
        <v>12</v>
      </c>
      <c r="D1817" s="3" t="s">
        <v>127</v>
      </c>
      <c r="E1817" s="3" t="s">
        <v>33</v>
      </c>
      <c r="F1817" s="3" t="s">
        <v>114</v>
      </c>
      <c r="G1817" s="11">
        <v>5.4157736509542236</v>
      </c>
      <c r="H1817">
        <f t="shared" si="29"/>
        <v>6639.598050275873</v>
      </c>
      <c r="M1817" s="12"/>
      <c r="N1817" s="1"/>
      <c r="O1817" s="1"/>
    </row>
    <row r="1818" spans="1:15" x14ac:dyDescent="0.25">
      <c r="A1818" s="10">
        <v>32132</v>
      </c>
      <c r="B1818" s="3">
        <v>1987</v>
      </c>
      <c r="C1818" s="3">
        <v>12</v>
      </c>
      <c r="D1818" s="3" t="s">
        <v>127</v>
      </c>
      <c r="E1818" s="3" t="s">
        <v>33</v>
      </c>
      <c r="F1818" s="3" t="s">
        <v>114</v>
      </c>
      <c r="G1818" s="11">
        <v>5.2083058654428092</v>
      </c>
      <c r="H1818">
        <f t="shared" si="29"/>
        <v>6904.0799643117589</v>
      </c>
      <c r="M1818" s="12"/>
      <c r="N1818" s="1"/>
      <c r="O1818" s="1"/>
    </row>
    <row r="1819" spans="1:15" x14ac:dyDescent="0.25">
      <c r="A1819" s="10">
        <v>32133</v>
      </c>
      <c r="B1819" s="3">
        <v>1987</v>
      </c>
      <c r="C1819" s="3">
        <v>12</v>
      </c>
      <c r="D1819" s="3" t="s">
        <v>127</v>
      </c>
      <c r="E1819" s="3" t="s">
        <v>33</v>
      </c>
      <c r="F1819" s="3" t="s">
        <v>114</v>
      </c>
      <c r="G1819" s="11"/>
      <c r="M1819" s="12"/>
      <c r="N1819" s="1"/>
      <c r="O1819" s="1"/>
    </row>
    <row r="1820" spans="1:15" x14ac:dyDescent="0.25">
      <c r="A1820" s="10">
        <v>32134</v>
      </c>
      <c r="B1820" s="3">
        <v>1987</v>
      </c>
      <c r="C1820" s="3">
        <v>12</v>
      </c>
      <c r="D1820" s="3" t="s">
        <v>127</v>
      </c>
      <c r="E1820" s="3" t="s">
        <v>33</v>
      </c>
      <c r="F1820" s="3" t="s">
        <v>114</v>
      </c>
      <c r="G1820" s="11"/>
      <c r="M1820" s="12"/>
      <c r="N1820" s="1"/>
      <c r="O1820" s="1"/>
    </row>
    <row r="1821" spans="1:15" x14ac:dyDescent="0.25">
      <c r="A1821" s="10">
        <v>32135</v>
      </c>
      <c r="B1821" s="3">
        <v>1987</v>
      </c>
      <c r="C1821" s="3">
        <v>12</v>
      </c>
      <c r="D1821" s="3" t="s">
        <v>127</v>
      </c>
      <c r="E1821" s="3" t="s">
        <v>33</v>
      </c>
      <c r="F1821" s="3" t="s">
        <v>114</v>
      </c>
      <c r="G1821" s="11"/>
      <c r="M1821" s="12"/>
      <c r="N1821" s="1"/>
      <c r="O1821" s="1"/>
    </row>
    <row r="1822" spans="1:15" x14ac:dyDescent="0.25">
      <c r="A1822" s="10">
        <v>32136</v>
      </c>
      <c r="B1822" s="3">
        <v>1987</v>
      </c>
      <c r="C1822" s="3">
        <v>12</v>
      </c>
      <c r="D1822" s="3" t="s">
        <v>127</v>
      </c>
      <c r="E1822" s="3" t="s">
        <v>33</v>
      </c>
      <c r="F1822" s="3" t="s">
        <v>114</v>
      </c>
      <c r="G1822" s="11"/>
      <c r="M1822" s="12"/>
      <c r="N1822" s="1"/>
      <c r="O1822" s="1"/>
    </row>
    <row r="1823" spans="1:15" x14ac:dyDescent="0.25">
      <c r="A1823" s="10">
        <v>32137</v>
      </c>
      <c r="B1823" s="3">
        <v>1987</v>
      </c>
      <c r="C1823" s="3">
        <v>12</v>
      </c>
      <c r="D1823" s="3" t="s">
        <v>127</v>
      </c>
      <c r="E1823" s="3" t="s">
        <v>33</v>
      </c>
      <c r="F1823" s="3" t="s">
        <v>114</v>
      </c>
      <c r="G1823" s="11">
        <v>5.8220647309140769</v>
      </c>
      <c r="H1823">
        <f t="shared" ref="H1823:H1850" si="30">+$P$2*$P$1/(G1823*24*60*60)*1000</f>
        <v>6176.2556473613013</v>
      </c>
      <c r="M1823" s="12"/>
      <c r="N1823" s="1"/>
      <c r="O1823" s="1"/>
    </row>
    <row r="1824" spans="1:15" x14ac:dyDescent="0.25">
      <c r="A1824" s="10">
        <v>32138</v>
      </c>
      <c r="B1824" s="3">
        <v>1987</v>
      </c>
      <c r="C1824" s="3">
        <v>12</v>
      </c>
      <c r="D1824" s="3" t="s">
        <v>127</v>
      </c>
      <c r="E1824" s="3" t="s">
        <v>33</v>
      </c>
      <c r="F1824" s="3" t="s">
        <v>114</v>
      </c>
      <c r="G1824" s="11">
        <v>5.1996613743798328</v>
      </c>
      <c r="H1824">
        <f t="shared" si="30"/>
        <v>6915.5580689905819</v>
      </c>
      <c r="M1824" s="12"/>
      <c r="N1824" s="1"/>
      <c r="O1824" s="1"/>
    </row>
    <row r="1825" spans="1:15" x14ac:dyDescent="0.25">
      <c r="A1825" s="10">
        <v>32139</v>
      </c>
      <c r="B1825" s="3">
        <v>1987</v>
      </c>
      <c r="C1825" s="3">
        <v>12</v>
      </c>
      <c r="D1825" s="3" t="s">
        <v>127</v>
      </c>
      <c r="E1825" s="3" t="s">
        <v>33</v>
      </c>
      <c r="F1825" s="3" t="s">
        <v>114</v>
      </c>
      <c r="G1825" s="11">
        <v>9.6256407986233476</v>
      </c>
      <c r="H1825">
        <f t="shared" si="30"/>
        <v>3735.7055936217644</v>
      </c>
      <c r="M1825" s="12"/>
      <c r="N1825" s="1"/>
      <c r="O1825" s="1"/>
    </row>
    <row r="1826" spans="1:15" x14ac:dyDescent="0.25">
      <c r="A1826" s="10">
        <v>32140</v>
      </c>
      <c r="B1826" s="3">
        <v>1987</v>
      </c>
      <c r="C1826" s="3">
        <v>12</v>
      </c>
      <c r="D1826" s="3" t="s">
        <v>127</v>
      </c>
      <c r="E1826" s="3" t="s">
        <v>33</v>
      </c>
      <c r="F1826" s="3" t="s">
        <v>114</v>
      </c>
      <c r="G1826" s="11">
        <v>7.2311167741791031</v>
      </c>
      <c r="H1826">
        <f t="shared" si="30"/>
        <v>4972.7533514618463</v>
      </c>
      <c r="M1826" s="12"/>
      <c r="N1826" s="1"/>
      <c r="O1826" s="1"/>
    </row>
    <row r="1827" spans="1:15" x14ac:dyDescent="0.25">
      <c r="A1827" s="10">
        <v>32141</v>
      </c>
      <c r="B1827" s="3">
        <v>1987</v>
      </c>
      <c r="C1827" s="3">
        <v>12</v>
      </c>
      <c r="D1827" s="3" t="s">
        <v>127</v>
      </c>
      <c r="E1827" s="3" t="s">
        <v>33</v>
      </c>
      <c r="F1827" s="3" t="s">
        <v>114</v>
      </c>
      <c r="G1827" s="11">
        <v>9.3101168748247396</v>
      </c>
      <c r="H1827">
        <f t="shared" si="30"/>
        <v>3862.3102864418147</v>
      </c>
      <c r="M1827" s="12"/>
      <c r="N1827" s="1"/>
      <c r="O1827" s="1"/>
    </row>
    <row r="1828" spans="1:15" x14ac:dyDescent="0.25">
      <c r="A1828" s="10">
        <v>32142</v>
      </c>
      <c r="B1828" s="3">
        <v>1987</v>
      </c>
      <c r="C1828" s="3">
        <v>12</v>
      </c>
      <c r="D1828" s="3" t="s">
        <v>127</v>
      </c>
      <c r="E1828" s="3" t="s">
        <v>33</v>
      </c>
      <c r="F1828" s="3" t="s">
        <v>114</v>
      </c>
      <c r="G1828" s="11">
        <v>8.566690643408835</v>
      </c>
      <c r="H1828">
        <f t="shared" si="30"/>
        <v>4197.4855484337377</v>
      </c>
      <c r="M1828" s="12"/>
      <c r="N1828" s="1"/>
      <c r="O1828" s="1"/>
    </row>
    <row r="1829" spans="1:15" x14ac:dyDescent="0.25">
      <c r="A1829" s="10">
        <v>32143</v>
      </c>
      <c r="B1829" s="3">
        <v>1988</v>
      </c>
      <c r="C1829" s="3">
        <v>1</v>
      </c>
      <c r="D1829" s="3" t="s">
        <v>128</v>
      </c>
      <c r="E1829" s="3" t="s">
        <v>33</v>
      </c>
      <c r="F1829" s="3" t="s">
        <v>34</v>
      </c>
      <c r="G1829" s="11">
        <v>7.3343129351046921</v>
      </c>
      <c r="H1829">
        <f t="shared" si="30"/>
        <v>4902.7850995422286</v>
      </c>
      <c r="M1829" s="12"/>
      <c r="N1829" s="1"/>
      <c r="O1829" s="1"/>
    </row>
    <row r="1830" spans="1:15" x14ac:dyDescent="0.25">
      <c r="A1830" s="10">
        <v>32144</v>
      </c>
      <c r="B1830" s="3">
        <v>1988</v>
      </c>
      <c r="C1830" s="3">
        <v>1</v>
      </c>
      <c r="D1830" s="3" t="s">
        <v>128</v>
      </c>
      <c r="E1830" s="3" t="s">
        <v>33</v>
      </c>
      <c r="F1830" s="3" t="s">
        <v>34</v>
      </c>
      <c r="G1830" s="11">
        <v>9.2865344663605001</v>
      </c>
      <c r="H1830">
        <f t="shared" si="30"/>
        <v>3872.1183132273113</v>
      </c>
      <c r="M1830" s="12"/>
      <c r="N1830" s="1"/>
      <c r="O1830" s="1"/>
    </row>
    <row r="1831" spans="1:15" x14ac:dyDescent="0.25">
      <c r="A1831" s="10">
        <v>32145</v>
      </c>
      <c r="B1831" s="3">
        <v>1988</v>
      </c>
      <c r="C1831" s="3">
        <v>1</v>
      </c>
      <c r="D1831" s="3" t="s">
        <v>128</v>
      </c>
      <c r="E1831" s="3" t="s">
        <v>33</v>
      </c>
      <c r="F1831" s="3" t="s">
        <v>34</v>
      </c>
      <c r="G1831" s="11">
        <v>9.0114977312940745</v>
      </c>
      <c r="H1831">
        <f t="shared" si="30"/>
        <v>3990.2978667728485</v>
      </c>
      <c r="M1831" s="12"/>
      <c r="N1831" s="1"/>
      <c r="O1831" s="1"/>
    </row>
    <row r="1832" spans="1:15" x14ac:dyDescent="0.25">
      <c r="A1832" s="10">
        <v>32146</v>
      </c>
      <c r="B1832" s="3">
        <v>1988</v>
      </c>
      <c r="C1832" s="3">
        <v>1</v>
      </c>
      <c r="D1832" s="3" t="s">
        <v>128</v>
      </c>
      <c r="E1832" s="3" t="s">
        <v>33</v>
      </c>
      <c r="F1832" s="3" t="s">
        <v>34</v>
      </c>
      <c r="G1832" s="11">
        <v>9.437535026789126</v>
      </c>
      <c r="H1832">
        <f t="shared" si="30"/>
        <v>3810.1644202156745</v>
      </c>
      <c r="M1832" s="12"/>
      <c r="N1832" s="1"/>
      <c r="O1832" s="1"/>
    </row>
    <row r="1833" spans="1:15" x14ac:dyDescent="0.25">
      <c r="A1833" s="10">
        <v>32147</v>
      </c>
      <c r="B1833" s="3">
        <v>1988</v>
      </c>
      <c r="C1833" s="3">
        <v>1</v>
      </c>
      <c r="D1833" s="3" t="s">
        <v>128</v>
      </c>
      <c r="E1833" s="3" t="s">
        <v>33</v>
      </c>
      <c r="F1833" s="3" t="s">
        <v>34</v>
      </c>
      <c r="G1833" s="11">
        <v>9.0061048541359092</v>
      </c>
      <c r="H1833">
        <f t="shared" si="30"/>
        <v>3992.6872666930722</v>
      </c>
      <c r="M1833" s="12"/>
      <c r="N1833" s="1"/>
      <c r="O1833" s="1"/>
    </row>
    <row r="1834" spans="1:15" x14ac:dyDescent="0.25">
      <c r="A1834" s="10">
        <v>32148</v>
      </c>
      <c r="B1834" s="3">
        <v>1988</v>
      </c>
      <c r="C1834" s="3">
        <v>1</v>
      </c>
      <c r="D1834" s="3" t="s">
        <v>128</v>
      </c>
      <c r="E1834" s="3" t="s">
        <v>33</v>
      </c>
      <c r="F1834" s="3" t="s">
        <v>34</v>
      </c>
      <c r="G1834" s="11">
        <v>12.613939672948439</v>
      </c>
      <c r="H1834">
        <f t="shared" si="30"/>
        <v>2850.7001861382769</v>
      </c>
      <c r="M1834" s="12"/>
      <c r="N1834" s="1"/>
      <c r="O1834" s="1"/>
    </row>
    <row r="1835" spans="1:15" x14ac:dyDescent="0.25">
      <c r="A1835" s="10">
        <v>32149</v>
      </c>
      <c r="B1835" s="3">
        <v>1988</v>
      </c>
      <c r="C1835" s="3">
        <v>1</v>
      </c>
      <c r="D1835" s="3" t="s">
        <v>128</v>
      </c>
      <c r="E1835" s="3" t="s">
        <v>33</v>
      </c>
      <c r="F1835" s="3" t="s">
        <v>34</v>
      </c>
      <c r="G1835" s="11">
        <v>10.122430425876107</v>
      </c>
      <c r="H1835">
        <f t="shared" si="30"/>
        <v>3552.3642703129631</v>
      </c>
      <c r="M1835" s="12"/>
      <c r="N1835" s="1"/>
      <c r="O1835" s="1"/>
    </row>
    <row r="1836" spans="1:15" x14ac:dyDescent="0.25">
      <c r="A1836" s="10">
        <v>32150</v>
      </c>
      <c r="B1836" s="3">
        <v>1988</v>
      </c>
      <c r="C1836" s="3">
        <v>1</v>
      </c>
      <c r="D1836" s="3" t="s">
        <v>128</v>
      </c>
      <c r="E1836" s="3" t="s">
        <v>33</v>
      </c>
      <c r="F1836" s="3" t="s">
        <v>34</v>
      </c>
      <c r="G1836" s="11">
        <v>16.788026593368315</v>
      </c>
      <c r="H1836">
        <f t="shared" si="30"/>
        <v>2141.9170367418665</v>
      </c>
      <c r="M1836" s="12"/>
      <c r="N1836" s="1"/>
      <c r="O1836" s="1"/>
    </row>
    <row r="1837" spans="1:15" x14ac:dyDescent="0.25">
      <c r="A1837" s="10">
        <v>32151</v>
      </c>
      <c r="B1837" s="3">
        <v>1988</v>
      </c>
      <c r="C1837" s="3">
        <v>1</v>
      </c>
      <c r="D1837" s="3" t="s">
        <v>128</v>
      </c>
      <c r="E1837" s="3" t="s">
        <v>33</v>
      </c>
      <c r="F1837" s="3" t="s">
        <v>34</v>
      </c>
      <c r="G1837" s="11">
        <v>9.2865344663605001</v>
      </c>
      <c r="H1837">
        <f t="shared" si="30"/>
        <v>3872.1183132273113</v>
      </c>
      <c r="M1837" s="12"/>
      <c r="N1837" s="1"/>
      <c r="O1837" s="1"/>
    </row>
    <row r="1838" spans="1:15" x14ac:dyDescent="0.25">
      <c r="A1838" s="10">
        <v>32152</v>
      </c>
      <c r="B1838" s="3">
        <v>1988</v>
      </c>
      <c r="C1838" s="3">
        <v>1</v>
      </c>
      <c r="D1838" s="3" t="s">
        <v>128</v>
      </c>
      <c r="E1838" s="3" t="s">
        <v>33</v>
      </c>
      <c r="F1838" s="3" t="s">
        <v>34</v>
      </c>
      <c r="G1838" s="11">
        <v>8.2564949291509446</v>
      </c>
      <c r="H1838">
        <f t="shared" si="30"/>
        <v>4355.184673662593</v>
      </c>
      <c r="M1838" s="12"/>
      <c r="N1838" s="1"/>
      <c r="O1838" s="1"/>
    </row>
    <row r="1839" spans="1:15" x14ac:dyDescent="0.25">
      <c r="A1839" s="10">
        <v>32153</v>
      </c>
      <c r="B1839" s="3">
        <v>1988</v>
      </c>
      <c r="C1839" s="3">
        <v>1</v>
      </c>
      <c r="D1839" s="3" t="s">
        <v>128</v>
      </c>
      <c r="E1839" s="3" t="s">
        <v>33</v>
      </c>
      <c r="F1839" s="3" t="s">
        <v>34</v>
      </c>
      <c r="G1839" s="11">
        <v>7.7010285818599273</v>
      </c>
      <c r="H1839">
        <f t="shared" si="30"/>
        <v>4669.31914242117</v>
      </c>
      <c r="M1839" s="12"/>
      <c r="N1839" s="1"/>
      <c r="O1839" s="1"/>
    </row>
    <row r="1840" spans="1:15" x14ac:dyDescent="0.25">
      <c r="A1840" s="10">
        <v>32154</v>
      </c>
      <c r="B1840" s="3">
        <v>1988</v>
      </c>
      <c r="C1840" s="3">
        <v>1</v>
      </c>
      <c r="D1840" s="3" t="s">
        <v>128</v>
      </c>
      <c r="E1840" s="3" t="s">
        <v>33</v>
      </c>
      <c r="F1840" s="3" t="s">
        <v>34</v>
      </c>
      <c r="G1840" s="11">
        <v>7.5931710386966236</v>
      </c>
      <c r="H1840">
        <f t="shared" si="30"/>
        <v>4735.6446984214699</v>
      </c>
      <c r="M1840" s="12"/>
      <c r="N1840" s="1"/>
      <c r="O1840" s="1"/>
    </row>
    <row r="1841" spans="1:15" x14ac:dyDescent="0.25">
      <c r="A1841" s="10">
        <v>32155</v>
      </c>
      <c r="B1841" s="3">
        <v>1988</v>
      </c>
      <c r="C1841" s="3">
        <v>1</v>
      </c>
      <c r="D1841" s="3" t="s">
        <v>128</v>
      </c>
      <c r="E1841" s="3" t="s">
        <v>33</v>
      </c>
      <c r="F1841" s="3" t="s">
        <v>34</v>
      </c>
      <c r="G1841" s="11">
        <v>6.5685243786452316</v>
      </c>
      <c r="H1841">
        <f t="shared" si="30"/>
        <v>5474.374166976545</v>
      </c>
      <c r="M1841" s="12"/>
      <c r="N1841" s="1"/>
      <c r="O1841" s="1"/>
    </row>
    <row r="1842" spans="1:15" x14ac:dyDescent="0.25">
      <c r="A1842" s="10">
        <v>32156</v>
      </c>
      <c r="B1842" s="3">
        <v>1988</v>
      </c>
      <c r="C1842" s="3">
        <v>1</v>
      </c>
      <c r="D1842" s="3" t="s">
        <v>128</v>
      </c>
      <c r="E1842" s="3" t="s">
        <v>33</v>
      </c>
      <c r="F1842" s="3" t="s">
        <v>34</v>
      </c>
      <c r="G1842" s="11">
        <v>8.0299940885080048</v>
      </c>
      <c r="H1842">
        <f t="shared" si="30"/>
        <v>4478.0307154986094</v>
      </c>
      <c r="M1842" s="12"/>
      <c r="N1842" s="1"/>
      <c r="O1842" s="1"/>
    </row>
    <row r="1843" spans="1:15" x14ac:dyDescent="0.25">
      <c r="A1843" s="10">
        <v>32157</v>
      </c>
      <c r="B1843" s="3">
        <v>1988</v>
      </c>
      <c r="C1843" s="3">
        <v>1</v>
      </c>
      <c r="D1843" s="3" t="s">
        <v>128</v>
      </c>
      <c r="E1843" s="3" t="s">
        <v>33</v>
      </c>
      <c r="F1843" s="3" t="s">
        <v>34</v>
      </c>
      <c r="G1843" s="11">
        <v>7.8736006509212135</v>
      </c>
      <c r="H1843">
        <f t="shared" si="30"/>
        <v>4566.977900943446</v>
      </c>
      <c r="M1843" s="12"/>
      <c r="N1843" s="1"/>
      <c r="O1843" s="1"/>
    </row>
    <row r="1844" spans="1:15" x14ac:dyDescent="0.25">
      <c r="A1844" s="10">
        <v>32158</v>
      </c>
      <c r="B1844" s="3">
        <v>1988</v>
      </c>
      <c r="C1844" s="3">
        <v>1</v>
      </c>
      <c r="D1844" s="3" t="s">
        <v>128</v>
      </c>
      <c r="E1844" s="3" t="s">
        <v>33</v>
      </c>
      <c r="F1844" s="3" t="s">
        <v>34</v>
      </c>
      <c r="G1844" s="11">
        <v>11.713329187534846</v>
      </c>
      <c r="H1844">
        <f t="shared" si="30"/>
        <v>3069.8838560669574</v>
      </c>
      <c r="M1844" s="12"/>
      <c r="N1844" s="1"/>
      <c r="O1844" s="1"/>
    </row>
    <row r="1845" spans="1:15" x14ac:dyDescent="0.25">
      <c r="A1845" s="10">
        <v>32159</v>
      </c>
      <c r="B1845" s="3">
        <v>1988</v>
      </c>
      <c r="C1845" s="3">
        <v>1</v>
      </c>
      <c r="D1845" s="3" t="s">
        <v>128</v>
      </c>
      <c r="E1845" s="3" t="s">
        <v>33</v>
      </c>
      <c r="F1845" s="3" t="s">
        <v>34</v>
      </c>
      <c r="G1845" s="11">
        <v>8.1971732804111266</v>
      </c>
      <c r="H1845">
        <f t="shared" si="30"/>
        <v>4386.7024574851521</v>
      </c>
      <c r="M1845" s="12"/>
      <c r="N1845" s="1"/>
      <c r="O1845" s="1"/>
    </row>
    <row r="1846" spans="1:15" x14ac:dyDescent="0.25">
      <c r="A1846" s="10">
        <v>32160</v>
      </c>
      <c r="B1846" s="3">
        <v>1988</v>
      </c>
      <c r="C1846" s="3">
        <v>1</v>
      </c>
      <c r="D1846" s="3" t="s">
        <v>128</v>
      </c>
      <c r="E1846" s="3" t="s">
        <v>33</v>
      </c>
      <c r="F1846" s="3" t="s">
        <v>34</v>
      </c>
      <c r="G1846" s="11">
        <v>8.4182812438959012</v>
      </c>
      <c r="H1846">
        <f t="shared" si="30"/>
        <v>4271.4847760265402</v>
      </c>
      <c r="M1846" s="12"/>
      <c r="N1846" s="1"/>
      <c r="O1846" s="1"/>
    </row>
    <row r="1847" spans="1:15" x14ac:dyDescent="0.25">
      <c r="A1847" s="10">
        <v>32161</v>
      </c>
      <c r="B1847" s="3">
        <v>1988</v>
      </c>
      <c r="C1847" s="3">
        <v>1</v>
      </c>
      <c r="D1847" s="3" t="s">
        <v>128</v>
      </c>
      <c r="E1847" s="3" t="s">
        <v>33</v>
      </c>
      <c r="F1847" s="3" t="s">
        <v>34</v>
      </c>
      <c r="G1847" s="11">
        <v>8.4236741210540647</v>
      </c>
      <c r="H1847">
        <f t="shared" si="30"/>
        <v>4268.7501506897761</v>
      </c>
      <c r="M1847" s="12"/>
      <c r="N1847" s="1"/>
      <c r="O1847" s="1"/>
    </row>
    <row r="1848" spans="1:15" x14ac:dyDescent="0.25">
      <c r="A1848" s="10">
        <v>32162</v>
      </c>
      <c r="B1848" s="3">
        <v>1988</v>
      </c>
      <c r="C1848" s="3">
        <v>1</v>
      </c>
      <c r="D1848" s="3" t="s">
        <v>128</v>
      </c>
      <c r="E1848" s="3" t="s">
        <v>33</v>
      </c>
      <c r="F1848" s="3" t="s">
        <v>34</v>
      </c>
      <c r="G1848" s="11">
        <v>7.8897792823957102</v>
      </c>
      <c r="H1848">
        <f t="shared" si="30"/>
        <v>4557.6129428417153</v>
      </c>
      <c r="M1848" s="12"/>
      <c r="N1848" s="1"/>
      <c r="O1848" s="1"/>
    </row>
    <row r="1849" spans="1:15" x14ac:dyDescent="0.25">
      <c r="A1849" s="10">
        <v>32163</v>
      </c>
      <c r="B1849" s="3">
        <v>1988</v>
      </c>
      <c r="C1849" s="3">
        <v>1</v>
      </c>
      <c r="D1849" s="3" t="s">
        <v>128</v>
      </c>
      <c r="E1849" s="3" t="s">
        <v>33</v>
      </c>
      <c r="F1849" s="3" t="s">
        <v>34</v>
      </c>
      <c r="G1849" s="11">
        <v>7.5014921270078139</v>
      </c>
      <c r="H1849">
        <f t="shared" si="30"/>
        <v>4793.5210175251113</v>
      </c>
      <c r="M1849" s="12"/>
      <c r="N1849" s="1"/>
      <c r="O1849" s="1"/>
    </row>
    <row r="1850" spans="1:15" x14ac:dyDescent="0.25">
      <c r="A1850" s="10">
        <v>32164</v>
      </c>
      <c r="B1850" s="3">
        <v>1988</v>
      </c>
      <c r="C1850" s="3">
        <v>1</v>
      </c>
      <c r="D1850" s="3" t="s">
        <v>128</v>
      </c>
      <c r="E1850" s="3" t="s">
        <v>33</v>
      </c>
      <c r="F1850" s="3" t="s">
        <v>34</v>
      </c>
      <c r="G1850" s="11">
        <v>6.4876312212727534</v>
      </c>
      <c r="H1850">
        <f t="shared" si="30"/>
        <v>5542.6331964899673</v>
      </c>
      <c r="M1850" s="12"/>
      <c r="N1850" s="1"/>
      <c r="O1850" s="1"/>
    </row>
    <row r="1851" spans="1:15" x14ac:dyDescent="0.25">
      <c r="A1851" s="10">
        <v>32165</v>
      </c>
      <c r="B1851" s="3">
        <v>1988</v>
      </c>
      <c r="C1851" s="3">
        <v>1</v>
      </c>
      <c r="D1851" s="3" t="s">
        <v>128</v>
      </c>
      <c r="E1851" s="3" t="s">
        <v>33</v>
      </c>
      <c r="F1851" s="3" t="s">
        <v>34</v>
      </c>
      <c r="G1851" s="11"/>
      <c r="M1851" s="12"/>
      <c r="N1851" s="1"/>
      <c r="O1851" s="1"/>
    </row>
    <row r="1852" spans="1:15" x14ac:dyDescent="0.25">
      <c r="A1852" s="10">
        <v>32166</v>
      </c>
      <c r="B1852" s="3">
        <v>1988</v>
      </c>
      <c r="C1852" s="3">
        <v>1</v>
      </c>
      <c r="D1852" s="3" t="s">
        <v>128</v>
      </c>
      <c r="E1852" s="3" t="s">
        <v>33</v>
      </c>
      <c r="F1852" s="3" t="s">
        <v>34</v>
      </c>
      <c r="G1852" s="11"/>
      <c r="M1852" s="12"/>
      <c r="N1852" s="1"/>
      <c r="O1852" s="1"/>
    </row>
    <row r="1853" spans="1:15" x14ac:dyDescent="0.25">
      <c r="A1853" s="10">
        <v>32167</v>
      </c>
      <c r="B1853" s="3">
        <v>1988</v>
      </c>
      <c r="C1853" s="3">
        <v>1</v>
      </c>
      <c r="D1853" s="3" t="s">
        <v>128</v>
      </c>
      <c r="E1853" s="3" t="s">
        <v>33</v>
      </c>
      <c r="F1853" s="3" t="s">
        <v>34</v>
      </c>
      <c r="G1853" s="11"/>
      <c r="M1853" s="12"/>
      <c r="N1853" s="1"/>
      <c r="O1853" s="1"/>
    </row>
    <row r="1854" spans="1:15" x14ac:dyDescent="0.25">
      <c r="A1854" s="10">
        <v>32168</v>
      </c>
      <c r="B1854" s="3">
        <v>1988</v>
      </c>
      <c r="C1854" s="3">
        <v>1</v>
      </c>
      <c r="D1854" s="3" t="s">
        <v>128</v>
      </c>
      <c r="E1854" s="3" t="s">
        <v>33</v>
      </c>
      <c r="F1854" s="3" t="s">
        <v>34</v>
      </c>
      <c r="G1854" s="11"/>
      <c r="M1854" s="12"/>
      <c r="N1854" s="1"/>
      <c r="O1854" s="1"/>
    </row>
    <row r="1855" spans="1:15" x14ac:dyDescent="0.25">
      <c r="A1855" s="10">
        <v>32169</v>
      </c>
      <c r="B1855" s="3">
        <v>1988</v>
      </c>
      <c r="C1855" s="3">
        <v>1</v>
      </c>
      <c r="D1855" s="3" t="s">
        <v>128</v>
      </c>
      <c r="E1855" s="3" t="s">
        <v>33</v>
      </c>
      <c r="F1855" s="3" t="s">
        <v>34</v>
      </c>
      <c r="G1855" s="11"/>
      <c r="M1855" s="12"/>
      <c r="N1855" s="1"/>
      <c r="O1855" s="1"/>
    </row>
    <row r="1856" spans="1:15" x14ac:dyDescent="0.25">
      <c r="A1856" s="10">
        <v>32170</v>
      </c>
      <c r="B1856" s="3">
        <v>1988</v>
      </c>
      <c r="C1856" s="3">
        <v>1</v>
      </c>
      <c r="D1856" s="3" t="s">
        <v>128</v>
      </c>
      <c r="E1856" s="3" t="s">
        <v>33</v>
      </c>
      <c r="F1856" s="3" t="s">
        <v>34</v>
      </c>
      <c r="G1856" s="11"/>
      <c r="M1856" s="12"/>
      <c r="N1856" s="1"/>
      <c r="O1856" s="1"/>
    </row>
    <row r="1857" spans="1:15" x14ac:dyDescent="0.25">
      <c r="A1857" s="10">
        <v>32171</v>
      </c>
      <c r="B1857" s="3">
        <v>1988</v>
      </c>
      <c r="C1857" s="3">
        <v>1</v>
      </c>
      <c r="D1857" s="3" t="s">
        <v>128</v>
      </c>
      <c r="E1857" s="3" t="s">
        <v>33</v>
      </c>
      <c r="F1857" s="3" t="s">
        <v>34</v>
      </c>
      <c r="G1857" s="11"/>
      <c r="M1857" s="12"/>
      <c r="N1857" s="1"/>
      <c r="O1857" s="1"/>
    </row>
    <row r="1858" spans="1:15" x14ac:dyDescent="0.25">
      <c r="A1858" s="10">
        <v>32172</v>
      </c>
      <c r="B1858" s="3">
        <v>1988</v>
      </c>
      <c r="C1858" s="3">
        <v>1</v>
      </c>
      <c r="D1858" s="3" t="s">
        <v>128</v>
      </c>
      <c r="E1858" s="3" t="s">
        <v>33</v>
      </c>
      <c r="F1858" s="3" t="s">
        <v>34</v>
      </c>
      <c r="G1858" s="11">
        <v>8.9359974510797606</v>
      </c>
      <c r="H1858">
        <f>+$P$2*$P$1/(G1858*24*60*60)*1000</f>
        <v>4024.0119103062348</v>
      </c>
      <c r="M1858" s="12"/>
      <c r="N1858" s="1"/>
      <c r="O1858" s="1"/>
    </row>
    <row r="1859" spans="1:15" x14ac:dyDescent="0.25">
      <c r="A1859" s="10">
        <v>32173</v>
      </c>
      <c r="B1859" s="3">
        <v>1988</v>
      </c>
      <c r="C1859" s="3">
        <v>1</v>
      </c>
      <c r="D1859" s="3" t="s">
        <v>128</v>
      </c>
      <c r="E1859" s="3" t="s">
        <v>33</v>
      </c>
      <c r="F1859" s="3" t="s">
        <v>34</v>
      </c>
      <c r="G1859" s="11">
        <v>6.9568115340331271</v>
      </c>
      <c r="H1859">
        <f>+$P$2*$P$1/(G1859*24*60*60)*1000</f>
        <v>5168.8277018429708</v>
      </c>
      <c r="M1859" s="12"/>
      <c r="N1859" s="1"/>
      <c r="O1859" s="1"/>
    </row>
    <row r="1860" spans="1:15" x14ac:dyDescent="0.25">
      <c r="A1860" s="10">
        <v>32174</v>
      </c>
      <c r="B1860" s="3">
        <v>1988</v>
      </c>
      <c r="C1860" s="3">
        <v>2</v>
      </c>
      <c r="D1860" s="3" t="s">
        <v>129</v>
      </c>
      <c r="E1860" s="3" t="s">
        <v>46</v>
      </c>
      <c r="F1860" s="3" t="s">
        <v>62</v>
      </c>
      <c r="G1860" s="11"/>
      <c r="M1860" s="12"/>
      <c r="N1860" s="1"/>
      <c r="O1860" s="1"/>
    </row>
    <row r="1861" spans="1:15" x14ac:dyDescent="0.25">
      <c r="A1861" s="10">
        <v>32175</v>
      </c>
      <c r="B1861" s="3">
        <v>1988</v>
      </c>
      <c r="C1861" s="3">
        <v>2</v>
      </c>
      <c r="D1861" s="3" t="s">
        <v>129</v>
      </c>
      <c r="E1861" s="3" t="s">
        <v>46</v>
      </c>
      <c r="F1861" s="3" t="s">
        <v>62</v>
      </c>
      <c r="G1861" s="11">
        <v>8.4994744815821281</v>
      </c>
      <c r="H1861">
        <f t="shared" ref="H1861:H1876" si="31">+$P$2*$P$1/(G1861*24*60*60)*1000</f>
        <v>4230.6804087160017</v>
      </c>
      <c r="M1861" s="12"/>
      <c r="N1861" s="1"/>
      <c r="O1861" s="1"/>
    </row>
    <row r="1862" spans="1:15" x14ac:dyDescent="0.25">
      <c r="A1862" s="10">
        <v>32176</v>
      </c>
      <c r="B1862" s="3">
        <v>1988</v>
      </c>
      <c r="C1862" s="3">
        <v>2</v>
      </c>
      <c r="D1862" s="3" t="s">
        <v>129</v>
      </c>
      <c r="E1862" s="3" t="s">
        <v>46</v>
      </c>
      <c r="F1862" s="3" t="s">
        <v>62</v>
      </c>
      <c r="G1862" s="11">
        <v>7.0089612113255546</v>
      </c>
      <c r="H1862">
        <f t="shared" si="31"/>
        <v>5130.3694070252277</v>
      </c>
      <c r="M1862" s="12"/>
      <c r="N1862" s="1"/>
      <c r="O1862" s="1"/>
    </row>
    <row r="1863" spans="1:15" x14ac:dyDescent="0.25">
      <c r="A1863" s="10">
        <v>32177</v>
      </c>
      <c r="B1863" s="3">
        <v>1988</v>
      </c>
      <c r="C1863" s="3">
        <v>2</v>
      </c>
      <c r="D1863" s="3" t="s">
        <v>129</v>
      </c>
      <c r="E1863" s="3" t="s">
        <v>46</v>
      </c>
      <c r="F1863" s="3" t="s">
        <v>62</v>
      </c>
      <c r="G1863" s="11">
        <v>11.314888436511213</v>
      </c>
      <c r="H1863">
        <f t="shared" si="31"/>
        <v>3177.9862766988472</v>
      </c>
      <c r="M1863" s="12"/>
      <c r="N1863" s="1"/>
      <c r="O1863" s="1"/>
    </row>
    <row r="1864" spans="1:15" x14ac:dyDescent="0.25">
      <c r="A1864" s="10">
        <v>32178</v>
      </c>
      <c r="B1864" s="3">
        <v>1988</v>
      </c>
      <c r="C1864" s="3">
        <v>2</v>
      </c>
      <c r="D1864" s="3" t="s">
        <v>129</v>
      </c>
      <c r="E1864" s="3" t="s">
        <v>46</v>
      </c>
      <c r="F1864" s="3" t="s">
        <v>62</v>
      </c>
      <c r="G1864" s="11">
        <v>8.4344123943883886</v>
      </c>
      <c r="H1864">
        <f t="shared" si="31"/>
        <v>4263.3153908309223</v>
      </c>
      <c r="M1864" s="12"/>
      <c r="N1864" s="1"/>
      <c r="O1864" s="1"/>
    </row>
    <row r="1865" spans="1:15" x14ac:dyDescent="0.25">
      <c r="A1865" s="10">
        <v>32179</v>
      </c>
      <c r="B1865" s="3">
        <v>1988</v>
      </c>
      <c r="C1865" s="3">
        <v>2</v>
      </c>
      <c r="D1865" s="3" t="s">
        <v>129</v>
      </c>
      <c r="E1865" s="3" t="s">
        <v>46</v>
      </c>
      <c r="F1865" s="3" t="s">
        <v>62</v>
      </c>
      <c r="G1865" s="11">
        <v>7.9553188432344903</v>
      </c>
      <c r="H1865">
        <f t="shared" si="31"/>
        <v>4520.0652396467622</v>
      </c>
      <c r="M1865" s="12"/>
      <c r="N1865" s="1"/>
      <c r="O1865" s="1"/>
    </row>
    <row r="1866" spans="1:15" x14ac:dyDescent="0.25">
      <c r="A1866" s="10">
        <v>32180</v>
      </c>
      <c r="B1866" s="3">
        <v>1988</v>
      </c>
      <c r="C1866" s="3">
        <v>2</v>
      </c>
      <c r="D1866" s="3" t="s">
        <v>129</v>
      </c>
      <c r="E1866" s="3" t="s">
        <v>46</v>
      </c>
      <c r="F1866" s="3" t="s">
        <v>62</v>
      </c>
      <c r="G1866" s="11">
        <v>11.894532486055434</v>
      </c>
      <c r="H1866">
        <f t="shared" si="31"/>
        <v>3023.1167316384367</v>
      </c>
      <c r="M1866" s="12"/>
      <c r="N1866" s="1"/>
      <c r="O1866" s="1"/>
    </row>
    <row r="1867" spans="1:15" x14ac:dyDescent="0.25">
      <c r="A1867" s="10">
        <v>32181</v>
      </c>
      <c r="B1867" s="3">
        <v>1988</v>
      </c>
      <c r="C1867" s="3">
        <v>2</v>
      </c>
      <c r="D1867" s="3" t="s">
        <v>129</v>
      </c>
      <c r="E1867" s="3" t="s">
        <v>46</v>
      </c>
      <c r="F1867" s="3" t="s">
        <v>62</v>
      </c>
      <c r="G1867" s="11">
        <v>7.346101117693113</v>
      </c>
      <c r="H1867">
        <f t="shared" si="31"/>
        <v>4894.9176709540225</v>
      </c>
      <c r="M1867" s="12"/>
      <c r="N1867" s="1"/>
      <c r="O1867" s="1"/>
    </row>
    <row r="1868" spans="1:15" x14ac:dyDescent="0.25">
      <c r="A1868" s="10">
        <v>32182</v>
      </c>
      <c r="B1868" s="3">
        <v>1988</v>
      </c>
      <c r="C1868" s="3">
        <v>2</v>
      </c>
      <c r="D1868" s="3" t="s">
        <v>129</v>
      </c>
      <c r="E1868" s="3" t="s">
        <v>46</v>
      </c>
      <c r="F1868" s="3" t="s">
        <v>62</v>
      </c>
      <c r="G1868" s="11">
        <v>11.51007469809243</v>
      </c>
      <c r="H1868">
        <f t="shared" si="31"/>
        <v>3124.0944230857631</v>
      </c>
      <c r="M1868" s="12"/>
      <c r="N1868" s="1"/>
      <c r="O1868" s="1"/>
    </row>
    <row r="1869" spans="1:15" x14ac:dyDescent="0.25">
      <c r="A1869" s="10">
        <v>32183</v>
      </c>
      <c r="B1869" s="3">
        <v>1988</v>
      </c>
      <c r="C1869" s="3">
        <v>2</v>
      </c>
      <c r="D1869" s="3" t="s">
        <v>129</v>
      </c>
      <c r="E1869" s="3" t="s">
        <v>46</v>
      </c>
      <c r="F1869" s="3" t="s">
        <v>62</v>
      </c>
      <c r="G1869" s="11">
        <v>7.5826905256703458</v>
      </c>
      <c r="H1869">
        <f t="shared" si="31"/>
        <v>4742.1901305186402</v>
      </c>
      <c r="M1869" s="12"/>
      <c r="N1869" s="1"/>
      <c r="O1869" s="1"/>
    </row>
    <row r="1870" spans="1:15" x14ac:dyDescent="0.25">
      <c r="A1870" s="10">
        <v>32184</v>
      </c>
      <c r="B1870" s="3">
        <v>1988</v>
      </c>
      <c r="C1870" s="3">
        <v>2</v>
      </c>
      <c r="D1870" s="3" t="s">
        <v>129</v>
      </c>
      <c r="E1870" s="3" t="s">
        <v>46</v>
      </c>
      <c r="F1870" s="3" t="s">
        <v>62</v>
      </c>
      <c r="G1870" s="11">
        <v>13.804991955471598</v>
      </c>
      <c r="H1870">
        <f t="shared" si="31"/>
        <v>2604.7505344151223</v>
      </c>
      <c r="M1870" s="12"/>
      <c r="N1870" s="1"/>
      <c r="O1870" s="1"/>
    </row>
    <row r="1871" spans="1:15" x14ac:dyDescent="0.25">
      <c r="A1871" s="10">
        <v>32185</v>
      </c>
      <c r="B1871" s="3">
        <v>1988</v>
      </c>
      <c r="C1871" s="3">
        <v>2</v>
      </c>
      <c r="D1871" s="3" t="s">
        <v>129</v>
      </c>
      <c r="E1871" s="3" t="s">
        <v>46</v>
      </c>
      <c r="F1871" s="3" t="s">
        <v>62</v>
      </c>
      <c r="G1871" s="11">
        <v>8.1386756344168454</v>
      </c>
      <c r="H1871">
        <f t="shared" si="31"/>
        <v>4418.2323745093727</v>
      </c>
      <c r="M1871" s="12"/>
      <c r="N1871" s="1"/>
      <c r="O1871" s="1"/>
    </row>
    <row r="1872" spans="1:15" x14ac:dyDescent="0.25">
      <c r="A1872" s="10">
        <v>32186</v>
      </c>
      <c r="B1872" s="3">
        <v>1988</v>
      </c>
      <c r="C1872" s="3">
        <v>2</v>
      </c>
      <c r="D1872" s="3" t="s">
        <v>129</v>
      </c>
      <c r="E1872" s="3" t="s">
        <v>46</v>
      </c>
      <c r="F1872" s="3" t="s">
        <v>62</v>
      </c>
      <c r="G1872" s="11">
        <v>9.085033266325782</v>
      </c>
      <c r="H1872">
        <f t="shared" si="31"/>
        <v>3957.9998354979789</v>
      </c>
      <c r="M1872" s="12"/>
      <c r="N1872" s="1"/>
      <c r="O1872" s="1"/>
    </row>
    <row r="1873" spans="1:15" x14ac:dyDescent="0.25">
      <c r="A1873" s="10">
        <v>32187</v>
      </c>
      <c r="B1873" s="3">
        <v>1988</v>
      </c>
      <c r="C1873" s="3">
        <v>2</v>
      </c>
      <c r="D1873" s="3" t="s">
        <v>129</v>
      </c>
      <c r="E1873" s="3" t="s">
        <v>46</v>
      </c>
      <c r="F1873" s="3" t="s">
        <v>62</v>
      </c>
      <c r="G1873" s="11">
        <v>7.168659061710188</v>
      </c>
      <c r="H1873">
        <f t="shared" si="31"/>
        <v>5016.0789994429815</v>
      </c>
      <c r="M1873" s="12"/>
      <c r="N1873" s="1"/>
      <c r="O1873" s="1"/>
    </row>
    <row r="1874" spans="1:15" x14ac:dyDescent="0.25">
      <c r="A1874" s="10">
        <v>32188</v>
      </c>
      <c r="B1874" s="3">
        <v>1988</v>
      </c>
      <c r="C1874" s="3">
        <v>2</v>
      </c>
      <c r="D1874" s="3" t="s">
        <v>129</v>
      </c>
      <c r="E1874" s="3" t="s">
        <v>46</v>
      </c>
      <c r="F1874" s="3" t="s">
        <v>62</v>
      </c>
      <c r="G1874" s="11">
        <v>9.6173594342745581</v>
      </c>
      <c r="H1874">
        <f t="shared" si="31"/>
        <v>3738.9223538283491</v>
      </c>
      <c r="M1874" s="12"/>
      <c r="N1874" s="1"/>
      <c r="O1874" s="1"/>
    </row>
    <row r="1875" spans="1:15" x14ac:dyDescent="0.25">
      <c r="A1875" s="10">
        <v>32189</v>
      </c>
      <c r="B1875" s="3">
        <v>1988</v>
      </c>
      <c r="C1875" s="3">
        <v>2</v>
      </c>
      <c r="D1875" s="3" t="s">
        <v>129</v>
      </c>
      <c r="E1875" s="3" t="s">
        <v>46</v>
      </c>
      <c r="F1875" s="3" t="s">
        <v>62</v>
      </c>
      <c r="G1875" s="11">
        <v>7.8192799336475796</v>
      </c>
      <c r="H1875">
        <f t="shared" si="31"/>
        <v>4598.7048013047624</v>
      </c>
      <c r="M1875" s="12"/>
      <c r="N1875" s="1"/>
      <c r="O1875" s="1"/>
    </row>
    <row r="1876" spans="1:15" x14ac:dyDescent="0.25">
      <c r="A1876" s="10">
        <v>32190</v>
      </c>
      <c r="B1876" s="3">
        <v>1988</v>
      </c>
      <c r="C1876" s="3">
        <v>2</v>
      </c>
      <c r="D1876" s="3" t="s">
        <v>129</v>
      </c>
      <c r="E1876" s="3" t="s">
        <v>46</v>
      </c>
      <c r="F1876" s="3" t="s">
        <v>62</v>
      </c>
      <c r="G1876" s="11">
        <v>8.6591723319667615</v>
      </c>
      <c r="H1876">
        <f t="shared" si="31"/>
        <v>4152.6555651126328</v>
      </c>
      <c r="M1876" s="12"/>
      <c r="N1876" s="1"/>
      <c r="O1876" s="1"/>
    </row>
    <row r="1877" spans="1:15" x14ac:dyDescent="0.25">
      <c r="A1877" s="10">
        <v>32191</v>
      </c>
      <c r="B1877" s="3">
        <v>1988</v>
      </c>
      <c r="C1877" s="3">
        <v>2</v>
      </c>
      <c r="D1877" s="3" t="s">
        <v>129</v>
      </c>
      <c r="E1877" s="3" t="s">
        <v>46</v>
      </c>
      <c r="F1877" s="3" t="s">
        <v>62</v>
      </c>
      <c r="G1877" s="11"/>
      <c r="M1877" s="12"/>
      <c r="N1877" s="1"/>
      <c r="O1877" s="1"/>
    </row>
    <row r="1878" spans="1:15" x14ac:dyDescent="0.25">
      <c r="A1878" s="10">
        <v>32192</v>
      </c>
      <c r="B1878" s="3">
        <v>1988</v>
      </c>
      <c r="C1878" s="3">
        <v>2</v>
      </c>
      <c r="D1878" s="3" t="s">
        <v>129</v>
      </c>
      <c r="E1878" s="3" t="s">
        <v>46</v>
      </c>
      <c r="F1878" s="3" t="s">
        <v>62</v>
      </c>
      <c r="G1878" s="11"/>
      <c r="M1878" s="12"/>
      <c r="N1878" s="1"/>
      <c r="O1878" s="1"/>
    </row>
    <row r="1879" spans="1:15" x14ac:dyDescent="0.25">
      <c r="A1879" s="10">
        <v>32193</v>
      </c>
      <c r="B1879" s="3">
        <v>1988</v>
      </c>
      <c r="C1879" s="3">
        <v>2</v>
      </c>
      <c r="D1879" s="3" t="s">
        <v>129</v>
      </c>
      <c r="E1879" s="3" t="s">
        <v>46</v>
      </c>
      <c r="F1879" s="3" t="s">
        <v>62</v>
      </c>
      <c r="G1879" s="11"/>
      <c r="M1879" s="12"/>
      <c r="N1879" s="1"/>
      <c r="O1879" s="1"/>
    </row>
    <row r="1880" spans="1:15" x14ac:dyDescent="0.25">
      <c r="A1880" s="10">
        <v>32194</v>
      </c>
      <c r="B1880" s="3">
        <v>1988</v>
      </c>
      <c r="C1880" s="3">
        <v>2</v>
      </c>
      <c r="D1880" s="3" t="s">
        <v>129</v>
      </c>
      <c r="E1880" s="3" t="s">
        <v>46</v>
      </c>
      <c r="F1880" s="3" t="s">
        <v>62</v>
      </c>
      <c r="G1880" s="11"/>
      <c r="M1880" s="12"/>
      <c r="N1880" s="1"/>
      <c r="O1880" s="1"/>
    </row>
    <row r="1881" spans="1:15" x14ac:dyDescent="0.25">
      <c r="A1881" s="10">
        <v>32195</v>
      </c>
      <c r="B1881" s="3">
        <v>1988</v>
      </c>
      <c r="C1881" s="3">
        <v>2</v>
      </c>
      <c r="D1881" s="3" t="s">
        <v>129</v>
      </c>
      <c r="E1881" s="3" t="s">
        <v>46</v>
      </c>
      <c r="F1881" s="3" t="s">
        <v>62</v>
      </c>
      <c r="G1881" s="11"/>
      <c r="M1881" s="12"/>
      <c r="N1881" s="1"/>
      <c r="O1881" s="1"/>
    </row>
    <row r="1882" spans="1:15" x14ac:dyDescent="0.25">
      <c r="A1882" s="10">
        <v>32196</v>
      </c>
      <c r="B1882" s="3">
        <v>1988</v>
      </c>
      <c r="C1882" s="3">
        <v>2</v>
      </c>
      <c r="D1882" s="3" t="s">
        <v>129</v>
      </c>
      <c r="E1882" s="3" t="s">
        <v>46</v>
      </c>
      <c r="F1882" s="3" t="s">
        <v>62</v>
      </c>
      <c r="G1882" s="11"/>
      <c r="M1882" s="12"/>
      <c r="N1882" s="1"/>
      <c r="O1882" s="1"/>
    </row>
    <row r="1883" spans="1:15" x14ac:dyDescent="0.25">
      <c r="A1883" s="10">
        <v>32197</v>
      </c>
      <c r="B1883" s="3">
        <v>1988</v>
      </c>
      <c r="C1883" s="3">
        <v>2</v>
      </c>
      <c r="D1883" s="3" t="s">
        <v>129</v>
      </c>
      <c r="E1883" s="3" t="s">
        <v>46</v>
      </c>
      <c r="F1883" s="3" t="s">
        <v>62</v>
      </c>
      <c r="G1883" s="11"/>
      <c r="M1883" s="12"/>
      <c r="N1883" s="1"/>
      <c r="O1883" s="1"/>
    </row>
    <row r="1884" spans="1:15" x14ac:dyDescent="0.25">
      <c r="A1884" s="10">
        <v>32198</v>
      </c>
      <c r="B1884" s="3">
        <v>1988</v>
      </c>
      <c r="C1884" s="3">
        <v>2</v>
      </c>
      <c r="D1884" s="3" t="s">
        <v>129</v>
      </c>
      <c r="E1884" s="3" t="s">
        <v>46</v>
      </c>
      <c r="F1884" s="3" t="s">
        <v>62</v>
      </c>
      <c r="G1884" s="11">
        <v>12.113377688434376</v>
      </c>
      <c r="H1884">
        <f>+$P$2*$P$1/(G1884*24*60*60)*1000</f>
        <v>2968.4998766234839</v>
      </c>
      <c r="M1884" s="12"/>
      <c r="N1884" s="1"/>
      <c r="O1884" s="1"/>
    </row>
    <row r="1885" spans="1:15" x14ac:dyDescent="0.25">
      <c r="A1885" s="10">
        <v>32199</v>
      </c>
      <c r="B1885" s="3">
        <v>1988</v>
      </c>
      <c r="C1885" s="3">
        <v>2</v>
      </c>
      <c r="D1885" s="3" t="s">
        <v>129</v>
      </c>
      <c r="E1885" s="3" t="s">
        <v>46</v>
      </c>
      <c r="F1885" s="3" t="s">
        <v>62</v>
      </c>
      <c r="G1885" s="11">
        <v>11.291229495713489</v>
      </c>
      <c r="H1885">
        <f>+$P$2*$P$1/(G1885*24*60*60)*1000</f>
        <v>3184.6452317050262</v>
      </c>
      <c r="M1885" s="12"/>
      <c r="N1885" s="1"/>
      <c r="O1885" s="1"/>
    </row>
    <row r="1886" spans="1:15" x14ac:dyDescent="0.25">
      <c r="A1886" s="10">
        <v>32200</v>
      </c>
      <c r="B1886" s="3">
        <v>1988</v>
      </c>
      <c r="C1886" s="3">
        <v>2</v>
      </c>
      <c r="D1886" s="3" t="s">
        <v>129</v>
      </c>
      <c r="E1886" s="3" t="s">
        <v>46</v>
      </c>
      <c r="F1886" s="3" t="s">
        <v>62</v>
      </c>
      <c r="G1886" s="11">
        <v>11.320803171710642</v>
      </c>
      <c r="H1886">
        <f>+$P$2*$P$1/(G1886*24*60*60)*1000</f>
        <v>3176.3258867946165</v>
      </c>
      <c r="M1886" s="12"/>
      <c r="N1886" s="1"/>
      <c r="O1886" s="1"/>
    </row>
    <row r="1887" spans="1:15" x14ac:dyDescent="0.25">
      <c r="A1887" s="10">
        <v>32201</v>
      </c>
      <c r="B1887" s="3">
        <v>1988</v>
      </c>
      <c r="C1887" s="3">
        <v>2</v>
      </c>
      <c r="D1887" s="3" t="s">
        <v>129</v>
      </c>
      <c r="E1887" s="3" t="s">
        <v>46</v>
      </c>
      <c r="F1887" s="3" t="s">
        <v>62</v>
      </c>
      <c r="G1887" s="11">
        <v>8.6295986559696072</v>
      </c>
      <c r="H1887">
        <f>+$P$2*$P$1/(G1887*24*60*60)*1000</f>
        <v>4166.886735657914</v>
      </c>
      <c r="M1887" s="12"/>
      <c r="N1887" s="1"/>
      <c r="O1887" s="1"/>
    </row>
    <row r="1888" spans="1:15" x14ac:dyDescent="0.25">
      <c r="A1888" s="10">
        <v>32202</v>
      </c>
      <c r="B1888" s="3">
        <v>1988</v>
      </c>
      <c r="C1888" s="3">
        <v>2</v>
      </c>
      <c r="D1888" s="3" t="s">
        <v>129</v>
      </c>
      <c r="E1888" s="3" t="s">
        <v>46</v>
      </c>
      <c r="F1888" s="3" t="s">
        <v>62</v>
      </c>
      <c r="G1888" s="11">
        <v>8.736063889559361</v>
      </c>
      <c r="H1888">
        <f>+$P$2*$P$1/(G1888*24*60*60)*1000</f>
        <v>4116.1054484257929</v>
      </c>
      <c r="M1888" s="12"/>
      <c r="N1888" s="1"/>
      <c r="O1888" s="1"/>
    </row>
    <row r="1889" spans="1:15" x14ac:dyDescent="0.25">
      <c r="A1889" s="10">
        <v>32203</v>
      </c>
      <c r="B1889" s="3">
        <v>1988</v>
      </c>
      <c r="C1889" s="3">
        <v>3</v>
      </c>
      <c r="D1889" s="3" t="s">
        <v>130</v>
      </c>
      <c r="E1889" s="3" t="s">
        <v>46</v>
      </c>
      <c r="F1889" s="3" t="s">
        <v>64</v>
      </c>
      <c r="G1889" s="11"/>
      <c r="M1889" s="12"/>
      <c r="N1889" s="1"/>
      <c r="O1889" s="1"/>
    </row>
    <row r="1890" spans="1:15" x14ac:dyDescent="0.25">
      <c r="A1890" s="10">
        <v>32204</v>
      </c>
      <c r="B1890" s="3">
        <v>1988</v>
      </c>
      <c r="C1890" s="3">
        <v>3</v>
      </c>
      <c r="D1890" s="3" t="s">
        <v>130</v>
      </c>
      <c r="E1890" s="3" t="s">
        <v>46</v>
      </c>
      <c r="F1890" s="3" t="s">
        <v>64</v>
      </c>
      <c r="G1890" s="11"/>
      <c r="M1890" s="12"/>
      <c r="N1890" s="1"/>
      <c r="O1890" s="1"/>
    </row>
    <row r="1891" spans="1:15" x14ac:dyDescent="0.25">
      <c r="A1891" s="10">
        <v>32205</v>
      </c>
      <c r="B1891" s="3">
        <v>1988</v>
      </c>
      <c r="C1891" s="3">
        <v>3</v>
      </c>
      <c r="D1891" s="3" t="s">
        <v>130</v>
      </c>
      <c r="E1891" s="3" t="s">
        <v>46</v>
      </c>
      <c r="F1891" s="3" t="s">
        <v>64</v>
      </c>
      <c r="G1891" s="11"/>
      <c r="M1891" s="12"/>
      <c r="N1891" s="1"/>
      <c r="O1891" s="1"/>
    </row>
    <row r="1892" spans="1:15" x14ac:dyDescent="0.25">
      <c r="A1892" s="10">
        <v>32206</v>
      </c>
      <c r="B1892" s="3">
        <v>1988</v>
      </c>
      <c r="C1892" s="3">
        <v>3</v>
      </c>
      <c r="D1892" s="3" t="s">
        <v>130</v>
      </c>
      <c r="E1892" s="3" t="s">
        <v>46</v>
      </c>
      <c r="F1892" s="3" t="s">
        <v>64</v>
      </c>
      <c r="G1892" s="11"/>
      <c r="M1892" s="12"/>
      <c r="N1892" s="1"/>
      <c r="O1892" s="1"/>
    </row>
    <row r="1893" spans="1:15" x14ac:dyDescent="0.25">
      <c r="A1893" s="10">
        <v>32207</v>
      </c>
      <c r="B1893" s="3">
        <v>1988</v>
      </c>
      <c r="C1893" s="3">
        <v>3</v>
      </c>
      <c r="D1893" s="3" t="s">
        <v>130</v>
      </c>
      <c r="E1893" s="3" t="s">
        <v>46</v>
      </c>
      <c r="F1893" s="3" t="s">
        <v>64</v>
      </c>
      <c r="G1893" s="11"/>
      <c r="M1893" s="12"/>
      <c r="N1893" s="1"/>
      <c r="O1893" s="1"/>
    </row>
    <row r="1894" spans="1:15" x14ac:dyDescent="0.25">
      <c r="A1894" s="10">
        <v>32208</v>
      </c>
      <c r="B1894" s="3">
        <v>1988</v>
      </c>
      <c r="C1894" s="3">
        <v>3</v>
      </c>
      <c r="D1894" s="3" t="s">
        <v>130</v>
      </c>
      <c r="E1894" s="3" t="s">
        <v>46</v>
      </c>
      <c r="F1894" s="3" t="s">
        <v>64</v>
      </c>
      <c r="G1894" s="11"/>
      <c r="M1894" s="12"/>
      <c r="N1894" s="1"/>
      <c r="O1894" s="1"/>
    </row>
    <row r="1895" spans="1:15" x14ac:dyDescent="0.25">
      <c r="A1895" s="10">
        <v>32209</v>
      </c>
      <c r="B1895" s="3">
        <v>1988</v>
      </c>
      <c r="C1895" s="3">
        <v>3</v>
      </c>
      <c r="D1895" s="3" t="s">
        <v>130</v>
      </c>
      <c r="E1895" s="3" t="s">
        <v>46</v>
      </c>
      <c r="F1895" s="3" t="s">
        <v>64</v>
      </c>
      <c r="G1895" s="11"/>
      <c r="M1895" s="12"/>
      <c r="N1895" s="1"/>
      <c r="O1895" s="1"/>
    </row>
    <row r="1896" spans="1:15" x14ac:dyDescent="0.25">
      <c r="A1896" s="10">
        <v>32210</v>
      </c>
      <c r="B1896" s="3">
        <v>1988</v>
      </c>
      <c r="C1896" s="3">
        <v>3</v>
      </c>
      <c r="D1896" s="3" t="s">
        <v>130</v>
      </c>
      <c r="E1896" s="3" t="s">
        <v>46</v>
      </c>
      <c r="F1896" s="3" t="s">
        <v>64</v>
      </c>
      <c r="G1896" s="11"/>
      <c r="M1896" s="12"/>
      <c r="N1896" s="1"/>
      <c r="O1896" s="1"/>
    </row>
    <row r="1897" spans="1:15" x14ac:dyDescent="0.25">
      <c r="A1897" s="10">
        <v>32211</v>
      </c>
      <c r="B1897" s="3">
        <v>1988</v>
      </c>
      <c r="C1897" s="3">
        <v>3</v>
      </c>
      <c r="D1897" s="3" t="s">
        <v>130</v>
      </c>
      <c r="E1897" s="3" t="s">
        <v>46</v>
      </c>
      <c r="F1897" s="3" t="s">
        <v>64</v>
      </c>
      <c r="G1897" s="11"/>
      <c r="M1897" s="12"/>
      <c r="N1897" s="1"/>
      <c r="O1897" s="1"/>
    </row>
    <row r="1898" spans="1:15" x14ac:dyDescent="0.25">
      <c r="A1898" s="10">
        <v>32212</v>
      </c>
      <c r="B1898" s="3">
        <v>1988</v>
      </c>
      <c r="C1898" s="3">
        <v>3</v>
      </c>
      <c r="D1898" s="3" t="s">
        <v>130</v>
      </c>
      <c r="E1898" s="3" t="s">
        <v>46</v>
      </c>
      <c r="F1898" s="3" t="s">
        <v>64</v>
      </c>
      <c r="G1898" s="11"/>
      <c r="M1898" s="12"/>
      <c r="N1898" s="1"/>
      <c r="O1898" s="1"/>
    </row>
    <row r="1899" spans="1:15" x14ac:dyDescent="0.25">
      <c r="A1899" s="10">
        <v>32213</v>
      </c>
      <c r="B1899" s="3">
        <v>1988</v>
      </c>
      <c r="C1899" s="3">
        <v>3</v>
      </c>
      <c r="D1899" s="3" t="s">
        <v>130</v>
      </c>
      <c r="E1899" s="3" t="s">
        <v>46</v>
      </c>
      <c r="F1899" s="3" t="s">
        <v>64</v>
      </c>
      <c r="G1899" s="11"/>
      <c r="M1899" s="12"/>
      <c r="N1899" s="1"/>
      <c r="O1899" s="1"/>
    </row>
    <row r="1900" spans="1:15" x14ac:dyDescent="0.25">
      <c r="A1900" s="10">
        <v>32214</v>
      </c>
      <c r="B1900" s="3">
        <v>1988</v>
      </c>
      <c r="C1900" s="3">
        <v>3</v>
      </c>
      <c r="D1900" s="3" t="s">
        <v>130</v>
      </c>
      <c r="E1900" s="3" t="s">
        <v>46</v>
      </c>
      <c r="F1900" s="3" t="s">
        <v>64</v>
      </c>
      <c r="G1900" s="11"/>
      <c r="M1900" s="12"/>
      <c r="N1900" s="1"/>
      <c r="O1900" s="1"/>
    </row>
    <row r="1901" spans="1:15" x14ac:dyDescent="0.25">
      <c r="A1901" s="10">
        <v>32215</v>
      </c>
      <c r="B1901" s="3">
        <v>1988</v>
      </c>
      <c r="C1901" s="3">
        <v>3</v>
      </c>
      <c r="D1901" s="3" t="s">
        <v>130</v>
      </c>
      <c r="E1901" s="3" t="s">
        <v>46</v>
      </c>
      <c r="F1901" s="3" t="s">
        <v>64</v>
      </c>
      <c r="G1901" s="11"/>
      <c r="M1901" s="12"/>
      <c r="N1901" s="1"/>
      <c r="O1901" s="1"/>
    </row>
    <row r="1902" spans="1:15" x14ac:dyDescent="0.25">
      <c r="A1902" s="10">
        <v>32216</v>
      </c>
      <c r="B1902" s="3">
        <v>1988</v>
      </c>
      <c r="C1902" s="3">
        <v>3</v>
      </c>
      <c r="D1902" s="3" t="s">
        <v>130</v>
      </c>
      <c r="E1902" s="3" t="s">
        <v>46</v>
      </c>
      <c r="F1902" s="3" t="s">
        <v>64</v>
      </c>
      <c r="G1902" s="11"/>
      <c r="M1902" s="12"/>
      <c r="N1902" s="1"/>
      <c r="O1902" s="1"/>
    </row>
    <row r="1903" spans="1:15" x14ac:dyDescent="0.25">
      <c r="A1903" s="10">
        <v>32217</v>
      </c>
      <c r="B1903" s="3">
        <v>1988</v>
      </c>
      <c r="C1903" s="3">
        <v>3</v>
      </c>
      <c r="D1903" s="3" t="s">
        <v>130</v>
      </c>
      <c r="E1903" s="3" t="s">
        <v>46</v>
      </c>
      <c r="F1903" s="3" t="s">
        <v>64</v>
      </c>
      <c r="G1903" s="11"/>
      <c r="M1903" s="12"/>
      <c r="N1903" s="1"/>
      <c r="O1903" s="1"/>
    </row>
    <row r="1904" spans="1:15" x14ac:dyDescent="0.25">
      <c r="A1904" s="10">
        <v>32218</v>
      </c>
      <c r="B1904" s="3">
        <v>1988</v>
      </c>
      <c r="C1904" s="3">
        <v>3</v>
      </c>
      <c r="D1904" s="3" t="s">
        <v>130</v>
      </c>
      <c r="E1904" s="3" t="s">
        <v>46</v>
      </c>
      <c r="F1904" s="3" t="s">
        <v>64</v>
      </c>
      <c r="G1904" s="11"/>
      <c r="M1904" s="12"/>
      <c r="N1904" s="1"/>
      <c r="O1904" s="1"/>
    </row>
    <row r="1905" spans="1:15" x14ac:dyDescent="0.25">
      <c r="A1905" s="10">
        <v>32219</v>
      </c>
      <c r="B1905" s="3">
        <v>1988</v>
      </c>
      <c r="C1905" s="3">
        <v>3</v>
      </c>
      <c r="D1905" s="3" t="s">
        <v>130</v>
      </c>
      <c r="E1905" s="3" t="s">
        <v>46</v>
      </c>
      <c r="F1905" s="3" t="s">
        <v>64</v>
      </c>
      <c r="G1905" s="11"/>
      <c r="M1905" s="12"/>
      <c r="N1905" s="1"/>
      <c r="O1905" s="1"/>
    </row>
    <row r="1906" spans="1:15" x14ac:dyDescent="0.25">
      <c r="A1906" s="10">
        <v>32220</v>
      </c>
      <c r="B1906" s="3">
        <v>1988</v>
      </c>
      <c r="C1906" s="3">
        <v>3</v>
      </c>
      <c r="D1906" s="3" t="s">
        <v>130</v>
      </c>
      <c r="E1906" s="3" t="s">
        <v>46</v>
      </c>
      <c r="F1906" s="3" t="s">
        <v>64</v>
      </c>
      <c r="G1906" s="11"/>
      <c r="M1906" s="12"/>
      <c r="N1906" s="1"/>
      <c r="O1906" s="1"/>
    </row>
    <row r="1907" spans="1:15" x14ac:dyDescent="0.25">
      <c r="A1907" s="10">
        <v>32221</v>
      </c>
      <c r="B1907" s="3">
        <v>1988</v>
      </c>
      <c r="C1907" s="3">
        <v>3</v>
      </c>
      <c r="D1907" s="3" t="s">
        <v>130</v>
      </c>
      <c r="E1907" s="3" t="s">
        <v>46</v>
      </c>
      <c r="F1907" s="3" t="s">
        <v>64</v>
      </c>
      <c r="G1907" s="11"/>
      <c r="M1907" s="12"/>
      <c r="N1907" s="1"/>
      <c r="O1907" s="1"/>
    </row>
    <row r="1908" spans="1:15" x14ac:dyDescent="0.25">
      <c r="A1908" s="10">
        <v>32222</v>
      </c>
      <c r="B1908" s="3">
        <v>1988</v>
      </c>
      <c r="C1908" s="3">
        <v>3</v>
      </c>
      <c r="D1908" s="3" t="s">
        <v>130</v>
      </c>
      <c r="E1908" s="3" t="s">
        <v>46</v>
      </c>
      <c r="F1908" s="3" t="s">
        <v>64</v>
      </c>
      <c r="G1908" s="11"/>
      <c r="M1908" s="12"/>
      <c r="N1908" s="1"/>
      <c r="O1908" s="1"/>
    </row>
    <row r="1909" spans="1:15" x14ac:dyDescent="0.25">
      <c r="A1909" s="10">
        <v>32223</v>
      </c>
      <c r="B1909" s="3">
        <v>1988</v>
      </c>
      <c r="C1909" s="3">
        <v>3</v>
      </c>
      <c r="D1909" s="3" t="s">
        <v>130</v>
      </c>
      <c r="E1909" s="3" t="s">
        <v>46</v>
      </c>
      <c r="F1909" s="3" t="s">
        <v>64</v>
      </c>
      <c r="G1909" s="11"/>
      <c r="M1909" s="12"/>
      <c r="N1909" s="1"/>
      <c r="O1909" s="1"/>
    </row>
    <row r="1910" spans="1:15" x14ac:dyDescent="0.25">
      <c r="A1910" s="10">
        <v>32224</v>
      </c>
      <c r="B1910" s="3">
        <v>1988</v>
      </c>
      <c r="C1910" s="3">
        <v>3</v>
      </c>
      <c r="D1910" s="3" t="s">
        <v>130</v>
      </c>
      <c r="E1910" s="3" t="s">
        <v>46</v>
      </c>
      <c r="F1910" s="3" t="s">
        <v>64</v>
      </c>
      <c r="G1910" s="11"/>
      <c r="M1910" s="12"/>
      <c r="N1910" s="1"/>
      <c r="O1910" s="1"/>
    </row>
    <row r="1911" spans="1:15" x14ac:dyDescent="0.25">
      <c r="A1911" s="10">
        <v>32225</v>
      </c>
      <c r="B1911" s="3">
        <v>1988</v>
      </c>
      <c r="C1911" s="3">
        <v>3</v>
      </c>
      <c r="D1911" s="3" t="s">
        <v>130</v>
      </c>
      <c r="E1911" s="3" t="s">
        <v>46</v>
      </c>
      <c r="F1911" s="3" t="s">
        <v>64</v>
      </c>
      <c r="G1911" s="11"/>
      <c r="M1911" s="12"/>
      <c r="N1911" s="1"/>
      <c r="O1911" s="1"/>
    </row>
    <row r="1912" spans="1:15" x14ac:dyDescent="0.25">
      <c r="A1912" s="10">
        <v>32226</v>
      </c>
      <c r="B1912" s="3">
        <v>1988</v>
      </c>
      <c r="C1912" s="3">
        <v>3</v>
      </c>
      <c r="D1912" s="3" t="s">
        <v>130</v>
      </c>
      <c r="E1912" s="3" t="s">
        <v>46</v>
      </c>
      <c r="F1912" s="3" t="s">
        <v>64</v>
      </c>
      <c r="G1912" s="11"/>
      <c r="M1912" s="12"/>
      <c r="N1912" s="1"/>
      <c r="O1912" s="1"/>
    </row>
    <row r="1913" spans="1:15" x14ac:dyDescent="0.25">
      <c r="A1913" s="10">
        <v>32227</v>
      </c>
      <c r="B1913" s="3">
        <v>1988</v>
      </c>
      <c r="C1913" s="3">
        <v>3</v>
      </c>
      <c r="D1913" s="3" t="s">
        <v>130</v>
      </c>
      <c r="E1913" s="3" t="s">
        <v>46</v>
      </c>
      <c r="F1913" s="3" t="s">
        <v>64</v>
      </c>
      <c r="G1913" s="11"/>
      <c r="M1913" s="12"/>
      <c r="N1913" s="1"/>
      <c r="O1913" s="1"/>
    </row>
    <row r="1914" spans="1:15" x14ac:dyDescent="0.25">
      <c r="A1914" s="10">
        <v>32228</v>
      </c>
      <c r="B1914" s="3">
        <v>1988</v>
      </c>
      <c r="C1914" s="3">
        <v>3</v>
      </c>
      <c r="D1914" s="3" t="s">
        <v>130</v>
      </c>
      <c r="E1914" s="3" t="s">
        <v>46</v>
      </c>
      <c r="F1914" s="3" t="s">
        <v>64</v>
      </c>
      <c r="G1914" s="11"/>
      <c r="M1914" s="12"/>
      <c r="N1914" s="1"/>
      <c r="O1914" s="1"/>
    </row>
    <row r="1915" spans="1:15" x14ac:dyDescent="0.25">
      <c r="A1915" s="10">
        <v>32229</v>
      </c>
      <c r="B1915" s="3">
        <v>1988</v>
      </c>
      <c r="C1915" s="3">
        <v>3</v>
      </c>
      <c r="D1915" s="3" t="s">
        <v>130</v>
      </c>
      <c r="E1915" s="3" t="s">
        <v>46</v>
      </c>
      <c r="F1915" s="3" t="s">
        <v>64</v>
      </c>
      <c r="G1915" s="11"/>
      <c r="M1915" s="12"/>
      <c r="N1915" s="1"/>
      <c r="O1915" s="1"/>
    </row>
    <row r="1916" spans="1:15" x14ac:dyDescent="0.25">
      <c r="A1916" s="10">
        <v>32230</v>
      </c>
      <c r="B1916" s="3">
        <v>1988</v>
      </c>
      <c r="C1916" s="3">
        <v>3</v>
      </c>
      <c r="D1916" s="3" t="s">
        <v>130</v>
      </c>
      <c r="E1916" s="3" t="s">
        <v>46</v>
      </c>
      <c r="F1916" s="3" t="s">
        <v>64</v>
      </c>
      <c r="G1916" s="11"/>
      <c r="M1916" s="12"/>
      <c r="N1916" s="1"/>
      <c r="O1916" s="1"/>
    </row>
    <row r="1917" spans="1:15" x14ac:dyDescent="0.25">
      <c r="A1917" s="10">
        <v>32231</v>
      </c>
      <c r="B1917" s="3">
        <v>1988</v>
      </c>
      <c r="C1917" s="3">
        <v>3</v>
      </c>
      <c r="D1917" s="3" t="s">
        <v>130</v>
      </c>
      <c r="E1917" s="3" t="s">
        <v>46</v>
      </c>
      <c r="F1917" s="3" t="s">
        <v>64</v>
      </c>
      <c r="G1917" s="11"/>
      <c r="M1917" s="12"/>
      <c r="N1917" s="1"/>
      <c r="O1917" s="1"/>
    </row>
    <row r="1918" spans="1:15" x14ac:dyDescent="0.25">
      <c r="A1918" s="10">
        <v>32232</v>
      </c>
      <c r="B1918" s="3">
        <v>1988</v>
      </c>
      <c r="C1918" s="3">
        <v>3</v>
      </c>
      <c r="D1918" s="3" t="s">
        <v>130</v>
      </c>
      <c r="E1918" s="3" t="s">
        <v>46</v>
      </c>
      <c r="F1918" s="3" t="s">
        <v>64</v>
      </c>
      <c r="G1918" s="11"/>
      <c r="M1918" s="12"/>
      <c r="N1918" s="1"/>
      <c r="O1918" s="1"/>
    </row>
    <row r="1919" spans="1:15" x14ac:dyDescent="0.25">
      <c r="A1919" s="10">
        <v>32233</v>
      </c>
      <c r="B1919" s="3">
        <v>1988</v>
      </c>
      <c r="C1919" s="3">
        <v>3</v>
      </c>
      <c r="D1919" s="3" t="s">
        <v>130</v>
      </c>
      <c r="E1919" s="3" t="s">
        <v>46</v>
      </c>
      <c r="F1919" s="3" t="s">
        <v>64</v>
      </c>
      <c r="G1919" s="11"/>
      <c r="M1919" s="12"/>
      <c r="N1919" s="1"/>
      <c r="O1919" s="1"/>
    </row>
    <row r="1920" spans="1:15" x14ac:dyDescent="0.25">
      <c r="A1920" s="10">
        <v>32234</v>
      </c>
      <c r="B1920" s="3">
        <v>1988</v>
      </c>
      <c r="C1920" s="3">
        <v>4</v>
      </c>
      <c r="D1920" s="3" t="s">
        <v>131</v>
      </c>
      <c r="E1920" s="3" t="s">
        <v>46</v>
      </c>
      <c r="F1920" s="3" t="s">
        <v>66</v>
      </c>
      <c r="G1920" s="11"/>
      <c r="M1920" s="12"/>
      <c r="N1920" s="1"/>
      <c r="O1920" s="1"/>
    </row>
    <row r="1921" spans="1:15" x14ac:dyDescent="0.25">
      <c r="A1921" s="10">
        <v>32235</v>
      </c>
      <c r="B1921" s="3">
        <v>1988</v>
      </c>
      <c r="C1921" s="3">
        <v>4</v>
      </c>
      <c r="D1921" s="3" t="s">
        <v>131</v>
      </c>
      <c r="E1921" s="3" t="s">
        <v>46</v>
      </c>
      <c r="F1921" s="3" t="s">
        <v>66</v>
      </c>
      <c r="G1921" s="11"/>
      <c r="M1921" s="12"/>
      <c r="N1921" s="1"/>
      <c r="O1921" s="1"/>
    </row>
    <row r="1922" spans="1:15" x14ac:dyDescent="0.25">
      <c r="A1922" s="10">
        <v>32236</v>
      </c>
      <c r="B1922" s="3">
        <v>1988</v>
      </c>
      <c r="C1922" s="3">
        <v>4</v>
      </c>
      <c r="D1922" s="3" t="s">
        <v>131</v>
      </c>
      <c r="E1922" s="3" t="s">
        <v>46</v>
      </c>
      <c r="F1922" s="3" t="s">
        <v>66</v>
      </c>
      <c r="G1922" s="11"/>
      <c r="M1922" s="12"/>
      <c r="N1922" s="1"/>
      <c r="O1922" s="1"/>
    </row>
    <row r="1923" spans="1:15" x14ac:dyDescent="0.25">
      <c r="A1923" s="10">
        <v>32237</v>
      </c>
      <c r="B1923" s="3">
        <v>1988</v>
      </c>
      <c r="C1923" s="3">
        <v>4</v>
      </c>
      <c r="D1923" s="3" t="s">
        <v>131</v>
      </c>
      <c r="E1923" s="3" t="s">
        <v>46</v>
      </c>
      <c r="F1923" s="3" t="s">
        <v>66</v>
      </c>
      <c r="G1923" s="11"/>
      <c r="M1923" s="12"/>
      <c r="N1923" s="1"/>
      <c r="O1923" s="1"/>
    </row>
    <row r="1924" spans="1:15" x14ac:dyDescent="0.25">
      <c r="A1924" s="10">
        <v>32238</v>
      </c>
      <c r="B1924" s="3">
        <v>1988</v>
      </c>
      <c r="C1924" s="3">
        <v>4</v>
      </c>
      <c r="D1924" s="3" t="s">
        <v>131</v>
      </c>
      <c r="E1924" s="3" t="s">
        <v>46</v>
      </c>
      <c r="F1924" s="3" t="s">
        <v>66</v>
      </c>
      <c r="G1924" s="11"/>
      <c r="M1924" s="12"/>
      <c r="N1924" s="1"/>
      <c r="O1924" s="1"/>
    </row>
    <row r="1925" spans="1:15" x14ac:dyDescent="0.25">
      <c r="A1925" s="10">
        <v>32239</v>
      </c>
      <c r="B1925" s="3">
        <v>1988</v>
      </c>
      <c r="C1925" s="3">
        <v>4</v>
      </c>
      <c r="D1925" s="3" t="s">
        <v>131</v>
      </c>
      <c r="E1925" s="3" t="s">
        <v>46</v>
      </c>
      <c r="F1925" s="3" t="s">
        <v>66</v>
      </c>
      <c r="G1925" s="11"/>
      <c r="M1925" s="12"/>
      <c r="N1925" s="1"/>
      <c r="O1925" s="1"/>
    </row>
    <row r="1926" spans="1:15" x14ac:dyDescent="0.25">
      <c r="A1926" s="10">
        <v>32240</v>
      </c>
      <c r="B1926" s="3">
        <v>1988</v>
      </c>
      <c r="C1926" s="3">
        <v>4</v>
      </c>
      <c r="D1926" s="3" t="s">
        <v>131</v>
      </c>
      <c r="E1926" s="3" t="s">
        <v>46</v>
      </c>
      <c r="F1926" s="3" t="s">
        <v>66</v>
      </c>
      <c r="G1926" s="11"/>
      <c r="M1926" s="12"/>
      <c r="N1926" s="1"/>
      <c r="O1926" s="1"/>
    </row>
    <row r="1927" spans="1:15" x14ac:dyDescent="0.25">
      <c r="A1927" s="10">
        <v>32241</v>
      </c>
      <c r="B1927" s="3">
        <v>1988</v>
      </c>
      <c r="C1927" s="3">
        <v>4</v>
      </c>
      <c r="D1927" s="3" t="s">
        <v>131</v>
      </c>
      <c r="E1927" s="3" t="s">
        <v>46</v>
      </c>
      <c r="F1927" s="3" t="s">
        <v>66</v>
      </c>
      <c r="G1927" s="11"/>
      <c r="M1927" s="12"/>
      <c r="N1927" s="1"/>
      <c r="O1927" s="1"/>
    </row>
    <row r="1928" spans="1:15" x14ac:dyDescent="0.25">
      <c r="A1928" s="10">
        <v>32242</v>
      </c>
      <c r="B1928" s="3">
        <v>1988</v>
      </c>
      <c r="C1928" s="3">
        <v>4</v>
      </c>
      <c r="D1928" s="3" t="s">
        <v>131</v>
      </c>
      <c r="E1928" s="3" t="s">
        <v>46</v>
      </c>
      <c r="F1928" s="3" t="s">
        <v>66</v>
      </c>
      <c r="G1928" s="11"/>
      <c r="M1928" s="12"/>
      <c r="N1928" s="1"/>
      <c r="O1928" s="1"/>
    </row>
    <row r="1929" spans="1:15" x14ac:dyDescent="0.25">
      <c r="A1929" s="10">
        <v>32243</v>
      </c>
      <c r="B1929" s="3">
        <v>1988</v>
      </c>
      <c r="C1929" s="3">
        <v>4</v>
      </c>
      <c r="D1929" s="3" t="s">
        <v>131</v>
      </c>
      <c r="E1929" s="3" t="s">
        <v>46</v>
      </c>
      <c r="F1929" s="3" t="s">
        <v>66</v>
      </c>
      <c r="G1929" s="11"/>
      <c r="M1929" s="12"/>
      <c r="N1929" s="1"/>
      <c r="O1929" s="1"/>
    </row>
    <row r="1930" spans="1:15" x14ac:dyDescent="0.25">
      <c r="A1930" s="10">
        <v>32244</v>
      </c>
      <c r="B1930" s="3">
        <v>1988</v>
      </c>
      <c r="C1930" s="3">
        <v>4</v>
      </c>
      <c r="D1930" s="3" t="s">
        <v>131</v>
      </c>
      <c r="E1930" s="3" t="s">
        <v>46</v>
      </c>
      <c r="F1930" s="3" t="s">
        <v>66</v>
      </c>
      <c r="G1930" s="11"/>
      <c r="M1930" s="12"/>
      <c r="N1930" s="1"/>
      <c r="O1930" s="1"/>
    </row>
    <row r="1931" spans="1:15" x14ac:dyDescent="0.25">
      <c r="A1931" s="10">
        <v>32245</v>
      </c>
      <c r="B1931" s="3">
        <v>1988</v>
      </c>
      <c r="C1931" s="3">
        <v>4</v>
      </c>
      <c r="D1931" s="3" t="s">
        <v>131</v>
      </c>
      <c r="E1931" s="3" t="s">
        <v>46</v>
      </c>
      <c r="F1931" s="3" t="s">
        <v>66</v>
      </c>
      <c r="G1931" s="11"/>
      <c r="M1931" s="12"/>
      <c r="N1931" s="1"/>
      <c r="O1931" s="1"/>
    </row>
    <row r="1932" spans="1:15" x14ac:dyDescent="0.25">
      <c r="A1932" s="10">
        <v>32246</v>
      </c>
      <c r="B1932" s="3">
        <v>1988</v>
      </c>
      <c r="C1932" s="3">
        <v>4</v>
      </c>
      <c r="D1932" s="3" t="s">
        <v>131</v>
      </c>
      <c r="E1932" s="3" t="s">
        <v>46</v>
      </c>
      <c r="F1932" s="3" t="s">
        <v>66</v>
      </c>
      <c r="G1932" s="11"/>
      <c r="M1932" s="12"/>
      <c r="N1932" s="1"/>
      <c r="O1932" s="1"/>
    </row>
    <row r="1933" spans="1:15" x14ac:dyDescent="0.25">
      <c r="A1933" s="10">
        <v>32247</v>
      </c>
      <c r="B1933" s="3">
        <v>1988</v>
      </c>
      <c r="C1933" s="3">
        <v>4</v>
      </c>
      <c r="D1933" s="3" t="s">
        <v>131</v>
      </c>
      <c r="E1933" s="3" t="s">
        <v>46</v>
      </c>
      <c r="F1933" s="3" t="s">
        <v>66</v>
      </c>
      <c r="G1933" s="11"/>
      <c r="M1933" s="12"/>
      <c r="N1933" s="1"/>
      <c r="O1933" s="1"/>
    </row>
    <row r="1934" spans="1:15" x14ac:dyDescent="0.25">
      <c r="A1934" s="10">
        <v>32248</v>
      </c>
      <c r="B1934" s="3">
        <v>1988</v>
      </c>
      <c r="C1934" s="3">
        <v>4</v>
      </c>
      <c r="D1934" s="3" t="s">
        <v>131</v>
      </c>
      <c r="E1934" s="3" t="s">
        <v>46</v>
      </c>
      <c r="F1934" s="3" t="s">
        <v>66</v>
      </c>
      <c r="G1934" s="11"/>
      <c r="M1934" s="12"/>
      <c r="N1934" s="1"/>
      <c r="O1934" s="1"/>
    </row>
    <row r="1935" spans="1:15" x14ac:dyDescent="0.25">
      <c r="A1935" s="10">
        <v>32249</v>
      </c>
      <c r="B1935" s="3">
        <v>1988</v>
      </c>
      <c r="C1935" s="3">
        <v>4</v>
      </c>
      <c r="D1935" s="3" t="s">
        <v>131</v>
      </c>
      <c r="E1935" s="3" t="s">
        <v>46</v>
      </c>
      <c r="F1935" s="3" t="s">
        <v>66</v>
      </c>
      <c r="G1935" s="11"/>
      <c r="M1935" s="12"/>
      <c r="N1935" s="1"/>
      <c r="O1935" s="1"/>
    </row>
    <row r="1936" spans="1:15" x14ac:dyDescent="0.25">
      <c r="A1936" s="10">
        <v>32250</v>
      </c>
      <c r="B1936" s="3">
        <v>1988</v>
      </c>
      <c r="C1936" s="3">
        <v>4</v>
      </c>
      <c r="D1936" s="3" t="s">
        <v>131</v>
      </c>
      <c r="E1936" s="3" t="s">
        <v>46</v>
      </c>
      <c r="F1936" s="3" t="s">
        <v>66</v>
      </c>
      <c r="G1936" s="11"/>
      <c r="M1936" s="12"/>
      <c r="N1936" s="1"/>
      <c r="O1936" s="1"/>
    </row>
    <row r="1937" spans="1:15" x14ac:dyDescent="0.25">
      <c r="A1937" s="10">
        <v>32251</v>
      </c>
      <c r="B1937" s="3">
        <v>1988</v>
      </c>
      <c r="C1937" s="3">
        <v>4</v>
      </c>
      <c r="D1937" s="3" t="s">
        <v>131</v>
      </c>
      <c r="E1937" s="3" t="s">
        <v>46</v>
      </c>
      <c r="F1937" s="3" t="s">
        <v>66</v>
      </c>
      <c r="G1937" s="11"/>
      <c r="M1937" s="12"/>
      <c r="N1937" s="1"/>
      <c r="O1937" s="1"/>
    </row>
    <row r="1938" spans="1:15" x14ac:dyDescent="0.25">
      <c r="A1938" s="10">
        <v>32252</v>
      </c>
      <c r="B1938" s="3">
        <v>1988</v>
      </c>
      <c r="C1938" s="3">
        <v>4</v>
      </c>
      <c r="D1938" s="3" t="s">
        <v>131</v>
      </c>
      <c r="E1938" s="3" t="s">
        <v>46</v>
      </c>
      <c r="F1938" s="3" t="s">
        <v>66</v>
      </c>
      <c r="G1938" s="11"/>
      <c r="M1938" s="12"/>
      <c r="N1938" s="1"/>
      <c r="O1938" s="1"/>
    </row>
    <row r="1939" spans="1:15" x14ac:dyDescent="0.25">
      <c r="A1939" s="10">
        <v>32253</v>
      </c>
      <c r="B1939" s="3">
        <v>1988</v>
      </c>
      <c r="C1939" s="3">
        <v>4</v>
      </c>
      <c r="D1939" s="3" t="s">
        <v>131</v>
      </c>
      <c r="E1939" s="3" t="s">
        <v>46</v>
      </c>
      <c r="F1939" s="3" t="s">
        <v>66</v>
      </c>
      <c r="G1939" s="11"/>
      <c r="M1939" s="12"/>
      <c r="N1939" s="1"/>
      <c r="O1939" s="1"/>
    </row>
    <row r="1940" spans="1:15" x14ac:dyDescent="0.25">
      <c r="A1940" s="10">
        <v>32254</v>
      </c>
      <c r="B1940" s="3">
        <v>1988</v>
      </c>
      <c r="C1940" s="3">
        <v>4</v>
      </c>
      <c r="D1940" s="3" t="s">
        <v>131</v>
      </c>
      <c r="E1940" s="3" t="s">
        <v>46</v>
      </c>
      <c r="F1940" s="3" t="s">
        <v>66</v>
      </c>
      <c r="G1940" s="11"/>
      <c r="M1940" s="12"/>
      <c r="N1940" s="1"/>
      <c r="O1940" s="1"/>
    </row>
    <row r="1941" spans="1:15" x14ac:dyDescent="0.25">
      <c r="A1941" s="10">
        <v>32255</v>
      </c>
      <c r="B1941" s="3">
        <v>1988</v>
      </c>
      <c r="C1941" s="3">
        <v>4</v>
      </c>
      <c r="D1941" s="3" t="s">
        <v>131</v>
      </c>
      <c r="E1941" s="3" t="s">
        <v>46</v>
      </c>
      <c r="F1941" s="3" t="s">
        <v>66</v>
      </c>
      <c r="G1941" s="11"/>
      <c r="M1941" s="12"/>
      <c r="N1941" s="1"/>
      <c r="O1941" s="1"/>
    </row>
    <row r="1942" spans="1:15" x14ac:dyDescent="0.25">
      <c r="A1942" s="10">
        <v>32256</v>
      </c>
      <c r="B1942" s="3">
        <v>1988</v>
      </c>
      <c r="C1942" s="3">
        <v>4</v>
      </c>
      <c r="D1942" s="3" t="s">
        <v>131</v>
      </c>
      <c r="E1942" s="3" t="s">
        <v>46</v>
      </c>
      <c r="F1942" s="3" t="s">
        <v>66</v>
      </c>
      <c r="G1942" s="11"/>
      <c r="M1942" s="12"/>
      <c r="N1942" s="1"/>
      <c r="O1942" s="1"/>
    </row>
    <row r="1943" spans="1:15" x14ac:dyDescent="0.25">
      <c r="A1943" s="10">
        <v>32257</v>
      </c>
      <c r="B1943" s="3">
        <v>1988</v>
      </c>
      <c r="C1943" s="3">
        <v>4</v>
      </c>
      <c r="D1943" s="3" t="s">
        <v>131</v>
      </c>
      <c r="E1943" s="3" t="s">
        <v>46</v>
      </c>
      <c r="F1943" s="3" t="s">
        <v>66</v>
      </c>
      <c r="G1943" s="11"/>
      <c r="M1943" s="12"/>
      <c r="N1943" s="1"/>
      <c r="O1943" s="1"/>
    </row>
    <row r="1944" spans="1:15" x14ac:dyDescent="0.25">
      <c r="A1944" s="10">
        <v>32258</v>
      </c>
      <c r="B1944" s="3">
        <v>1988</v>
      </c>
      <c r="C1944" s="3">
        <v>4</v>
      </c>
      <c r="D1944" s="3" t="s">
        <v>131</v>
      </c>
      <c r="E1944" s="3" t="s">
        <v>46</v>
      </c>
      <c r="F1944" s="3" t="s">
        <v>66</v>
      </c>
      <c r="G1944" s="11"/>
      <c r="M1944" s="12"/>
      <c r="N1944" s="1"/>
      <c r="O1944" s="1"/>
    </row>
    <row r="1945" spans="1:15" x14ac:dyDescent="0.25">
      <c r="A1945" s="10">
        <v>32259</v>
      </c>
      <c r="B1945" s="3">
        <v>1988</v>
      </c>
      <c r="C1945" s="3">
        <v>4</v>
      </c>
      <c r="D1945" s="3" t="s">
        <v>131</v>
      </c>
      <c r="E1945" s="3" t="s">
        <v>46</v>
      </c>
      <c r="F1945" s="3" t="s">
        <v>66</v>
      </c>
      <c r="G1945" s="11"/>
      <c r="M1945" s="12"/>
      <c r="N1945" s="1"/>
      <c r="O1945" s="1"/>
    </row>
    <row r="1946" spans="1:15" x14ac:dyDescent="0.25">
      <c r="A1946" s="10">
        <v>32260</v>
      </c>
      <c r="B1946" s="3">
        <v>1988</v>
      </c>
      <c r="C1946" s="3">
        <v>4</v>
      </c>
      <c r="D1946" s="3" t="s">
        <v>131</v>
      </c>
      <c r="E1946" s="3" t="s">
        <v>46</v>
      </c>
      <c r="F1946" s="3" t="s">
        <v>66</v>
      </c>
      <c r="G1946" s="11"/>
      <c r="M1946" s="12"/>
      <c r="N1946" s="1"/>
      <c r="O1946" s="1"/>
    </row>
    <row r="1947" spans="1:15" x14ac:dyDescent="0.25">
      <c r="A1947" s="10">
        <v>32261</v>
      </c>
      <c r="B1947" s="3">
        <v>1988</v>
      </c>
      <c r="C1947" s="3">
        <v>4</v>
      </c>
      <c r="D1947" s="3" t="s">
        <v>131</v>
      </c>
      <c r="E1947" s="3" t="s">
        <v>46</v>
      </c>
      <c r="F1947" s="3" t="s">
        <v>66</v>
      </c>
      <c r="G1947" s="11"/>
      <c r="M1947" s="12"/>
      <c r="N1947" s="1"/>
      <c r="O1947" s="1"/>
    </row>
    <row r="1948" spans="1:15" x14ac:dyDescent="0.25">
      <c r="A1948" s="10">
        <v>32262</v>
      </c>
      <c r="B1948" s="3">
        <v>1988</v>
      </c>
      <c r="C1948" s="3">
        <v>4</v>
      </c>
      <c r="D1948" s="3" t="s">
        <v>131</v>
      </c>
      <c r="E1948" s="3" t="s">
        <v>46</v>
      </c>
      <c r="F1948" s="3" t="s">
        <v>66</v>
      </c>
      <c r="G1948" s="11"/>
      <c r="M1948" s="12"/>
      <c r="N1948" s="1"/>
      <c r="O1948" s="1"/>
    </row>
    <row r="1949" spans="1:15" x14ac:dyDescent="0.25">
      <c r="A1949" s="10">
        <v>32263</v>
      </c>
      <c r="B1949" s="3">
        <v>1988</v>
      </c>
      <c r="C1949" s="3">
        <v>4</v>
      </c>
      <c r="D1949" s="3" t="s">
        <v>131</v>
      </c>
      <c r="E1949" s="3" t="s">
        <v>46</v>
      </c>
      <c r="F1949" s="3" t="s">
        <v>66</v>
      </c>
      <c r="G1949" s="11"/>
      <c r="M1949" s="12"/>
      <c r="N1949" s="1"/>
      <c r="O1949" s="1"/>
    </row>
    <row r="1950" spans="1:15" x14ac:dyDescent="0.25">
      <c r="A1950" s="10">
        <v>32264</v>
      </c>
      <c r="B1950" s="3">
        <v>1988</v>
      </c>
      <c r="C1950" s="3">
        <v>5</v>
      </c>
      <c r="D1950" s="3" t="s">
        <v>132</v>
      </c>
      <c r="E1950" s="3" t="s">
        <v>53</v>
      </c>
      <c r="F1950" s="3" t="s">
        <v>86</v>
      </c>
      <c r="G1950" s="11"/>
      <c r="M1950" s="12"/>
      <c r="N1950" s="1"/>
      <c r="O1950" s="1"/>
    </row>
    <row r="1951" spans="1:15" x14ac:dyDescent="0.25">
      <c r="A1951" s="10">
        <v>32265</v>
      </c>
      <c r="B1951" s="3">
        <v>1988</v>
      </c>
      <c r="C1951" s="3">
        <v>5</v>
      </c>
      <c r="D1951" s="3" t="s">
        <v>132</v>
      </c>
      <c r="E1951" s="3" t="s">
        <v>53</v>
      </c>
      <c r="F1951" s="3" t="s">
        <v>86</v>
      </c>
      <c r="G1951" s="11"/>
      <c r="M1951" s="12"/>
      <c r="N1951" s="1"/>
      <c r="O1951" s="1"/>
    </row>
    <row r="1952" spans="1:15" x14ac:dyDescent="0.25">
      <c r="A1952" s="10">
        <v>32266</v>
      </c>
      <c r="B1952" s="3">
        <v>1988</v>
      </c>
      <c r="C1952" s="3">
        <v>5</v>
      </c>
      <c r="D1952" s="3" t="s">
        <v>132</v>
      </c>
      <c r="E1952" s="3" t="s">
        <v>53</v>
      </c>
      <c r="F1952" s="3" t="s">
        <v>86</v>
      </c>
      <c r="G1952" s="11"/>
      <c r="M1952" s="12"/>
      <c r="N1952" s="1"/>
      <c r="O1952" s="1"/>
    </row>
    <row r="1953" spans="1:15" x14ac:dyDescent="0.25">
      <c r="A1953" s="10">
        <v>32267</v>
      </c>
      <c r="B1953" s="3">
        <v>1988</v>
      </c>
      <c r="C1953" s="3">
        <v>5</v>
      </c>
      <c r="D1953" s="3" t="s">
        <v>132</v>
      </c>
      <c r="E1953" s="3" t="s">
        <v>53</v>
      </c>
      <c r="F1953" s="3" t="s">
        <v>86</v>
      </c>
      <c r="G1953" s="11"/>
      <c r="M1953" s="12"/>
      <c r="N1953" s="1"/>
      <c r="O1953" s="1"/>
    </row>
    <row r="1954" spans="1:15" x14ac:dyDescent="0.25">
      <c r="A1954" s="10">
        <v>32268</v>
      </c>
      <c r="B1954" s="3">
        <v>1988</v>
      </c>
      <c r="C1954" s="3">
        <v>5</v>
      </c>
      <c r="D1954" s="3" t="s">
        <v>132</v>
      </c>
      <c r="E1954" s="3" t="s">
        <v>53</v>
      </c>
      <c r="F1954" s="3" t="s">
        <v>86</v>
      </c>
      <c r="G1954" s="11"/>
      <c r="M1954" s="12"/>
      <c r="N1954" s="1"/>
      <c r="O1954" s="1"/>
    </row>
    <row r="1955" spans="1:15" x14ac:dyDescent="0.25">
      <c r="A1955" s="10">
        <v>32269</v>
      </c>
      <c r="B1955" s="3">
        <v>1988</v>
      </c>
      <c r="C1955" s="3">
        <v>5</v>
      </c>
      <c r="D1955" s="3" t="s">
        <v>132</v>
      </c>
      <c r="E1955" s="3" t="s">
        <v>53</v>
      </c>
      <c r="F1955" s="3" t="s">
        <v>86</v>
      </c>
      <c r="G1955" s="11"/>
      <c r="M1955" s="12"/>
      <c r="N1955" s="1"/>
      <c r="O1955" s="1"/>
    </row>
    <row r="1956" spans="1:15" x14ac:dyDescent="0.25">
      <c r="A1956" s="10">
        <v>32270</v>
      </c>
      <c r="B1956" s="3">
        <v>1988</v>
      </c>
      <c r="C1956" s="3">
        <v>5</v>
      </c>
      <c r="D1956" s="3" t="s">
        <v>132</v>
      </c>
      <c r="E1956" s="3" t="s">
        <v>53</v>
      </c>
      <c r="F1956" s="3" t="s">
        <v>86</v>
      </c>
      <c r="G1956" s="11"/>
      <c r="M1956" s="12"/>
      <c r="N1956" s="1"/>
      <c r="O1956" s="1"/>
    </row>
    <row r="1957" spans="1:15" x14ac:dyDescent="0.25">
      <c r="A1957" s="10">
        <v>32271</v>
      </c>
      <c r="B1957" s="3">
        <v>1988</v>
      </c>
      <c r="C1957" s="3">
        <v>5</v>
      </c>
      <c r="D1957" s="3" t="s">
        <v>132</v>
      </c>
      <c r="E1957" s="3" t="s">
        <v>53</v>
      </c>
      <c r="F1957" s="3" t="s">
        <v>86</v>
      </c>
      <c r="G1957" s="11"/>
      <c r="M1957" s="12"/>
      <c r="N1957" s="1"/>
      <c r="O1957" s="1"/>
    </row>
    <row r="1958" spans="1:15" x14ac:dyDescent="0.25">
      <c r="A1958" s="10">
        <v>32272</v>
      </c>
      <c r="B1958" s="3">
        <v>1988</v>
      </c>
      <c r="C1958" s="3">
        <v>5</v>
      </c>
      <c r="D1958" s="3" t="s">
        <v>132</v>
      </c>
      <c r="E1958" s="3" t="s">
        <v>53</v>
      </c>
      <c r="F1958" s="3" t="s">
        <v>86</v>
      </c>
      <c r="G1958" s="11"/>
      <c r="M1958" s="12"/>
      <c r="N1958" s="1"/>
      <c r="O1958" s="1"/>
    </row>
    <row r="1959" spans="1:15" x14ac:dyDescent="0.25">
      <c r="A1959" s="10">
        <v>32273</v>
      </c>
      <c r="B1959" s="3">
        <v>1988</v>
      </c>
      <c r="C1959" s="3">
        <v>5</v>
      </c>
      <c r="D1959" s="3" t="s">
        <v>132</v>
      </c>
      <c r="E1959" s="3" t="s">
        <v>53</v>
      </c>
      <c r="F1959" s="3" t="s">
        <v>86</v>
      </c>
      <c r="G1959" s="11"/>
      <c r="M1959" s="12"/>
      <c r="N1959" s="1"/>
      <c r="O1959" s="1"/>
    </row>
    <row r="1960" spans="1:15" x14ac:dyDescent="0.25">
      <c r="A1960" s="10">
        <v>32274</v>
      </c>
      <c r="B1960" s="3">
        <v>1988</v>
      </c>
      <c r="C1960" s="3">
        <v>5</v>
      </c>
      <c r="D1960" s="3" t="s">
        <v>132</v>
      </c>
      <c r="E1960" s="3" t="s">
        <v>53</v>
      </c>
      <c r="F1960" s="3" t="s">
        <v>86</v>
      </c>
      <c r="G1960" s="11">
        <v>11.144689664936342</v>
      </c>
      <c r="H1960">
        <f t="shared" ref="H1960:H1991" si="32">+$P$2*$P$1/(G1960*24*60*60)*1000</f>
        <v>3226.5196478951489</v>
      </c>
      <c r="M1960" s="12"/>
      <c r="N1960" s="1"/>
      <c r="O1960" s="1"/>
    </row>
    <row r="1961" spans="1:15" x14ac:dyDescent="0.25">
      <c r="A1961" s="10">
        <v>32275</v>
      </c>
      <c r="B1961" s="3">
        <v>1988</v>
      </c>
      <c r="C1961" s="3">
        <v>5</v>
      </c>
      <c r="D1961" s="3" t="s">
        <v>132</v>
      </c>
      <c r="E1961" s="3" t="s">
        <v>53</v>
      </c>
      <c r="F1961" s="3" t="s">
        <v>86</v>
      </c>
      <c r="G1961" s="11">
        <v>9.9102009635895474</v>
      </c>
      <c r="H1961">
        <f t="shared" si="32"/>
        <v>3628.4390504011185</v>
      </c>
      <c r="M1961" s="12"/>
      <c r="N1961" s="1"/>
      <c r="O1961" s="1"/>
    </row>
    <row r="1962" spans="1:15" x14ac:dyDescent="0.25">
      <c r="A1962" s="10">
        <v>32276</v>
      </c>
      <c r="B1962" s="3">
        <v>1988</v>
      </c>
      <c r="C1962" s="3">
        <v>5</v>
      </c>
      <c r="D1962" s="3" t="s">
        <v>132</v>
      </c>
      <c r="E1962" s="3" t="s">
        <v>53</v>
      </c>
      <c r="F1962" s="3" t="s">
        <v>86</v>
      </c>
      <c r="G1962" s="11">
        <v>10.369705091313076</v>
      </c>
      <c r="H1962">
        <f t="shared" si="32"/>
        <v>3467.6550448608573</v>
      </c>
      <c r="M1962" s="12"/>
      <c r="N1962" s="1"/>
      <c r="O1962" s="1"/>
    </row>
    <row r="1963" spans="1:15" x14ac:dyDescent="0.25">
      <c r="A1963" s="10">
        <v>32277</v>
      </c>
      <c r="B1963" s="3">
        <v>1988</v>
      </c>
      <c r="C1963" s="3">
        <v>5</v>
      </c>
      <c r="D1963" s="3" t="s">
        <v>132</v>
      </c>
      <c r="E1963" s="3" t="s">
        <v>53</v>
      </c>
      <c r="F1963" s="3" t="s">
        <v>86</v>
      </c>
      <c r="G1963" s="11">
        <v>19.587220728035813</v>
      </c>
      <c r="H1963">
        <f t="shared" si="32"/>
        <v>1835.8173766910422</v>
      </c>
      <c r="M1963" s="12"/>
      <c r="N1963" s="1"/>
      <c r="O1963" s="1"/>
    </row>
    <row r="1964" spans="1:15" x14ac:dyDescent="0.25">
      <c r="A1964" s="10">
        <v>32278</v>
      </c>
      <c r="B1964" s="3">
        <v>1988</v>
      </c>
      <c r="C1964" s="3">
        <v>5</v>
      </c>
      <c r="D1964" s="3" t="s">
        <v>132</v>
      </c>
      <c r="E1964" s="3" t="s">
        <v>53</v>
      </c>
      <c r="F1964" s="3" t="s">
        <v>86</v>
      </c>
      <c r="G1964" s="11">
        <v>15.472258390213161</v>
      </c>
      <c r="H1964">
        <f t="shared" si="32"/>
        <v>2324.0666790024898</v>
      </c>
      <c r="M1964" s="12"/>
      <c r="N1964" s="1"/>
      <c r="O1964" s="1"/>
    </row>
    <row r="1965" spans="1:15" x14ac:dyDescent="0.25">
      <c r="A1965" s="10">
        <v>32279</v>
      </c>
      <c r="B1965" s="3">
        <v>1988</v>
      </c>
      <c r="C1965" s="3">
        <v>5</v>
      </c>
      <c r="D1965" s="3" t="s">
        <v>132</v>
      </c>
      <c r="E1965" s="3" t="s">
        <v>53</v>
      </c>
      <c r="F1965" s="3" t="s">
        <v>86</v>
      </c>
      <c r="G1965" s="11">
        <v>12.61921783598946</v>
      </c>
      <c r="H1965">
        <f t="shared" si="32"/>
        <v>2849.5078412117482</v>
      </c>
      <c r="M1965" s="12"/>
      <c r="N1965" s="1"/>
      <c r="O1965" s="1"/>
    </row>
    <row r="1966" spans="1:15" x14ac:dyDescent="0.25">
      <c r="A1966" s="10">
        <v>32280</v>
      </c>
      <c r="B1966" s="3">
        <v>1988</v>
      </c>
      <c r="C1966" s="3">
        <v>5</v>
      </c>
      <c r="D1966" s="3" t="s">
        <v>132</v>
      </c>
      <c r="E1966" s="3" t="s">
        <v>53</v>
      </c>
      <c r="F1966" s="3" t="s">
        <v>86</v>
      </c>
      <c r="G1966" s="11">
        <v>12.715233623871988</v>
      </c>
      <c r="H1966">
        <f t="shared" si="32"/>
        <v>2827.9905220224464</v>
      </c>
      <c r="M1966" s="12"/>
      <c r="N1966" s="1"/>
      <c r="O1966" s="1"/>
    </row>
    <row r="1967" spans="1:15" x14ac:dyDescent="0.25">
      <c r="A1967" s="10">
        <v>32281</v>
      </c>
      <c r="B1967" s="3">
        <v>1988</v>
      </c>
      <c r="C1967" s="3">
        <v>5</v>
      </c>
      <c r="D1967" s="3" t="s">
        <v>132</v>
      </c>
      <c r="E1967" s="3" t="s">
        <v>53</v>
      </c>
      <c r="F1967" s="3" t="s">
        <v>86</v>
      </c>
      <c r="G1967" s="11">
        <v>17.701196323200431</v>
      </c>
      <c r="H1967">
        <f t="shared" si="32"/>
        <v>2031.419770565524</v>
      </c>
      <c r="M1967" s="12"/>
      <c r="N1967" s="1"/>
      <c r="O1967" s="1"/>
    </row>
    <row r="1968" spans="1:15" x14ac:dyDescent="0.25">
      <c r="A1968" s="10">
        <v>32282</v>
      </c>
      <c r="B1968" s="3">
        <v>1988</v>
      </c>
      <c r="C1968" s="3">
        <v>5</v>
      </c>
      <c r="D1968" s="3" t="s">
        <v>132</v>
      </c>
      <c r="E1968" s="3" t="s">
        <v>53</v>
      </c>
      <c r="F1968" s="3" t="s">
        <v>86</v>
      </c>
      <c r="G1968" s="11">
        <v>12.543776859796044</v>
      </c>
      <c r="H1968">
        <f t="shared" si="32"/>
        <v>2866.64539520482</v>
      </c>
      <c r="M1968" s="12"/>
      <c r="N1968" s="1"/>
      <c r="O1968" s="1"/>
    </row>
    <row r="1969" spans="1:15" x14ac:dyDescent="0.25">
      <c r="A1969" s="10">
        <v>32283</v>
      </c>
      <c r="B1969" s="3">
        <v>1988</v>
      </c>
      <c r="C1969" s="3">
        <v>5</v>
      </c>
      <c r="D1969" s="3" t="s">
        <v>132</v>
      </c>
      <c r="E1969" s="3" t="s">
        <v>53</v>
      </c>
      <c r="F1969" s="3" t="s">
        <v>86</v>
      </c>
      <c r="G1969" s="11">
        <v>17.509164747435374</v>
      </c>
      <c r="H1969">
        <f t="shared" si="32"/>
        <v>2053.6993450174764</v>
      </c>
      <c r="M1969" s="12"/>
      <c r="N1969" s="1"/>
      <c r="O1969" s="1"/>
    </row>
    <row r="1970" spans="1:15" x14ac:dyDescent="0.25">
      <c r="A1970" s="10">
        <v>32284</v>
      </c>
      <c r="B1970" s="3">
        <v>1988</v>
      </c>
      <c r="C1970" s="3">
        <v>5</v>
      </c>
      <c r="D1970" s="3" t="s">
        <v>132</v>
      </c>
      <c r="E1970" s="3" t="s">
        <v>53</v>
      </c>
      <c r="F1970" s="3" t="s">
        <v>86</v>
      </c>
      <c r="G1970" s="11">
        <v>14.909880204044068</v>
      </c>
      <c r="H1970">
        <f t="shared" si="32"/>
        <v>2411.7269677229151</v>
      </c>
      <c r="M1970" s="12"/>
      <c r="N1970" s="1"/>
      <c r="O1970" s="1"/>
    </row>
    <row r="1971" spans="1:15" x14ac:dyDescent="0.25">
      <c r="A1971" s="10">
        <v>32285</v>
      </c>
      <c r="B1971" s="3">
        <v>1988</v>
      </c>
      <c r="C1971" s="3">
        <v>5</v>
      </c>
      <c r="D1971" s="3" t="s">
        <v>132</v>
      </c>
      <c r="E1971" s="3" t="s">
        <v>53</v>
      </c>
      <c r="F1971" s="3" t="s">
        <v>86</v>
      </c>
      <c r="G1971" s="11">
        <v>16.500998974668825</v>
      </c>
      <c r="H1971">
        <f t="shared" si="32"/>
        <v>2179.1747414088181</v>
      </c>
      <c r="M1971" s="12"/>
      <c r="N1971" s="1"/>
      <c r="O1971" s="1"/>
    </row>
    <row r="1972" spans="1:15" x14ac:dyDescent="0.25">
      <c r="A1972" s="10">
        <v>32286</v>
      </c>
      <c r="B1972" s="3">
        <v>1988</v>
      </c>
      <c r="C1972" s="3">
        <v>5</v>
      </c>
      <c r="D1972" s="3" t="s">
        <v>132</v>
      </c>
      <c r="E1972" s="3" t="s">
        <v>53</v>
      </c>
      <c r="F1972" s="3" t="s">
        <v>86</v>
      </c>
      <c r="G1972" s="11">
        <v>11.446453569710004</v>
      </c>
      <c r="H1972">
        <f t="shared" si="32"/>
        <v>3141.4586146372776</v>
      </c>
      <c r="M1972" s="12"/>
      <c r="N1972" s="1"/>
      <c r="O1972" s="1"/>
    </row>
    <row r="1973" spans="1:15" x14ac:dyDescent="0.25">
      <c r="A1973" s="10">
        <v>32287</v>
      </c>
      <c r="B1973" s="3">
        <v>1988</v>
      </c>
      <c r="C1973" s="3">
        <v>5</v>
      </c>
      <c r="D1973" s="3" t="s">
        <v>132</v>
      </c>
      <c r="E1973" s="3" t="s">
        <v>53</v>
      </c>
      <c r="F1973" s="3" t="s">
        <v>86</v>
      </c>
      <c r="G1973" s="11">
        <v>10.342272009060927</v>
      </c>
      <c r="H1973">
        <f t="shared" si="32"/>
        <v>3476.8530688525307</v>
      </c>
      <c r="M1973" s="12"/>
      <c r="N1973" s="1"/>
      <c r="O1973" s="1"/>
    </row>
    <row r="1974" spans="1:15" x14ac:dyDescent="0.25">
      <c r="A1974" s="10">
        <v>32288</v>
      </c>
      <c r="B1974" s="3">
        <v>1988</v>
      </c>
      <c r="C1974" s="3">
        <v>5</v>
      </c>
      <c r="D1974" s="3" t="s">
        <v>132</v>
      </c>
      <c r="E1974" s="3" t="s">
        <v>53</v>
      </c>
      <c r="F1974" s="3" t="s">
        <v>86</v>
      </c>
      <c r="G1974" s="11">
        <v>10.355988550187002</v>
      </c>
      <c r="H1974">
        <f t="shared" si="32"/>
        <v>3472.2479654500771</v>
      </c>
      <c r="M1974" s="12"/>
      <c r="N1974" s="1"/>
      <c r="O1974" s="1"/>
    </row>
    <row r="1975" spans="1:15" x14ac:dyDescent="0.25">
      <c r="A1975" s="10">
        <v>32289</v>
      </c>
      <c r="B1975" s="3">
        <v>1988</v>
      </c>
      <c r="C1975" s="3">
        <v>5</v>
      </c>
      <c r="D1975" s="3" t="s">
        <v>132</v>
      </c>
      <c r="E1975" s="3" t="s">
        <v>53</v>
      </c>
      <c r="F1975" s="3" t="s">
        <v>86</v>
      </c>
      <c r="G1975" s="11">
        <v>15.581990719221766</v>
      </c>
      <c r="H1975">
        <f t="shared" si="32"/>
        <v>2307.7000122489508</v>
      </c>
      <c r="M1975" s="12"/>
      <c r="N1975" s="1"/>
      <c r="O1975" s="1"/>
    </row>
    <row r="1976" spans="1:15" x14ac:dyDescent="0.25">
      <c r="A1976" s="10">
        <v>32290</v>
      </c>
      <c r="B1976" s="3">
        <v>1988</v>
      </c>
      <c r="C1976" s="3">
        <v>5</v>
      </c>
      <c r="D1976" s="3" t="s">
        <v>132</v>
      </c>
      <c r="E1976" s="3" t="s">
        <v>53</v>
      </c>
      <c r="F1976" s="3" t="s">
        <v>86</v>
      </c>
      <c r="G1976" s="11">
        <v>16.432416269038448</v>
      </c>
      <c r="H1976">
        <f t="shared" si="32"/>
        <v>2188.2697945866512</v>
      </c>
      <c r="M1976" s="12"/>
      <c r="N1976" s="1"/>
      <c r="O1976" s="1"/>
    </row>
    <row r="1977" spans="1:15" x14ac:dyDescent="0.25">
      <c r="A1977" s="10">
        <v>32291</v>
      </c>
      <c r="B1977" s="3">
        <v>1988</v>
      </c>
      <c r="C1977" s="3">
        <v>5</v>
      </c>
      <c r="D1977" s="3" t="s">
        <v>132</v>
      </c>
      <c r="E1977" s="3" t="s">
        <v>53</v>
      </c>
      <c r="F1977" s="3" t="s">
        <v>86</v>
      </c>
      <c r="G1977" s="11">
        <v>16.089502740886559</v>
      </c>
      <c r="H1977">
        <f t="shared" si="32"/>
        <v>2234.9081107543125</v>
      </c>
      <c r="M1977" s="12"/>
      <c r="N1977" s="1"/>
      <c r="O1977" s="1"/>
    </row>
    <row r="1978" spans="1:15" x14ac:dyDescent="0.25">
      <c r="A1978" s="10">
        <v>32292</v>
      </c>
      <c r="B1978" s="3">
        <v>1988</v>
      </c>
      <c r="C1978" s="3">
        <v>5</v>
      </c>
      <c r="D1978" s="3" t="s">
        <v>132</v>
      </c>
      <c r="E1978" s="3" t="s">
        <v>53</v>
      </c>
      <c r="F1978" s="3" t="s">
        <v>86</v>
      </c>
      <c r="G1978" s="11">
        <v>14.032021571975235</v>
      </c>
      <c r="H1978">
        <f t="shared" si="32"/>
        <v>2562.6072472285514</v>
      </c>
      <c r="M1978" s="12"/>
      <c r="N1978" s="1"/>
      <c r="O1978" s="1"/>
    </row>
    <row r="1979" spans="1:15" x14ac:dyDescent="0.25">
      <c r="A1979" s="10">
        <v>32293</v>
      </c>
      <c r="B1979" s="3">
        <v>1988</v>
      </c>
      <c r="C1979" s="3">
        <v>5</v>
      </c>
      <c r="D1979" s="3" t="s">
        <v>132</v>
      </c>
      <c r="E1979" s="3" t="s">
        <v>53</v>
      </c>
      <c r="F1979" s="3" t="s">
        <v>86</v>
      </c>
      <c r="G1979" s="11">
        <v>16.171801987643015</v>
      </c>
      <c r="H1979">
        <f t="shared" si="32"/>
        <v>2223.5345325825342</v>
      </c>
      <c r="M1979" s="12"/>
      <c r="N1979" s="1"/>
      <c r="O1979" s="1"/>
    </row>
    <row r="1980" spans="1:15" x14ac:dyDescent="0.25">
      <c r="A1980" s="10">
        <v>32294</v>
      </c>
      <c r="B1980" s="3">
        <v>1988</v>
      </c>
      <c r="C1980" s="3">
        <v>5</v>
      </c>
      <c r="D1980" s="3" t="s">
        <v>132</v>
      </c>
      <c r="E1980" s="3" t="s">
        <v>53</v>
      </c>
      <c r="F1980" s="3" t="s">
        <v>86</v>
      </c>
      <c r="G1980" s="11">
        <v>13.270753539478045</v>
      </c>
      <c r="H1980">
        <f t="shared" si="32"/>
        <v>2709.6095234261579</v>
      </c>
      <c r="M1980" s="12"/>
      <c r="N1980" s="1"/>
      <c r="O1980" s="1"/>
    </row>
    <row r="1981" spans="1:15" x14ac:dyDescent="0.25">
      <c r="A1981" s="10">
        <v>32295</v>
      </c>
      <c r="B1981" s="3">
        <v>1988</v>
      </c>
      <c r="C1981" s="3">
        <v>6</v>
      </c>
      <c r="D1981" s="3" t="s">
        <v>133</v>
      </c>
      <c r="E1981" s="3" t="s">
        <v>53</v>
      </c>
      <c r="F1981" s="3" t="s">
        <v>88</v>
      </c>
      <c r="G1981" s="11">
        <v>14.912656717984873</v>
      </c>
      <c r="H1981">
        <f t="shared" si="32"/>
        <v>2411.2779401838297</v>
      </c>
      <c r="M1981" s="12"/>
      <c r="N1981" s="1"/>
      <c r="O1981" s="1"/>
    </row>
    <row r="1982" spans="1:15" x14ac:dyDescent="0.25">
      <c r="A1982" s="10">
        <v>32296</v>
      </c>
      <c r="B1982" s="3">
        <v>1988</v>
      </c>
      <c r="C1982" s="3">
        <v>6</v>
      </c>
      <c r="D1982" s="3" t="s">
        <v>133</v>
      </c>
      <c r="E1982" s="3" t="s">
        <v>53</v>
      </c>
      <c r="F1982" s="3" t="s">
        <v>88</v>
      </c>
      <c r="G1982" s="11">
        <v>16.123170661840859</v>
      </c>
      <c r="H1982">
        <f t="shared" si="32"/>
        <v>2230.2412427299546</v>
      </c>
      <c r="M1982" s="12"/>
      <c r="N1982" s="1"/>
      <c r="O1982" s="1"/>
    </row>
    <row r="1983" spans="1:15" x14ac:dyDescent="0.25">
      <c r="A1983" s="10">
        <v>32297</v>
      </c>
      <c r="B1983" s="3">
        <v>1988</v>
      </c>
      <c r="C1983" s="3">
        <v>6</v>
      </c>
      <c r="D1983" s="3" t="s">
        <v>133</v>
      </c>
      <c r="E1983" s="3" t="s">
        <v>53</v>
      </c>
      <c r="F1983" s="3" t="s">
        <v>88</v>
      </c>
      <c r="G1983" s="11">
        <v>15.065794024135331</v>
      </c>
      <c r="H1983">
        <f t="shared" si="32"/>
        <v>2386.7683386621152</v>
      </c>
      <c r="M1983" s="12"/>
      <c r="N1983" s="1"/>
      <c r="O1983" s="1"/>
    </row>
    <row r="1984" spans="1:15" x14ac:dyDescent="0.25">
      <c r="A1984" s="10">
        <v>32298</v>
      </c>
      <c r="B1984" s="3">
        <v>1988</v>
      </c>
      <c r="C1984" s="3">
        <v>6</v>
      </c>
      <c r="D1984" s="3" t="s">
        <v>133</v>
      </c>
      <c r="E1984" s="3" t="s">
        <v>53</v>
      </c>
      <c r="F1984" s="3" t="s">
        <v>88</v>
      </c>
      <c r="G1984" s="11">
        <v>11.390498676524388</v>
      </c>
      <c r="H1984">
        <f t="shared" si="32"/>
        <v>3156.8907731600075</v>
      </c>
      <c r="M1984" s="12"/>
      <c r="N1984" s="1"/>
      <c r="O1984" s="1"/>
    </row>
    <row r="1985" spans="1:15" x14ac:dyDescent="0.25">
      <c r="A1985" s="10">
        <v>32299</v>
      </c>
      <c r="B1985" s="3">
        <v>1988</v>
      </c>
      <c r="C1985" s="3">
        <v>6</v>
      </c>
      <c r="D1985" s="3" t="s">
        <v>133</v>
      </c>
      <c r="E1985" s="3" t="s">
        <v>53</v>
      </c>
      <c r="F1985" s="3" t="s">
        <v>88</v>
      </c>
      <c r="G1985" s="11">
        <v>10.333122038818859</v>
      </c>
      <c r="H1985">
        <f t="shared" si="32"/>
        <v>3479.9318191079255</v>
      </c>
      <c r="M1985" s="12"/>
      <c r="N1985" s="1"/>
      <c r="O1985" s="1"/>
    </row>
    <row r="1986" spans="1:15" x14ac:dyDescent="0.25">
      <c r="A1986" s="10">
        <v>32300</v>
      </c>
      <c r="B1986" s="3">
        <v>1988</v>
      </c>
      <c r="C1986" s="3">
        <v>6</v>
      </c>
      <c r="D1986" s="3" t="s">
        <v>133</v>
      </c>
      <c r="E1986" s="3" t="s">
        <v>53</v>
      </c>
      <c r="F1986" s="3" t="s">
        <v>88</v>
      </c>
      <c r="G1986" s="11">
        <v>9.6914038035217107</v>
      </c>
      <c r="H1986">
        <f t="shared" si="32"/>
        <v>3710.3561984017533</v>
      </c>
      <c r="M1986" s="12"/>
      <c r="N1986" s="1"/>
      <c r="O1986" s="1"/>
    </row>
    <row r="1987" spans="1:15" x14ac:dyDescent="0.25">
      <c r="A1987" s="10">
        <v>32301</v>
      </c>
      <c r="B1987" s="3">
        <v>1988</v>
      </c>
      <c r="C1987" s="3">
        <v>6</v>
      </c>
      <c r="D1987" s="3" t="s">
        <v>133</v>
      </c>
      <c r="E1987" s="3" t="s">
        <v>53</v>
      </c>
      <c r="F1987" s="3" t="s">
        <v>88</v>
      </c>
      <c r="G1987" s="11">
        <v>9.844541109672166</v>
      </c>
      <c r="H1987">
        <f t="shared" si="32"/>
        <v>3652.6395464266152</v>
      </c>
      <c r="M1987" s="12"/>
      <c r="N1987" s="1"/>
      <c r="O1987" s="1"/>
    </row>
    <row r="1988" spans="1:15" x14ac:dyDescent="0.25">
      <c r="A1988" s="10">
        <v>32302</v>
      </c>
      <c r="B1988" s="3">
        <v>1988</v>
      </c>
      <c r="C1988" s="3">
        <v>6</v>
      </c>
      <c r="D1988" s="3" t="s">
        <v>133</v>
      </c>
      <c r="E1988" s="3" t="s">
        <v>53</v>
      </c>
      <c r="F1988" s="3" t="s">
        <v>88</v>
      </c>
      <c r="G1988" s="11">
        <v>9.1955306217011863</v>
      </c>
      <c r="H1988">
        <f t="shared" si="32"/>
        <v>3910.4388482759173</v>
      </c>
      <c r="M1988" s="12"/>
      <c r="N1988" s="1"/>
      <c r="O1988" s="1"/>
    </row>
    <row r="1989" spans="1:15" x14ac:dyDescent="0.25">
      <c r="A1989" s="10">
        <v>32303</v>
      </c>
      <c r="B1989" s="3">
        <v>1988</v>
      </c>
      <c r="C1989" s="3">
        <v>6</v>
      </c>
      <c r="D1989" s="3" t="s">
        <v>133</v>
      </c>
      <c r="E1989" s="3" t="s">
        <v>53</v>
      </c>
      <c r="F1989" s="3" t="s">
        <v>88</v>
      </c>
      <c r="G1989" s="11">
        <v>9.2465763904180047</v>
      </c>
      <c r="H1989">
        <f t="shared" si="32"/>
        <v>3888.8512521103557</v>
      </c>
      <c r="M1989" s="12"/>
      <c r="N1989" s="1"/>
      <c r="O1989" s="1"/>
    </row>
    <row r="1990" spans="1:15" x14ac:dyDescent="0.25">
      <c r="A1990" s="10">
        <v>32304</v>
      </c>
      <c r="B1990" s="3">
        <v>1988</v>
      </c>
      <c r="C1990" s="3">
        <v>6</v>
      </c>
      <c r="D1990" s="3" t="s">
        <v>133</v>
      </c>
      <c r="E1990" s="3" t="s">
        <v>53</v>
      </c>
      <c r="F1990" s="3" t="s">
        <v>88</v>
      </c>
      <c r="G1990" s="11">
        <v>8.6121504077946867</v>
      </c>
      <c r="H1990">
        <f t="shared" si="32"/>
        <v>4175.3288634004502</v>
      </c>
      <c r="M1990" s="12"/>
      <c r="N1990" s="1"/>
      <c r="O1990" s="1"/>
    </row>
    <row r="1991" spans="1:15" x14ac:dyDescent="0.25">
      <c r="A1991" s="10">
        <v>32305</v>
      </c>
      <c r="B1991" s="3">
        <v>1988</v>
      </c>
      <c r="C1991" s="3">
        <v>6</v>
      </c>
      <c r="D1991" s="3" t="s">
        <v>133</v>
      </c>
      <c r="E1991" s="3" t="s">
        <v>53</v>
      </c>
      <c r="F1991" s="3" t="s">
        <v>88</v>
      </c>
      <c r="G1991" s="11">
        <v>8.152738489343319</v>
      </c>
      <c r="H1991">
        <f t="shared" si="32"/>
        <v>4410.6112591019064</v>
      </c>
      <c r="M1991" s="12"/>
      <c r="N1991" s="1"/>
      <c r="O1991" s="1"/>
    </row>
    <row r="1992" spans="1:15" x14ac:dyDescent="0.25">
      <c r="A1992" s="10">
        <v>32306</v>
      </c>
      <c r="B1992" s="3">
        <v>1988</v>
      </c>
      <c r="C1992" s="3">
        <v>6</v>
      </c>
      <c r="D1992" s="3" t="s">
        <v>133</v>
      </c>
      <c r="E1992" s="3" t="s">
        <v>53</v>
      </c>
      <c r="F1992" s="3" t="s">
        <v>88</v>
      </c>
      <c r="G1992" s="11">
        <v>10.311245280797365</v>
      </c>
      <c r="H1992">
        <f t="shared" ref="H1992:H2023" si="33">+$P$2*$P$1/(G1992*24*60*60)*1000</f>
        <v>3487.3149842121147</v>
      </c>
      <c r="M1992" s="12"/>
      <c r="N1992" s="1"/>
      <c r="O1992" s="1"/>
    </row>
    <row r="1993" spans="1:15" x14ac:dyDescent="0.25">
      <c r="A1993" s="10">
        <v>32307</v>
      </c>
      <c r="B1993" s="3">
        <v>1988</v>
      </c>
      <c r="C1993" s="3">
        <v>6</v>
      </c>
      <c r="D1993" s="3" t="s">
        <v>133</v>
      </c>
      <c r="E1993" s="3" t="s">
        <v>53</v>
      </c>
      <c r="F1993" s="3" t="s">
        <v>88</v>
      </c>
      <c r="G1993" s="11">
        <v>15.71480451210631</v>
      </c>
      <c r="H1993">
        <f t="shared" si="33"/>
        <v>2288.1964675990398</v>
      </c>
      <c r="M1993" s="12"/>
      <c r="N1993" s="1"/>
      <c r="O1993" s="1"/>
    </row>
    <row r="1994" spans="1:15" x14ac:dyDescent="0.25">
      <c r="A1994" s="10">
        <v>32308</v>
      </c>
      <c r="B1994" s="3">
        <v>1988</v>
      </c>
      <c r="C1994" s="3">
        <v>6</v>
      </c>
      <c r="D1994" s="3" t="s">
        <v>133</v>
      </c>
      <c r="E1994" s="3" t="s">
        <v>53</v>
      </c>
      <c r="F1994" s="3" t="s">
        <v>88</v>
      </c>
      <c r="G1994" s="11">
        <v>13.796942058888694</v>
      </c>
      <c r="H1994">
        <f t="shared" si="33"/>
        <v>2606.2702894693084</v>
      </c>
      <c r="M1994" s="12"/>
      <c r="N1994" s="1"/>
      <c r="O1994" s="1"/>
    </row>
    <row r="1995" spans="1:15" x14ac:dyDescent="0.25">
      <c r="A1995" s="10">
        <v>32309</v>
      </c>
      <c r="B1995" s="3">
        <v>1988</v>
      </c>
      <c r="C1995" s="3">
        <v>6</v>
      </c>
      <c r="D1995" s="3" t="s">
        <v>133</v>
      </c>
      <c r="E1995" s="3" t="s">
        <v>53</v>
      </c>
      <c r="F1995" s="3" t="s">
        <v>88</v>
      </c>
      <c r="G1995" s="11">
        <v>11.448836697915038</v>
      </c>
      <c r="H1995">
        <f t="shared" si="33"/>
        <v>3140.8047055260708</v>
      </c>
      <c r="M1995" s="12"/>
      <c r="N1995" s="1"/>
      <c r="O1995" s="1"/>
    </row>
    <row r="1996" spans="1:15" x14ac:dyDescent="0.25">
      <c r="A1996" s="10">
        <v>32310</v>
      </c>
      <c r="B1996" s="3">
        <v>1988</v>
      </c>
      <c r="C1996" s="3">
        <v>6</v>
      </c>
      <c r="D1996" s="3" t="s">
        <v>133</v>
      </c>
      <c r="E1996" s="3" t="s">
        <v>53</v>
      </c>
      <c r="F1996" s="3" t="s">
        <v>88</v>
      </c>
      <c r="G1996" s="11">
        <v>14.912656717984873</v>
      </c>
      <c r="H1996">
        <f t="shared" si="33"/>
        <v>2411.2779401838297</v>
      </c>
      <c r="M1996" s="12"/>
      <c r="N1996" s="1"/>
      <c r="O1996" s="1"/>
    </row>
    <row r="1997" spans="1:15" x14ac:dyDescent="0.25">
      <c r="A1997" s="10">
        <v>32311</v>
      </c>
      <c r="B1997" s="3">
        <v>1988</v>
      </c>
      <c r="C1997" s="3">
        <v>6</v>
      </c>
      <c r="D1997" s="3" t="s">
        <v>133</v>
      </c>
      <c r="E1997" s="3" t="s">
        <v>53</v>
      </c>
      <c r="F1997" s="3" t="s">
        <v>88</v>
      </c>
      <c r="G1997" s="11">
        <v>14.613674358357795</v>
      </c>
      <c r="H1997">
        <f t="shared" si="33"/>
        <v>2460.610472892181</v>
      </c>
      <c r="M1997" s="12"/>
      <c r="N1997" s="1"/>
      <c r="O1997" s="1"/>
    </row>
    <row r="1998" spans="1:15" x14ac:dyDescent="0.25">
      <c r="A1998" s="10">
        <v>32312</v>
      </c>
      <c r="B1998" s="3">
        <v>1988</v>
      </c>
      <c r="C1998" s="3">
        <v>6</v>
      </c>
      <c r="D1998" s="3" t="s">
        <v>133</v>
      </c>
      <c r="E1998" s="3" t="s">
        <v>53</v>
      </c>
      <c r="F1998" s="3" t="s">
        <v>88</v>
      </c>
      <c r="G1998" s="11">
        <v>15.189762319590463</v>
      </c>
      <c r="H1998">
        <f t="shared" si="33"/>
        <v>2367.2891923552238</v>
      </c>
      <c r="M1998" s="12"/>
      <c r="N1998" s="1"/>
      <c r="O1998" s="1"/>
    </row>
    <row r="1999" spans="1:15" x14ac:dyDescent="0.25">
      <c r="A1999" s="10">
        <v>32313</v>
      </c>
      <c r="B1999" s="3">
        <v>1988</v>
      </c>
      <c r="C1999" s="3">
        <v>6</v>
      </c>
      <c r="D1999" s="3" t="s">
        <v>133</v>
      </c>
      <c r="E1999" s="3" t="s">
        <v>53</v>
      </c>
      <c r="F1999" s="3" t="s">
        <v>88</v>
      </c>
      <c r="G1999" s="11">
        <v>13.35940689845882</v>
      </c>
      <c r="H1999">
        <f t="shared" si="33"/>
        <v>2691.6284867226705</v>
      </c>
      <c r="M1999" s="12"/>
      <c r="N1999" s="1"/>
      <c r="O1999" s="1"/>
    </row>
    <row r="2000" spans="1:15" x14ac:dyDescent="0.25">
      <c r="A2000" s="10">
        <v>32314</v>
      </c>
      <c r="B2000" s="3">
        <v>1988</v>
      </c>
      <c r="C2000" s="3">
        <v>6</v>
      </c>
      <c r="D2000" s="3" t="s">
        <v>133</v>
      </c>
      <c r="E2000" s="3" t="s">
        <v>53</v>
      </c>
      <c r="F2000" s="3" t="s">
        <v>88</v>
      </c>
      <c r="G2000" s="11">
        <v>15.795019291518454</v>
      </c>
      <c r="H2000">
        <f t="shared" si="33"/>
        <v>2276.5758945872258</v>
      </c>
      <c r="M2000" s="12"/>
      <c r="N2000" s="1"/>
      <c r="O2000" s="1"/>
    </row>
    <row r="2001" spans="1:15" x14ac:dyDescent="0.25">
      <c r="A2001" s="10">
        <v>32315</v>
      </c>
      <c r="B2001" s="3">
        <v>1988</v>
      </c>
      <c r="C2001" s="3">
        <v>6</v>
      </c>
      <c r="D2001" s="3" t="s">
        <v>133</v>
      </c>
      <c r="E2001" s="3" t="s">
        <v>53</v>
      </c>
      <c r="F2001" s="3" t="s">
        <v>88</v>
      </c>
      <c r="G2001" s="11">
        <v>12.382245040165436</v>
      </c>
      <c r="H2001">
        <f t="shared" si="33"/>
        <v>2904.0420422119732</v>
      </c>
      <c r="M2001" s="12"/>
      <c r="N2001" s="1"/>
      <c r="O2001" s="1"/>
    </row>
    <row r="2002" spans="1:15" x14ac:dyDescent="0.25">
      <c r="A2002" s="10">
        <v>32316</v>
      </c>
      <c r="B2002" s="3">
        <v>1988</v>
      </c>
      <c r="C2002" s="3">
        <v>6</v>
      </c>
      <c r="D2002" s="3" t="s">
        <v>133</v>
      </c>
      <c r="E2002" s="3" t="s">
        <v>53</v>
      </c>
      <c r="F2002" s="3" t="s">
        <v>88</v>
      </c>
      <c r="G2002" s="11">
        <v>10.653981156467433</v>
      </c>
      <c r="H2002">
        <f t="shared" si="33"/>
        <v>3375.1289443367082</v>
      </c>
      <c r="M2002" s="12"/>
      <c r="N2002" s="1"/>
      <c r="O2002" s="1"/>
    </row>
    <row r="2003" spans="1:15" x14ac:dyDescent="0.25">
      <c r="A2003" s="10">
        <v>32317</v>
      </c>
      <c r="B2003" s="3">
        <v>1988</v>
      </c>
      <c r="C2003" s="3">
        <v>6</v>
      </c>
      <c r="D2003" s="3" t="s">
        <v>133</v>
      </c>
      <c r="E2003" s="3" t="s">
        <v>53</v>
      </c>
      <c r="F2003" s="3" t="s">
        <v>88</v>
      </c>
      <c r="G2003" s="11">
        <v>17.800388776822043</v>
      </c>
      <c r="H2003">
        <f t="shared" si="33"/>
        <v>2020.099708183503</v>
      </c>
      <c r="M2003" s="12"/>
      <c r="N2003" s="1"/>
      <c r="O2003" s="1"/>
    </row>
    <row r="2004" spans="1:15" x14ac:dyDescent="0.25">
      <c r="A2004" s="10">
        <v>32318</v>
      </c>
      <c r="B2004" s="3">
        <v>1988</v>
      </c>
      <c r="C2004" s="3">
        <v>6</v>
      </c>
      <c r="D2004" s="3" t="s">
        <v>133</v>
      </c>
      <c r="E2004" s="3" t="s">
        <v>53</v>
      </c>
      <c r="F2004" s="3" t="s">
        <v>88</v>
      </c>
      <c r="G2004" s="11">
        <v>19.878680788863946</v>
      </c>
      <c r="H2004">
        <f t="shared" si="33"/>
        <v>1808.90072915478</v>
      </c>
      <c r="M2004" s="12"/>
      <c r="N2004" s="1"/>
      <c r="O2004" s="1"/>
    </row>
    <row r="2005" spans="1:15" x14ac:dyDescent="0.25">
      <c r="A2005" s="10">
        <v>32319</v>
      </c>
      <c r="B2005" s="3">
        <v>1988</v>
      </c>
      <c r="C2005" s="3">
        <v>6</v>
      </c>
      <c r="D2005" s="3" t="s">
        <v>133</v>
      </c>
      <c r="E2005" s="3" t="s">
        <v>53</v>
      </c>
      <c r="F2005" s="3" t="s">
        <v>88</v>
      </c>
      <c r="G2005" s="11">
        <v>19.572406176563032</v>
      </c>
      <c r="H2005">
        <f t="shared" si="33"/>
        <v>1837.2069253636107</v>
      </c>
      <c r="M2005" s="12"/>
      <c r="N2005" s="1"/>
      <c r="O2005" s="1"/>
    </row>
    <row r="2006" spans="1:15" x14ac:dyDescent="0.25">
      <c r="A2006" s="10">
        <v>32320</v>
      </c>
      <c r="B2006" s="3">
        <v>1988</v>
      </c>
      <c r="C2006" s="3">
        <v>6</v>
      </c>
      <c r="D2006" s="3" t="s">
        <v>133</v>
      </c>
      <c r="E2006" s="3" t="s">
        <v>53</v>
      </c>
      <c r="F2006" s="3" t="s">
        <v>88</v>
      </c>
      <c r="G2006" s="11">
        <v>16.815934665854826</v>
      </c>
      <c r="H2006">
        <f t="shared" si="33"/>
        <v>2138.362266988695</v>
      </c>
      <c r="M2006" s="12"/>
      <c r="N2006" s="1"/>
      <c r="O2006" s="1"/>
    </row>
    <row r="2007" spans="1:15" x14ac:dyDescent="0.25">
      <c r="A2007" s="10">
        <v>32321</v>
      </c>
      <c r="B2007" s="3">
        <v>1988</v>
      </c>
      <c r="C2007" s="3">
        <v>6</v>
      </c>
      <c r="D2007" s="3" t="s">
        <v>133</v>
      </c>
      <c r="E2007" s="3" t="s">
        <v>53</v>
      </c>
      <c r="F2007" s="3" t="s">
        <v>88</v>
      </c>
      <c r="G2007" s="11">
        <v>15.393945394457734</v>
      </c>
      <c r="H2007">
        <f t="shared" si="33"/>
        <v>2335.8898094154101</v>
      </c>
      <c r="M2007" s="12"/>
      <c r="N2007" s="1"/>
      <c r="O2007" s="1"/>
    </row>
    <row r="2008" spans="1:15" x14ac:dyDescent="0.25">
      <c r="A2008" s="10">
        <v>32322</v>
      </c>
      <c r="B2008" s="3">
        <v>1988</v>
      </c>
      <c r="C2008" s="3">
        <v>6</v>
      </c>
      <c r="D2008" s="3" t="s">
        <v>133</v>
      </c>
      <c r="E2008" s="3" t="s">
        <v>53</v>
      </c>
      <c r="F2008" s="3" t="s">
        <v>88</v>
      </c>
      <c r="G2008" s="11">
        <v>20.082863863731216</v>
      </c>
      <c r="H2008">
        <f t="shared" si="33"/>
        <v>1790.5095815816746</v>
      </c>
      <c r="M2008" s="12"/>
      <c r="N2008" s="1"/>
      <c r="O2008" s="1"/>
    </row>
    <row r="2009" spans="1:15" x14ac:dyDescent="0.25">
      <c r="A2009" s="10">
        <v>32323</v>
      </c>
      <c r="B2009" s="3">
        <v>1988</v>
      </c>
      <c r="C2009" s="3">
        <v>6</v>
      </c>
      <c r="D2009" s="3" t="s">
        <v>133</v>
      </c>
      <c r="E2009" s="3" t="s">
        <v>53</v>
      </c>
      <c r="F2009" s="3" t="s">
        <v>88</v>
      </c>
      <c r="G2009" s="11">
        <v>17.618082459976261</v>
      </c>
      <c r="H2009">
        <f t="shared" si="33"/>
        <v>2041.0030578128856</v>
      </c>
      <c r="M2009" s="12"/>
      <c r="N2009" s="1"/>
      <c r="O2009" s="1"/>
    </row>
    <row r="2010" spans="1:15" x14ac:dyDescent="0.25">
      <c r="A2010" s="10">
        <v>32324</v>
      </c>
      <c r="B2010" s="3">
        <v>1988</v>
      </c>
      <c r="C2010" s="3">
        <v>6</v>
      </c>
      <c r="D2010" s="3" t="s">
        <v>133</v>
      </c>
      <c r="E2010" s="3" t="s">
        <v>53</v>
      </c>
      <c r="F2010" s="3" t="s">
        <v>88</v>
      </c>
      <c r="G2010" s="11">
        <v>14.577213094988638</v>
      </c>
      <c r="H2010">
        <f t="shared" si="33"/>
        <v>2466.765076376153</v>
      </c>
      <c r="M2010" s="12"/>
      <c r="N2010" s="1"/>
      <c r="O2010" s="1"/>
    </row>
    <row r="2011" spans="1:15" x14ac:dyDescent="0.25">
      <c r="A2011" s="10">
        <v>32325</v>
      </c>
      <c r="B2011" s="3">
        <v>1988</v>
      </c>
      <c r="C2011" s="3">
        <v>7</v>
      </c>
      <c r="D2011" s="3" t="s">
        <v>134</v>
      </c>
      <c r="E2011" s="3" t="s">
        <v>53</v>
      </c>
      <c r="F2011" s="3" t="s">
        <v>135</v>
      </c>
      <c r="G2011" s="11">
        <v>15.926335769542407</v>
      </c>
      <c r="H2011">
        <f t="shared" si="33"/>
        <v>2257.8049774875662</v>
      </c>
      <c r="M2011" s="12"/>
      <c r="N2011" s="1"/>
      <c r="O2011" s="1"/>
    </row>
    <row r="2012" spans="1:15" x14ac:dyDescent="0.25">
      <c r="A2012" s="10">
        <v>32326</v>
      </c>
      <c r="B2012" s="3">
        <v>1988</v>
      </c>
      <c r="C2012" s="3">
        <v>7</v>
      </c>
      <c r="D2012" s="3" t="s">
        <v>134</v>
      </c>
      <c r="E2012" s="3" t="s">
        <v>53</v>
      </c>
      <c r="F2012" s="3" t="s">
        <v>135</v>
      </c>
      <c r="G2012" s="11">
        <v>13.061471564509178</v>
      </c>
      <c r="H2012">
        <f t="shared" si="33"/>
        <v>2753.0251852569377</v>
      </c>
      <c r="M2012" s="12"/>
      <c r="N2012" s="1"/>
      <c r="O2012" s="1"/>
    </row>
    <row r="2013" spans="1:15" x14ac:dyDescent="0.25">
      <c r="A2013" s="10">
        <v>32327</v>
      </c>
      <c r="B2013" s="3">
        <v>1988</v>
      </c>
      <c r="C2013" s="3">
        <v>7</v>
      </c>
      <c r="D2013" s="3" t="s">
        <v>134</v>
      </c>
      <c r="E2013" s="3" t="s">
        <v>53</v>
      </c>
      <c r="F2013" s="3" t="s">
        <v>135</v>
      </c>
      <c r="G2013" s="11">
        <v>13.256311195581967</v>
      </c>
      <c r="H2013">
        <f t="shared" si="33"/>
        <v>2712.5615597795636</v>
      </c>
      <c r="M2013" s="12"/>
      <c r="N2013" s="1"/>
      <c r="O2013" s="1"/>
    </row>
    <row r="2014" spans="1:15" x14ac:dyDescent="0.25">
      <c r="A2014" s="10">
        <v>32328</v>
      </c>
      <c r="B2014" s="3">
        <v>1988</v>
      </c>
      <c r="C2014" s="3">
        <v>7</v>
      </c>
      <c r="D2014" s="3" t="s">
        <v>134</v>
      </c>
      <c r="E2014" s="3" t="s">
        <v>53</v>
      </c>
      <c r="F2014" s="3" t="s">
        <v>135</v>
      </c>
      <c r="G2014" s="11">
        <v>23.070455575544663</v>
      </c>
      <c r="H2014">
        <f t="shared" si="33"/>
        <v>1558.641096438867</v>
      </c>
      <c r="M2014" s="12"/>
      <c r="N2014" s="1"/>
      <c r="O2014" s="1"/>
    </row>
    <row r="2015" spans="1:15" x14ac:dyDescent="0.25">
      <c r="A2015" s="10">
        <v>32329</v>
      </c>
      <c r="B2015" s="3">
        <v>1988</v>
      </c>
      <c r="C2015" s="3">
        <v>7</v>
      </c>
      <c r="D2015" s="3" t="s">
        <v>134</v>
      </c>
      <c r="E2015" s="3" t="s">
        <v>53</v>
      </c>
      <c r="F2015" s="3" t="s">
        <v>135</v>
      </c>
      <c r="G2015" s="11">
        <v>18.899444214060516</v>
      </c>
      <c r="H2015">
        <f t="shared" si="33"/>
        <v>1902.6252712161354</v>
      </c>
      <c r="M2015" s="12"/>
      <c r="N2015" s="1"/>
      <c r="O2015" s="1"/>
    </row>
    <row r="2016" spans="1:15" x14ac:dyDescent="0.25">
      <c r="A2016" s="10">
        <v>32330</v>
      </c>
      <c r="B2016" s="3">
        <v>1988</v>
      </c>
      <c r="C2016" s="3">
        <v>7</v>
      </c>
      <c r="D2016" s="3" t="s">
        <v>134</v>
      </c>
      <c r="E2016" s="3" t="s">
        <v>53</v>
      </c>
      <c r="F2016" s="3" t="s">
        <v>135</v>
      </c>
      <c r="G2016" s="11">
        <v>24.917823929419999</v>
      </c>
      <c r="H2016">
        <f t="shared" si="33"/>
        <v>1443.0858920692317</v>
      </c>
      <c r="M2016" s="12"/>
      <c r="N2016" s="1"/>
      <c r="O2016" s="1"/>
    </row>
    <row r="2017" spans="1:15" x14ac:dyDescent="0.25">
      <c r="A2017" s="10">
        <v>32331</v>
      </c>
      <c r="B2017" s="3">
        <v>1988</v>
      </c>
      <c r="C2017" s="3">
        <v>7</v>
      </c>
      <c r="D2017" s="3" t="s">
        <v>134</v>
      </c>
      <c r="E2017" s="3" t="s">
        <v>53</v>
      </c>
      <c r="F2017" s="3" t="s">
        <v>135</v>
      </c>
      <c r="G2017" s="11">
        <v>19.375718867794003</v>
      </c>
      <c r="H2017">
        <f t="shared" si="33"/>
        <v>1855.85682879518</v>
      </c>
      <c r="M2017" s="12"/>
      <c r="N2017" s="1"/>
      <c r="O2017" s="1"/>
    </row>
    <row r="2018" spans="1:15" x14ac:dyDescent="0.25">
      <c r="A2018" s="10">
        <v>32332</v>
      </c>
      <c r="B2018" s="3">
        <v>1988</v>
      </c>
      <c r="C2018" s="3">
        <v>7</v>
      </c>
      <c r="D2018" s="3" t="s">
        <v>134</v>
      </c>
      <c r="E2018" s="3" t="s">
        <v>53</v>
      </c>
      <c r="F2018" s="3" t="s">
        <v>135</v>
      </c>
      <c r="G2018" s="11">
        <v>15.543872790029155</v>
      </c>
      <c r="H2018">
        <f t="shared" si="33"/>
        <v>2313.35913895778</v>
      </c>
      <c r="M2018" s="12"/>
      <c r="N2018" s="1"/>
      <c r="O2018" s="1"/>
    </row>
    <row r="2019" spans="1:15" x14ac:dyDescent="0.25">
      <c r="A2019" s="10">
        <v>32333</v>
      </c>
      <c r="B2019" s="3">
        <v>1988</v>
      </c>
      <c r="C2019" s="3">
        <v>7</v>
      </c>
      <c r="D2019" s="3" t="s">
        <v>134</v>
      </c>
      <c r="E2019" s="3" t="s">
        <v>53</v>
      </c>
      <c r="F2019" s="3" t="s">
        <v>135</v>
      </c>
      <c r="G2019" s="11">
        <v>13.443934544022431</v>
      </c>
      <c r="H2019">
        <f t="shared" si="33"/>
        <v>2674.7050914197839</v>
      </c>
      <c r="M2019" s="12"/>
      <c r="N2019" s="1"/>
      <c r="O2019" s="1"/>
    </row>
    <row r="2020" spans="1:15" x14ac:dyDescent="0.25">
      <c r="A2020" s="10">
        <v>32334</v>
      </c>
      <c r="B2020" s="3">
        <v>1988</v>
      </c>
      <c r="C2020" s="3">
        <v>7</v>
      </c>
      <c r="D2020" s="3" t="s">
        <v>134</v>
      </c>
      <c r="E2020" s="3" t="s">
        <v>53</v>
      </c>
      <c r="F2020" s="3" t="s">
        <v>135</v>
      </c>
      <c r="G2020" s="11">
        <v>11.553268494353146</v>
      </c>
      <c r="H2020">
        <f t="shared" si="33"/>
        <v>3112.4144817708047</v>
      </c>
      <c r="M2020" s="12"/>
      <c r="N2020" s="1"/>
      <c r="O2020" s="1"/>
    </row>
    <row r="2021" spans="1:15" x14ac:dyDescent="0.25">
      <c r="A2021" s="10">
        <v>32335</v>
      </c>
      <c r="B2021" s="3">
        <v>1988</v>
      </c>
      <c r="C2021" s="3">
        <v>7</v>
      </c>
      <c r="D2021" s="3" t="s">
        <v>134</v>
      </c>
      <c r="E2021" s="3" t="s">
        <v>53</v>
      </c>
      <c r="F2021" s="3" t="s">
        <v>135</v>
      </c>
      <c r="G2021" s="11">
        <v>10.882154209546874</v>
      </c>
      <c r="H2021">
        <f t="shared" si="33"/>
        <v>3304.3604677155554</v>
      </c>
      <c r="M2021" s="12"/>
      <c r="N2021" s="1"/>
      <c r="O2021" s="1"/>
    </row>
    <row r="2022" spans="1:15" x14ac:dyDescent="0.25">
      <c r="A2022" s="10">
        <v>32336</v>
      </c>
      <c r="B2022" s="3">
        <v>1988</v>
      </c>
      <c r="C2022" s="3">
        <v>7</v>
      </c>
      <c r="D2022" s="3" t="s">
        <v>134</v>
      </c>
      <c r="E2022" s="3" t="s">
        <v>53</v>
      </c>
      <c r="F2022" s="3" t="s">
        <v>135</v>
      </c>
      <c r="G2022" s="11">
        <v>10.283202751063856</v>
      </c>
      <c r="H2022">
        <f t="shared" si="33"/>
        <v>3496.8249721509178</v>
      </c>
      <c r="M2022" s="12"/>
      <c r="N2022" s="1"/>
      <c r="O2022" s="1"/>
    </row>
    <row r="2023" spans="1:15" x14ac:dyDescent="0.25">
      <c r="A2023" s="10">
        <v>32337</v>
      </c>
      <c r="B2023" s="3">
        <v>1988</v>
      </c>
      <c r="C2023" s="3">
        <v>7</v>
      </c>
      <c r="D2023" s="3" t="s">
        <v>134</v>
      </c>
      <c r="E2023" s="3" t="s">
        <v>53</v>
      </c>
      <c r="F2023" s="3" t="s">
        <v>135</v>
      </c>
      <c r="G2023" s="11">
        <v>9.799711814698048</v>
      </c>
      <c r="H2023">
        <f t="shared" si="33"/>
        <v>3669.3487373454036</v>
      </c>
      <c r="M2023" s="12"/>
      <c r="N2023" s="1"/>
      <c r="O2023" s="1"/>
    </row>
    <row r="2024" spans="1:15" x14ac:dyDescent="0.25">
      <c r="A2024" s="10">
        <v>32338</v>
      </c>
      <c r="B2024" s="3">
        <v>1988</v>
      </c>
      <c r="C2024" s="3">
        <v>7</v>
      </c>
      <c r="D2024" s="3" t="s">
        <v>134</v>
      </c>
      <c r="E2024" s="3" t="s">
        <v>53</v>
      </c>
      <c r="F2024" s="3" t="s">
        <v>135</v>
      </c>
      <c r="G2024" s="11">
        <v>9.085299834097821</v>
      </c>
      <c r="H2024">
        <f t="shared" ref="H2024:H2027" si="34">+$P$2*$P$1/(G2024*24*60*60)*1000</f>
        <v>3957.8837055719282</v>
      </c>
      <c r="M2024" s="12"/>
      <c r="N2024" s="1"/>
      <c r="O2024" s="1"/>
    </row>
    <row r="2025" spans="1:15" x14ac:dyDescent="0.25">
      <c r="A2025" s="10">
        <v>32339</v>
      </c>
      <c r="B2025" s="3">
        <v>1988</v>
      </c>
      <c r="C2025" s="3">
        <v>7</v>
      </c>
      <c r="D2025" s="3" t="s">
        <v>134</v>
      </c>
      <c r="E2025" s="3" t="s">
        <v>53</v>
      </c>
      <c r="F2025" s="3" t="s">
        <v>135</v>
      </c>
      <c r="G2025" s="11">
        <v>8.5657274845703846</v>
      </c>
      <c r="H2025">
        <f t="shared" si="34"/>
        <v>4197.9575276453725</v>
      </c>
      <c r="M2025" s="12"/>
      <c r="N2025" s="1"/>
      <c r="O2025" s="1"/>
    </row>
    <row r="2026" spans="1:15" x14ac:dyDescent="0.25">
      <c r="A2026" s="10">
        <v>32340</v>
      </c>
      <c r="B2026" s="3">
        <v>1988</v>
      </c>
      <c r="C2026" s="3">
        <v>7</v>
      </c>
      <c r="D2026" s="3" t="s">
        <v>134</v>
      </c>
      <c r="E2026" s="3" t="s">
        <v>53</v>
      </c>
      <c r="F2026" s="3" t="s">
        <v>135</v>
      </c>
      <c r="G2026" s="11">
        <v>8.284292461909688</v>
      </c>
      <c r="H2026">
        <f t="shared" si="34"/>
        <v>4340.5710673476115</v>
      </c>
      <c r="M2026" s="12"/>
      <c r="N2026" s="1"/>
      <c r="O2026" s="1"/>
    </row>
    <row r="2027" spans="1:15" x14ac:dyDescent="0.25">
      <c r="A2027" s="10">
        <v>32341</v>
      </c>
      <c r="B2027" s="3">
        <v>1988</v>
      </c>
      <c r="C2027" s="3">
        <v>7</v>
      </c>
      <c r="D2027" s="3" t="s">
        <v>134</v>
      </c>
      <c r="E2027" s="3" t="s">
        <v>53</v>
      </c>
      <c r="F2027" s="3" t="s">
        <v>135</v>
      </c>
      <c r="G2027" s="11">
        <v>8.1543993745278289</v>
      </c>
      <c r="H2027">
        <f t="shared" si="34"/>
        <v>4409.7129073584583</v>
      </c>
      <c r="M2027" s="12"/>
      <c r="N2027" s="1"/>
      <c r="O2027" s="1"/>
    </row>
    <row r="2028" spans="1:15" x14ac:dyDescent="0.25">
      <c r="A2028" s="10">
        <v>32342</v>
      </c>
      <c r="B2028" s="3">
        <v>1988</v>
      </c>
      <c r="C2028" s="3">
        <v>7</v>
      </c>
      <c r="D2028" s="3" t="s">
        <v>134</v>
      </c>
      <c r="E2028" s="3" t="s">
        <v>53</v>
      </c>
      <c r="F2028" s="3" t="s">
        <v>135</v>
      </c>
      <c r="G2028" s="11"/>
      <c r="M2028" s="12"/>
      <c r="N2028" s="1"/>
      <c r="O2028" s="1"/>
    </row>
    <row r="2029" spans="1:15" x14ac:dyDescent="0.25">
      <c r="A2029" s="10">
        <v>32343</v>
      </c>
      <c r="B2029" s="3">
        <v>1988</v>
      </c>
      <c r="C2029" s="3">
        <v>7</v>
      </c>
      <c r="D2029" s="3" t="s">
        <v>134</v>
      </c>
      <c r="E2029" s="3" t="s">
        <v>53</v>
      </c>
      <c r="F2029" s="3" t="s">
        <v>135</v>
      </c>
      <c r="G2029" s="11"/>
      <c r="M2029" s="12"/>
      <c r="N2029" s="1"/>
      <c r="O2029" s="1"/>
    </row>
    <row r="2030" spans="1:15" x14ac:dyDescent="0.25">
      <c r="A2030" s="10">
        <v>32344</v>
      </c>
      <c r="B2030" s="3">
        <v>1988</v>
      </c>
      <c r="C2030" s="3">
        <v>7</v>
      </c>
      <c r="D2030" s="3" t="s">
        <v>134</v>
      </c>
      <c r="E2030" s="3" t="s">
        <v>53</v>
      </c>
      <c r="F2030" s="3" t="s">
        <v>135</v>
      </c>
      <c r="G2030" s="11"/>
      <c r="M2030" s="12"/>
      <c r="N2030" s="1"/>
      <c r="O2030" s="1"/>
    </row>
    <row r="2031" spans="1:15" x14ac:dyDescent="0.25">
      <c r="A2031" s="10">
        <v>32345</v>
      </c>
      <c r="B2031" s="3">
        <v>1988</v>
      </c>
      <c r="C2031" s="3">
        <v>7</v>
      </c>
      <c r="D2031" s="3" t="s">
        <v>134</v>
      </c>
      <c r="E2031" s="3" t="s">
        <v>53</v>
      </c>
      <c r="F2031" s="3" t="s">
        <v>135</v>
      </c>
      <c r="G2031" s="11"/>
      <c r="M2031" s="12"/>
      <c r="N2031" s="1"/>
      <c r="O2031" s="1"/>
    </row>
    <row r="2032" spans="1:15" x14ac:dyDescent="0.25">
      <c r="A2032" s="10">
        <v>32346</v>
      </c>
      <c r="B2032" s="3">
        <v>1988</v>
      </c>
      <c r="C2032" s="3">
        <v>7</v>
      </c>
      <c r="D2032" s="3" t="s">
        <v>134</v>
      </c>
      <c r="E2032" s="3" t="s">
        <v>53</v>
      </c>
      <c r="F2032" s="3" t="s">
        <v>135</v>
      </c>
      <c r="G2032" s="11"/>
      <c r="M2032" s="12"/>
      <c r="N2032" s="1"/>
      <c r="O2032" s="1"/>
    </row>
    <row r="2033" spans="1:15" x14ac:dyDescent="0.25">
      <c r="A2033" s="10">
        <v>32347</v>
      </c>
      <c r="B2033" s="3">
        <v>1988</v>
      </c>
      <c r="C2033" s="3">
        <v>7</v>
      </c>
      <c r="D2033" s="3" t="s">
        <v>134</v>
      </c>
      <c r="E2033" s="3" t="s">
        <v>53</v>
      </c>
      <c r="F2033" s="3" t="s">
        <v>135</v>
      </c>
      <c r="G2033" s="11"/>
      <c r="M2033" s="12"/>
      <c r="N2033" s="1"/>
      <c r="O2033" s="1"/>
    </row>
    <row r="2034" spans="1:15" x14ac:dyDescent="0.25">
      <c r="A2034" s="10">
        <v>32348</v>
      </c>
      <c r="B2034" s="3">
        <v>1988</v>
      </c>
      <c r="C2034" s="3">
        <v>7</v>
      </c>
      <c r="D2034" s="3" t="s">
        <v>134</v>
      </c>
      <c r="E2034" s="3" t="s">
        <v>53</v>
      </c>
      <c r="F2034" s="3" t="s">
        <v>135</v>
      </c>
      <c r="G2034" s="11"/>
      <c r="M2034" s="12"/>
      <c r="N2034" s="1"/>
      <c r="O2034" s="1"/>
    </row>
    <row r="2035" spans="1:15" x14ac:dyDescent="0.25">
      <c r="A2035" s="10">
        <v>32349</v>
      </c>
      <c r="B2035" s="3">
        <v>1988</v>
      </c>
      <c r="C2035" s="3">
        <v>7</v>
      </c>
      <c r="D2035" s="3" t="s">
        <v>134</v>
      </c>
      <c r="E2035" s="3" t="s">
        <v>53</v>
      </c>
      <c r="F2035" s="3" t="s">
        <v>135</v>
      </c>
      <c r="G2035" s="11"/>
      <c r="M2035" s="12"/>
      <c r="N2035" s="1"/>
      <c r="O2035" s="1"/>
    </row>
    <row r="2036" spans="1:15" x14ac:dyDescent="0.25">
      <c r="A2036" s="10">
        <v>32350</v>
      </c>
      <c r="B2036" s="3">
        <v>1988</v>
      </c>
      <c r="C2036" s="3">
        <v>7</v>
      </c>
      <c r="D2036" s="3" t="s">
        <v>134</v>
      </c>
      <c r="E2036" s="3" t="s">
        <v>53</v>
      </c>
      <c r="F2036" s="3" t="s">
        <v>135</v>
      </c>
      <c r="G2036" s="11"/>
      <c r="M2036" s="12"/>
      <c r="N2036" s="1"/>
      <c r="O2036" s="1"/>
    </row>
    <row r="2037" spans="1:15" x14ac:dyDescent="0.25">
      <c r="A2037" s="10">
        <v>32351</v>
      </c>
      <c r="B2037" s="3">
        <v>1988</v>
      </c>
      <c r="C2037" s="3">
        <v>7</v>
      </c>
      <c r="D2037" s="3" t="s">
        <v>134</v>
      </c>
      <c r="E2037" s="3" t="s">
        <v>53</v>
      </c>
      <c r="F2037" s="3" t="s">
        <v>135</v>
      </c>
      <c r="G2037" s="11"/>
      <c r="M2037" s="12"/>
      <c r="N2037" s="1"/>
      <c r="O2037" s="1"/>
    </row>
    <row r="2038" spans="1:15" x14ac:dyDescent="0.25">
      <c r="A2038" s="10">
        <v>32352</v>
      </c>
      <c r="B2038" s="3">
        <v>1988</v>
      </c>
      <c r="C2038" s="3">
        <v>7</v>
      </c>
      <c r="D2038" s="3" t="s">
        <v>134</v>
      </c>
      <c r="E2038" s="3" t="s">
        <v>53</v>
      </c>
      <c r="F2038" s="3" t="s">
        <v>135</v>
      </c>
      <c r="G2038" s="11"/>
      <c r="M2038" s="12"/>
      <c r="N2038" s="1"/>
      <c r="O2038" s="1"/>
    </row>
    <row r="2039" spans="1:15" x14ac:dyDescent="0.25">
      <c r="A2039" s="10">
        <v>32353</v>
      </c>
      <c r="B2039" s="3">
        <v>1988</v>
      </c>
      <c r="C2039" s="3">
        <v>7</v>
      </c>
      <c r="D2039" s="3" t="s">
        <v>134</v>
      </c>
      <c r="E2039" s="3" t="s">
        <v>53</v>
      </c>
      <c r="F2039" s="3" t="s">
        <v>135</v>
      </c>
      <c r="G2039" s="11"/>
      <c r="M2039" s="12"/>
      <c r="N2039" s="1"/>
      <c r="O2039" s="1"/>
    </row>
    <row r="2040" spans="1:15" x14ac:dyDescent="0.25">
      <c r="A2040" s="10">
        <v>32354</v>
      </c>
      <c r="B2040" s="3">
        <v>1988</v>
      </c>
      <c r="C2040" s="3">
        <v>7</v>
      </c>
      <c r="D2040" s="3" t="s">
        <v>134</v>
      </c>
      <c r="E2040" s="3" t="s">
        <v>53</v>
      </c>
      <c r="F2040" s="3" t="s">
        <v>135</v>
      </c>
      <c r="G2040" s="11"/>
      <c r="M2040" s="12"/>
      <c r="N2040" s="1"/>
      <c r="O2040" s="1"/>
    </row>
    <row r="2041" spans="1:15" x14ac:dyDescent="0.25">
      <c r="A2041" s="10">
        <v>32355</v>
      </c>
      <c r="B2041" s="3">
        <v>1988</v>
      </c>
      <c r="C2041" s="3">
        <v>7</v>
      </c>
      <c r="D2041" s="3" t="s">
        <v>134</v>
      </c>
      <c r="E2041" s="3" t="s">
        <v>53</v>
      </c>
      <c r="F2041" s="3" t="s">
        <v>135</v>
      </c>
      <c r="G2041" s="11"/>
      <c r="M2041" s="12"/>
      <c r="N2041" s="1"/>
      <c r="O2041" s="1"/>
    </row>
    <row r="2042" spans="1:15" x14ac:dyDescent="0.25">
      <c r="A2042" s="10">
        <v>32356</v>
      </c>
      <c r="B2042" s="3">
        <v>1988</v>
      </c>
      <c r="C2042" s="3">
        <v>8</v>
      </c>
      <c r="D2042" s="3" t="s">
        <v>136</v>
      </c>
      <c r="E2042" s="3" t="s">
        <v>53</v>
      </c>
      <c r="F2042" s="3" t="s">
        <v>137</v>
      </c>
      <c r="G2042" s="11">
        <v>12.098498446079518</v>
      </c>
      <c r="H2042">
        <f t="shared" ref="H2042:H2066" si="35">+$P$2*$P$1/(G2042*24*60*60)*1000</f>
        <v>2972.1506626521386</v>
      </c>
      <c r="M2042" s="12"/>
      <c r="N2042" s="1"/>
      <c r="O2042" s="1"/>
    </row>
    <row r="2043" spans="1:15" x14ac:dyDescent="0.25">
      <c r="A2043" s="10">
        <v>32357</v>
      </c>
      <c r="B2043" s="3">
        <v>1988</v>
      </c>
      <c r="C2043" s="3">
        <v>8</v>
      </c>
      <c r="D2043" s="3" t="s">
        <v>136</v>
      </c>
      <c r="E2043" s="3" t="s">
        <v>53</v>
      </c>
      <c r="F2043" s="3" t="s">
        <v>137</v>
      </c>
      <c r="G2043" s="11">
        <v>10.753538466540729</v>
      </c>
      <c r="H2043">
        <f t="shared" si="35"/>
        <v>3343.8816707165697</v>
      </c>
      <c r="M2043" s="12"/>
      <c r="N2043" s="1"/>
      <c r="O2043" s="1"/>
    </row>
    <row r="2044" spans="1:15" x14ac:dyDescent="0.25">
      <c r="A2044" s="10">
        <v>32358</v>
      </c>
      <c r="B2044" s="3">
        <v>1988</v>
      </c>
      <c r="C2044" s="3">
        <v>8</v>
      </c>
      <c r="D2044" s="3" t="s">
        <v>136</v>
      </c>
      <c r="E2044" s="3" t="s">
        <v>53</v>
      </c>
      <c r="F2044" s="3" t="s">
        <v>137</v>
      </c>
      <c r="G2044" s="11">
        <v>13.94090937695457</v>
      </c>
      <c r="H2044">
        <f t="shared" si="35"/>
        <v>2579.3554208919445</v>
      </c>
      <c r="M2044" s="12"/>
      <c r="N2044" s="1"/>
      <c r="O2044" s="1"/>
    </row>
    <row r="2045" spans="1:15" x14ac:dyDescent="0.25">
      <c r="A2045" s="10">
        <v>32359</v>
      </c>
      <c r="B2045" s="3">
        <v>1988</v>
      </c>
      <c r="C2045" s="3">
        <v>8</v>
      </c>
      <c r="D2045" s="3" t="s">
        <v>136</v>
      </c>
      <c r="E2045" s="3" t="s">
        <v>53</v>
      </c>
      <c r="F2045" s="3" t="s">
        <v>137</v>
      </c>
      <c r="G2045" s="11">
        <v>19.523414497505982</v>
      </c>
      <c r="H2045">
        <f t="shared" si="35"/>
        <v>1841.8171769187525</v>
      </c>
      <c r="M2045" s="12"/>
      <c r="N2045" s="1"/>
      <c r="O2045" s="1"/>
    </row>
    <row r="2046" spans="1:15" x14ac:dyDescent="0.25">
      <c r="A2046" s="10">
        <v>32360</v>
      </c>
      <c r="B2046" s="3">
        <v>1988</v>
      </c>
      <c r="C2046" s="3">
        <v>8</v>
      </c>
      <c r="D2046" s="3" t="s">
        <v>136</v>
      </c>
      <c r="E2046" s="3" t="s">
        <v>53</v>
      </c>
      <c r="F2046" s="3" t="s">
        <v>137</v>
      </c>
      <c r="G2046" s="11">
        <v>11.693168041287006</v>
      </c>
      <c r="H2046">
        <f t="shared" si="35"/>
        <v>3075.1768936054177</v>
      </c>
      <c r="M2046" s="12"/>
      <c r="N2046" s="1"/>
      <c r="O2046" s="1"/>
    </row>
    <row r="2047" spans="1:15" x14ac:dyDescent="0.25">
      <c r="A2047" s="10">
        <v>32361</v>
      </c>
      <c r="B2047" s="3">
        <v>1988</v>
      </c>
      <c r="C2047" s="3">
        <v>8</v>
      </c>
      <c r="D2047" s="3" t="s">
        <v>136</v>
      </c>
      <c r="E2047" s="3" t="s">
        <v>53</v>
      </c>
      <c r="F2047" s="3" t="s">
        <v>137</v>
      </c>
      <c r="G2047" s="11">
        <v>8.6961795937302515</v>
      </c>
      <c r="H2047">
        <f t="shared" si="35"/>
        <v>4134.983619650222</v>
      </c>
      <c r="M2047" s="12"/>
      <c r="N2047" s="1"/>
      <c r="O2047" s="1"/>
    </row>
    <row r="2048" spans="1:15" x14ac:dyDescent="0.25">
      <c r="A2048" s="10">
        <v>32362</v>
      </c>
      <c r="B2048" s="3">
        <v>1988</v>
      </c>
      <c r="C2048" s="3">
        <v>8</v>
      </c>
      <c r="D2048" s="3" t="s">
        <v>136</v>
      </c>
      <c r="E2048" s="3" t="s">
        <v>53</v>
      </c>
      <c r="F2048" s="3" t="s">
        <v>137</v>
      </c>
      <c r="G2048" s="11">
        <v>9.0400963008269279</v>
      </c>
      <c r="H2048">
        <f t="shared" si="35"/>
        <v>3977.6744602070066</v>
      </c>
      <c r="M2048" s="12"/>
      <c r="N2048" s="1"/>
      <c r="O2048" s="1"/>
    </row>
    <row r="2049" spans="1:15" x14ac:dyDescent="0.25">
      <c r="A2049" s="10">
        <v>32363</v>
      </c>
      <c r="B2049" s="3">
        <v>1988</v>
      </c>
      <c r="C2049" s="3">
        <v>8</v>
      </c>
      <c r="D2049" s="3" t="s">
        <v>136</v>
      </c>
      <c r="E2049" s="3" t="s">
        <v>53</v>
      </c>
      <c r="F2049" s="3" t="s">
        <v>137</v>
      </c>
      <c r="G2049" s="11">
        <v>10.913214080549899</v>
      </c>
      <c r="H2049">
        <f t="shared" si="35"/>
        <v>3294.9559962997823</v>
      </c>
      <c r="M2049" s="12"/>
      <c r="N2049" s="1"/>
      <c r="O2049" s="1"/>
    </row>
    <row r="2050" spans="1:15" x14ac:dyDescent="0.25">
      <c r="A2050" s="10">
        <v>32364</v>
      </c>
      <c r="B2050" s="3">
        <v>1988</v>
      </c>
      <c r="C2050" s="3">
        <v>8</v>
      </c>
      <c r="D2050" s="3" t="s">
        <v>136</v>
      </c>
      <c r="E2050" s="3" t="s">
        <v>53</v>
      </c>
      <c r="F2050" s="3" t="s">
        <v>137</v>
      </c>
      <c r="G2050" s="11">
        <v>9.4331439660802729</v>
      </c>
      <c r="H2050">
        <f t="shared" si="35"/>
        <v>3811.938024365048</v>
      </c>
      <c r="M2050" s="12"/>
      <c r="N2050" s="1"/>
      <c r="O2050" s="1"/>
    </row>
    <row r="2051" spans="1:15" x14ac:dyDescent="0.25">
      <c r="A2051" s="10">
        <v>32365</v>
      </c>
      <c r="B2051" s="3">
        <v>1988</v>
      </c>
      <c r="C2051" s="3">
        <v>8</v>
      </c>
      <c r="D2051" s="3" t="s">
        <v>136</v>
      </c>
      <c r="E2051" s="3" t="s">
        <v>53</v>
      </c>
      <c r="F2051" s="3" t="s">
        <v>137</v>
      </c>
      <c r="G2051" s="11">
        <v>8.4873730215644123</v>
      </c>
      <c r="H2051">
        <f t="shared" si="35"/>
        <v>4236.7125943738884</v>
      </c>
      <c r="M2051" s="12"/>
      <c r="N2051" s="1"/>
      <c r="O2051" s="1"/>
    </row>
    <row r="2052" spans="1:15" x14ac:dyDescent="0.25">
      <c r="A2052" s="10">
        <v>32366</v>
      </c>
      <c r="B2052" s="3">
        <v>1988</v>
      </c>
      <c r="C2052" s="3">
        <v>8</v>
      </c>
      <c r="D2052" s="3" t="s">
        <v>136</v>
      </c>
      <c r="E2052" s="3" t="s">
        <v>53</v>
      </c>
      <c r="F2052" s="3" t="s">
        <v>137</v>
      </c>
      <c r="G2052" s="11">
        <v>10.415763129213635</v>
      </c>
      <c r="H2052">
        <f t="shared" si="35"/>
        <v>3452.3212296136285</v>
      </c>
      <c r="M2052" s="12"/>
      <c r="N2052" s="1"/>
      <c r="O2052" s="1"/>
    </row>
    <row r="2053" spans="1:15" x14ac:dyDescent="0.25">
      <c r="A2053" s="10">
        <v>32367</v>
      </c>
      <c r="B2053" s="3">
        <v>1988</v>
      </c>
      <c r="C2053" s="3">
        <v>8</v>
      </c>
      <c r="D2053" s="3" t="s">
        <v>136</v>
      </c>
      <c r="E2053" s="3" t="s">
        <v>53</v>
      </c>
      <c r="F2053" s="3" t="s">
        <v>137</v>
      </c>
      <c r="G2053" s="11">
        <v>8.7391691821173367</v>
      </c>
      <c r="H2053">
        <f t="shared" si="35"/>
        <v>4114.6428709941774</v>
      </c>
      <c r="M2053" s="12"/>
      <c r="N2053" s="1"/>
      <c r="O2053" s="1"/>
    </row>
    <row r="2054" spans="1:15" x14ac:dyDescent="0.25">
      <c r="A2054" s="10">
        <v>32368</v>
      </c>
      <c r="B2054" s="3">
        <v>1988</v>
      </c>
      <c r="C2054" s="3">
        <v>8</v>
      </c>
      <c r="D2054" s="3" t="s">
        <v>136</v>
      </c>
      <c r="E2054" s="3" t="s">
        <v>53</v>
      </c>
      <c r="F2054" s="3" t="s">
        <v>137</v>
      </c>
      <c r="G2054" s="11">
        <v>10.446469978061552</v>
      </c>
      <c r="H2054">
        <f t="shared" si="35"/>
        <v>3442.1733130068865</v>
      </c>
      <c r="M2054" s="12"/>
      <c r="N2054" s="1"/>
      <c r="O2054" s="1"/>
    </row>
    <row r="2055" spans="1:15" x14ac:dyDescent="0.25">
      <c r="A2055" s="10">
        <v>32369</v>
      </c>
      <c r="B2055" s="3">
        <v>1988</v>
      </c>
      <c r="C2055" s="3">
        <v>8</v>
      </c>
      <c r="D2055" s="3" t="s">
        <v>136</v>
      </c>
      <c r="E2055" s="3" t="s">
        <v>53</v>
      </c>
      <c r="F2055" s="3" t="s">
        <v>137</v>
      </c>
      <c r="G2055" s="11">
        <v>10.882507231701982</v>
      </c>
      <c r="H2055">
        <f t="shared" si="35"/>
        <v>3304.2532761990483</v>
      </c>
      <c r="M2055" s="12"/>
      <c r="N2055" s="1"/>
      <c r="O2055" s="1"/>
    </row>
    <row r="2056" spans="1:15" x14ac:dyDescent="0.25">
      <c r="A2056" s="10">
        <v>32370</v>
      </c>
      <c r="B2056" s="3">
        <v>1988</v>
      </c>
      <c r="C2056" s="3">
        <v>8</v>
      </c>
      <c r="D2056" s="3" t="s">
        <v>136</v>
      </c>
      <c r="E2056" s="3" t="s">
        <v>53</v>
      </c>
      <c r="F2056" s="3" t="s">
        <v>137</v>
      </c>
      <c r="G2056" s="11">
        <v>17.938941096953439</v>
      </c>
      <c r="H2056">
        <f t="shared" si="35"/>
        <v>2004.4973657736093</v>
      </c>
      <c r="M2056" s="12"/>
      <c r="N2056" s="1"/>
      <c r="O2056" s="1"/>
    </row>
    <row r="2057" spans="1:15" x14ac:dyDescent="0.25">
      <c r="A2057" s="10">
        <v>32371</v>
      </c>
      <c r="B2057" s="3">
        <v>1988</v>
      </c>
      <c r="C2057" s="3">
        <v>8</v>
      </c>
      <c r="D2057" s="3" t="s">
        <v>136</v>
      </c>
      <c r="E2057" s="3" t="s">
        <v>53</v>
      </c>
      <c r="F2057" s="3" t="s">
        <v>137</v>
      </c>
      <c r="G2057" s="11">
        <v>11.330827224881579</v>
      </c>
      <c r="H2057">
        <f t="shared" si="35"/>
        <v>3173.5158836990317</v>
      </c>
      <c r="M2057" s="12"/>
      <c r="N2057" s="1"/>
      <c r="O2057" s="1"/>
    </row>
    <row r="2058" spans="1:15" x14ac:dyDescent="0.25">
      <c r="A2058" s="10">
        <v>32372</v>
      </c>
      <c r="B2058" s="3">
        <v>1988</v>
      </c>
      <c r="C2058" s="3">
        <v>8</v>
      </c>
      <c r="D2058" s="3" t="s">
        <v>136</v>
      </c>
      <c r="E2058" s="3" t="s">
        <v>53</v>
      </c>
      <c r="F2058" s="3" t="s">
        <v>137</v>
      </c>
      <c r="G2058" s="11">
        <v>17.681003566630928</v>
      </c>
      <c r="H2058">
        <f t="shared" si="35"/>
        <v>2033.7397726379693</v>
      </c>
      <c r="M2058" s="12"/>
      <c r="N2058" s="1"/>
      <c r="O2058" s="1"/>
    </row>
    <row r="2059" spans="1:15" x14ac:dyDescent="0.25">
      <c r="A2059" s="10">
        <v>32373</v>
      </c>
      <c r="B2059" s="3">
        <v>1988</v>
      </c>
      <c r="C2059" s="3">
        <v>8</v>
      </c>
      <c r="D2059" s="3" t="s">
        <v>136</v>
      </c>
      <c r="E2059" s="3" t="s">
        <v>53</v>
      </c>
      <c r="F2059" s="3" t="s">
        <v>137</v>
      </c>
      <c r="G2059" s="11">
        <v>12.485404741563279</v>
      </c>
      <c r="H2059">
        <f t="shared" si="35"/>
        <v>2880.0476170313395</v>
      </c>
      <c r="M2059" s="12"/>
      <c r="N2059" s="1"/>
      <c r="O2059" s="1"/>
    </row>
    <row r="2060" spans="1:15" x14ac:dyDescent="0.25">
      <c r="A2060" s="10">
        <v>32374</v>
      </c>
      <c r="B2060" s="3">
        <v>1988</v>
      </c>
      <c r="C2060" s="3">
        <v>8</v>
      </c>
      <c r="D2060" s="3" t="s">
        <v>136</v>
      </c>
      <c r="E2060" s="3" t="s">
        <v>53</v>
      </c>
      <c r="F2060" s="3" t="s">
        <v>137</v>
      </c>
      <c r="G2060" s="11">
        <v>15.605220584511702</v>
      </c>
      <c r="H2060">
        <f t="shared" si="35"/>
        <v>2304.2647797814689</v>
      </c>
      <c r="M2060" s="12"/>
      <c r="N2060" s="1"/>
      <c r="O2060" s="1"/>
    </row>
    <row r="2061" spans="1:15" x14ac:dyDescent="0.25">
      <c r="A2061" s="10">
        <v>32375</v>
      </c>
      <c r="B2061" s="3">
        <v>1988</v>
      </c>
      <c r="C2061" s="3">
        <v>8</v>
      </c>
      <c r="D2061" s="3" t="s">
        <v>136</v>
      </c>
      <c r="E2061" s="3" t="s">
        <v>53</v>
      </c>
      <c r="F2061" s="3" t="s">
        <v>137</v>
      </c>
      <c r="G2061" s="11">
        <v>19.830482985985157</v>
      </c>
      <c r="H2061">
        <f t="shared" si="35"/>
        <v>1813.2972454087069</v>
      </c>
      <c r="M2061" s="12"/>
      <c r="N2061" s="1"/>
      <c r="O2061" s="1"/>
    </row>
    <row r="2062" spans="1:15" x14ac:dyDescent="0.25">
      <c r="A2062" s="10">
        <v>32376</v>
      </c>
      <c r="B2062" s="3">
        <v>1988</v>
      </c>
      <c r="C2062" s="3">
        <v>8</v>
      </c>
      <c r="D2062" s="3" t="s">
        <v>136</v>
      </c>
      <c r="E2062" s="3" t="s">
        <v>53</v>
      </c>
      <c r="F2062" s="3" t="s">
        <v>137</v>
      </c>
      <c r="G2062" s="11">
        <v>14.493632656217088</v>
      </c>
      <c r="H2062">
        <f t="shared" si="35"/>
        <v>2480.9901717901325</v>
      </c>
      <c r="M2062" s="12"/>
      <c r="N2062" s="1"/>
      <c r="O2062" s="1"/>
    </row>
    <row r="2063" spans="1:15" x14ac:dyDescent="0.25">
      <c r="A2063" s="10">
        <v>32377</v>
      </c>
      <c r="B2063" s="3">
        <v>1988</v>
      </c>
      <c r="C2063" s="3">
        <v>8</v>
      </c>
      <c r="D2063" s="3" t="s">
        <v>136</v>
      </c>
      <c r="E2063" s="3" t="s">
        <v>53</v>
      </c>
      <c r="F2063" s="3" t="s">
        <v>137</v>
      </c>
      <c r="G2063" s="11">
        <v>17.902092878335935</v>
      </c>
      <c r="H2063">
        <f t="shared" si="35"/>
        <v>2008.623260866111</v>
      </c>
      <c r="M2063" s="12"/>
      <c r="N2063" s="1"/>
      <c r="O2063" s="1"/>
    </row>
    <row r="2064" spans="1:15" x14ac:dyDescent="0.25">
      <c r="A2064" s="10">
        <v>32378</v>
      </c>
      <c r="B2064" s="3">
        <v>1988</v>
      </c>
      <c r="C2064" s="3">
        <v>8</v>
      </c>
      <c r="D2064" s="3" t="s">
        <v>136</v>
      </c>
      <c r="E2064" s="3" t="s">
        <v>53</v>
      </c>
      <c r="F2064" s="3" t="s">
        <v>137</v>
      </c>
      <c r="G2064" s="11">
        <v>13.425034316309556</v>
      </c>
      <c r="H2064">
        <f t="shared" si="35"/>
        <v>2678.4706337715979</v>
      </c>
      <c r="M2064" s="12"/>
      <c r="N2064" s="1"/>
      <c r="O2064" s="1"/>
    </row>
    <row r="2065" spans="1:15" x14ac:dyDescent="0.25">
      <c r="A2065" s="10">
        <v>32379</v>
      </c>
      <c r="B2065" s="3">
        <v>1988</v>
      </c>
      <c r="C2065" s="3">
        <v>8</v>
      </c>
      <c r="D2065" s="3" t="s">
        <v>136</v>
      </c>
      <c r="E2065" s="3" t="s">
        <v>53</v>
      </c>
      <c r="F2065" s="3" t="s">
        <v>137</v>
      </c>
      <c r="G2065" s="11">
        <v>17.773124113174681</v>
      </c>
      <c r="H2065">
        <f t="shared" si="35"/>
        <v>2023.1986197044623</v>
      </c>
      <c r="M2065" s="12"/>
      <c r="N2065" s="1"/>
      <c r="O2065" s="1"/>
    </row>
    <row r="2066" spans="1:15" x14ac:dyDescent="0.25">
      <c r="A2066" s="10">
        <v>32380</v>
      </c>
      <c r="B2066" s="3">
        <v>1988</v>
      </c>
      <c r="C2066" s="3">
        <v>8</v>
      </c>
      <c r="D2066" s="3" t="s">
        <v>136</v>
      </c>
      <c r="E2066" s="3" t="s">
        <v>53</v>
      </c>
      <c r="F2066" s="3" t="s">
        <v>137</v>
      </c>
      <c r="G2066" s="11">
        <v>17.226542203681749</v>
      </c>
      <c r="H2066">
        <f t="shared" si="35"/>
        <v>2087.3928005079192</v>
      </c>
      <c r="M2066" s="12"/>
      <c r="N2066" s="1"/>
      <c r="O2066" s="1"/>
    </row>
    <row r="2067" spans="1:15" x14ac:dyDescent="0.25">
      <c r="A2067" s="10">
        <v>32381</v>
      </c>
      <c r="B2067" s="3">
        <v>1988</v>
      </c>
      <c r="C2067" s="3">
        <v>8</v>
      </c>
      <c r="D2067" s="3" t="s">
        <v>136</v>
      </c>
      <c r="E2067" s="3" t="s">
        <v>53</v>
      </c>
      <c r="F2067" s="3" t="s">
        <v>137</v>
      </c>
      <c r="G2067" s="11"/>
      <c r="M2067" s="12"/>
      <c r="N2067" s="1"/>
      <c r="O2067" s="1"/>
    </row>
    <row r="2068" spans="1:15" x14ac:dyDescent="0.25">
      <c r="A2068" s="10">
        <v>32382</v>
      </c>
      <c r="B2068" s="3">
        <v>1988</v>
      </c>
      <c r="C2068" s="3">
        <v>8</v>
      </c>
      <c r="D2068" s="3" t="s">
        <v>136</v>
      </c>
      <c r="E2068" s="3" t="s">
        <v>53</v>
      </c>
      <c r="F2068" s="3" t="s">
        <v>137</v>
      </c>
      <c r="G2068" s="11"/>
      <c r="M2068" s="12"/>
      <c r="N2068" s="1"/>
      <c r="O2068" s="1"/>
    </row>
    <row r="2069" spans="1:15" x14ac:dyDescent="0.25">
      <c r="A2069" s="10">
        <v>32383</v>
      </c>
      <c r="B2069" s="3">
        <v>1988</v>
      </c>
      <c r="C2069" s="3">
        <v>8</v>
      </c>
      <c r="D2069" s="3" t="s">
        <v>136</v>
      </c>
      <c r="E2069" s="3" t="s">
        <v>53</v>
      </c>
      <c r="F2069" s="3" t="s">
        <v>137</v>
      </c>
      <c r="G2069" s="11"/>
      <c r="M2069" s="12"/>
      <c r="N2069" s="1"/>
      <c r="O2069" s="1"/>
    </row>
    <row r="2070" spans="1:15" x14ac:dyDescent="0.25">
      <c r="A2070" s="10">
        <v>32384</v>
      </c>
      <c r="B2070" s="3">
        <v>1988</v>
      </c>
      <c r="C2070" s="3">
        <v>8</v>
      </c>
      <c r="D2070" s="3" t="s">
        <v>136</v>
      </c>
      <c r="E2070" s="3" t="s">
        <v>53</v>
      </c>
      <c r="F2070" s="3" t="s">
        <v>137</v>
      </c>
      <c r="G2070" s="11"/>
      <c r="M2070" s="12"/>
      <c r="N2070" s="1"/>
      <c r="O2070" s="1"/>
    </row>
    <row r="2071" spans="1:15" x14ac:dyDescent="0.25">
      <c r="A2071" s="10">
        <v>32385</v>
      </c>
      <c r="B2071" s="3">
        <v>1988</v>
      </c>
      <c r="C2071" s="3">
        <v>8</v>
      </c>
      <c r="D2071" s="3" t="s">
        <v>136</v>
      </c>
      <c r="E2071" s="3" t="s">
        <v>53</v>
      </c>
      <c r="F2071" s="3" t="s">
        <v>137</v>
      </c>
      <c r="G2071" s="11"/>
      <c r="M2071" s="12"/>
      <c r="N2071" s="1"/>
      <c r="O2071" s="1"/>
    </row>
    <row r="2072" spans="1:15" x14ac:dyDescent="0.25">
      <c r="A2072" s="10">
        <v>32386</v>
      </c>
      <c r="B2072" s="3">
        <v>1988</v>
      </c>
      <c r="C2072" s="3">
        <v>8</v>
      </c>
      <c r="D2072" s="3" t="s">
        <v>136</v>
      </c>
      <c r="E2072" s="3" t="s">
        <v>53</v>
      </c>
      <c r="F2072" s="3" t="s">
        <v>137</v>
      </c>
      <c r="G2072" s="11"/>
      <c r="M2072" s="12"/>
      <c r="N2072" s="1"/>
      <c r="O2072" s="1"/>
    </row>
    <row r="2073" spans="1:15" x14ac:dyDescent="0.25">
      <c r="A2073" s="10">
        <v>32387</v>
      </c>
      <c r="B2073" s="3">
        <v>1988</v>
      </c>
      <c r="C2073" s="3">
        <v>9</v>
      </c>
      <c r="D2073" s="3" t="s">
        <v>138</v>
      </c>
      <c r="E2073" s="3" t="s">
        <v>53</v>
      </c>
      <c r="F2073" s="3" t="s">
        <v>139</v>
      </c>
      <c r="G2073" s="11"/>
      <c r="M2073" s="12"/>
      <c r="N2073" s="1"/>
      <c r="O2073" s="1"/>
    </row>
    <row r="2074" spans="1:15" x14ac:dyDescent="0.25">
      <c r="A2074" s="10">
        <v>32388</v>
      </c>
      <c r="B2074" s="3">
        <v>1988</v>
      </c>
      <c r="C2074" s="3">
        <v>9</v>
      </c>
      <c r="D2074" s="3" t="s">
        <v>138</v>
      </c>
      <c r="E2074" s="3" t="s">
        <v>53</v>
      </c>
      <c r="F2074" s="3" t="s">
        <v>139</v>
      </c>
      <c r="G2074" s="11"/>
      <c r="M2074" s="12"/>
      <c r="N2074" s="1"/>
      <c r="O2074" s="1"/>
    </row>
    <row r="2075" spans="1:15" x14ac:dyDescent="0.25">
      <c r="A2075" s="10">
        <v>32389</v>
      </c>
      <c r="B2075" s="3">
        <v>1988</v>
      </c>
      <c r="C2075" s="3">
        <v>9</v>
      </c>
      <c r="D2075" s="3" t="s">
        <v>138</v>
      </c>
      <c r="E2075" s="3" t="s">
        <v>53</v>
      </c>
      <c r="F2075" s="3" t="s">
        <v>139</v>
      </c>
      <c r="G2075" s="11"/>
      <c r="M2075" s="12"/>
      <c r="N2075" s="1"/>
      <c r="O2075" s="1"/>
    </row>
    <row r="2076" spans="1:15" x14ac:dyDescent="0.25">
      <c r="A2076" s="10">
        <v>32390</v>
      </c>
      <c r="B2076" s="3">
        <v>1988</v>
      </c>
      <c r="C2076" s="3">
        <v>9</v>
      </c>
      <c r="D2076" s="3" t="s">
        <v>138</v>
      </c>
      <c r="E2076" s="3" t="s">
        <v>53</v>
      </c>
      <c r="F2076" s="3" t="s">
        <v>139</v>
      </c>
      <c r="G2076" s="11"/>
      <c r="M2076" s="12"/>
      <c r="N2076" s="1"/>
      <c r="O2076" s="1"/>
    </row>
    <row r="2077" spans="1:15" x14ac:dyDescent="0.25">
      <c r="A2077" s="10">
        <v>32391</v>
      </c>
      <c r="B2077" s="3">
        <v>1988</v>
      </c>
      <c r="C2077" s="3">
        <v>9</v>
      </c>
      <c r="D2077" s="3" t="s">
        <v>138</v>
      </c>
      <c r="E2077" s="3" t="s">
        <v>53</v>
      </c>
      <c r="F2077" s="3" t="s">
        <v>139</v>
      </c>
      <c r="G2077" s="11"/>
      <c r="M2077" s="12"/>
      <c r="N2077" s="1"/>
      <c r="O2077" s="1"/>
    </row>
    <row r="2078" spans="1:15" x14ac:dyDescent="0.25">
      <c r="A2078" s="10">
        <v>32392</v>
      </c>
      <c r="B2078" s="3">
        <v>1988</v>
      </c>
      <c r="C2078" s="3">
        <v>9</v>
      </c>
      <c r="D2078" s="3" t="s">
        <v>138</v>
      </c>
      <c r="E2078" s="3" t="s">
        <v>53</v>
      </c>
      <c r="F2078" s="3" t="s">
        <v>139</v>
      </c>
      <c r="G2078" s="11"/>
      <c r="M2078" s="12"/>
      <c r="N2078" s="1"/>
      <c r="O2078" s="1"/>
    </row>
    <row r="2079" spans="1:15" x14ac:dyDescent="0.25">
      <c r="A2079" s="10">
        <v>32393</v>
      </c>
      <c r="B2079" s="3">
        <v>1988</v>
      </c>
      <c r="C2079" s="3">
        <v>9</v>
      </c>
      <c r="D2079" s="3" t="s">
        <v>138</v>
      </c>
      <c r="E2079" s="3" t="s">
        <v>53</v>
      </c>
      <c r="F2079" s="3" t="s">
        <v>139</v>
      </c>
      <c r="G2079" s="11"/>
      <c r="M2079" s="12"/>
      <c r="N2079" s="1"/>
      <c r="O2079" s="1"/>
    </row>
    <row r="2080" spans="1:15" x14ac:dyDescent="0.25">
      <c r="A2080" s="10">
        <v>32394</v>
      </c>
      <c r="B2080" s="3">
        <v>1988</v>
      </c>
      <c r="C2080" s="3">
        <v>9</v>
      </c>
      <c r="D2080" s="3" t="s">
        <v>138</v>
      </c>
      <c r="E2080" s="3" t="s">
        <v>53</v>
      </c>
      <c r="F2080" s="3" t="s">
        <v>139</v>
      </c>
      <c r="G2080" s="11"/>
      <c r="M2080" s="12"/>
      <c r="N2080" s="1"/>
      <c r="O2080" s="1"/>
    </row>
    <row r="2081" spans="1:15" x14ac:dyDescent="0.25">
      <c r="A2081" s="10">
        <v>32395</v>
      </c>
      <c r="B2081" s="3">
        <v>1988</v>
      </c>
      <c r="C2081" s="3">
        <v>9</v>
      </c>
      <c r="D2081" s="3" t="s">
        <v>138</v>
      </c>
      <c r="E2081" s="3" t="s">
        <v>53</v>
      </c>
      <c r="F2081" s="3" t="s">
        <v>139</v>
      </c>
      <c r="G2081" s="11"/>
      <c r="M2081" s="12"/>
      <c r="N2081" s="1"/>
      <c r="O2081" s="1"/>
    </row>
    <row r="2082" spans="1:15" x14ac:dyDescent="0.25">
      <c r="A2082" s="10">
        <v>32396</v>
      </c>
      <c r="B2082" s="3">
        <v>1988</v>
      </c>
      <c r="C2082" s="3">
        <v>9</v>
      </c>
      <c r="D2082" s="3" t="s">
        <v>138</v>
      </c>
      <c r="E2082" s="3" t="s">
        <v>53</v>
      </c>
      <c r="F2082" s="3" t="s">
        <v>139</v>
      </c>
      <c r="G2082" s="11"/>
      <c r="M2082" s="12"/>
      <c r="N2082" s="1"/>
      <c r="O2082" s="1"/>
    </row>
    <row r="2083" spans="1:15" x14ac:dyDescent="0.25">
      <c r="A2083" s="10">
        <v>32397</v>
      </c>
      <c r="B2083" s="3">
        <v>1988</v>
      </c>
      <c r="C2083" s="3">
        <v>9</v>
      </c>
      <c r="D2083" s="3" t="s">
        <v>138</v>
      </c>
      <c r="E2083" s="3" t="s">
        <v>53</v>
      </c>
      <c r="F2083" s="3" t="s">
        <v>139</v>
      </c>
      <c r="G2083" s="11"/>
      <c r="M2083" s="12"/>
      <c r="N2083" s="1"/>
      <c r="O2083" s="1"/>
    </row>
    <row r="2084" spans="1:15" x14ac:dyDescent="0.25">
      <c r="A2084" s="10">
        <v>32398</v>
      </c>
      <c r="B2084" s="3">
        <v>1988</v>
      </c>
      <c r="C2084" s="3">
        <v>9</v>
      </c>
      <c r="D2084" s="3" t="s">
        <v>138</v>
      </c>
      <c r="E2084" s="3" t="s">
        <v>53</v>
      </c>
      <c r="F2084" s="3" t="s">
        <v>139</v>
      </c>
      <c r="G2084" s="11"/>
      <c r="M2084" s="12"/>
      <c r="N2084" s="1"/>
      <c r="O2084" s="1"/>
    </row>
    <row r="2085" spans="1:15" x14ac:dyDescent="0.25">
      <c r="A2085" s="10">
        <v>32399</v>
      </c>
      <c r="B2085" s="3">
        <v>1988</v>
      </c>
      <c r="C2085" s="3">
        <v>9</v>
      </c>
      <c r="D2085" s="3" t="s">
        <v>138</v>
      </c>
      <c r="E2085" s="3" t="s">
        <v>53</v>
      </c>
      <c r="F2085" s="3" t="s">
        <v>139</v>
      </c>
      <c r="G2085" s="11"/>
      <c r="M2085" s="12"/>
      <c r="N2085" s="1"/>
      <c r="O2085" s="1"/>
    </row>
    <row r="2086" spans="1:15" x14ac:dyDescent="0.25">
      <c r="A2086" s="10">
        <v>32400</v>
      </c>
      <c r="B2086" s="3">
        <v>1988</v>
      </c>
      <c r="C2086" s="3">
        <v>9</v>
      </c>
      <c r="D2086" s="3" t="s">
        <v>138</v>
      </c>
      <c r="E2086" s="3" t="s">
        <v>53</v>
      </c>
      <c r="F2086" s="3" t="s">
        <v>139</v>
      </c>
      <c r="G2086" s="11"/>
      <c r="M2086" s="12"/>
      <c r="N2086" s="1"/>
      <c r="O2086" s="1"/>
    </row>
    <row r="2087" spans="1:15" x14ac:dyDescent="0.25">
      <c r="A2087" s="10">
        <v>32401</v>
      </c>
      <c r="B2087" s="3">
        <v>1988</v>
      </c>
      <c r="C2087" s="3">
        <v>9</v>
      </c>
      <c r="D2087" s="3" t="s">
        <v>138</v>
      </c>
      <c r="E2087" s="3" t="s">
        <v>53</v>
      </c>
      <c r="F2087" s="3" t="s">
        <v>139</v>
      </c>
      <c r="G2087" s="11"/>
      <c r="M2087" s="12"/>
      <c r="N2087" s="1"/>
      <c r="O2087" s="1"/>
    </row>
    <row r="2088" spans="1:15" x14ac:dyDescent="0.25">
      <c r="A2088" s="10">
        <v>32402</v>
      </c>
      <c r="B2088" s="3">
        <v>1988</v>
      </c>
      <c r="C2088" s="3">
        <v>9</v>
      </c>
      <c r="D2088" s="3" t="s">
        <v>138</v>
      </c>
      <c r="E2088" s="3" t="s">
        <v>53</v>
      </c>
      <c r="F2088" s="3" t="s">
        <v>139</v>
      </c>
      <c r="G2088" s="11"/>
      <c r="M2088" s="12"/>
      <c r="N2088" s="1"/>
      <c r="O2088" s="1"/>
    </row>
    <row r="2089" spans="1:15" x14ac:dyDescent="0.25">
      <c r="A2089" s="10">
        <v>32403</v>
      </c>
      <c r="B2089" s="3">
        <v>1988</v>
      </c>
      <c r="C2089" s="3">
        <v>9</v>
      </c>
      <c r="D2089" s="3" t="s">
        <v>138</v>
      </c>
      <c r="E2089" s="3" t="s">
        <v>53</v>
      </c>
      <c r="F2089" s="3" t="s">
        <v>139</v>
      </c>
      <c r="G2089" s="11"/>
      <c r="M2089" s="12"/>
      <c r="N2089" s="1"/>
      <c r="O2089" s="1"/>
    </row>
    <row r="2090" spans="1:15" x14ac:dyDescent="0.25">
      <c r="A2090" s="10">
        <v>32404</v>
      </c>
      <c r="B2090" s="3">
        <v>1988</v>
      </c>
      <c r="C2090" s="3">
        <v>9</v>
      </c>
      <c r="D2090" s="3" t="s">
        <v>138</v>
      </c>
      <c r="E2090" s="3" t="s">
        <v>53</v>
      </c>
      <c r="F2090" s="3" t="s">
        <v>139</v>
      </c>
      <c r="G2090" s="11"/>
      <c r="M2090" s="12"/>
      <c r="N2090" s="1"/>
      <c r="O2090" s="1"/>
    </row>
    <row r="2091" spans="1:15" x14ac:dyDescent="0.25">
      <c r="A2091" s="10">
        <v>32405</v>
      </c>
      <c r="B2091" s="3">
        <v>1988</v>
      </c>
      <c r="C2091" s="3">
        <v>9</v>
      </c>
      <c r="D2091" s="3" t="s">
        <v>138</v>
      </c>
      <c r="E2091" s="3" t="s">
        <v>53</v>
      </c>
      <c r="F2091" s="3" t="s">
        <v>139</v>
      </c>
      <c r="G2091" s="11"/>
      <c r="M2091" s="12"/>
      <c r="N2091" s="1"/>
      <c r="O2091" s="1"/>
    </row>
    <row r="2092" spans="1:15" x14ac:dyDescent="0.25">
      <c r="A2092" s="10">
        <v>32406</v>
      </c>
      <c r="B2092" s="3">
        <v>1988</v>
      </c>
      <c r="C2092" s="3">
        <v>9</v>
      </c>
      <c r="D2092" s="3" t="s">
        <v>138</v>
      </c>
      <c r="E2092" s="3" t="s">
        <v>53</v>
      </c>
      <c r="F2092" s="3" t="s">
        <v>139</v>
      </c>
      <c r="G2092" s="11"/>
      <c r="M2092" s="12"/>
      <c r="N2092" s="1"/>
      <c r="O2092" s="1"/>
    </row>
    <row r="2093" spans="1:15" x14ac:dyDescent="0.25">
      <c r="A2093" s="10">
        <v>32407</v>
      </c>
      <c r="B2093" s="3">
        <v>1988</v>
      </c>
      <c r="C2093" s="3">
        <v>9</v>
      </c>
      <c r="D2093" s="3" t="s">
        <v>138</v>
      </c>
      <c r="E2093" s="3" t="s">
        <v>53</v>
      </c>
      <c r="F2093" s="3" t="s">
        <v>139</v>
      </c>
      <c r="G2093" s="11"/>
      <c r="M2093" s="12"/>
      <c r="N2093" s="1"/>
      <c r="O2093" s="1"/>
    </row>
    <row r="2094" spans="1:15" x14ac:dyDescent="0.25">
      <c r="A2094" s="10">
        <v>32408</v>
      </c>
      <c r="B2094" s="3">
        <v>1988</v>
      </c>
      <c r="C2094" s="3">
        <v>9</v>
      </c>
      <c r="D2094" s="3" t="s">
        <v>138</v>
      </c>
      <c r="E2094" s="3" t="s">
        <v>53</v>
      </c>
      <c r="F2094" s="3" t="s">
        <v>139</v>
      </c>
      <c r="G2094" s="11"/>
      <c r="M2094" s="12"/>
      <c r="N2094" s="1"/>
      <c r="O2094" s="1"/>
    </row>
    <row r="2095" spans="1:15" x14ac:dyDescent="0.25">
      <c r="A2095" s="10">
        <v>32409</v>
      </c>
      <c r="B2095" s="3">
        <v>1988</v>
      </c>
      <c r="C2095" s="3">
        <v>9</v>
      </c>
      <c r="D2095" s="3" t="s">
        <v>138</v>
      </c>
      <c r="E2095" s="3" t="s">
        <v>53</v>
      </c>
      <c r="F2095" s="3" t="s">
        <v>139</v>
      </c>
      <c r="G2095" s="11"/>
      <c r="M2095" s="12"/>
      <c r="N2095" s="1"/>
      <c r="O2095" s="1"/>
    </row>
    <row r="2096" spans="1:15" x14ac:dyDescent="0.25">
      <c r="A2096" s="10">
        <v>32410</v>
      </c>
      <c r="B2096" s="3">
        <v>1988</v>
      </c>
      <c r="C2096" s="3">
        <v>9</v>
      </c>
      <c r="D2096" s="3" t="s">
        <v>138</v>
      </c>
      <c r="E2096" s="3" t="s">
        <v>53</v>
      </c>
      <c r="F2096" s="3" t="s">
        <v>139</v>
      </c>
      <c r="G2096" s="11"/>
      <c r="M2096" s="12"/>
      <c r="N2096" s="1"/>
      <c r="O2096" s="1"/>
    </row>
    <row r="2097" spans="1:15" x14ac:dyDescent="0.25">
      <c r="A2097" s="10">
        <v>32411</v>
      </c>
      <c r="B2097" s="3">
        <v>1988</v>
      </c>
      <c r="C2097" s="3">
        <v>9</v>
      </c>
      <c r="D2097" s="3" t="s">
        <v>138</v>
      </c>
      <c r="E2097" s="3" t="s">
        <v>53</v>
      </c>
      <c r="F2097" s="3" t="s">
        <v>139</v>
      </c>
      <c r="G2097" s="11"/>
      <c r="M2097" s="12"/>
      <c r="N2097" s="1"/>
      <c r="O2097" s="1"/>
    </row>
    <row r="2098" spans="1:15" x14ac:dyDescent="0.25">
      <c r="A2098" s="10">
        <v>32412</v>
      </c>
      <c r="B2098" s="3">
        <v>1988</v>
      </c>
      <c r="C2098" s="3">
        <v>9</v>
      </c>
      <c r="D2098" s="3" t="s">
        <v>138</v>
      </c>
      <c r="E2098" s="3" t="s">
        <v>53</v>
      </c>
      <c r="F2098" s="3" t="s">
        <v>139</v>
      </c>
      <c r="G2098" s="11"/>
      <c r="M2098" s="12"/>
      <c r="N2098" s="1"/>
      <c r="O2098" s="1"/>
    </row>
    <row r="2099" spans="1:15" x14ac:dyDescent="0.25">
      <c r="A2099" s="10">
        <v>32413</v>
      </c>
      <c r="B2099" s="3">
        <v>1988</v>
      </c>
      <c r="C2099" s="3">
        <v>9</v>
      </c>
      <c r="D2099" s="3" t="s">
        <v>138</v>
      </c>
      <c r="E2099" s="3" t="s">
        <v>53</v>
      </c>
      <c r="F2099" s="3" t="s">
        <v>139</v>
      </c>
      <c r="G2099" s="11"/>
      <c r="M2099" s="12"/>
      <c r="N2099" s="1"/>
      <c r="O2099" s="1"/>
    </row>
    <row r="2100" spans="1:15" x14ac:dyDescent="0.25">
      <c r="A2100" s="10">
        <v>32414</v>
      </c>
      <c r="B2100" s="3">
        <v>1988</v>
      </c>
      <c r="C2100" s="3">
        <v>9</v>
      </c>
      <c r="D2100" s="3" t="s">
        <v>138</v>
      </c>
      <c r="E2100" s="3" t="s">
        <v>53</v>
      </c>
      <c r="F2100" s="3" t="s">
        <v>139</v>
      </c>
      <c r="G2100" s="11"/>
      <c r="M2100" s="12"/>
      <c r="N2100" s="1"/>
      <c r="O2100" s="1"/>
    </row>
    <row r="2101" spans="1:15" x14ac:dyDescent="0.25">
      <c r="A2101" s="10">
        <v>32415</v>
      </c>
      <c r="B2101" s="3">
        <v>1988</v>
      </c>
      <c r="C2101" s="3">
        <v>9</v>
      </c>
      <c r="D2101" s="3" t="s">
        <v>138</v>
      </c>
      <c r="E2101" s="3" t="s">
        <v>53</v>
      </c>
      <c r="F2101" s="3" t="s">
        <v>139</v>
      </c>
      <c r="G2101" s="11"/>
      <c r="M2101" s="12"/>
      <c r="N2101" s="1"/>
      <c r="O2101" s="1"/>
    </row>
    <row r="2102" spans="1:15" x14ac:dyDescent="0.25">
      <c r="A2102" s="10">
        <v>32416</v>
      </c>
      <c r="B2102" s="3">
        <v>1988</v>
      </c>
      <c r="C2102" s="3">
        <v>9</v>
      </c>
      <c r="D2102" s="3" t="s">
        <v>138</v>
      </c>
      <c r="E2102" s="3" t="s">
        <v>53</v>
      </c>
      <c r="F2102" s="3" t="s">
        <v>139</v>
      </c>
      <c r="G2102" s="11"/>
      <c r="M2102" s="12"/>
      <c r="N2102" s="1"/>
      <c r="O2102" s="1"/>
    </row>
    <row r="2103" spans="1:15" x14ac:dyDescent="0.25">
      <c r="A2103" s="10">
        <v>32417</v>
      </c>
      <c r="B2103" s="3">
        <v>1988</v>
      </c>
      <c r="C2103" s="3">
        <v>10</v>
      </c>
      <c r="D2103" s="3" t="s">
        <v>140</v>
      </c>
      <c r="E2103" s="3" t="s">
        <v>53</v>
      </c>
      <c r="F2103" s="3" t="s">
        <v>54</v>
      </c>
      <c r="G2103" s="11"/>
      <c r="M2103" s="12"/>
      <c r="N2103" s="1"/>
      <c r="O2103" s="1"/>
    </row>
    <row r="2104" spans="1:15" x14ac:dyDescent="0.25">
      <c r="A2104" s="10">
        <v>32418</v>
      </c>
      <c r="B2104" s="3">
        <v>1988</v>
      </c>
      <c r="C2104" s="3">
        <v>10</v>
      </c>
      <c r="D2104" s="3" t="s">
        <v>140</v>
      </c>
      <c r="E2104" s="3" t="s">
        <v>53</v>
      </c>
      <c r="F2104" s="3" t="s">
        <v>54</v>
      </c>
      <c r="G2104" s="11"/>
      <c r="M2104" s="12"/>
      <c r="N2104" s="1"/>
      <c r="O2104" s="1"/>
    </row>
    <row r="2105" spans="1:15" x14ac:dyDescent="0.25">
      <c r="A2105" s="10">
        <v>32419</v>
      </c>
      <c r="B2105" s="3">
        <v>1988</v>
      </c>
      <c r="C2105" s="3">
        <v>10</v>
      </c>
      <c r="D2105" s="3" t="s">
        <v>140</v>
      </c>
      <c r="E2105" s="3" t="s">
        <v>53</v>
      </c>
      <c r="F2105" s="3" t="s">
        <v>54</v>
      </c>
      <c r="G2105" s="11"/>
      <c r="M2105" s="12"/>
      <c r="N2105" s="1"/>
      <c r="O2105" s="1"/>
    </row>
    <row r="2106" spans="1:15" x14ac:dyDescent="0.25">
      <c r="A2106" s="10">
        <v>32420</v>
      </c>
      <c r="B2106" s="3">
        <v>1988</v>
      </c>
      <c r="C2106" s="3">
        <v>10</v>
      </c>
      <c r="D2106" s="3" t="s">
        <v>140</v>
      </c>
      <c r="E2106" s="3" t="s">
        <v>53</v>
      </c>
      <c r="F2106" s="3" t="s">
        <v>54</v>
      </c>
      <c r="G2106" s="11"/>
      <c r="M2106" s="12"/>
      <c r="N2106" s="1"/>
      <c r="O2106" s="1"/>
    </row>
    <row r="2107" spans="1:15" x14ac:dyDescent="0.25">
      <c r="A2107" s="10">
        <v>32421</v>
      </c>
      <c r="B2107" s="3">
        <v>1988</v>
      </c>
      <c r="C2107" s="3">
        <v>10</v>
      </c>
      <c r="D2107" s="3" t="s">
        <v>140</v>
      </c>
      <c r="E2107" s="3" t="s">
        <v>53</v>
      </c>
      <c r="F2107" s="3" t="s">
        <v>54</v>
      </c>
      <c r="G2107" s="11"/>
      <c r="M2107" s="12"/>
      <c r="N2107" s="1"/>
      <c r="O2107" s="1"/>
    </row>
    <row r="2108" spans="1:15" x14ac:dyDescent="0.25">
      <c r="A2108" s="10">
        <v>32422</v>
      </c>
      <c r="B2108" s="3">
        <v>1988</v>
      </c>
      <c r="C2108" s="3">
        <v>10</v>
      </c>
      <c r="D2108" s="3" t="s">
        <v>140</v>
      </c>
      <c r="E2108" s="3" t="s">
        <v>53</v>
      </c>
      <c r="F2108" s="3" t="s">
        <v>54</v>
      </c>
      <c r="G2108" s="11"/>
      <c r="M2108" s="12"/>
      <c r="N2108" s="1"/>
      <c r="O2108" s="1"/>
    </row>
    <row r="2109" spans="1:15" x14ac:dyDescent="0.25">
      <c r="A2109" s="10">
        <v>32423</v>
      </c>
      <c r="B2109" s="3">
        <v>1988</v>
      </c>
      <c r="C2109" s="3">
        <v>10</v>
      </c>
      <c r="D2109" s="3" t="s">
        <v>140</v>
      </c>
      <c r="E2109" s="3" t="s">
        <v>53</v>
      </c>
      <c r="F2109" s="3" t="s">
        <v>54</v>
      </c>
      <c r="G2109" s="11"/>
      <c r="M2109" s="12"/>
      <c r="N2109" s="1"/>
      <c r="O2109" s="1"/>
    </row>
    <row r="2110" spans="1:15" x14ac:dyDescent="0.25">
      <c r="A2110" s="10">
        <v>32424</v>
      </c>
      <c r="B2110" s="3">
        <v>1988</v>
      </c>
      <c r="C2110" s="3">
        <v>10</v>
      </c>
      <c r="D2110" s="3" t="s">
        <v>140</v>
      </c>
      <c r="E2110" s="3" t="s">
        <v>53</v>
      </c>
      <c r="F2110" s="3" t="s">
        <v>54</v>
      </c>
      <c r="G2110" s="11"/>
      <c r="M2110" s="12"/>
      <c r="N2110" s="1"/>
      <c r="O2110" s="1"/>
    </row>
    <row r="2111" spans="1:15" x14ac:dyDescent="0.25">
      <c r="A2111" s="10">
        <v>32425</v>
      </c>
      <c r="B2111" s="3">
        <v>1988</v>
      </c>
      <c r="C2111" s="3">
        <v>10</v>
      </c>
      <c r="D2111" s="3" t="s">
        <v>140</v>
      </c>
      <c r="E2111" s="3" t="s">
        <v>53</v>
      </c>
      <c r="F2111" s="3" t="s">
        <v>54</v>
      </c>
      <c r="G2111" s="11"/>
      <c r="M2111" s="12"/>
      <c r="N2111" s="1"/>
      <c r="O2111" s="1"/>
    </row>
    <row r="2112" spans="1:15" x14ac:dyDescent="0.25">
      <c r="A2112" s="10">
        <v>32426</v>
      </c>
      <c r="B2112" s="3">
        <v>1988</v>
      </c>
      <c r="C2112" s="3">
        <v>10</v>
      </c>
      <c r="D2112" s="3" t="s">
        <v>140</v>
      </c>
      <c r="E2112" s="3" t="s">
        <v>53</v>
      </c>
      <c r="F2112" s="3" t="s">
        <v>54</v>
      </c>
      <c r="G2112" s="11"/>
      <c r="M2112" s="12"/>
      <c r="N2112" s="1"/>
      <c r="O2112" s="1"/>
    </row>
    <row r="2113" spans="1:15" x14ac:dyDescent="0.25">
      <c r="A2113" s="10">
        <v>32427</v>
      </c>
      <c r="B2113" s="3">
        <v>1988</v>
      </c>
      <c r="C2113" s="3">
        <v>10</v>
      </c>
      <c r="D2113" s="3" t="s">
        <v>140</v>
      </c>
      <c r="E2113" s="3" t="s">
        <v>53</v>
      </c>
      <c r="F2113" s="3" t="s">
        <v>54</v>
      </c>
      <c r="G2113" s="11"/>
      <c r="M2113" s="12"/>
      <c r="N2113" s="1"/>
      <c r="O2113" s="1"/>
    </row>
    <row r="2114" spans="1:15" x14ac:dyDescent="0.25">
      <c r="A2114" s="10">
        <v>32428</v>
      </c>
      <c r="B2114" s="3">
        <v>1988</v>
      </c>
      <c r="C2114" s="3">
        <v>10</v>
      </c>
      <c r="D2114" s="3" t="s">
        <v>140</v>
      </c>
      <c r="E2114" s="3" t="s">
        <v>53</v>
      </c>
      <c r="F2114" s="3" t="s">
        <v>54</v>
      </c>
      <c r="G2114" s="11"/>
      <c r="M2114" s="12"/>
      <c r="N2114" s="1"/>
      <c r="O2114" s="1"/>
    </row>
    <row r="2115" spans="1:15" x14ac:dyDescent="0.25">
      <c r="A2115" s="10">
        <v>32429</v>
      </c>
      <c r="B2115" s="3">
        <v>1988</v>
      </c>
      <c r="C2115" s="3">
        <v>10</v>
      </c>
      <c r="D2115" s="3" t="s">
        <v>140</v>
      </c>
      <c r="E2115" s="3" t="s">
        <v>53</v>
      </c>
      <c r="F2115" s="3" t="s">
        <v>54</v>
      </c>
      <c r="G2115" s="11"/>
      <c r="M2115" s="12"/>
      <c r="N2115" s="1"/>
      <c r="O2115" s="1"/>
    </row>
    <row r="2116" spans="1:15" x14ac:dyDescent="0.25">
      <c r="A2116" s="10">
        <v>32430</v>
      </c>
      <c r="B2116" s="3">
        <v>1988</v>
      </c>
      <c r="C2116" s="3">
        <v>10</v>
      </c>
      <c r="D2116" s="3" t="s">
        <v>140</v>
      </c>
      <c r="E2116" s="3" t="s">
        <v>53</v>
      </c>
      <c r="F2116" s="3" t="s">
        <v>54</v>
      </c>
      <c r="G2116" s="11"/>
      <c r="M2116" s="12"/>
      <c r="N2116" s="1"/>
      <c r="O2116" s="1"/>
    </row>
    <row r="2117" spans="1:15" x14ac:dyDescent="0.25">
      <c r="A2117" s="10">
        <v>32431</v>
      </c>
      <c r="B2117" s="3">
        <v>1988</v>
      </c>
      <c r="C2117" s="3">
        <v>10</v>
      </c>
      <c r="D2117" s="3" t="s">
        <v>140</v>
      </c>
      <c r="E2117" s="3" t="s">
        <v>53</v>
      </c>
      <c r="F2117" s="3" t="s">
        <v>54</v>
      </c>
      <c r="G2117" s="11"/>
      <c r="M2117" s="12"/>
      <c r="N2117" s="1"/>
      <c r="O2117" s="1"/>
    </row>
    <row r="2118" spans="1:15" x14ac:dyDescent="0.25">
      <c r="A2118" s="10">
        <v>32432</v>
      </c>
      <c r="B2118" s="3">
        <v>1988</v>
      </c>
      <c r="C2118" s="3">
        <v>10</v>
      </c>
      <c r="D2118" s="3" t="s">
        <v>140</v>
      </c>
      <c r="E2118" s="3" t="s">
        <v>53</v>
      </c>
      <c r="F2118" s="3" t="s">
        <v>54</v>
      </c>
      <c r="G2118" s="11"/>
      <c r="M2118" s="12"/>
      <c r="N2118" s="1"/>
      <c r="O2118" s="1"/>
    </row>
    <row r="2119" spans="1:15" x14ac:dyDescent="0.25">
      <c r="A2119" s="10">
        <v>32433</v>
      </c>
      <c r="B2119" s="3">
        <v>1988</v>
      </c>
      <c r="C2119" s="3">
        <v>10</v>
      </c>
      <c r="D2119" s="3" t="s">
        <v>140</v>
      </c>
      <c r="E2119" s="3" t="s">
        <v>53</v>
      </c>
      <c r="F2119" s="3" t="s">
        <v>54</v>
      </c>
      <c r="G2119" s="11"/>
      <c r="M2119" s="12"/>
      <c r="N2119" s="1"/>
      <c r="O2119" s="1"/>
    </row>
    <row r="2120" spans="1:15" x14ac:dyDescent="0.25">
      <c r="A2120" s="10">
        <v>32434</v>
      </c>
      <c r="B2120" s="3">
        <v>1988</v>
      </c>
      <c r="C2120" s="3">
        <v>10</v>
      </c>
      <c r="D2120" s="3" t="s">
        <v>140</v>
      </c>
      <c r="E2120" s="3" t="s">
        <v>53</v>
      </c>
      <c r="F2120" s="3" t="s">
        <v>54</v>
      </c>
      <c r="G2120" s="11"/>
      <c r="M2120" s="12"/>
      <c r="N2120" s="1"/>
      <c r="O2120" s="1"/>
    </row>
    <row r="2121" spans="1:15" x14ac:dyDescent="0.25">
      <c r="A2121" s="10">
        <v>32435</v>
      </c>
      <c r="B2121" s="3">
        <v>1988</v>
      </c>
      <c r="C2121" s="3">
        <v>10</v>
      </c>
      <c r="D2121" s="3" t="s">
        <v>140</v>
      </c>
      <c r="E2121" s="3" t="s">
        <v>53</v>
      </c>
      <c r="F2121" s="3" t="s">
        <v>54</v>
      </c>
      <c r="G2121" s="11"/>
      <c r="M2121" s="12"/>
      <c r="N2121" s="1"/>
      <c r="O2121" s="1"/>
    </row>
    <row r="2122" spans="1:15" x14ac:dyDescent="0.25">
      <c r="A2122" s="10">
        <v>32436</v>
      </c>
      <c r="B2122" s="3">
        <v>1988</v>
      </c>
      <c r="C2122" s="3">
        <v>10</v>
      </c>
      <c r="D2122" s="3" t="s">
        <v>140</v>
      </c>
      <c r="E2122" s="3" t="s">
        <v>53</v>
      </c>
      <c r="F2122" s="3" t="s">
        <v>54</v>
      </c>
      <c r="G2122" s="11"/>
      <c r="M2122" s="12"/>
      <c r="N2122" s="1"/>
      <c r="O2122" s="1"/>
    </row>
    <row r="2123" spans="1:15" x14ac:dyDescent="0.25">
      <c r="A2123" s="10">
        <v>32437</v>
      </c>
      <c r="B2123" s="3">
        <v>1988</v>
      </c>
      <c r="C2123" s="3">
        <v>10</v>
      </c>
      <c r="D2123" s="3" t="s">
        <v>140</v>
      </c>
      <c r="E2123" s="3" t="s">
        <v>53</v>
      </c>
      <c r="F2123" s="3" t="s">
        <v>54</v>
      </c>
      <c r="G2123" s="11"/>
      <c r="M2123" s="12"/>
      <c r="N2123" s="1"/>
      <c r="O2123" s="1"/>
    </row>
    <row r="2124" spans="1:15" x14ac:dyDescent="0.25">
      <c r="A2124" s="10">
        <v>32438</v>
      </c>
      <c r="B2124" s="3">
        <v>1988</v>
      </c>
      <c r="C2124" s="3">
        <v>10</v>
      </c>
      <c r="D2124" s="3" t="s">
        <v>140</v>
      </c>
      <c r="E2124" s="3" t="s">
        <v>53</v>
      </c>
      <c r="F2124" s="3" t="s">
        <v>54</v>
      </c>
      <c r="G2124" s="11"/>
      <c r="M2124" s="12"/>
      <c r="N2124" s="1"/>
      <c r="O2124" s="1"/>
    </row>
    <row r="2125" spans="1:15" x14ac:dyDescent="0.25">
      <c r="A2125" s="10">
        <v>32439</v>
      </c>
      <c r="B2125" s="3">
        <v>1988</v>
      </c>
      <c r="C2125" s="3">
        <v>10</v>
      </c>
      <c r="D2125" s="3" t="s">
        <v>140</v>
      </c>
      <c r="E2125" s="3" t="s">
        <v>53</v>
      </c>
      <c r="F2125" s="3" t="s">
        <v>54</v>
      </c>
      <c r="G2125" s="11"/>
      <c r="M2125" s="12"/>
      <c r="N2125" s="1"/>
      <c r="O2125" s="1"/>
    </row>
    <row r="2126" spans="1:15" x14ac:dyDescent="0.25">
      <c r="A2126" s="10">
        <v>32440</v>
      </c>
      <c r="B2126" s="3">
        <v>1988</v>
      </c>
      <c r="C2126" s="3">
        <v>10</v>
      </c>
      <c r="D2126" s="3" t="s">
        <v>140</v>
      </c>
      <c r="E2126" s="3" t="s">
        <v>53</v>
      </c>
      <c r="F2126" s="3" t="s">
        <v>54</v>
      </c>
      <c r="G2126" s="11"/>
      <c r="M2126" s="12"/>
      <c r="N2126" s="1"/>
      <c r="O2126" s="1"/>
    </row>
    <row r="2127" spans="1:15" x14ac:dyDescent="0.25">
      <c r="A2127" s="10">
        <v>32441</v>
      </c>
      <c r="B2127" s="3">
        <v>1988</v>
      </c>
      <c r="C2127" s="3">
        <v>10</v>
      </c>
      <c r="D2127" s="3" t="s">
        <v>140</v>
      </c>
      <c r="E2127" s="3" t="s">
        <v>53</v>
      </c>
      <c r="F2127" s="3" t="s">
        <v>54</v>
      </c>
      <c r="G2127" s="11"/>
      <c r="M2127" s="12"/>
      <c r="N2127" s="1"/>
      <c r="O2127" s="1"/>
    </row>
    <row r="2128" spans="1:15" x14ac:dyDescent="0.25">
      <c r="A2128" s="10">
        <v>32442</v>
      </c>
      <c r="B2128" s="3">
        <v>1988</v>
      </c>
      <c r="C2128" s="3">
        <v>10</v>
      </c>
      <c r="D2128" s="3" t="s">
        <v>140</v>
      </c>
      <c r="E2128" s="3" t="s">
        <v>53</v>
      </c>
      <c r="F2128" s="3" t="s">
        <v>54</v>
      </c>
      <c r="G2128" s="11"/>
      <c r="M2128" s="12"/>
      <c r="N2128" s="1"/>
      <c r="O2128" s="1"/>
    </row>
    <row r="2129" spans="1:15" x14ac:dyDescent="0.25">
      <c r="A2129" s="10">
        <v>32443</v>
      </c>
      <c r="B2129" s="3">
        <v>1988</v>
      </c>
      <c r="C2129" s="3">
        <v>10</v>
      </c>
      <c r="D2129" s="3" t="s">
        <v>140</v>
      </c>
      <c r="E2129" s="3" t="s">
        <v>53</v>
      </c>
      <c r="F2129" s="3" t="s">
        <v>54</v>
      </c>
      <c r="G2129" s="11"/>
      <c r="M2129" s="12"/>
      <c r="N2129" s="1"/>
      <c r="O2129" s="1"/>
    </row>
    <row r="2130" spans="1:15" x14ac:dyDescent="0.25">
      <c r="A2130" s="10">
        <v>32444</v>
      </c>
      <c r="B2130" s="3">
        <v>1988</v>
      </c>
      <c r="C2130" s="3">
        <v>10</v>
      </c>
      <c r="D2130" s="3" t="s">
        <v>140</v>
      </c>
      <c r="E2130" s="3" t="s">
        <v>53</v>
      </c>
      <c r="F2130" s="3" t="s">
        <v>54</v>
      </c>
      <c r="G2130" s="11"/>
      <c r="M2130" s="12"/>
      <c r="N2130" s="1"/>
      <c r="O2130" s="1"/>
    </row>
    <row r="2131" spans="1:15" x14ac:dyDescent="0.25">
      <c r="A2131" s="10">
        <v>32445</v>
      </c>
      <c r="B2131" s="3">
        <v>1988</v>
      </c>
      <c r="C2131" s="3">
        <v>10</v>
      </c>
      <c r="D2131" s="3" t="s">
        <v>140</v>
      </c>
      <c r="E2131" s="3" t="s">
        <v>53</v>
      </c>
      <c r="F2131" s="3" t="s">
        <v>54</v>
      </c>
      <c r="G2131" s="11"/>
      <c r="M2131" s="12"/>
      <c r="N2131" s="1"/>
      <c r="O2131" s="1"/>
    </row>
    <row r="2132" spans="1:15" x14ac:dyDescent="0.25">
      <c r="A2132" s="10">
        <v>32446</v>
      </c>
      <c r="B2132" s="3">
        <v>1988</v>
      </c>
      <c r="C2132" s="3">
        <v>10</v>
      </c>
      <c r="D2132" s="3" t="s">
        <v>140</v>
      </c>
      <c r="E2132" s="3" t="s">
        <v>53</v>
      </c>
      <c r="F2132" s="3" t="s">
        <v>54</v>
      </c>
      <c r="G2132" s="11"/>
      <c r="M2132" s="12"/>
      <c r="N2132" s="1"/>
      <c r="O2132" s="1"/>
    </row>
    <row r="2133" spans="1:15" x14ac:dyDescent="0.25">
      <c r="A2133" s="10">
        <v>32447</v>
      </c>
      <c r="B2133" s="3">
        <v>1988</v>
      </c>
      <c r="C2133" s="3">
        <v>10</v>
      </c>
      <c r="D2133" s="3" t="s">
        <v>140</v>
      </c>
      <c r="E2133" s="3" t="s">
        <v>53</v>
      </c>
      <c r="F2133" s="3" t="s">
        <v>54</v>
      </c>
      <c r="G2133" s="11"/>
      <c r="M2133" s="12"/>
      <c r="N2133" s="1"/>
      <c r="O2133" s="1"/>
    </row>
    <row r="2134" spans="1:15" x14ac:dyDescent="0.25">
      <c r="A2134" s="10">
        <v>32448</v>
      </c>
      <c r="B2134" s="3">
        <v>1988</v>
      </c>
      <c r="C2134" s="3">
        <v>11</v>
      </c>
      <c r="D2134" s="3" t="s">
        <v>141</v>
      </c>
      <c r="E2134" s="3" t="s">
        <v>53</v>
      </c>
      <c r="F2134" s="3" t="s">
        <v>56</v>
      </c>
      <c r="G2134" s="11"/>
      <c r="M2134" s="12"/>
      <c r="N2134" s="1"/>
      <c r="O2134" s="1"/>
    </row>
    <row r="2135" spans="1:15" x14ac:dyDescent="0.25">
      <c r="A2135" s="10">
        <v>32449</v>
      </c>
      <c r="B2135" s="3">
        <v>1988</v>
      </c>
      <c r="C2135" s="3">
        <v>11</v>
      </c>
      <c r="D2135" s="3" t="s">
        <v>141</v>
      </c>
      <c r="E2135" s="3" t="s">
        <v>53</v>
      </c>
      <c r="F2135" s="3" t="s">
        <v>56</v>
      </c>
      <c r="G2135" s="11"/>
      <c r="M2135" s="12"/>
      <c r="N2135" s="1"/>
      <c r="O2135" s="1"/>
    </row>
    <row r="2136" spans="1:15" x14ac:dyDescent="0.25">
      <c r="A2136" s="10">
        <v>32450</v>
      </c>
      <c r="B2136" s="3">
        <v>1988</v>
      </c>
      <c r="C2136" s="3">
        <v>11</v>
      </c>
      <c r="D2136" s="3" t="s">
        <v>141</v>
      </c>
      <c r="E2136" s="3" t="s">
        <v>53</v>
      </c>
      <c r="F2136" s="3" t="s">
        <v>56</v>
      </c>
      <c r="G2136" s="11"/>
      <c r="M2136" s="12"/>
      <c r="N2136" s="1"/>
      <c r="O2136" s="1"/>
    </row>
    <row r="2137" spans="1:15" x14ac:dyDescent="0.25">
      <c r="A2137" s="10">
        <v>32451</v>
      </c>
      <c r="B2137" s="3">
        <v>1988</v>
      </c>
      <c r="C2137" s="3">
        <v>11</v>
      </c>
      <c r="D2137" s="3" t="s">
        <v>141</v>
      </c>
      <c r="E2137" s="3" t="s">
        <v>53</v>
      </c>
      <c r="F2137" s="3" t="s">
        <v>56</v>
      </c>
      <c r="G2137" s="11"/>
      <c r="M2137" s="12"/>
      <c r="N2137" s="1"/>
      <c r="O2137" s="1"/>
    </row>
    <row r="2138" spans="1:15" x14ac:dyDescent="0.25">
      <c r="A2138" s="10">
        <v>32452</v>
      </c>
      <c r="B2138" s="3">
        <v>1988</v>
      </c>
      <c r="C2138" s="3">
        <v>11</v>
      </c>
      <c r="D2138" s="3" t="s">
        <v>141</v>
      </c>
      <c r="E2138" s="3" t="s">
        <v>53</v>
      </c>
      <c r="F2138" s="3" t="s">
        <v>56</v>
      </c>
      <c r="G2138" s="11"/>
      <c r="M2138" s="12"/>
      <c r="N2138" s="1"/>
      <c r="O2138" s="1"/>
    </row>
    <row r="2139" spans="1:15" x14ac:dyDescent="0.25">
      <c r="A2139" s="10">
        <v>32453</v>
      </c>
      <c r="B2139" s="3">
        <v>1988</v>
      </c>
      <c r="C2139" s="3">
        <v>11</v>
      </c>
      <c r="D2139" s="3" t="s">
        <v>141</v>
      </c>
      <c r="E2139" s="3" t="s">
        <v>53</v>
      </c>
      <c r="F2139" s="3" t="s">
        <v>56</v>
      </c>
      <c r="G2139" s="11">
        <v>11.90420989535294</v>
      </c>
      <c r="H2139">
        <f t="shared" ref="H2139:H2202" si="36">+$P$2*$P$1/(G2139*24*60*60)*1000</f>
        <v>3020.659118892745</v>
      </c>
      <c r="M2139" s="12"/>
      <c r="N2139" s="1"/>
      <c r="O2139" s="1"/>
    </row>
    <row r="2140" spans="1:15" x14ac:dyDescent="0.25">
      <c r="A2140" s="10">
        <v>32454</v>
      </c>
      <c r="B2140" s="3">
        <v>1988</v>
      </c>
      <c r="C2140" s="3">
        <v>11</v>
      </c>
      <c r="D2140" s="3" t="s">
        <v>141</v>
      </c>
      <c r="E2140" s="3" t="s">
        <v>53</v>
      </c>
      <c r="F2140" s="3" t="s">
        <v>56</v>
      </c>
      <c r="G2140" s="11">
        <v>10.21016888152646</v>
      </c>
      <c r="H2140">
        <f t="shared" si="36"/>
        <v>3521.837943216779</v>
      </c>
      <c r="M2140" s="12"/>
      <c r="N2140" s="1"/>
      <c r="O2140" s="1"/>
    </row>
    <row r="2141" spans="1:15" x14ac:dyDescent="0.25">
      <c r="A2141" s="10">
        <v>32455</v>
      </c>
      <c r="B2141" s="3">
        <v>1988</v>
      </c>
      <c r="C2141" s="3">
        <v>11</v>
      </c>
      <c r="D2141" s="3" t="s">
        <v>141</v>
      </c>
      <c r="E2141" s="3" t="s">
        <v>53</v>
      </c>
      <c r="F2141" s="3" t="s">
        <v>56</v>
      </c>
      <c r="G2141" s="11">
        <v>11.501109774593026</v>
      </c>
      <c r="H2141">
        <f t="shared" si="36"/>
        <v>3126.5296026516298</v>
      </c>
      <c r="M2141" s="12"/>
      <c r="N2141" s="1"/>
      <c r="O2141" s="1"/>
    </row>
    <row r="2142" spans="1:15" x14ac:dyDescent="0.25">
      <c r="A2142" s="10">
        <v>32456</v>
      </c>
      <c r="B2142" s="3">
        <v>1988</v>
      </c>
      <c r="C2142" s="3">
        <v>11</v>
      </c>
      <c r="D2142" s="3" t="s">
        <v>141</v>
      </c>
      <c r="E2142" s="3" t="s">
        <v>53</v>
      </c>
      <c r="F2142" s="3" t="s">
        <v>56</v>
      </c>
      <c r="G2142" s="11">
        <v>10.046887819952824</v>
      </c>
      <c r="H2142">
        <f t="shared" si="36"/>
        <v>3579.0745172050661</v>
      </c>
      <c r="M2142" s="12"/>
      <c r="N2142" s="1"/>
      <c r="O2142" s="1"/>
    </row>
    <row r="2143" spans="1:15" x14ac:dyDescent="0.25">
      <c r="A2143" s="10">
        <v>32457</v>
      </c>
      <c r="B2143" s="3">
        <v>1988</v>
      </c>
      <c r="C2143" s="3">
        <v>11</v>
      </c>
      <c r="D2143" s="3" t="s">
        <v>141</v>
      </c>
      <c r="E2143" s="3" t="s">
        <v>53</v>
      </c>
      <c r="F2143" s="3" t="s">
        <v>56</v>
      </c>
      <c r="G2143" s="11">
        <v>13.113510257632687</v>
      </c>
      <c r="H2143">
        <f t="shared" si="36"/>
        <v>2742.1002818586667</v>
      </c>
      <c r="M2143" s="12"/>
      <c r="N2143" s="1"/>
      <c r="O2143" s="1"/>
    </row>
    <row r="2144" spans="1:15" x14ac:dyDescent="0.25">
      <c r="A2144" s="10">
        <v>32458</v>
      </c>
      <c r="B2144" s="3">
        <v>1988</v>
      </c>
      <c r="C2144" s="3">
        <v>11</v>
      </c>
      <c r="D2144" s="3" t="s">
        <v>141</v>
      </c>
      <c r="E2144" s="3" t="s">
        <v>53</v>
      </c>
      <c r="F2144" s="3" t="s">
        <v>56</v>
      </c>
      <c r="G2144" s="11">
        <v>16.282183358796072</v>
      </c>
      <c r="H2144">
        <f t="shared" si="36"/>
        <v>2208.4605842609758</v>
      </c>
      <c r="M2144" s="12"/>
      <c r="N2144" s="1"/>
      <c r="O2144" s="1"/>
    </row>
    <row r="2145" spans="1:15" x14ac:dyDescent="0.25">
      <c r="A2145" s="10">
        <v>32459</v>
      </c>
      <c r="B2145" s="3">
        <v>1988</v>
      </c>
      <c r="C2145" s="3">
        <v>11</v>
      </c>
      <c r="D2145" s="3" t="s">
        <v>141</v>
      </c>
      <c r="E2145" s="3" t="s">
        <v>53</v>
      </c>
      <c r="F2145" s="3" t="s">
        <v>56</v>
      </c>
      <c r="G2145" s="11">
        <v>12.138926421365042</v>
      </c>
      <c r="H2145">
        <f t="shared" si="36"/>
        <v>2962.2520909528271</v>
      </c>
      <c r="M2145" s="12"/>
      <c r="N2145" s="1"/>
      <c r="O2145" s="1"/>
    </row>
    <row r="2146" spans="1:15" x14ac:dyDescent="0.25">
      <c r="A2146" s="10">
        <v>32460</v>
      </c>
      <c r="B2146" s="3">
        <v>1988</v>
      </c>
      <c r="C2146" s="3">
        <v>11</v>
      </c>
      <c r="D2146" s="3" t="s">
        <v>141</v>
      </c>
      <c r="E2146" s="3" t="s">
        <v>53</v>
      </c>
      <c r="F2146" s="3" t="s">
        <v>56</v>
      </c>
      <c r="G2146" s="11">
        <v>10.562243670544614</v>
      </c>
      <c r="H2146">
        <f t="shared" si="36"/>
        <v>3404.4433451095533</v>
      </c>
      <c r="M2146" s="12"/>
      <c r="N2146" s="1"/>
      <c r="O2146" s="1"/>
    </row>
    <row r="2147" spans="1:15" x14ac:dyDescent="0.25">
      <c r="A2147" s="10">
        <v>32461</v>
      </c>
      <c r="B2147" s="3">
        <v>1988</v>
      </c>
      <c r="C2147" s="3">
        <v>11</v>
      </c>
      <c r="D2147" s="3" t="s">
        <v>141</v>
      </c>
      <c r="E2147" s="3" t="s">
        <v>53</v>
      </c>
      <c r="F2147" s="3" t="s">
        <v>56</v>
      </c>
      <c r="G2147" s="11">
        <v>17.134306398883485</v>
      </c>
      <c r="H2147">
        <f t="shared" si="36"/>
        <v>2098.6294593141079</v>
      </c>
      <c r="M2147" s="12"/>
      <c r="N2147" s="1"/>
      <c r="O2147" s="1"/>
    </row>
    <row r="2148" spans="1:15" x14ac:dyDescent="0.25">
      <c r="A2148" s="10">
        <v>32462</v>
      </c>
      <c r="B2148" s="3">
        <v>1988</v>
      </c>
      <c r="C2148" s="3">
        <v>11</v>
      </c>
      <c r="D2148" s="3" t="s">
        <v>141</v>
      </c>
      <c r="E2148" s="3" t="s">
        <v>53</v>
      </c>
      <c r="F2148" s="3" t="s">
        <v>56</v>
      </c>
      <c r="G2148" s="11">
        <v>14.741218340194875</v>
      </c>
      <c r="H2148">
        <f t="shared" si="36"/>
        <v>2439.3207768697735</v>
      </c>
      <c r="M2148" s="12"/>
      <c r="N2148" s="1"/>
      <c r="O2148" s="1"/>
    </row>
    <row r="2149" spans="1:15" x14ac:dyDescent="0.25">
      <c r="A2149" s="10">
        <v>32463</v>
      </c>
      <c r="B2149" s="3">
        <v>1988</v>
      </c>
      <c r="C2149" s="3">
        <v>11</v>
      </c>
      <c r="D2149" s="3" t="s">
        <v>141</v>
      </c>
      <c r="E2149" s="3" t="s">
        <v>53</v>
      </c>
      <c r="F2149" s="3" t="s">
        <v>56</v>
      </c>
      <c r="G2149" s="11">
        <v>11.786851632346888</v>
      </c>
      <c r="H2149">
        <f t="shared" si="36"/>
        <v>3050.7349456176512</v>
      </c>
      <c r="M2149" s="12"/>
      <c r="N2149" s="1"/>
      <c r="O2149" s="1"/>
    </row>
    <row r="2150" spans="1:15" x14ac:dyDescent="0.25">
      <c r="A2150" s="10">
        <v>32464</v>
      </c>
      <c r="B2150" s="3">
        <v>1988</v>
      </c>
      <c r="C2150" s="3">
        <v>11</v>
      </c>
      <c r="D2150" s="3" t="s">
        <v>141</v>
      </c>
      <c r="E2150" s="3" t="s">
        <v>53</v>
      </c>
      <c r="F2150" s="3" t="s">
        <v>56</v>
      </c>
      <c r="G2150" s="11">
        <v>11.09800965383311</v>
      </c>
      <c r="H2150">
        <f t="shared" si="36"/>
        <v>3240.0909077594365</v>
      </c>
      <c r="M2150" s="12"/>
      <c r="N2150" s="1"/>
      <c r="O2150" s="1"/>
    </row>
    <row r="2151" spans="1:15" x14ac:dyDescent="0.25">
      <c r="A2151" s="10">
        <v>32465</v>
      </c>
      <c r="B2151" s="3">
        <v>1988</v>
      </c>
      <c r="C2151" s="3">
        <v>11</v>
      </c>
      <c r="D2151" s="3" t="s">
        <v>141</v>
      </c>
      <c r="E2151" s="3" t="s">
        <v>53</v>
      </c>
      <c r="F2151" s="3" t="s">
        <v>56</v>
      </c>
      <c r="G2151" s="11">
        <v>13.633968641398651</v>
      </c>
      <c r="H2151">
        <f t="shared" si="36"/>
        <v>2637.4242980452004</v>
      </c>
      <c r="M2151" s="12"/>
      <c r="N2151" s="1"/>
      <c r="O2151" s="1"/>
    </row>
    <row r="2152" spans="1:15" x14ac:dyDescent="0.25">
      <c r="A2152" s="10">
        <v>32466</v>
      </c>
      <c r="B2152" s="3">
        <v>1988</v>
      </c>
      <c r="C2152" s="3">
        <v>11</v>
      </c>
      <c r="D2152" s="3" t="s">
        <v>141</v>
      </c>
      <c r="E2152" s="3" t="s">
        <v>53</v>
      </c>
      <c r="F2152" s="3" t="s">
        <v>56</v>
      </c>
      <c r="G2152" s="11">
        <v>13.84827503471405</v>
      </c>
      <c r="H2152">
        <f t="shared" si="36"/>
        <v>2596.6093310157607</v>
      </c>
      <c r="M2152" s="12"/>
      <c r="N2152" s="1"/>
      <c r="O2152" s="1"/>
    </row>
    <row r="2153" spans="1:15" x14ac:dyDescent="0.25">
      <c r="A2153" s="10">
        <v>32467</v>
      </c>
      <c r="B2153" s="3">
        <v>1988</v>
      </c>
      <c r="C2153" s="3">
        <v>11</v>
      </c>
      <c r="D2153" s="3" t="s">
        <v>141</v>
      </c>
      <c r="E2153" s="3" t="s">
        <v>53</v>
      </c>
      <c r="F2153" s="3" t="s">
        <v>56</v>
      </c>
      <c r="G2153" s="11">
        <v>14.118709292945386</v>
      </c>
      <c r="H2153">
        <f t="shared" si="36"/>
        <v>2546.8730482026649</v>
      </c>
      <c r="M2153" s="12"/>
      <c r="N2153" s="1"/>
      <c r="O2153" s="1"/>
    </row>
    <row r="2154" spans="1:15" x14ac:dyDescent="0.25">
      <c r="A2154" s="10">
        <v>32468</v>
      </c>
      <c r="B2154" s="3">
        <v>1988</v>
      </c>
      <c r="C2154" s="3">
        <v>11</v>
      </c>
      <c r="D2154" s="3" t="s">
        <v>141</v>
      </c>
      <c r="E2154" s="3" t="s">
        <v>53</v>
      </c>
      <c r="F2154" s="3" t="s">
        <v>56</v>
      </c>
      <c r="G2154" s="11">
        <v>15.11880579508391</v>
      </c>
      <c r="H2154">
        <f t="shared" si="36"/>
        <v>2378.3995019833865</v>
      </c>
      <c r="M2154" s="12"/>
      <c r="N2154" s="1"/>
      <c r="O2154" s="1"/>
    </row>
    <row r="2155" spans="1:15" x14ac:dyDescent="0.25">
      <c r="A2155" s="10">
        <v>32469</v>
      </c>
      <c r="B2155" s="3">
        <v>1988</v>
      </c>
      <c r="C2155" s="3">
        <v>11</v>
      </c>
      <c r="D2155" s="3" t="s">
        <v>141</v>
      </c>
      <c r="E2155" s="3" t="s">
        <v>53</v>
      </c>
      <c r="F2155" s="3" t="s">
        <v>56</v>
      </c>
      <c r="G2155" s="11">
        <v>13.659481307269532</v>
      </c>
      <c r="H2155">
        <f t="shared" si="36"/>
        <v>2632.4982160540808</v>
      </c>
      <c r="M2155" s="12"/>
      <c r="N2155" s="1"/>
      <c r="O2155" s="1"/>
    </row>
    <row r="2156" spans="1:15" x14ac:dyDescent="0.25">
      <c r="A2156" s="10">
        <v>32470</v>
      </c>
      <c r="B2156" s="3">
        <v>1988</v>
      </c>
      <c r="C2156" s="3">
        <v>11</v>
      </c>
      <c r="D2156" s="3" t="s">
        <v>141</v>
      </c>
      <c r="E2156" s="3" t="s">
        <v>53</v>
      </c>
      <c r="F2156" s="3" t="s">
        <v>56</v>
      </c>
      <c r="G2156" s="11">
        <v>14.042171295332743</v>
      </c>
      <c r="H2156">
        <f t="shared" si="36"/>
        <v>2560.754987055514</v>
      </c>
      <c r="M2156" s="12"/>
      <c r="N2156" s="1"/>
      <c r="O2156" s="1"/>
    </row>
    <row r="2157" spans="1:15" x14ac:dyDescent="0.25">
      <c r="A2157" s="10">
        <v>32471</v>
      </c>
      <c r="B2157" s="3">
        <v>1988</v>
      </c>
      <c r="C2157" s="3">
        <v>11</v>
      </c>
      <c r="D2157" s="3" t="s">
        <v>141</v>
      </c>
      <c r="E2157" s="3" t="s">
        <v>53</v>
      </c>
      <c r="F2157" s="3" t="s">
        <v>56</v>
      </c>
      <c r="G2157" s="11">
        <v>15.75151990868175</v>
      </c>
      <c r="H2157">
        <f t="shared" si="36"/>
        <v>2282.8628844757936</v>
      </c>
      <c r="M2157" s="12"/>
      <c r="N2157" s="1"/>
      <c r="O2157" s="1"/>
    </row>
    <row r="2158" spans="1:15" x14ac:dyDescent="0.25">
      <c r="A2158" s="10">
        <v>32472</v>
      </c>
      <c r="B2158" s="3">
        <v>1988</v>
      </c>
      <c r="C2158" s="3">
        <v>11</v>
      </c>
      <c r="D2158" s="3" t="s">
        <v>141</v>
      </c>
      <c r="E2158" s="3" t="s">
        <v>53</v>
      </c>
      <c r="F2158" s="3" t="s">
        <v>56</v>
      </c>
      <c r="G2158" s="11">
        <v>13.623763575050299</v>
      </c>
      <c r="H2158">
        <f t="shared" si="36"/>
        <v>2639.3998967703274</v>
      </c>
      <c r="M2158" s="12"/>
      <c r="N2158" s="1"/>
      <c r="O2158" s="1"/>
    </row>
    <row r="2159" spans="1:15" x14ac:dyDescent="0.25">
      <c r="A2159" s="10">
        <v>32473</v>
      </c>
      <c r="B2159" s="3">
        <v>1988</v>
      </c>
      <c r="C2159" s="3">
        <v>11</v>
      </c>
      <c r="D2159" s="3" t="s">
        <v>141</v>
      </c>
      <c r="E2159" s="3" t="s">
        <v>53</v>
      </c>
      <c r="F2159" s="3" t="s">
        <v>56</v>
      </c>
      <c r="G2159" s="11">
        <v>12.531821475776605</v>
      </c>
      <c r="H2159">
        <f t="shared" si="36"/>
        <v>2869.3801809351689</v>
      </c>
      <c r="M2159" s="12"/>
      <c r="N2159" s="1"/>
      <c r="O2159" s="1"/>
    </row>
    <row r="2160" spans="1:15" x14ac:dyDescent="0.25">
      <c r="A2160" s="10">
        <v>32474</v>
      </c>
      <c r="B2160" s="3">
        <v>1988</v>
      </c>
      <c r="C2160" s="3">
        <v>11</v>
      </c>
      <c r="D2160" s="3" t="s">
        <v>141</v>
      </c>
      <c r="E2160" s="3" t="s">
        <v>53</v>
      </c>
      <c r="F2160" s="3" t="s">
        <v>56</v>
      </c>
      <c r="G2160" s="11">
        <v>12.133823888190866</v>
      </c>
      <c r="H2160">
        <f t="shared" si="36"/>
        <v>2963.4977814872896</v>
      </c>
      <c r="M2160" s="12"/>
      <c r="N2160" s="1"/>
      <c r="O2160" s="1"/>
    </row>
    <row r="2161" spans="1:15" x14ac:dyDescent="0.25">
      <c r="A2161" s="10">
        <v>32475</v>
      </c>
      <c r="B2161" s="3">
        <v>1988</v>
      </c>
      <c r="C2161" s="3">
        <v>11</v>
      </c>
      <c r="D2161" s="3" t="s">
        <v>141</v>
      </c>
      <c r="E2161" s="3" t="s">
        <v>53</v>
      </c>
      <c r="F2161" s="3" t="s">
        <v>56</v>
      </c>
      <c r="G2161" s="11">
        <v>17.16492159792854</v>
      </c>
      <c r="H2161">
        <f t="shared" si="36"/>
        <v>2094.8863627754977</v>
      </c>
      <c r="M2161" s="12"/>
      <c r="N2161" s="1"/>
      <c r="O2161" s="1"/>
    </row>
    <row r="2162" spans="1:15" x14ac:dyDescent="0.25">
      <c r="A2162" s="10">
        <v>32476</v>
      </c>
      <c r="B2162" s="3">
        <v>1988</v>
      </c>
      <c r="C2162" s="3">
        <v>11</v>
      </c>
      <c r="D2162" s="3" t="s">
        <v>141</v>
      </c>
      <c r="E2162" s="3" t="s">
        <v>53</v>
      </c>
      <c r="F2162" s="3" t="s">
        <v>56</v>
      </c>
      <c r="G2162" s="11">
        <v>14.327913153086609</v>
      </c>
      <c r="H2162">
        <f t="shared" si="36"/>
        <v>2509.6857992794785</v>
      </c>
      <c r="M2162" s="12"/>
      <c r="N2162" s="1"/>
      <c r="O2162" s="1"/>
    </row>
    <row r="2163" spans="1:15" x14ac:dyDescent="0.25">
      <c r="A2163" s="10">
        <v>32477</v>
      </c>
      <c r="B2163" s="3">
        <v>1988</v>
      </c>
      <c r="C2163" s="3">
        <v>11</v>
      </c>
      <c r="D2163" s="3" t="s">
        <v>141</v>
      </c>
      <c r="E2163" s="3" t="s">
        <v>53</v>
      </c>
      <c r="F2163" s="3" t="s">
        <v>56</v>
      </c>
      <c r="G2163" s="11">
        <v>11.13882991922652</v>
      </c>
      <c r="H2163">
        <f t="shared" si="36"/>
        <v>3228.2170061277025</v>
      </c>
      <c r="M2163" s="12"/>
      <c r="N2163" s="1"/>
      <c r="O2163" s="1"/>
    </row>
    <row r="2164" spans="1:15" x14ac:dyDescent="0.25">
      <c r="A2164" s="10">
        <v>32478</v>
      </c>
      <c r="B2164" s="3">
        <v>1988</v>
      </c>
      <c r="C2164" s="3">
        <v>12</v>
      </c>
      <c r="D2164" s="3" t="s">
        <v>142</v>
      </c>
      <c r="E2164" s="3" t="s">
        <v>53</v>
      </c>
      <c r="F2164" s="3" t="s">
        <v>58</v>
      </c>
      <c r="G2164" s="11">
        <v>14.286683621184297</v>
      </c>
      <c r="H2164">
        <f t="shared" si="36"/>
        <v>2516.9284297926042</v>
      </c>
      <c r="M2164" s="12"/>
      <c r="N2164" s="1"/>
      <c r="O2164" s="1"/>
    </row>
    <row r="2165" spans="1:15" x14ac:dyDescent="0.25">
      <c r="A2165" s="10">
        <v>32479</v>
      </c>
      <c r="B2165" s="3">
        <v>1988</v>
      </c>
      <c r="C2165" s="3">
        <v>12</v>
      </c>
      <c r="D2165" s="3" t="s">
        <v>142</v>
      </c>
      <c r="E2165" s="3" t="s">
        <v>53</v>
      </c>
      <c r="F2165" s="3" t="s">
        <v>58</v>
      </c>
      <c r="G2165" s="11">
        <v>15.487291339157956</v>
      </c>
      <c r="H2165">
        <f t="shared" si="36"/>
        <v>2321.8107922263816</v>
      </c>
      <c r="M2165" s="12"/>
      <c r="N2165" s="1"/>
      <c r="O2165" s="1"/>
    </row>
    <row r="2166" spans="1:15" x14ac:dyDescent="0.25">
      <c r="A2166" s="10">
        <v>32480</v>
      </c>
      <c r="B2166" s="3">
        <v>1988</v>
      </c>
      <c r="C2166" s="3">
        <v>12</v>
      </c>
      <c r="D2166" s="3" t="s">
        <v>142</v>
      </c>
      <c r="E2166" s="3" t="s">
        <v>53</v>
      </c>
      <c r="F2166" s="3" t="s">
        <v>58</v>
      </c>
      <c r="G2166" s="11">
        <v>15.772367144338917</v>
      </c>
      <c r="H2166">
        <f t="shared" si="36"/>
        <v>2279.8454946261832</v>
      </c>
      <c r="M2166" s="12"/>
      <c r="N2166" s="1"/>
      <c r="O2166" s="1"/>
    </row>
    <row r="2167" spans="1:15" x14ac:dyDescent="0.25">
      <c r="A2167" s="10">
        <v>32481</v>
      </c>
      <c r="B2167" s="3">
        <v>1988</v>
      </c>
      <c r="C2167" s="3">
        <v>12</v>
      </c>
      <c r="D2167" s="3" t="s">
        <v>142</v>
      </c>
      <c r="E2167" s="3" t="s">
        <v>53</v>
      </c>
      <c r="F2167" s="3" t="s">
        <v>58</v>
      </c>
      <c r="G2167" s="11">
        <v>13.371151708391595</v>
      </c>
      <c r="H2167">
        <f t="shared" si="36"/>
        <v>2689.2642427386331</v>
      </c>
      <c r="M2167" s="12"/>
      <c r="N2167" s="1"/>
      <c r="O2167" s="1"/>
    </row>
    <row r="2168" spans="1:15" x14ac:dyDescent="0.25">
      <c r="A2168" s="10">
        <v>32482</v>
      </c>
      <c r="B2168" s="3">
        <v>1988</v>
      </c>
      <c r="C2168" s="3">
        <v>12</v>
      </c>
      <c r="D2168" s="3" t="s">
        <v>142</v>
      </c>
      <c r="E2168" s="3" t="s">
        <v>53</v>
      </c>
      <c r="F2168" s="3" t="s">
        <v>58</v>
      </c>
      <c r="G2168" s="11">
        <v>14.429221523774775</v>
      </c>
      <c r="H2168">
        <f t="shared" si="36"/>
        <v>2492.065155030215</v>
      </c>
      <c r="M2168" s="12"/>
      <c r="N2168" s="1"/>
      <c r="O2168" s="1"/>
    </row>
    <row r="2169" spans="1:15" x14ac:dyDescent="0.25">
      <c r="A2169" s="10">
        <v>32483</v>
      </c>
      <c r="B2169" s="3">
        <v>1988</v>
      </c>
      <c r="C2169" s="3">
        <v>12</v>
      </c>
      <c r="D2169" s="3" t="s">
        <v>142</v>
      </c>
      <c r="E2169" s="3" t="s">
        <v>53</v>
      </c>
      <c r="F2169" s="3" t="s">
        <v>58</v>
      </c>
      <c r="G2169" s="11">
        <v>11.896432639282395</v>
      </c>
      <c r="H2169">
        <f t="shared" si="36"/>
        <v>3022.6338654560036</v>
      </c>
      <c r="M2169" s="12"/>
      <c r="N2169" s="1"/>
      <c r="O2169" s="1"/>
    </row>
    <row r="2170" spans="1:15" x14ac:dyDescent="0.25">
      <c r="A2170" s="10">
        <v>32484</v>
      </c>
      <c r="B2170" s="3">
        <v>1988</v>
      </c>
      <c r="C2170" s="3">
        <v>12</v>
      </c>
      <c r="D2170" s="3" t="s">
        <v>142</v>
      </c>
      <c r="E2170" s="3" t="s">
        <v>53</v>
      </c>
      <c r="F2170" s="3" t="s">
        <v>58</v>
      </c>
      <c r="G2170" s="11">
        <v>14.18252130775279</v>
      </c>
      <c r="H2170">
        <f t="shared" si="36"/>
        <v>2535.4137951447733</v>
      </c>
      <c r="M2170" s="12"/>
      <c r="N2170" s="1"/>
      <c r="O2170" s="1"/>
    </row>
    <row r="2171" spans="1:15" x14ac:dyDescent="0.25">
      <c r="A2171" s="10">
        <v>32485</v>
      </c>
      <c r="B2171" s="3">
        <v>1988</v>
      </c>
      <c r="C2171" s="3">
        <v>12</v>
      </c>
      <c r="D2171" s="3" t="s">
        <v>142</v>
      </c>
      <c r="E2171" s="3" t="s">
        <v>53</v>
      </c>
      <c r="F2171" s="3" t="s">
        <v>58</v>
      </c>
      <c r="G2171" s="11">
        <v>18.436729477376357</v>
      </c>
      <c r="H2171">
        <f t="shared" si="36"/>
        <v>1950.376297365307</v>
      </c>
      <c r="M2171" s="12"/>
      <c r="N2171" s="1"/>
      <c r="O2171" s="1"/>
    </row>
    <row r="2172" spans="1:15" x14ac:dyDescent="0.25">
      <c r="A2172" s="10">
        <v>32486</v>
      </c>
      <c r="B2172" s="3">
        <v>1988</v>
      </c>
      <c r="C2172" s="3">
        <v>12</v>
      </c>
      <c r="D2172" s="3" t="s">
        <v>142</v>
      </c>
      <c r="E2172" s="3" t="s">
        <v>53</v>
      </c>
      <c r="F2172" s="3" t="s">
        <v>58</v>
      </c>
      <c r="G2172" s="11">
        <v>14.791048507273688</v>
      </c>
      <c r="H2172">
        <f t="shared" si="36"/>
        <v>2431.1028495328119</v>
      </c>
      <c r="M2172" s="12"/>
      <c r="N2172" s="1"/>
      <c r="O2172" s="1"/>
    </row>
    <row r="2173" spans="1:15" x14ac:dyDescent="0.25">
      <c r="A2173" s="10">
        <v>32487</v>
      </c>
      <c r="B2173" s="3">
        <v>1988</v>
      </c>
      <c r="C2173" s="3">
        <v>12</v>
      </c>
      <c r="D2173" s="3" t="s">
        <v>142</v>
      </c>
      <c r="E2173" s="3" t="s">
        <v>53</v>
      </c>
      <c r="F2173" s="3" t="s">
        <v>58</v>
      </c>
      <c r="G2173" s="11">
        <v>14.007090043026047</v>
      </c>
      <c r="H2173">
        <f t="shared" si="36"/>
        <v>2567.1684884694823</v>
      </c>
      <c r="M2173" s="12"/>
      <c r="N2173" s="1"/>
      <c r="O2173" s="1"/>
    </row>
    <row r="2174" spans="1:15" x14ac:dyDescent="0.25">
      <c r="A2174" s="10">
        <v>32488</v>
      </c>
      <c r="B2174" s="3">
        <v>1988</v>
      </c>
      <c r="C2174" s="3">
        <v>12</v>
      </c>
      <c r="D2174" s="3" t="s">
        <v>142</v>
      </c>
      <c r="E2174" s="3" t="s">
        <v>53</v>
      </c>
      <c r="F2174" s="3" t="s">
        <v>58</v>
      </c>
      <c r="G2174" s="11">
        <v>13.245060486869248</v>
      </c>
      <c r="H2174">
        <f t="shared" si="36"/>
        <v>2714.8656821355657</v>
      </c>
      <c r="M2174" s="12"/>
      <c r="N2174" s="1"/>
      <c r="O2174" s="1"/>
    </row>
    <row r="2175" spans="1:15" x14ac:dyDescent="0.25">
      <c r="A2175" s="10">
        <v>32489</v>
      </c>
      <c r="B2175" s="3">
        <v>1988</v>
      </c>
      <c r="C2175" s="3">
        <v>12</v>
      </c>
      <c r="D2175" s="3" t="s">
        <v>142</v>
      </c>
      <c r="E2175" s="3" t="s">
        <v>53</v>
      </c>
      <c r="F2175" s="3" t="s">
        <v>58</v>
      </c>
      <c r="G2175" s="11">
        <v>12.006077179736611</v>
      </c>
      <c r="H2175">
        <f t="shared" si="36"/>
        <v>2995.0299032143957</v>
      </c>
      <c r="M2175" s="12"/>
      <c r="N2175" s="1"/>
      <c r="O2175" s="1"/>
    </row>
    <row r="2176" spans="1:15" x14ac:dyDescent="0.25">
      <c r="A2176" s="10">
        <v>32490</v>
      </c>
      <c r="B2176" s="3">
        <v>1988</v>
      </c>
      <c r="C2176" s="3">
        <v>12</v>
      </c>
      <c r="D2176" s="3" t="s">
        <v>142</v>
      </c>
      <c r="E2176" s="3" t="s">
        <v>53</v>
      </c>
      <c r="F2176" s="3" t="s">
        <v>58</v>
      </c>
      <c r="G2176" s="11">
        <v>18.370942753103829</v>
      </c>
      <c r="H2176">
        <f t="shared" si="36"/>
        <v>1957.3606350461137</v>
      </c>
      <c r="M2176" s="12"/>
      <c r="N2176" s="1"/>
      <c r="O2176" s="1"/>
    </row>
    <row r="2177" spans="1:15" x14ac:dyDescent="0.25">
      <c r="A2177" s="10">
        <v>32491</v>
      </c>
      <c r="B2177" s="3">
        <v>1988</v>
      </c>
      <c r="C2177" s="3">
        <v>12</v>
      </c>
      <c r="D2177" s="3" t="s">
        <v>142</v>
      </c>
      <c r="E2177" s="3" t="s">
        <v>53</v>
      </c>
      <c r="F2177" s="3" t="s">
        <v>58</v>
      </c>
      <c r="G2177" s="11">
        <v>14.357952572479535</v>
      </c>
      <c r="H2177">
        <f t="shared" si="36"/>
        <v>2504.4350851620957</v>
      </c>
      <c r="M2177" s="12"/>
      <c r="N2177" s="1"/>
      <c r="O2177" s="1"/>
    </row>
    <row r="2178" spans="1:15" x14ac:dyDescent="0.25">
      <c r="A2178" s="10">
        <v>32492</v>
      </c>
      <c r="B2178" s="3">
        <v>1988</v>
      </c>
      <c r="C2178" s="3">
        <v>12</v>
      </c>
      <c r="D2178" s="3" t="s">
        <v>142</v>
      </c>
      <c r="E2178" s="3" t="s">
        <v>53</v>
      </c>
      <c r="F2178" s="3" t="s">
        <v>58</v>
      </c>
      <c r="G2178" s="11">
        <v>12.998360270847261</v>
      </c>
      <c r="H2178">
        <f t="shared" si="36"/>
        <v>2766.3920236353979</v>
      </c>
      <c r="M2178" s="12"/>
      <c r="N2178" s="1"/>
      <c r="O2178" s="1"/>
    </row>
    <row r="2179" spans="1:15" x14ac:dyDescent="0.25">
      <c r="A2179" s="10">
        <v>32493</v>
      </c>
      <c r="B2179" s="3">
        <v>1988</v>
      </c>
      <c r="C2179" s="3">
        <v>12</v>
      </c>
      <c r="D2179" s="3" t="s">
        <v>142</v>
      </c>
      <c r="E2179" s="3" t="s">
        <v>53</v>
      </c>
      <c r="F2179" s="3" t="s">
        <v>58</v>
      </c>
      <c r="G2179" s="11">
        <v>12.285670757894859</v>
      </c>
      <c r="H2179">
        <f t="shared" si="36"/>
        <v>2926.869918803895</v>
      </c>
      <c r="M2179" s="12"/>
      <c r="N2179" s="1"/>
      <c r="O2179" s="1"/>
    </row>
    <row r="2180" spans="1:15" x14ac:dyDescent="0.25">
      <c r="A2180" s="10">
        <v>32494</v>
      </c>
      <c r="B2180" s="3">
        <v>1988</v>
      </c>
      <c r="C2180" s="3">
        <v>12</v>
      </c>
      <c r="D2180" s="3" t="s">
        <v>142</v>
      </c>
      <c r="E2180" s="3" t="s">
        <v>53</v>
      </c>
      <c r="F2180" s="3" t="s">
        <v>58</v>
      </c>
      <c r="G2180" s="11">
        <v>11.255012077625235</v>
      </c>
      <c r="H2180">
        <f t="shared" si="36"/>
        <v>3194.8930774668911</v>
      </c>
      <c r="M2180" s="12"/>
      <c r="N2180" s="1"/>
      <c r="O2180" s="1"/>
    </row>
    <row r="2181" spans="1:15" x14ac:dyDescent="0.25">
      <c r="A2181" s="10">
        <v>32495</v>
      </c>
      <c r="B2181" s="3">
        <v>1988</v>
      </c>
      <c r="C2181" s="3">
        <v>12</v>
      </c>
      <c r="D2181" s="3" t="s">
        <v>142</v>
      </c>
      <c r="E2181" s="3" t="s">
        <v>53</v>
      </c>
      <c r="F2181" s="3" t="s">
        <v>58</v>
      </c>
      <c r="G2181" s="11">
        <v>10.37785575399151</v>
      </c>
      <c r="H2181">
        <f t="shared" si="36"/>
        <v>3464.9315837504105</v>
      </c>
      <c r="M2181" s="12"/>
      <c r="N2181" s="1"/>
      <c r="O2181" s="1"/>
    </row>
    <row r="2182" spans="1:15" x14ac:dyDescent="0.25">
      <c r="A2182" s="10">
        <v>32496</v>
      </c>
      <c r="B2182" s="3">
        <v>1988</v>
      </c>
      <c r="C2182" s="3">
        <v>12</v>
      </c>
      <c r="D2182" s="3" t="s">
        <v>142</v>
      </c>
      <c r="E2182" s="3" t="s">
        <v>53</v>
      </c>
      <c r="F2182" s="3" t="s">
        <v>58</v>
      </c>
      <c r="G2182" s="11">
        <v>9.6213084248574212</v>
      </c>
      <c r="H2182">
        <f t="shared" si="36"/>
        <v>3737.3877424726652</v>
      </c>
      <c r="M2182" s="12"/>
      <c r="N2182" s="1"/>
      <c r="O2182" s="1"/>
    </row>
    <row r="2183" spans="1:15" x14ac:dyDescent="0.25">
      <c r="A2183" s="10">
        <v>32497</v>
      </c>
      <c r="B2183" s="3">
        <v>1988</v>
      </c>
      <c r="C2183" s="3">
        <v>12</v>
      </c>
      <c r="D2183" s="3" t="s">
        <v>142</v>
      </c>
      <c r="E2183" s="3" t="s">
        <v>53</v>
      </c>
      <c r="F2183" s="3" t="s">
        <v>58</v>
      </c>
      <c r="G2183" s="11">
        <v>10.739682737490421</v>
      </c>
      <c r="H2183">
        <f t="shared" si="36"/>
        <v>3348.1957570390646</v>
      </c>
      <c r="M2183" s="12"/>
      <c r="N2183" s="1"/>
      <c r="O2183" s="1"/>
    </row>
    <row r="2184" spans="1:15" x14ac:dyDescent="0.25">
      <c r="A2184" s="10">
        <v>32498</v>
      </c>
      <c r="B2184" s="3">
        <v>1988</v>
      </c>
      <c r="C2184" s="3">
        <v>12</v>
      </c>
      <c r="D2184" s="3" t="s">
        <v>142</v>
      </c>
      <c r="E2184" s="3" t="s">
        <v>53</v>
      </c>
      <c r="F2184" s="3" t="s">
        <v>58</v>
      </c>
      <c r="G2184" s="11">
        <v>12.691355557575458</v>
      </c>
      <c r="H2184">
        <f t="shared" si="36"/>
        <v>2833.3112259350014</v>
      </c>
      <c r="M2184" s="12"/>
      <c r="N2184" s="1"/>
      <c r="O2184" s="1"/>
    </row>
    <row r="2185" spans="1:15" x14ac:dyDescent="0.25">
      <c r="A2185" s="10">
        <v>32499</v>
      </c>
      <c r="B2185" s="3">
        <v>1988</v>
      </c>
      <c r="C2185" s="3">
        <v>12</v>
      </c>
      <c r="D2185" s="3" t="s">
        <v>142</v>
      </c>
      <c r="E2185" s="3" t="s">
        <v>53</v>
      </c>
      <c r="F2185" s="3" t="s">
        <v>58</v>
      </c>
      <c r="G2185" s="11">
        <v>11.063134131830356</v>
      </c>
      <c r="H2185">
        <f t="shared" si="36"/>
        <v>3250.3049990285067</v>
      </c>
      <c r="M2185" s="12"/>
      <c r="N2185" s="1"/>
      <c r="O2185" s="1"/>
    </row>
    <row r="2186" spans="1:15" x14ac:dyDescent="0.25">
      <c r="A2186" s="10">
        <v>32500</v>
      </c>
      <c r="B2186" s="3">
        <v>1988</v>
      </c>
      <c r="C2186" s="3">
        <v>12</v>
      </c>
      <c r="D2186" s="3" t="s">
        <v>142</v>
      </c>
      <c r="E2186" s="3" t="s">
        <v>53</v>
      </c>
      <c r="F2186" s="3" t="s">
        <v>58</v>
      </c>
      <c r="G2186" s="11">
        <v>11.803234779896313</v>
      </c>
      <c r="H2186">
        <f t="shared" si="36"/>
        <v>3046.5004589129244</v>
      </c>
      <c r="M2186" s="12"/>
      <c r="N2186" s="1"/>
      <c r="O2186" s="1"/>
    </row>
    <row r="2187" spans="1:15" x14ac:dyDescent="0.25">
      <c r="A2187" s="10">
        <v>32501</v>
      </c>
      <c r="B2187" s="3">
        <v>1988</v>
      </c>
      <c r="C2187" s="3">
        <v>12</v>
      </c>
      <c r="D2187" s="3" t="s">
        <v>142</v>
      </c>
      <c r="E2187" s="3" t="s">
        <v>53</v>
      </c>
      <c r="F2187" s="3" t="s">
        <v>58</v>
      </c>
      <c r="G2187" s="11">
        <v>10.153084446060365</v>
      </c>
      <c r="H2187">
        <f t="shared" si="36"/>
        <v>3541.6390324187519</v>
      </c>
      <c r="M2187" s="12"/>
      <c r="N2187" s="1"/>
      <c r="O2187" s="1"/>
    </row>
    <row r="2188" spans="1:15" x14ac:dyDescent="0.25">
      <c r="A2188" s="10">
        <v>32502</v>
      </c>
      <c r="B2188" s="3">
        <v>1988</v>
      </c>
      <c r="C2188" s="3">
        <v>12</v>
      </c>
      <c r="D2188" s="3" t="s">
        <v>142</v>
      </c>
      <c r="E2188" s="3" t="s">
        <v>53</v>
      </c>
      <c r="F2188" s="3" t="s">
        <v>58</v>
      </c>
      <c r="G2188" s="11">
        <v>10.898667321149034</v>
      </c>
      <c r="H2188">
        <f t="shared" si="36"/>
        <v>3299.3538672231016</v>
      </c>
      <c r="M2188" s="12"/>
      <c r="N2188" s="1"/>
      <c r="O2188" s="1"/>
    </row>
    <row r="2189" spans="1:15" x14ac:dyDescent="0.25">
      <c r="A2189" s="10">
        <v>32503</v>
      </c>
      <c r="B2189" s="3">
        <v>1988</v>
      </c>
      <c r="C2189" s="3">
        <v>12</v>
      </c>
      <c r="D2189" s="3" t="s">
        <v>142</v>
      </c>
      <c r="E2189" s="3" t="s">
        <v>53</v>
      </c>
      <c r="F2189" s="3" t="s">
        <v>58</v>
      </c>
      <c r="G2189" s="11">
        <v>13.837141005322012</v>
      </c>
      <c r="H2189">
        <f t="shared" si="36"/>
        <v>2598.6986878128077</v>
      </c>
      <c r="M2189" s="12"/>
      <c r="N2189" s="1"/>
      <c r="O2189" s="1"/>
    </row>
    <row r="2190" spans="1:15" x14ac:dyDescent="0.25">
      <c r="A2190" s="10">
        <v>32504</v>
      </c>
      <c r="B2190" s="3">
        <v>1988</v>
      </c>
      <c r="C2190" s="3">
        <v>12</v>
      </c>
      <c r="D2190" s="3" t="s">
        <v>142</v>
      </c>
      <c r="E2190" s="3" t="s">
        <v>53</v>
      </c>
      <c r="F2190" s="3" t="s">
        <v>58</v>
      </c>
      <c r="G2190" s="11">
        <v>13.179273762596718</v>
      </c>
      <c r="H2190">
        <f t="shared" si="36"/>
        <v>2728.4174243092875</v>
      </c>
      <c r="M2190" s="12"/>
      <c r="N2190" s="1"/>
      <c r="O2190" s="1"/>
    </row>
    <row r="2191" spans="1:15" x14ac:dyDescent="0.25">
      <c r="A2191" s="10">
        <v>32505</v>
      </c>
      <c r="B2191" s="3">
        <v>1988</v>
      </c>
      <c r="C2191" s="3">
        <v>12</v>
      </c>
      <c r="D2191" s="3" t="s">
        <v>142</v>
      </c>
      <c r="E2191" s="3" t="s">
        <v>53</v>
      </c>
      <c r="F2191" s="3" t="s">
        <v>58</v>
      </c>
      <c r="G2191" s="11">
        <v>13.782318735094904</v>
      </c>
      <c r="H2191">
        <f t="shared" si="36"/>
        <v>2609.0355958788891</v>
      </c>
      <c r="M2191" s="12"/>
      <c r="N2191" s="1"/>
      <c r="O2191" s="1"/>
    </row>
    <row r="2192" spans="1:15" x14ac:dyDescent="0.25">
      <c r="A2192" s="10">
        <v>32506</v>
      </c>
      <c r="B2192" s="3">
        <v>1988</v>
      </c>
      <c r="C2192" s="3">
        <v>12</v>
      </c>
      <c r="D2192" s="3" t="s">
        <v>142</v>
      </c>
      <c r="E2192" s="3" t="s">
        <v>53</v>
      </c>
      <c r="F2192" s="3" t="s">
        <v>58</v>
      </c>
      <c r="G2192" s="11">
        <v>12.230848487667751</v>
      </c>
      <c r="H2192">
        <f t="shared" si="36"/>
        <v>2939.9890130163731</v>
      </c>
      <c r="M2192" s="12"/>
      <c r="N2192" s="1"/>
      <c r="O2192" s="1"/>
    </row>
    <row r="2193" spans="1:15" x14ac:dyDescent="0.25">
      <c r="A2193" s="10">
        <v>32507</v>
      </c>
      <c r="B2193" s="3">
        <v>1988</v>
      </c>
      <c r="C2193" s="3">
        <v>12</v>
      </c>
      <c r="D2193" s="3" t="s">
        <v>142</v>
      </c>
      <c r="E2193" s="3" t="s">
        <v>53</v>
      </c>
      <c r="F2193" s="3" t="s">
        <v>58</v>
      </c>
      <c r="G2193" s="11">
        <v>11.474301158533665</v>
      </c>
      <c r="H2193">
        <f t="shared" si="36"/>
        <v>3133.8344424460233</v>
      </c>
      <c r="M2193" s="12"/>
      <c r="N2193" s="1"/>
      <c r="O2193" s="1"/>
    </row>
    <row r="2194" spans="1:15" x14ac:dyDescent="0.25">
      <c r="A2194" s="10">
        <v>32508</v>
      </c>
      <c r="B2194" s="3">
        <v>1988</v>
      </c>
      <c r="C2194" s="3">
        <v>12</v>
      </c>
      <c r="D2194" s="3" t="s">
        <v>142</v>
      </c>
      <c r="E2194" s="3" t="s">
        <v>53</v>
      </c>
      <c r="F2194" s="3" t="s">
        <v>58</v>
      </c>
      <c r="G2194" s="11">
        <v>10.416231343150484</v>
      </c>
      <c r="H2194">
        <f t="shared" si="36"/>
        <v>3452.1660463365934</v>
      </c>
      <c r="M2194" s="12"/>
      <c r="N2194" s="1"/>
      <c r="O2194" s="1"/>
    </row>
    <row r="2195" spans="1:15" x14ac:dyDescent="0.25">
      <c r="A2195" s="10">
        <v>32509</v>
      </c>
      <c r="B2195" s="3">
        <v>1989</v>
      </c>
      <c r="C2195" s="3">
        <v>1</v>
      </c>
      <c r="D2195" s="3" t="s">
        <v>143</v>
      </c>
      <c r="E2195" s="3" t="s">
        <v>53</v>
      </c>
      <c r="F2195" s="3" t="s">
        <v>60</v>
      </c>
      <c r="G2195" s="11">
        <v>15.485500123201064</v>
      </c>
      <c r="H2195">
        <f t="shared" si="36"/>
        <v>2322.0793573038304</v>
      </c>
      <c r="M2195" s="12"/>
      <c r="N2195" s="1"/>
      <c r="O2195" s="1"/>
    </row>
    <row r="2196" spans="1:15" x14ac:dyDescent="0.25">
      <c r="A2196" s="10">
        <v>32510</v>
      </c>
      <c r="B2196" s="3">
        <v>1989</v>
      </c>
      <c r="C2196" s="3">
        <v>1</v>
      </c>
      <c r="D2196" s="3" t="s">
        <v>143</v>
      </c>
      <c r="E2196" s="3" t="s">
        <v>53</v>
      </c>
      <c r="F2196" s="3" t="s">
        <v>60</v>
      </c>
      <c r="G2196" s="11">
        <v>15.867926575778329</v>
      </c>
      <c r="H2196">
        <f t="shared" si="36"/>
        <v>2266.1158659821517</v>
      </c>
      <c r="M2196" s="12"/>
      <c r="N2196" s="1"/>
      <c r="O2196" s="1"/>
    </row>
    <row r="2197" spans="1:15" x14ac:dyDescent="0.25">
      <c r="A2197" s="10">
        <v>32511</v>
      </c>
      <c r="B2197" s="3">
        <v>1989</v>
      </c>
      <c r="C2197" s="3">
        <v>1</v>
      </c>
      <c r="D2197" s="3" t="s">
        <v>143</v>
      </c>
      <c r="E2197" s="3" t="s">
        <v>53</v>
      </c>
      <c r="F2197" s="3" t="s">
        <v>60</v>
      </c>
      <c r="G2197" s="11">
        <v>16.981951459372965</v>
      </c>
      <c r="H2197">
        <f t="shared" si="36"/>
        <v>2117.4574818234009</v>
      </c>
      <c r="M2197" s="12"/>
      <c r="N2197" s="1"/>
      <c r="O2197" s="1"/>
    </row>
    <row r="2198" spans="1:15" x14ac:dyDescent="0.25">
      <c r="A2198" s="10">
        <v>32512</v>
      </c>
      <c r="B2198" s="3">
        <v>1989</v>
      </c>
      <c r="C2198" s="3">
        <v>1</v>
      </c>
      <c r="D2198" s="3" t="s">
        <v>143</v>
      </c>
      <c r="E2198" s="3" t="s">
        <v>53</v>
      </c>
      <c r="F2198" s="3" t="s">
        <v>60</v>
      </c>
      <c r="G2198" s="11">
        <v>23.294759133075907</v>
      </c>
      <c r="H2198">
        <f t="shared" si="36"/>
        <v>1543.6330536062098</v>
      </c>
      <c r="M2198" s="12"/>
      <c r="N2198" s="1"/>
      <c r="O2198" s="1"/>
    </row>
    <row r="2199" spans="1:15" x14ac:dyDescent="0.25">
      <c r="A2199" s="10">
        <v>32513</v>
      </c>
      <c r="B2199" s="3">
        <v>1989</v>
      </c>
      <c r="C2199" s="3">
        <v>1</v>
      </c>
      <c r="D2199" s="3" t="s">
        <v>143</v>
      </c>
      <c r="E2199" s="3" t="s">
        <v>53</v>
      </c>
      <c r="F2199" s="3" t="s">
        <v>60</v>
      </c>
      <c r="G2199" s="11">
        <v>19.780869699250037</v>
      </c>
      <c r="H2199">
        <f t="shared" si="36"/>
        <v>1817.8452575810875</v>
      </c>
      <c r="M2199" s="12"/>
      <c r="N2199" s="1"/>
      <c r="O2199" s="1"/>
    </row>
    <row r="2200" spans="1:15" x14ac:dyDescent="0.25">
      <c r="A2200" s="10">
        <v>32514</v>
      </c>
      <c r="B2200" s="3">
        <v>1989</v>
      </c>
      <c r="C2200" s="3">
        <v>1</v>
      </c>
      <c r="D2200" s="3" t="s">
        <v>143</v>
      </c>
      <c r="E2200" s="3" t="s">
        <v>53</v>
      </c>
      <c r="F2200" s="3" t="s">
        <v>60</v>
      </c>
      <c r="G2200" s="11">
        <v>14.97005577407519</v>
      </c>
      <c r="H2200">
        <f t="shared" si="36"/>
        <v>2402.0324784549803</v>
      </c>
      <c r="M2200" s="12"/>
      <c r="N2200" s="1"/>
      <c r="O2200" s="1"/>
    </row>
    <row r="2201" spans="1:15" x14ac:dyDescent="0.25">
      <c r="A2201" s="10">
        <v>32515</v>
      </c>
      <c r="B2201" s="3">
        <v>1989</v>
      </c>
      <c r="C2201" s="3">
        <v>1</v>
      </c>
      <c r="D2201" s="3" t="s">
        <v>143</v>
      </c>
      <c r="E2201" s="3" t="s">
        <v>53</v>
      </c>
      <c r="F2201" s="3" t="s">
        <v>60</v>
      </c>
      <c r="G2201" s="11">
        <v>13.451434788478519</v>
      </c>
      <c r="H2201">
        <f t="shared" si="36"/>
        <v>2673.2137306579739</v>
      </c>
      <c r="M2201" s="12"/>
      <c r="N2201" s="1"/>
      <c r="O2201" s="1"/>
    </row>
    <row r="2202" spans="1:15" x14ac:dyDescent="0.25">
      <c r="A2202" s="10">
        <v>32516</v>
      </c>
      <c r="B2202" s="3">
        <v>1989</v>
      </c>
      <c r="C2202" s="3">
        <v>1</v>
      </c>
      <c r="D2202" s="3" t="s">
        <v>143</v>
      </c>
      <c r="E2202" s="3" t="s">
        <v>53</v>
      </c>
      <c r="F2202" s="3" t="s">
        <v>60</v>
      </c>
      <c r="G2202" s="11">
        <v>11.173503310083516</v>
      </c>
      <c r="H2202">
        <f t="shared" si="36"/>
        <v>3218.1992680093758</v>
      </c>
      <c r="M2202" s="12"/>
      <c r="N2202" s="1"/>
      <c r="O2202" s="1"/>
    </row>
    <row r="2203" spans="1:15" x14ac:dyDescent="0.25">
      <c r="A2203" s="10">
        <v>32517</v>
      </c>
      <c r="B2203" s="3">
        <v>1989</v>
      </c>
      <c r="C2203" s="3">
        <v>1</v>
      </c>
      <c r="D2203" s="3" t="s">
        <v>143</v>
      </c>
      <c r="E2203" s="3" t="s">
        <v>53</v>
      </c>
      <c r="F2203" s="3" t="s">
        <v>60</v>
      </c>
      <c r="G2203" s="11">
        <v>11.52821770087982</v>
      </c>
      <c r="H2203">
        <f t="shared" ref="H2203:H2266" si="37">+$P$2*$P$1/(G2203*24*60*60)*1000</f>
        <v>3119.1777520706255</v>
      </c>
      <c r="M2203" s="12"/>
      <c r="N2203" s="1"/>
      <c r="O2203" s="1"/>
    </row>
    <row r="2204" spans="1:15" x14ac:dyDescent="0.25">
      <c r="A2204" s="10">
        <v>32518</v>
      </c>
      <c r="B2204" s="3">
        <v>1989</v>
      </c>
      <c r="C2204" s="3">
        <v>1</v>
      </c>
      <c r="D2204" s="3" t="s">
        <v>143</v>
      </c>
      <c r="E2204" s="3" t="s">
        <v>53</v>
      </c>
      <c r="F2204" s="3" t="s">
        <v>60</v>
      </c>
      <c r="G2204" s="11">
        <v>9.8433243445973844</v>
      </c>
      <c r="H2204">
        <f t="shared" si="37"/>
        <v>3653.0910609836155</v>
      </c>
      <c r="M2204" s="12"/>
      <c r="N2204" s="1"/>
      <c r="O2204" s="1"/>
    </row>
    <row r="2205" spans="1:15" x14ac:dyDescent="0.25">
      <c r="A2205" s="10">
        <v>32519</v>
      </c>
      <c r="B2205" s="3">
        <v>1989</v>
      </c>
      <c r="C2205" s="3">
        <v>1</v>
      </c>
      <c r="D2205" s="3" t="s">
        <v>143</v>
      </c>
      <c r="E2205" s="3" t="s">
        <v>53</v>
      </c>
      <c r="F2205" s="3" t="s">
        <v>60</v>
      </c>
      <c r="G2205" s="11">
        <v>9.5772885515001587</v>
      </c>
      <c r="H2205">
        <f t="shared" si="37"/>
        <v>3754.5658126776048</v>
      </c>
      <c r="M2205" s="12"/>
      <c r="N2205" s="1"/>
      <c r="O2205" s="1"/>
    </row>
    <row r="2206" spans="1:15" x14ac:dyDescent="0.25">
      <c r="A2206" s="10">
        <v>32520</v>
      </c>
      <c r="B2206" s="3">
        <v>1989</v>
      </c>
      <c r="C2206" s="3">
        <v>1</v>
      </c>
      <c r="D2206" s="3" t="s">
        <v>143</v>
      </c>
      <c r="E2206" s="3" t="s">
        <v>53</v>
      </c>
      <c r="F2206" s="3" t="s">
        <v>60</v>
      </c>
      <c r="G2206" s="11">
        <v>12.176679946554309</v>
      </c>
      <c r="H2206">
        <f t="shared" si="37"/>
        <v>2953.0676942680475</v>
      </c>
      <c r="M2206" s="12"/>
      <c r="N2206" s="1"/>
      <c r="O2206" s="1"/>
    </row>
    <row r="2207" spans="1:15" x14ac:dyDescent="0.25">
      <c r="A2207" s="10">
        <v>32521</v>
      </c>
      <c r="B2207" s="3">
        <v>1989</v>
      </c>
      <c r="C2207" s="3">
        <v>1</v>
      </c>
      <c r="D2207" s="3" t="s">
        <v>143</v>
      </c>
      <c r="E2207" s="3" t="s">
        <v>53</v>
      </c>
      <c r="F2207" s="3" t="s">
        <v>60</v>
      </c>
      <c r="G2207" s="11">
        <v>11.733286958058931</v>
      </c>
      <c r="H2207">
        <f t="shared" si="37"/>
        <v>3064.6621276839405</v>
      </c>
      <c r="M2207" s="12"/>
      <c r="N2207" s="1"/>
      <c r="O2207" s="1"/>
    </row>
    <row r="2208" spans="1:15" x14ac:dyDescent="0.25">
      <c r="A2208" s="10">
        <v>32522</v>
      </c>
      <c r="B2208" s="3">
        <v>1989</v>
      </c>
      <c r="C2208" s="3">
        <v>1</v>
      </c>
      <c r="D2208" s="3" t="s">
        <v>143</v>
      </c>
      <c r="E2208" s="3" t="s">
        <v>53</v>
      </c>
      <c r="F2208" s="3" t="s">
        <v>60</v>
      </c>
      <c r="G2208" s="11">
        <v>9.5994582009249267</v>
      </c>
      <c r="H2208">
        <f t="shared" si="37"/>
        <v>3745.8947599924377</v>
      </c>
      <c r="M2208" s="12"/>
      <c r="N2208" s="1"/>
      <c r="O2208" s="1"/>
    </row>
    <row r="2209" spans="1:15" x14ac:dyDescent="0.25">
      <c r="A2209" s="10">
        <v>32523</v>
      </c>
      <c r="B2209" s="3">
        <v>1989</v>
      </c>
      <c r="C2209" s="3">
        <v>1</v>
      </c>
      <c r="D2209" s="3" t="s">
        <v>143</v>
      </c>
      <c r="E2209" s="3" t="s">
        <v>53</v>
      </c>
      <c r="F2209" s="3" t="s">
        <v>60</v>
      </c>
      <c r="G2209" s="11">
        <v>10.746737558656717</v>
      </c>
      <c r="H2209">
        <f t="shared" si="37"/>
        <v>3345.9977948978349</v>
      </c>
      <c r="M2209" s="12"/>
      <c r="N2209" s="1"/>
      <c r="O2209" s="1"/>
    </row>
    <row r="2210" spans="1:15" x14ac:dyDescent="0.25">
      <c r="A2210" s="10">
        <v>32524</v>
      </c>
      <c r="B2210" s="3">
        <v>1989</v>
      </c>
      <c r="C2210" s="3">
        <v>1</v>
      </c>
      <c r="D2210" s="3" t="s">
        <v>143</v>
      </c>
      <c r="E2210" s="3" t="s">
        <v>53</v>
      </c>
      <c r="F2210" s="3" t="s">
        <v>60</v>
      </c>
      <c r="G2210" s="11">
        <v>11.12916401123398</v>
      </c>
      <c r="H2210">
        <f t="shared" si="37"/>
        <v>3231.020779037302</v>
      </c>
      <c r="M2210" s="12"/>
      <c r="N2210" s="1"/>
      <c r="O2210" s="1"/>
    </row>
    <row r="2211" spans="1:15" x14ac:dyDescent="0.25">
      <c r="A2211" s="10">
        <v>32525</v>
      </c>
      <c r="B2211" s="3">
        <v>1989</v>
      </c>
      <c r="C2211" s="3">
        <v>1</v>
      </c>
      <c r="D2211" s="3" t="s">
        <v>143</v>
      </c>
      <c r="E2211" s="3" t="s">
        <v>53</v>
      </c>
      <c r="F2211" s="3" t="s">
        <v>60</v>
      </c>
      <c r="G2211" s="11">
        <v>11.483878402030282</v>
      </c>
      <c r="H2211">
        <f t="shared" si="37"/>
        <v>3131.2209094145278</v>
      </c>
      <c r="M2211" s="12"/>
      <c r="N2211" s="1"/>
      <c r="O2211" s="1"/>
    </row>
    <row r="2212" spans="1:15" x14ac:dyDescent="0.25">
      <c r="A2212" s="10">
        <v>32526</v>
      </c>
      <c r="B2212" s="3">
        <v>1989</v>
      </c>
      <c r="C2212" s="3">
        <v>1</v>
      </c>
      <c r="D2212" s="3" t="s">
        <v>143</v>
      </c>
      <c r="E2212" s="3" t="s">
        <v>53</v>
      </c>
      <c r="F2212" s="3" t="s">
        <v>60</v>
      </c>
      <c r="G2212" s="11">
        <v>15.302600515446724</v>
      </c>
      <c r="H2212">
        <f t="shared" si="37"/>
        <v>2349.8332938453095</v>
      </c>
      <c r="M2212" s="12"/>
      <c r="N2212" s="1"/>
      <c r="O2212" s="1"/>
    </row>
    <row r="2213" spans="1:15" x14ac:dyDescent="0.25">
      <c r="A2213" s="10">
        <v>32527</v>
      </c>
      <c r="B2213" s="3">
        <v>1989</v>
      </c>
      <c r="C2213" s="3">
        <v>1</v>
      </c>
      <c r="D2213" s="3" t="s">
        <v>143</v>
      </c>
      <c r="E2213" s="3" t="s">
        <v>53</v>
      </c>
      <c r="F2213" s="3" t="s">
        <v>60</v>
      </c>
      <c r="G2213" s="11">
        <v>18.650217578586822</v>
      </c>
      <c r="H2213">
        <f t="shared" si="37"/>
        <v>1928.0504381298372</v>
      </c>
      <c r="M2213" s="12"/>
      <c r="N2213" s="1"/>
      <c r="O2213" s="1"/>
    </row>
    <row r="2214" spans="1:15" x14ac:dyDescent="0.25">
      <c r="A2214" s="10">
        <v>32528</v>
      </c>
      <c r="B2214" s="3">
        <v>1989</v>
      </c>
      <c r="C2214" s="3">
        <v>1</v>
      </c>
      <c r="D2214" s="3" t="s">
        <v>143</v>
      </c>
      <c r="E2214" s="3" t="s">
        <v>53</v>
      </c>
      <c r="F2214" s="3" t="s">
        <v>60</v>
      </c>
      <c r="G2214" s="11">
        <v>20.634401202103639</v>
      </c>
      <c r="H2214">
        <f t="shared" si="37"/>
        <v>1742.6510137810637</v>
      </c>
      <c r="M2214" s="12"/>
      <c r="N2214" s="1"/>
      <c r="O2214" s="1"/>
    </row>
    <row r="2215" spans="1:15" x14ac:dyDescent="0.25">
      <c r="A2215" s="10">
        <v>32529</v>
      </c>
      <c r="B2215" s="3">
        <v>1989</v>
      </c>
      <c r="C2215" s="3">
        <v>1</v>
      </c>
      <c r="D2215" s="3" t="s">
        <v>143</v>
      </c>
      <c r="E2215" s="3" t="s">
        <v>53</v>
      </c>
      <c r="F2215" s="3" t="s">
        <v>60</v>
      </c>
      <c r="G2215" s="11">
        <v>16.411082986685166</v>
      </c>
      <c r="H2215">
        <f t="shared" si="37"/>
        <v>2191.1143952404259</v>
      </c>
      <c r="M2215" s="12"/>
      <c r="N2215" s="1"/>
      <c r="O2215" s="1"/>
    </row>
    <row r="2216" spans="1:15" x14ac:dyDescent="0.25">
      <c r="A2216" s="10">
        <v>32530</v>
      </c>
      <c r="B2216" s="3">
        <v>1989</v>
      </c>
      <c r="C2216" s="3">
        <v>1</v>
      </c>
      <c r="D2216" s="3" t="s">
        <v>143</v>
      </c>
      <c r="E2216" s="3" t="s">
        <v>53</v>
      </c>
      <c r="F2216" s="3" t="s">
        <v>60</v>
      </c>
      <c r="G2216" s="11">
        <v>12.980329738202181</v>
      </c>
      <c r="H2216">
        <f t="shared" si="37"/>
        <v>2770.2347242984206</v>
      </c>
      <c r="M2216" s="12"/>
      <c r="N2216" s="1"/>
      <c r="O2216" s="1"/>
    </row>
    <row r="2217" spans="1:15" x14ac:dyDescent="0.25">
      <c r="A2217" s="10">
        <v>32531</v>
      </c>
      <c r="B2217" s="3">
        <v>1989</v>
      </c>
      <c r="C2217" s="3">
        <v>1</v>
      </c>
      <c r="D2217" s="3" t="s">
        <v>143</v>
      </c>
      <c r="E2217" s="3" t="s">
        <v>53</v>
      </c>
      <c r="F2217" s="3" t="s">
        <v>60</v>
      </c>
      <c r="G2217" s="11">
        <v>12.80297254280403</v>
      </c>
      <c r="H2217">
        <f t="shared" si="37"/>
        <v>2808.6102702627277</v>
      </c>
      <c r="M2217" s="12"/>
      <c r="N2217" s="1"/>
      <c r="O2217" s="1"/>
    </row>
    <row r="2218" spans="1:15" x14ac:dyDescent="0.25">
      <c r="A2218" s="10">
        <v>32532</v>
      </c>
      <c r="B2218" s="3">
        <v>1989</v>
      </c>
      <c r="C2218" s="3">
        <v>1</v>
      </c>
      <c r="D2218" s="3" t="s">
        <v>143</v>
      </c>
      <c r="E2218" s="3" t="s">
        <v>53</v>
      </c>
      <c r="F2218" s="3" t="s">
        <v>60</v>
      </c>
      <c r="G2218" s="11">
        <v>14.79824099103323</v>
      </c>
      <c r="H2218">
        <f t="shared" si="37"/>
        <v>2429.9212450587647</v>
      </c>
      <c r="M2218" s="12"/>
      <c r="N2218" s="1"/>
      <c r="O2218" s="1"/>
    </row>
    <row r="2219" spans="1:15" x14ac:dyDescent="0.25">
      <c r="A2219" s="10">
        <v>32533</v>
      </c>
      <c r="B2219" s="3">
        <v>1989</v>
      </c>
      <c r="C2219" s="3">
        <v>1</v>
      </c>
      <c r="D2219" s="3" t="s">
        <v>143</v>
      </c>
      <c r="E2219" s="3" t="s">
        <v>53</v>
      </c>
      <c r="F2219" s="3" t="s">
        <v>60</v>
      </c>
      <c r="G2219" s="11">
        <v>13.811691591631014</v>
      </c>
      <c r="H2219">
        <f t="shared" si="37"/>
        <v>2603.487048277248</v>
      </c>
      <c r="M2219" s="12"/>
      <c r="N2219" s="1"/>
      <c r="O2219" s="1"/>
    </row>
    <row r="2220" spans="1:15" x14ac:dyDescent="0.25">
      <c r="A2220" s="10">
        <v>32534</v>
      </c>
      <c r="B2220" s="3">
        <v>1989</v>
      </c>
      <c r="C2220" s="3">
        <v>1</v>
      </c>
      <c r="D2220" s="3" t="s">
        <v>143</v>
      </c>
      <c r="E2220" s="3" t="s">
        <v>53</v>
      </c>
      <c r="F2220" s="3" t="s">
        <v>60</v>
      </c>
      <c r="G2220" s="11">
        <v>12.470427801432496</v>
      </c>
      <c r="H2220">
        <f t="shared" si="37"/>
        <v>2883.5065441364004</v>
      </c>
      <c r="M2220" s="12"/>
      <c r="N2220" s="1"/>
      <c r="O2220" s="1"/>
    </row>
    <row r="2221" spans="1:15" x14ac:dyDescent="0.25">
      <c r="A2221" s="10">
        <v>32535</v>
      </c>
      <c r="B2221" s="3">
        <v>1989</v>
      </c>
      <c r="C2221" s="3">
        <v>1</v>
      </c>
      <c r="D2221" s="3" t="s">
        <v>143</v>
      </c>
      <c r="E2221" s="3" t="s">
        <v>53</v>
      </c>
      <c r="F2221" s="3" t="s">
        <v>60</v>
      </c>
      <c r="G2221" s="11">
        <v>11.184588134795902</v>
      </c>
      <c r="H2221">
        <f t="shared" si="37"/>
        <v>3215.0097741857785</v>
      </c>
      <c r="M2221" s="12"/>
      <c r="N2221" s="1"/>
      <c r="O2221" s="1"/>
    </row>
    <row r="2222" spans="1:15" x14ac:dyDescent="0.25">
      <c r="A2222" s="10">
        <v>32536</v>
      </c>
      <c r="B2222" s="3">
        <v>1989</v>
      </c>
      <c r="C2222" s="3">
        <v>1</v>
      </c>
      <c r="D2222" s="3" t="s">
        <v>143</v>
      </c>
      <c r="E2222" s="3" t="s">
        <v>53</v>
      </c>
      <c r="F2222" s="3" t="s">
        <v>60</v>
      </c>
      <c r="G2222" s="11">
        <v>10.05947842648888</v>
      </c>
      <c r="H2222">
        <f t="shared" si="37"/>
        <v>3574.5948894252901</v>
      </c>
      <c r="M2222" s="12"/>
      <c r="N2222" s="1"/>
      <c r="O2222" s="1"/>
    </row>
    <row r="2223" spans="1:15" x14ac:dyDescent="0.25">
      <c r="A2223" s="10">
        <v>32537</v>
      </c>
      <c r="B2223" s="3">
        <v>1989</v>
      </c>
      <c r="C2223" s="3">
        <v>1</v>
      </c>
      <c r="D2223" s="3" t="s">
        <v>143</v>
      </c>
      <c r="E2223" s="3" t="s">
        <v>53</v>
      </c>
      <c r="F2223" s="3" t="s">
        <v>60</v>
      </c>
      <c r="G2223" s="11">
        <v>10.674686198026217</v>
      </c>
      <c r="H2223">
        <f t="shared" si="37"/>
        <v>3368.5824113742997</v>
      </c>
      <c r="M2223" s="12"/>
      <c r="N2223" s="1"/>
      <c r="O2223" s="1"/>
    </row>
    <row r="2224" spans="1:15" x14ac:dyDescent="0.25">
      <c r="A2224" s="10">
        <v>32538</v>
      </c>
      <c r="B2224" s="3">
        <v>1989</v>
      </c>
      <c r="C2224" s="3">
        <v>1</v>
      </c>
      <c r="D2224" s="3" t="s">
        <v>143</v>
      </c>
      <c r="E2224" s="3" t="s">
        <v>53</v>
      </c>
      <c r="F2224" s="3" t="s">
        <v>60</v>
      </c>
      <c r="G2224" s="11">
        <v>11.783168669264661</v>
      </c>
      <c r="H2224">
        <f t="shared" si="37"/>
        <v>3051.6884874444499</v>
      </c>
      <c r="M2224" s="12"/>
      <c r="N2224" s="1"/>
      <c r="O2224" s="1"/>
    </row>
    <row r="2225" spans="1:15" x14ac:dyDescent="0.25">
      <c r="A2225" s="10">
        <v>32539</v>
      </c>
      <c r="B2225" s="3">
        <v>1989</v>
      </c>
      <c r="C2225" s="3">
        <v>1</v>
      </c>
      <c r="D2225" s="3" t="s">
        <v>143</v>
      </c>
      <c r="E2225" s="3" t="s">
        <v>53</v>
      </c>
      <c r="F2225" s="3" t="s">
        <v>60</v>
      </c>
      <c r="G2225" s="11">
        <v>10.635889311532873</v>
      </c>
      <c r="H2225">
        <f t="shared" si="37"/>
        <v>3380.8701012542469</v>
      </c>
      <c r="M2225" s="12"/>
      <c r="N2225" s="1"/>
      <c r="O2225" s="1"/>
    </row>
    <row r="2226" spans="1:15" x14ac:dyDescent="0.25">
      <c r="A2226" s="10">
        <v>32540</v>
      </c>
      <c r="B2226" s="3">
        <v>1989</v>
      </c>
      <c r="C2226" s="3">
        <v>2</v>
      </c>
      <c r="D2226" s="3" t="s">
        <v>144</v>
      </c>
      <c r="E2226" s="3" t="s">
        <v>53</v>
      </c>
      <c r="F2226" s="3" t="s">
        <v>80</v>
      </c>
      <c r="G2226" s="11">
        <v>11.491094335676772</v>
      </c>
      <c r="H2226">
        <f t="shared" si="37"/>
        <v>3129.2546317341948</v>
      </c>
      <c r="M2226" s="12"/>
      <c r="N2226" s="1"/>
      <c r="O2226" s="1"/>
    </row>
    <row r="2227" spans="1:15" x14ac:dyDescent="0.25">
      <c r="A2227" s="10">
        <v>32541</v>
      </c>
      <c r="B2227" s="3">
        <v>1989</v>
      </c>
      <c r="C2227" s="3">
        <v>2</v>
      </c>
      <c r="D2227" s="3" t="s">
        <v>144</v>
      </c>
      <c r="E2227" s="3" t="s">
        <v>53</v>
      </c>
      <c r="F2227" s="3" t="s">
        <v>80</v>
      </c>
      <c r="G2227" s="11">
        <v>12.15535225923121</v>
      </c>
      <c r="H2227">
        <f t="shared" si="37"/>
        <v>2958.2491240681979</v>
      </c>
      <c r="M2227" s="12"/>
      <c r="N2227" s="1"/>
      <c r="O2227" s="1"/>
    </row>
    <row r="2228" spans="1:15" x14ac:dyDescent="0.25">
      <c r="A2228" s="10">
        <v>32542</v>
      </c>
      <c r="B2228" s="3">
        <v>1989</v>
      </c>
      <c r="C2228" s="3">
        <v>2</v>
      </c>
      <c r="D2228" s="3" t="s">
        <v>144</v>
      </c>
      <c r="E2228" s="3" t="s">
        <v>53</v>
      </c>
      <c r="F2228" s="3" t="s">
        <v>80</v>
      </c>
      <c r="G2228" s="11">
        <v>10.963094447723243</v>
      </c>
      <c r="H2228">
        <f t="shared" si="37"/>
        <v>3279.9644612273491</v>
      </c>
      <c r="M2228" s="12"/>
      <c r="N2228" s="1"/>
      <c r="O2228" s="1"/>
    </row>
    <row r="2229" spans="1:15" x14ac:dyDescent="0.25">
      <c r="A2229" s="10">
        <v>32543</v>
      </c>
      <c r="B2229" s="3">
        <v>1989</v>
      </c>
      <c r="C2229" s="3">
        <v>2</v>
      </c>
      <c r="D2229" s="3" t="s">
        <v>144</v>
      </c>
      <c r="E2229" s="3" t="s">
        <v>53</v>
      </c>
      <c r="F2229" s="3" t="s">
        <v>80</v>
      </c>
      <c r="G2229" s="11">
        <v>10.083094634467365</v>
      </c>
      <c r="H2229">
        <f t="shared" si="37"/>
        <v>3566.2226208502316</v>
      </c>
      <c r="M2229" s="12"/>
      <c r="N2229" s="1"/>
      <c r="O2229" s="1"/>
    </row>
    <row r="2230" spans="1:15" x14ac:dyDescent="0.25">
      <c r="A2230" s="10">
        <v>32544</v>
      </c>
      <c r="B2230" s="3">
        <v>1989</v>
      </c>
      <c r="C2230" s="3">
        <v>2</v>
      </c>
      <c r="D2230" s="3" t="s">
        <v>144</v>
      </c>
      <c r="E2230" s="3" t="s">
        <v>53</v>
      </c>
      <c r="F2230" s="3" t="s">
        <v>80</v>
      </c>
      <c r="G2230" s="11">
        <v>13.256771380338568</v>
      </c>
      <c r="H2230">
        <f t="shared" si="37"/>
        <v>2712.4673981284841</v>
      </c>
      <c r="M2230" s="12"/>
      <c r="N2230" s="1"/>
      <c r="O2230" s="1"/>
    </row>
    <row r="2231" spans="1:15" x14ac:dyDescent="0.25">
      <c r="A2231" s="10">
        <v>32545</v>
      </c>
      <c r="B2231" s="3">
        <v>1989</v>
      </c>
      <c r="C2231" s="3">
        <v>2</v>
      </c>
      <c r="D2231" s="3" t="s">
        <v>144</v>
      </c>
      <c r="E2231" s="3" t="s">
        <v>53</v>
      </c>
      <c r="F2231" s="3" t="s">
        <v>80</v>
      </c>
      <c r="G2231" s="11">
        <v>14.51148079149695</v>
      </c>
      <c r="H2231">
        <f t="shared" si="37"/>
        <v>2477.9387224687052</v>
      </c>
      <c r="M2231" s="12"/>
      <c r="N2231" s="1"/>
      <c r="O2231" s="1"/>
    </row>
    <row r="2232" spans="1:15" x14ac:dyDescent="0.25">
      <c r="A2232" s="10">
        <v>32546</v>
      </c>
      <c r="B2232" s="3">
        <v>1989</v>
      </c>
      <c r="C2232" s="3">
        <v>2</v>
      </c>
      <c r="D2232" s="3" t="s">
        <v>144</v>
      </c>
      <c r="E2232" s="3" t="s">
        <v>53</v>
      </c>
      <c r="F2232" s="3" t="s">
        <v>80</v>
      </c>
      <c r="G2232" s="11">
        <v>13.075093999537355</v>
      </c>
      <c r="H2232">
        <f t="shared" si="37"/>
        <v>2750.1569147329619</v>
      </c>
      <c r="M2232" s="12"/>
      <c r="N2232" s="1"/>
      <c r="O2232" s="1"/>
    </row>
    <row r="2233" spans="1:15" x14ac:dyDescent="0.25">
      <c r="A2233" s="10">
        <v>32547</v>
      </c>
      <c r="B2233" s="3">
        <v>1989</v>
      </c>
      <c r="C2233" s="3">
        <v>2</v>
      </c>
      <c r="D2233" s="3" t="s">
        <v>144</v>
      </c>
      <c r="E2233" s="3" t="s">
        <v>53</v>
      </c>
      <c r="F2233" s="3" t="s">
        <v>80</v>
      </c>
      <c r="G2233" s="11">
        <v>11.298062118575482</v>
      </c>
      <c r="H2233">
        <f t="shared" si="37"/>
        <v>3182.7192837336734</v>
      </c>
      <c r="M2233" s="12"/>
      <c r="N2233" s="1"/>
      <c r="O2233" s="1"/>
    </row>
    <row r="2234" spans="1:15" x14ac:dyDescent="0.25">
      <c r="A2234" s="10">
        <v>32548</v>
      </c>
      <c r="B2234" s="3">
        <v>1989</v>
      </c>
      <c r="C2234" s="3">
        <v>2</v>
      </c>
      <c r="D2234" s="3" t="s">
        <v>144</v>
      </c>
      <c r="E2234" s="3" t="s">
        <v>53</v>
      </c>
      <c r="F2234" s="3" t="s">
        <v>80</v>
      </c>
      <c r="G2234" s="11">
        <v>13.432771342989744</v>
      </c>
      <c r="H2234">
        <f t="shared" si="37"/>
        <v>2676.9278844590076</v>
      </c>
      <c r="M2234" s="12"/>
      <c r="N2234" s="1"/>
      <c r="O2234" s="1"/>
    </row>
    <row r="2235" spans="1:15" x14ac:dyDescent="0.25">
      <c r="A2235" s="10">
        <v>32549</v>
      </c>
      <c r="B2235" s="3">
        <v>1989</v>
      </c>
      <c r="C2235" s="3">
        <v>2</v>
      </c>
      <c r="D2235" s="3" t="s">
        <v>144</v>
      </c>
      <c r="E2235" s="3" t="s">
        <v>53</v>
      </c>
      <c r="F2235" s="3" t="s">
        <v>80</v>
      </c>
      <c r="G2235" s="11">
        <v>10.639481613171082</v>
      </c>
      <c r="H2235">
        <f t="shared" si="37"/>
        <v>3379.7285883831437</v>
      </c>
      <c r="M2235" s="12"/>
      <c r="N2235" s="1"/>
      <c r="O2235" s="1"/>
    </row>
    <row r="2236" spans="1:15" x14ac:dyDescent="0.25">
      <c r="A2236" s="10">
        <v>32550</v>
      </c>
      <c r="B2236" s="3">
        <v>1989</v>
      </c>
      <c r="C2236" s="3">
        <v>2</v>
      </c>
      <c r="D2236" s="3" t="s">
        <v>144</v>
      </c>
      <c r="E2236" s="3" t="s">
        <v>53</v>
      </c>
      <c r="F2236" s="3" t="s">
        <v>80</v>
      </c>
      <c r="G2236" s="11">
        <v>14.829416207899074</v>
      </c>
      <c r="H2236">
        <f t="shared" si="37"/>
        <v>2424.8129305627908</v>
      </c>
      <c r="M2236" s="12"/>
      <c r="N2236" s="1"/>
      <c r="O2236" s="1"/>
    </row>
    <row r="2237" spans="1:15" x14ac:dyDescent="0.25">
      <c r="A2237" s="10">
        <v>32551</v>
      </c>
      <c r="B2237" s="3">
        <v>1989</v>
      </c>
      <c r="C2237" s="3">
        <v>2</v>
      </c>
      <c r="D2237" s="3" t="s">
        <v>144</v>
      </c>
      <c r="E2237" s="3" t="s">
        <v>53</v>
      </c>
      <c r="F2237" s="3" t="s">
        <v>80</v>
      </c>
      <c r="G2237" s="11">
        <v>11.888513606179428</v>
      </c>
      <c r="H2237">
        <f t="shared" si="37"/>
        <v>3024.6472658213993</v>
      </c>
      <c r="M2237" s="12"/>
      <c r="N2237" s="1"/>
      <c r="O2237" s="1"/>
    </row>
    <row r="2238" spans="1:15" x14ac:dyDescent="0.25">
      <c r="A2238" s="10">
        <v>32552</v>
      </c>
      <c r="B2238" s="3">
        <v>1989</v>
      </c>
      <c r="C2238" s="3">
        <v>2</v>
      </c>
      <c r="D2238" s="3" t="s">
        <v>144</v>
      </c>
      <c r="E2238" s="3" t="s">
        <v>53</v>
      </c>
      <c r="F2238" s="3" t="s">
        <v>80</v>
      </c>
      <c r="G2238" s="11">
        <v>11.178836337424686</v>
      </c>
      <c r="H2238">
        <f t="shared" si="37"/>
        <v>3216.6639789893397</v>
      </c>
      <c r="M2238" s="12"/>
      <c r="N2238" s="1"/>
      <c r="O2238" s="1"/>
    </row>
    <row r="2239" spans="1:15" x14ac:dyDescent="0.25">
      <c r="A2239" s="10">
        <v>32553</v>
      </c>
      <c r="B2239" s="3">
        <v>1989</v>
      </c>
      <c r="C2239" s="3">
        <v>2</v>
      </c>
      <c r="D2239" s="3" t="s">
        <v>144</v>
      </c>
      <c r="E2239" s="3" t="s">
        <v>53</v>
      </c>
      <c r="F2239" s="3" t="s">
        <v>80</v>
      </c>
      <c r="G2239" s="11">
        <v>8.8567723140591728</v>
      </c>
      <c r="H2239">
        <f t="shared" si="37"/>
        <v>4060.0072914294938</v>
      </c>
      <c r="M2239" s="12"/>
      <c r="N2239" s="1"/>
      <c r="O2239" s="1"/>
    </row>
    <row r="2240" spans="1:15" x14ac:dyDescent="0.25">
      <c r="A2240" s="10">
        <v>32554</v>
      </c>
      <c r="B2240" s="3">
        <v>1989</v>
      </c>
      <c r="C2240" s="3">
        <v>2</v>
      </c>
      <c r="D2240" s="3" t="s">
        <v>144</v>
      </c>
      <c r="E2240" s="3" t="s">
        <v>53</v>
      </c>
      <c r="F2240" s="3" t="s">
        <v>80</v>
      </c>
      <c r="G2240" s="11">
        <v>8.1470950453044306</v>
      </c>
      <c r="H2240">
        <f t="shared" si="37"/>
        <v>4413.6664631568028</v>
      </c>
      <c r="M2240" s="12"/>
      <c r="N2240" s="1"/>
      <c r="O2240" s="1"/>
    </row>
    <row r="2241" spans="1:15" x14ac:dyDescent="0.25">
      <c r="A2241" s="10">
        <v>32555</v>
      </c>
      <c r="B2241" s="3">
        <v>1989</v>
      </c>
      <c r="C2241" s="3">
        <v>2</v>
      </c>
      <c r="D2241" s="3" t="s">
        <v>144</v>
      </c>
      <c r="E2241" s="3" t="s">
        <v>53</v>
      </c>
      <c r="F2241" s="3" t="s">
        <v>80</v>
      </c>
      <c r="G2241" s="11">
        <v>7.6304499936509789</v>
      </c>
      <c r="H2241">
        <f t="shared" si="37"/>
        <v>4712.5084632663766</v>
      </c>
      <c r="M2241" s="12"/>
      <c r="N2241" s="1"/>
      <c r="O2241" s="1"/>
    </row>
    <row r="2242" spans="1:15" x14ac:dyDescent="0.25">
      <c r="A2242" s="10">
        <v>32556</v>
      </c>
      <c r="B2242" s="3">
        <v>1989</v>
      </c>
      <c r="C2242" s="3">
        <v>2</v>
      </c>
      <c r="D2242" s="3" t="s">
        <v>144</v>
      </c>
      <c r="E2242" s="3" t="s">
        <v>53</v>
      </c>
      <c r="F2242" s="3" t="s">
        <v>80</v>
      </c>
      <c r="G2242" s="11">
        <v>9.3109657660622069</v>
      </c>
      <c r="H2242">
        <f t="shared" si="37"/>
        <v>3861.9581552622012</v>
      </c>
      <c r="M2242" s="12"/>
      <c r="N2242" s="1"/>
      <c r="O2242" s="1"/>
    </row>
    <row r="2243" spans="1:15" x14ac:dyDescent="0.25">
      <c r="A2243" s="10">
        <v>32557</v>
      </c>
      <c r="B2243" s="3">
        <v>1989</v>
      </c>
      <c r="C2243" s="3">
        <v>2</v>
      </c>
      <c r="D2243" s="3" t="s">
        <v>144</v>
      </c>
      <c r="E2243" s="3" t="s">
        <v>53</v>
      </c>
      <c r="F2243" s="3" t="s">
        <v>80</v>
      </c>
      <c r="G2243" s="11">
        <v>11.894191024329466</v>
      </c>
      <c r="H2243">
        <f t="shared" si="37"/>
        <v>3023.2035201097901</v>
      </c>
      <c r="M2243" s="12"/>
      <c r="N2243" s="1"/>
      <c r="O2243" s="1"/>
    </row>
    <row r="2244" spans="1:15" x14ac:dyDescent="0.25">
      <c r="A2244" s="10">
        <v>32558</v>
      </c>
      <c r="B2244" s="3">
        <v>1989</v>
      </c>
      <c r="C2244" s="3">
        <v>2</v>
      </c>
      <c r="D2244" s="3" t="s">
        <v>144</v>
      </c>
      <c r="E2244" s="3" t="s">
        <v>53</v>
      </c>
      <c r="F2244" s="3" t="s">
        <v>80</v>
      </c>
      <c r="G2244" s="11">
        <v>10.64515903132112</v>
      </c>
      <c r="H2244">
        <f t="shared" si="37"/>
        <v>3377.9260664693393</v>
      </c>
      <c r="M2244" s="12"/>
      <c r="N2244" s="1"/>
      <c r="O2244" s="1"/>
    </row>
    <row r="2245" spans="1:15" x14ac:dyDescent="0.25">
      <c r="A2245" s="10">
        <v>32559</v>
      </c>
      <c r="B2245" s="3">
        <v>1989</v>
      </c>
      <c r="C2245" s="3">
        <v>2</v>
      </c>
      <c r="D2245" s="3" t="s">
        <v>144</v>
      </c>
      <c r="E2245" s="3" t="s">
        <v>53</v>
      </c>
      <c r="F2245" s="3" t="s">
        <v>80</v>
      </c>
      <c r="G2245" s="11">
        <v>11.411610481576242</v>
      </c>
      <c r="H2245">
        <f t="shared" si="37"/>
        <v>3151.0504351393083</v>
      </c>
      <c r="M2245" s="12"/>
      <c r="N2245" s="1"/>
      <c r="O2245" s="1"/>
    </row>
    <row r="2246" spans="1:15" x14ac:dyDescent="0.25">
      <c r="A2246" s="10">
        <v>32560</v>
      </c>
      <c r="B2246" s="3">
        <v>1989</v>
      </c>
      <c r="C2246" s="3">
        <v>2</v>
      </c>
      <c r="D2246" s="3" t="s">
        <v>144</v>
      </c>
      <c r="E2246" s="3" t="s">
        <v>53</v>
      </c>
      <c r="F2246" s="3" t="s">
        <v>80</v>
      </c>
      <c r="G2246" s="11">
        <v>12.064513568830602</v>
      </c>
      <c r="H2246">
        <f t="shared" si="37"/>
        <v>2980.5229998258878</v>
      </c>
      <c r="M2246" s="12"/>
      <c r="N2246" s="1"/>
      <c r="O2246" s="1"/>
    </row>
    <row r="2247" spans="1:15" x14ac:dyDescent="0.25">
      <c r="A2247" s="10">
        <v>32561</v>
      </c>
      <c r="B2247" s="3">
        <v>1989</v>
      </c>
      <c r="C2247" s="3">
        <v>2</v>
      </c>
      <c r="D2247" s="3" t="s">
        <v>144</v>
      </c>
      <c r="E2247" s="3" t="s">
        <v>53</v>
      </c>
      <c r="F2247" s="3" t="s">
        <v>80</v>
      </c>
      <c r="G2247" s="11">
        <v>8.7375465329083752</v>
      </c>
      <c r="H2247">
        <f t="shared" si="37"/>
        <v>4115.4070010591358</v>
      </c>
      <c r="M2247" s="12"/>
      <c r="N2247" s="1"/>
      <c r="O2247" s="1"/>
    </row>
    <row r="2248" spans="1:15" x14ac:dyDescent="0.25">
      <c r="A2248" s="10">
        <v>32562</v>
      </c>
      <c r="B2248" s="3">
        <v>1989</v>
      </c>
      <c r="C2248" s="3">
        <v>2</v>
      </c>
      <c r="D2248" s="3" t="s">
        <v>144</v>
      </c>
      <c r="E2248" s="3" t="s">
        <v>53</v>
      </c>
      <c r="F2248" s="3" t="s">
        <v>80</v>
      </c>
      <c r="G2248" s="11">
        <v>10.724642885421652</v>
      </c>
      <c r="H2248">
        <f t="shared" si="37"/>
        <v>3352.8911459131868</v>
      </c>
      <c r="M2248" s="12"/>
      <c r="N2248" s="1"/>
      <c r="O2248" s="1"/>
    </row>
    <row r="2249" spans="1:15" x14ac:dyDescent="0.25">
      <c r="A2249" s="10">
        <v>32563</v>
      </c>
      <c r="B2249" s="3">
        <v>1989</v>
      </c>
      <c r="C2249" s="3">
        <v>2</v>
      </c>
      <c r="D2249" s="3" t="s">
        <v>144</v>
      </c>
      <c r="E2249" s="3" t="s">
        <v>53</v>
      </c>
      <c r="F2249" s="3" t="s">
        <v>80</v>
      </c>
      <c r="G2249" s="11">
        <v>8.6864497695580347</v>
      </c>
      <c r="H2249">
        <f t="shared" si="37"/>
        <v>4139.6152775359542</v>
      </c>
      <c r="M2249" s="12"/>
      <c r="N2249" s="1"/>
      <c r="O2249" s="1"/>
    </row>
    <row r="2250" spans="1:15" x14ac:dyDescent="0.25">
      <c r="A2250" s="10">
        <v>32564</v>
      </c>
      <c r="B2250" s="3">
        <v>1989</v>
      </c>
      <c r="C2250" s="3">
        <v>2</v>
      </c>
      <c r="D2250" s="3" t="s">
        <v>144</v>
      </c>
      <c r="E2250" s="3" t="s">
        <v>53</v>
      </c>
      <c r="F2250" s="3" t="s">
        <v>80</v>
      </c>
      <c r="G2250" s="11">
        <v>9.3109657660622069</v>
      </c>
      <c r="H2250">
        <f t="shared" si="37"/>
        <v>3861.9581552622012</v>
      </c>
      <c r="M2250" s="12"/>
      <c r="N2250" s="1"/>
      <c r="O2250" s="1"/>
    </row>
    <row r="2251" spans="1:15" x14ac:dyDescent="0.25">
      <c r="A2251" s="10">
        <v>32565</v>
      </c>
      <c r="B2251" s="3">
        <v>1989</v>
      </c>
      <c r="C2251" s="3">
        <v>2</v>
      </c>
      <c r="D2251" s="3" t="s">
        <v>144</v>
      </c>
      <c r="E2251" s="3" t="s">
        <v>53</v>
      </c>
      <c r="F2251" s="3" t="s">
        <v>80</v>
      </c>
      <c r="G2251" s="11">
        <v>12.706061819784889</v>
      </c>
      <c r="H2251">
        <f t="shared" si="37"/>
        <v>2830.0318921492458</v>
      </c>
      <c r="M2251" s="12"/>
      <c r="N2251" s="1"/>
      <c r="O2251" s="1"/>
    </row>
    <row r="2252" spans="1:15" x14ac:dyDescent="0.25">
      <c r="A2252" s="10">
        <v>32566</v>
      </c>
      <c r="B2252" s="3">
        <v>1989</v>
      </c>
      <c r="C2252" s="3">
        <v>2</v>
      </c>
      <c r="D2252" s="3" t="s">
        <v>144</v>
      </c>
      <c r="E2252" s="3" t="s">
        <v>53</v>
      </c>
      <c r="F2252" s="3" t="s">
        <v>80</v>
      </c>
      <c r="G2252" s="11">
        <v>9.9241269262663039</v>
      </c>
      <c r="H2252">
        <f t="shared" si="37"/>
        <v>3623.3474683238042</v>
      </c>
      <c r="M2252" s="12"/>
      <c r="N2252" s="1"/>
      <c r="O2252" s="1"/>
    </row>
    <row r="2253" spans="1:15" x14ac:dyDescent="0.25">
      <c r="A2253" s="10">
        <v>32567</v>
      </c>
      <c r="B2253" s="3">
        <v>1989</v>
      </c>
      <c r="C2253" s="3">
        <v>2</v>
      </c>
      <c r="D2253" s="3" t="s">
        <v>144</v>
      </c>
      <c r="E2253" s="3" t="s">
        <v>53</v>
      </c>
      <c r="F2253" s="3" t="s">
        <v>80</v>
      </c>
      <c r="G2253" s="11">
        <v>8.4593530435565167</v>
      </c>
      <c r="H2253">
        <f t="shared" si="37"/>
        <v>4250.7458890134303</v>
      </c>
      <c r="M2253" s="12"/>
      <c r="N2253" s="1"/>
      <c r="O2253" s="1"/>
    </row>
    <row r="2254" spans="1:15" x14ac:dyDescent="0.25">
      <c r="A2254" s="10">
        <v>32568</v>
      </c>
      <c r="B2254" s="3">
        <v>1989</v>
      </c>
      <c r="C2254" s="3">
        <v>3</v>
      </c>
      <c r="D2254" s="3" t="s">
        <v>145</v>
      </c>
      <c r="E2254" s="3" t="s">
        <v>53</v>
      </c>
      <c r="F2254" s="3" t="s">
        <v>82</v>
      </c>
      <c r="G2254" s="11">
        <v>7.8207073191878056</v>
      </c>
      <c r="H2254">
        <f t="shared" si="37"/>
        <v>4597.8654750815394</v>
      </c>
      <c r="M2254" s="12"/>
      <c r="N2254" s="1"/>
      <c r="O2254" s="1"/>
    </row>
    <row r="2255" spans="1:15" x14ac:dyDescent="0.25">
      <c r="A2255" s="10">
        <v>32569</v>
      </c>
      <c r="B2255" s="3">
        <v>1989</v>
      </c>
      <c r="C2255" s="3">
        <v>3</v>
      </c>
      <c r="D2255" s="3" t="s">
        <v>145</v>
      </c>
      <c r="E2255" s="3" t="s">
        <v>53</v>
      </c>
      <c r="F2255" s="3" t="s">
        <v>82</v>
      </c>
      <c r="G2255" s="11">
        <v>8.9938134170659758</v>
      </c>
      <c r="H2255">
        <f t="shared" si="37"/>
        <v>3998.1438913752518</v>
      </c>
      <c r="M2255" s="12"/>
      <c r="N2255" s="1"/>
      <c r="O2255" s="1"/>
    </row>
    <row r="2256" spans="1:15" x14ac:dyDescent="0.25">
      <c r="A2256" s="10">
        <v>32570</v>
      </c>
      <c r="B2256" s="3">
        <v>1989</v>
      </c>
      <c r="C2256" s="3">
        <v>3</v>
      </c>
      <c r="D2256" s="3" t="s">
        <v>145</v>
      </c>
      <c r="E2256" s="3" t="s">
        <v>53</v>
      </c>
      <c r="F2256" s="3" t="s">
        <v>82</v>
      </c>
      <c r="G2256" s="11">
        <v>9.3327107342307816</v>
      </c>
      <c r="H2256">
        <f t="shared" si="37"/>
        <v>3852.9598953197251</v>
      </c>
      <c r="M2256" s="12"/>
      <c r="N2256" s="1"/>
      <c r="O2256" s="1"/>
    </row>
    <row r="2257" spans="1:15" x14ac:dyDescent="0.25">
      <c r="A2257" s="10">
        <v>32571</v>
      </c>
      <c r="B2257" s="3">
        <v>1989</v>
      </c>
      <c r="C2257" s="3">
        <v>3</v>
      </c>
      <c r="D2257" s="3" t="s">
        <v>145</v>
      </c>
      <c r="E2257" s="3" t="s">
        <v>53</v>
      </c>
      <c r="F2257" s="3" t="s">
        <v>82</v>
      </c>
      <c r="G2257" s="11">
        <v>10.97505927126022</v>
      </c>
      <c r="H2257">
        <f t="shared" si="37"/>
        <v>3276.3886995830449</v>
      </c>
      <c r="M2257" s="12"/>
      <c r="N2257" s="1"/>
      <c r="O2257" s="1"/>
    </row>
    <row r="2258" spans="1:15" x14ac:dyDescent="0.25">
      <c r="A2258" s="10">
        <v>32572</v>
      </c>
      <c r="B2258" s="3">
        <v>1989</v>
      </c>
      <c r="C2258" s="3">
        <v>3</v>
      </c>
      <c r="D2258" s="3" t="s">
        <v>145</v>
      </c>
      <c r="E2258" s="3" t="s">
        <v>53</v>
      </c>
      <c r="F2258" s="3" t="s">
        <v>82</v>
      </c>
      <c r="G2258" s="11">
        <v>10.073071027113892</v>
      </c>
      <c r="H2258">
        <f t="shared" si="37"/>
        <v>3569.7713315850465</v>
      </c>
      <c r="M2258" s="12"/>
      <c r="N2258" s="1"/>
      <c r="O2258" s="1"/>
    </row>
    <row r="2259" spans="1:15" x14ac:dyDescent="0.25">
      <c r="A2259" s="10">
        <v>32573</v>
      </c>
      <c r="B2259" s="3">
        <v>1989</v>
      </c>
      <c r="C2259" s="3">
        <v>3</v>
      </c>
      <c r="D2259" s="3" t="s">
        <v>145</v>
      </c>
      <c r="E2259" s="3" t="s">
        <v>53</v>
      </c>
      <c r="F2259" s="3" t="s">
        <v>82</v>
      </c>
      <c r="G2259" s="11">
        <v>8.1178941973169412</v>
      </c>
      <c r="H2259">
        <f t="shared" si="37"/>
        <v>4429.5428468993632</v>
      </c>
      <c r="M2259" s="12"/>
      <c r="N2259" s="1"/>
      <c r="O2259" s="1"/>
    </row>
    <row r="2260" spans="1:15" x14ac:dyDescent="0.25">
      <c r="A2260" s="10">
        <v>32574</v>
      </c>
      <c r="B2260" s="3">
        <v>1989</v>
      </c>
      <c r="C2260" s="3">
        <v>3</v>
      </c>
      <c r="D2260" s="3" t="s">
        <v>145</v>
      </c>
      <c r="E2260" s="3" t="s">
        <v>53</v>
      </c>
      <c r="F2260" s="3" t="s">
        <v>82</v>
      </c>
      <c r="G2260" s="11">
        <v>10.062643417354977</v>
      </c>
      <c r="H2260">
        <f t="shared" si="37"/>
        <v>3573.4705764882428</v>
      </c>
      <c r="M2260" s="12"/>
      <c r="N2260" s="1"/>
      <c r="O2260" s="1"/>
    </row>
    <row r="2261" spans="1:15" x14ac:dyDescent="0.25">
      <c r="A2261" s="10">
        <v>32575</v>
      </c>
      <c r="B2261" s="3">
        <v>1989</v>
      </c>
      <c r="C2261" s="3">
        <v>3</v>
      </c>
      <c r="D2261" s="3" t="s">
        <v>145</v>
      </c>
      <c r="E2261" s="3" t="s">
        <v>53</v>
      </c>
      <c r="F2261" s="3" t="s">
        <v>82</v>
      </c>
      <c r="G2261" s="11">
        <v>8.9677443926686831</v>
      </c>
      <c r="H2261">
        <f t="shared" si="37"/>
        <v>4009.7664026873899</v>
      </c>
      <c r="M2261" s="12"/>
      <c r="N2261" s="1"/>
      <c r="O2261" s="1"/>
    </row>
    <row r="2262" spans="1:15" x14ac:dyDescent="0.25">
      <c r="A2262" s="10">
        <v>32576</v>
      </c>
      <c r="B2262" s="3">
        <v>1989</v>
      </c>
      <c r="C2262" s="3">
        <v>3</v>
      </c>
      <c r="D2262" s="3" t="s">
        <v>145</v>
      </c>
      <c r="E2262" s="3" t="s">
        <v>53</v>
      </c>
      <c r="F2262" s="3" t="s">
        <v>82</v>
      </c>
      <c r="G2262" s="11">
        <v>9.8228083928998835</v>
      </c>
      <c r="H2262">
        <f t="shared" si="37"/>
        <v>3660.7209196509075</v>
      </c>
      <c r="M2262" s="12"/>
      <c r="N2262" s="1"/>
      <c r="O2262" s="1"/>
    </row>
    <row r="2263" spans="1:15" x14ac:dyDescent="0.25">
      <c r="A2263" s="10">
        <v>32577</v>
      </c>
      <c r="B2263" s="3">
        <v>1989</v>
      </c>
      <c r="C2263" s="3">
        <v>3</v>
      </c>
      <c r="D2263" s="3" t="s">
        <v>145</v>
      </c>
      <c r="E2263" s="3" t="s">
        <v>53</v>
      </c>
      <c r="F2263" s="3" t="s">
        <v>82</v>
      </c>
      <c r="G2263" s="11">
        <v>11.079335368849391</v>
      </c>
      <c r="H2263">
        <f t="shared" si="37"/>
        <v>3245.5521000575573</v>
      </c>
      <c r="M2263" s="12"/>
      <c r="N2263" s="1"/>
      <c r="O2263" s="1"/>
    </row>
    <row r="2264" spans="1:15" x14ac:dyDescent="0.25">
      <c r="A2264" s="10">
        <v>32578</v>
      </c>
      <c r="B2264" s="3">
        <v>1989</v>
      </c>
      <c r="C2264" s="3">
        <v>3</v>
      </c>
      <c r="D2264" s="3" t="s">
        <v>145</v>
      </c>
      <c r="E2264" s="3" t="s">
        <v>53</v>
      </c>
      <c r="F2264" s="3" t="s">
        <v>82</v>
      </c>
      <c r="G2264" s="11">
        <v>12.017820247151928</v>
      </c>
      <c r="H2264">
        <f t="shared" si="37"/>
        <v>2992.1033460400472</v>
      </c>
      <c r="M2264" s="12"/>
      <c r="N2264" s="1"/>
      <c r="O2264" s="1"/>
    </row>
    <row r="2265" spans="1:15" x14ac:dyDescent="0.25">
      <c r="A2265" s="10">
        <v>32579</v>
      </c>
      <c r="B2265" s="3">
        <v>1989</v>
      </c>
      <c r="C2265" s="3">
        <v>3</v>
      </c>
      <c r="D2265" s="3" t="s">
        <v>145</v>
      </c>
      <c r="E2265" s="3" t="s">
        <v>53</v>
      </c>
      <c r="F2265" s="3" t="s">
        <v>82</v>
      </c>
      <c r="G2265" s="11">
        <v>11.950040783718967</v>
      </c>
      <c r="H2265">
        <f t="shared" si="37"/>
        <v>3009.0742637968187</v>
      </c>
      <c r="M2265" s="12"/>
      <c r="N2265" s="1"/>
      <c r="O2265" s="1"/>
    </row>
    <row r="2266" spans="1:15" x14ac:dyDescent="0.25">
      <c r="A2266" s="10">
        <v>32580</v>
      </c>
      <c r="B2266" s="3">
        <v>1989</v>
      </c>
      <c r="C2266" s="3">
        <v>3</v>
      </c>
      <c r="D2266" s="3" t="s">
        <v>145</v>
      </c>
      <c r="E2266" s="3" t="s">
        <v>53</v>
      </c>
      <c r="F2266" s="3" t="s">
        <v>82</v>
      </c>
      <c r="G2266" s="11">
        <v>10.557954880903537</v>
      </c>
      <c r="H2266">
        <f t="shared" si="37"/>
        <v>3405.8262778381777</v>
      </c>
      <c r="M2266" s="12"/>
      <c r="N2266" s="1"/>
      <c r="O2266" s="1"/>
    </row>
    <row r="2267" spans="1:15" x14ac:dyDescent="0.25">
      <c r="A2267" s="10">
        <v>32581</v>
      </c>
      <c r="B2267" s="3">
        <v>1989</v>
      </c>
      <c r="C2267" s="3">
        <v>3</v>
      </c>
      <c r="D2267" s="3" t="s">
        <v>145</v>
      </c>
      <c r="E2267" s="3" t="s">
        <v>53</v>
      </c>
      <c r="F2267" s="3" t="s">
        <v>82</v>
      </c>
      <c r="G2267" s="11">
        <v>10.714369027287294</v>
      </c>
      <c r="H2267">
        <f t="shared" ref="H2267:H2330" si="38">+$P$2*$P$1/(G2267*24*60*60)*1000</f>
        <v>3356.1061861909043</v>
      </c>
      <c r="M2267" s="12"/>
      <c r="N2267" s="1"/>
      <c r="O2267" s="1"/>
    </row>
    <row r="2268" spans="1:15" x14ac:dyDescent="0.25">
      <c r="A2268" s="10">
        <v>32582</v>
      </c>
      <c r="B2268" s="3">
        <v>1989</v>
      </c>
      <c r="C2268" s="3">
        <v>3</v>
      </c>
      <c r="D2268" s="3" t="s">
        <v>145</v>
      </c>
      <c r="E2268" s="3" t="s">
        <v>53</v>
      </c>
      <c r="F2268" s="3" t="s">
        <v>82</v>
      </c>
      <c r="G2268" s="11">
        <v>11.835337076370879</v>
      </c>
      <c r="H2268">
        <f t="shared" si="38"/>
        <v>3038.2370980715018</v>
      </c>
      <c r="M2268" s="12"/>
      <c r="N2268" s="1"/>
      <c r="O2268" s="1"/>
    </row>
    <row r="2269" spans="1:15" x14ac:dyDescent="0.25">
      <c r="A2269" s="10">
        <v>32583</v>
      </c>
      <c r="B2269" s="3">
        <v>1989</v>
      </c>
      <c r="C2269" s="3">
        <v>3</v>
      </c>
      <c r="D2269" s="3" t="s">
        <v>145</v>
      </c>
      <c r="E2269" s="3" t="s">
        <v>53</v>
      </c>
      <c r="F2269" s="3" t="s">
        <v>82</v>
      </c>
      <c r="G2269" s="11">
        <v>11.908330344683298</v>
      </c>
      <c r="H2269">
        <f t="shared" si="38"/>
        <v>3019.6139284686119</v>
      </c>
      <c r="M2269" s="12"/>
      <c r="N2269" s="1"/>
      <c r="O2269" s="1"/>
    </row>
    <row r="2270" spans="1:15" x14ac:dyDescent="0.25">
      <c r="A2270" s="10">
        <v>32584</v>
      </c>
      <c r="B2270" s="3">
        <v>1989</v>
      </c>
      <c r="C2270" s="3">
        <v>3</v>
      </c>
      <c r="D2270" s="3" t="s">
        <v>145</v>
      </c>
      <c r="E2270" s="3" t="s">
        <v>53</v>
      </c>
      <c r="F2270" s="3" t="s">
        <v>82</v>
      </c>
      <c r="G2270" s="11">
        <v>15.975098150660957</v>
      </c>
      <c r="H2270">
        <f t="shared" si="38"/>
        <v>2250.9132547722938</v>
      </c>
      <c r="M2270" s="12"/>
      <c r="N2270" s="1"/>
      <c r="O2270" s="1"/>
    </row>
    <row r="2271" spans="1:15" x14ac:dyDescent="0.25">
      <c r="A2271" s="10">
        <v>32585</v>
      </c>
      <c r="B2271" s="3">
        <v>1989</v>
      </c>
      <c r="C2271" s="3">
        <v>3</v>
      </c>
      <c r="D2271" s="3" t="s">
        <v>145</v>
      </c>
      <c r="E2271" s="3" t="s">
        <v>53</v>
      </c>
      <c r="F2271" s="3" t="s">
        <v>82</v>
      </c>
      <c r="G2271" s="11">
        <v>9.2023656122443178</v>
      </c>
      <c r="H2271">
        <f t="shared" si="38"/>
        <v>3907.534398086294</v>
      </c>
      <c r="M2271" s="12"/>
      <c r="N2271" s="1"/>
      <c r="O2271" s="1"/>
    </row>
    <row r="2272" spans="1:15" x14ac:dyDescent="0.25">
      <c r="A2272" s="10">
        <v>32586</v>
      </c>
      <c r="B2272" s="3">
        <v>1989</v>
      </c>
      <c r="C2272" s="3">
        <v>3</v>
      </c>
      <c r="D2272" s="3" t="s">
        <v>145</v>
      </c>
      <c r="E2272" s="3" t="s">
        <v>53</v>
      </c>
      <c r="F2272" s="3" t="s">
        <v>82</v>
      </c>
      <c r="G2272" s="11">
        <v>9.9896501490425571</v>
      </c>
      <c r="H2272">
        <f t="shared" si="38"/>
        <v>3599.5815305961942</v>
      </c>
      <c r="M2272" s="12"/>
      <c r="N2272" s="1"/>
      <c r="O2272" s="1"/>
    </row>
    <row r="2273" spans="1:15" x14ac:dyDescent="0.25">
      <c r="A2273" s="10">
        <v>32587</v>
      </c>
      <c r="B2273" s="3">
        <v>1989</v>
      </c>
      <c r="C2273" s="3">
        <v>3</v>
      </c>
      <c r="D2273" s="3" t="s">
        <v>145</v>
      </c>
      <c r="E2273" s="3" t="s">
        <v>53</v>
      </c>
      <c r="F2273" s="3" t="s">
        <v>82</v>
      </c>
      <c r="G2273" s="11">
        <v>12.096027320343806</v>
      </c>
      <c r="H2273">
        <f t="shared" si="38"/>
        <v>2972.7578502682363</v>
      </c>
      <c r="M2273" s="12"/>
      <c r="N2273" s="1"/>
      <c r="O2273" s="1"/>
    </row>
    <row r="2274" spans="1:15" x14ac:dyDescent="0.25">
      <c r="A2274" s="10">
        <v>32588</v>
      </c>
      <c r="B2274" s="3">
        <v>1989</v>
      </c>
      <c r="C2274" s="3">
        <v>3</v>
      </c>
      <c r="D2274" s="3" t="s">
        <v>145</v>
      </c>
      <c r="E2274" s="3" t="s">
        <v>53</v>
      </c>
      <c r="F2274" s="3" t="s">
        <v>82</v>
      </c>
      <c r="G2274" s="11">
        <v>9.9062292709712203</v>
      </c>
      <c r="H2274">
        <f t="shared" si="38"/>
        <v>3629.893796117005</v>
      </c>
      <c r="M2274" s="12"/>
      <c r="N2274" s="1"/>
      <c r="O2274" s="1"/>
    </row>
    <row r="2275" spans="1:15" x14ac:dyDescent="0.25">
      <c r="A2275" s="10">
        <v>32589</v>
      </c>
      <c r="B2275" s="3">
        <v>1989</v>
      </c>
      <c r="C2275" s="3">
        <v>3</v>
      </c>
      <c r="D2275" s="3" t="s">
        <v>145</v>
      </c>
      <c r="E2275" s="3" t="s">
        <v>53</v>
      </c>
      <c r="F2275" s="3" t="s">
        <v>82</v>
      </c>
      <c r="G2275" s="11">
        <v>9.9062292709712203</v>
      </c>
      <c r="H2275">
        <f t="shared" si="38"/>
        <v>3629.893796117005</v>
      </c>
      <c r="M2275" s="12"/>
      <c r="N2275" s="1"/>
      <c r="O2275" s="1"/>
    </row>
    <row r="2276" spans="1:15" x14ac:dyDescent="0.25">
      <c r="A2276" s="10">
        <v>32590</v>
      </c>
      <c r="B2276" s="3">
        <v>1989</v>
      </c>
      <c r="C2276" s="3">
        <v>3</v>
      </c>
      <c r="D2276" s="3" t="s">
        <v>145</v>
      </c>
      <c r="E2276" s="3" t="s">
        <v>53</v>
      </c>
      <c r="F2276" s="3" t="s">
        <v>82</v>
      </c>
      <c r="G2276" s="11">
        <v>10.29726463693061</v>
      </c>
      <c r="H2276">
        <f t="shared" si="38"/>
        <v>3492.04972791003</v>
      </c>
      <c r="M2276" s="12"/>
      <c r="N2276" s="1"/>
      <c r="O2276" s="1"/>
    </row>
    <row r="2277" spans="1:15" x14ac:dyDescent="0.25">
      <c r="A2277" s="10">
        <v>32591</v>
      </c>
      <c r="B2277" s="3">
        <v>1989</v>
      </c>
      <c r="C2277" s="3">
        <v>3</v>
      </c>
      <c r="D2277" s="3" t="s">
        <v>145</v>
      </c>
      <c r="E2277" s="3" t="s">
        <v>53</v>
      </c>
      <c r="F2277" s="3" t="s">
        <v>82</v>
      </c>
      <c r="G2277" s="11">
        <v>10.907279807827258</v>
      </c>
      <c r="H2277">
        <f t="shared" si="38"/>
        <v>3296.748667601486</v>
      </c>
      <c r="M2277" s="12"/>
      <c r="N2277" s="1"/>
      <c r="O2277" s="1"/>
    </row>
    <row r="2278" spans="1:15" x14ac:dyDescent="0.25">
      <c r="A2278" s="10">
        <v>32592</v>
      </c>
      <c r="B2278" s="3">
        <v>1989</v>
      </c>
      <c r="C2278" s="3">
        <v>3</v>
      </c>
      <c r="D2278" s="3" t="s">
        <v>145</v>
      </c>
      <c r="E2278" s="3" t="s">
        <v>53</v>
      </c>
      <c r="F2278" s="3" t="s">
        <v>82</v>
      </c>
      <c r="G2278" s="11">
        <v>8.6549160999011718</v>
      </c>
      <c r="H2278">
        <f t="shared" si="38"/>
        <v>4154.6977184471734</v>
      </c>
      <c r="M2278" s="12"/>
      <c r="N2278" s="1"/>
      <c r="O2278" s="1"/>
    </row>
    <row r="2279" spans="1:15" x14ac:dyDescent="0.25">
      <c r="A2279" s="10">
        <v>32593</v>
      </c>
      <c r="B2279" s="3">
        <v>1989</v>
      </c>
      <c r="C2279" s="3">
        <v>3</v>
      </c>
      <c r="D2279" s="3" t="s">
        <v>145</v>
      </c>
      <c r="E2279" s="3" t="s">
        <v>53</v>
      </c>
      <c r="F2279" s="3" t="s">
        <v>82</v>
      </c>
      <c r="G2279" s="11">
        <v>10.114781466149562</v>
      </c>
      <c r="H2279">
        <f t="shared" si="38"/>
        <v>3555.050625063046</v>
      </c>
      <c r="M2279" s="12"/>
      <c r="N2279" s="1"/>
      <c r="O2279" s="1"/>
    </row>
    <row r="2280" spans="1:15" x14ac:dyDescent="0.25">
      <c r="A2280" s="10">
        <v>32594</v>
      </c>
      <c r="B2280" s="3">
        <v>1989</v>
      </c>
      <c r="C2280" s="3">
        <v>3</v>
      </c>
      <c r="D2280" s="3" t="s">
        <v>145</v>
      </c>
      <c r="E2280" s="3" t="s">
        <v>53</v>
      </c>
      <c r="F2280" s="3" t="s">
        <v>82</v>
      </c>
      <c r="G2280" s="11">
        <v>9.9062292709712203</v>
      </c>
      <c r="H2280">
        <f t="shared" si="38"/>
        <v>3629.893796117005</v>
      </c>
      <c r="M2280" s="12"/>
      <c r="N2280" s="1"/>
      <c r="O2280" s="1"/>
    </row>
    <row r="2281" spans="1:15" x14ac:dyDescent="0.25">
      <c r="A2281" s="10">
        <v>32595</v>
      </c>
      <c r="B2281" s="3">
        <v>1989</v>
      </c>
      <c r="C2281" s="3">
        <v>3</v>
      </c>
      <c r="D2281" s="3" t="s">
        <v>145</v>
      </c>
      <c r="E2281" s="3" t="s">
        <v>53</v>
      </c>
      <c r="F2281" s="3" t="s">
        <v>82</v>
      </c>
      <c r="G2281" s="11">
        <v>9.9062292709712203</v>
      </c>
      <c r="H2281">
        <f t="shared" si="38"/>
        <v>3629.893796117005</v>
      </c>
      <c r="M2281" s="12"/>
      <c r="N2281" s="1"/>
      <c r="O2281" s="1"/>
    </row>
    <row r="2282" spans="1:15" x14ac:dyDescent="0.25">
      <c r="A2282" s="10">
        <v>32596</v>
      </c>
      <c r="B2282" s="3">
        <v>1989</v>
      </c>
      <c r="C2282" s="3">
        <v>3</v>
      </c>
      <c r="D2282" s="3" t="s">
        <v>145</v>
      </c>
      <c r="E2282" s="3" t="s">
        <v>53</v>
      </c>
      <c r="F2282" s="3" t="s">
        <v>82</v>
      </c>
      <c r="G2282" s="11">
        <v>9.5934009782037073</v>
      </c>
      <c r="H2282">
        <f t="shared" si="38"/>
        <v>3748.2598981642986</v>
      </c>
      <c r="M2282" s="12"/>
      <c r="N2282" s="1"/>
      <c r="O2282" s="1"/>
    </row>
    <row r="2283" spans="1:15" x14ac:dyDescent="0.25">
      <c r="A2283" s="10">
        <v>32597</v>
      </c>
      <c r="B2283" s="3">
        <v>1989</v>
      </c>
      <c r="C2283" s="3">
        <v>3</v>
      </c>
      <c r="D2283" s="3" t="s">
        <v>145</v>
      </c>
      <c r="E2283" s="3" t="s">
        <v>53</v>
      </c>
      <c r="F2283" s="3" t="s">
        <v>82</v>
      </c>
      <c r="G2283" s="11">
        <v>8.7852612218876338</v>
      </c>
      <c r="H2283">
        <f t="shared" si="38"/>
        <v>4093.0553190636851</v>
      </c>
      <c r="M2283" s="12"/>
      <c r="N2283" s="1"/>
      <c r="O2283" s="1"/>
    </row>
    <row r="2284" spans="1:15" x14ac:dyDescent="0.25">
      <c r="A2284" s="10">
        <v>32598</v>
      </c>
      <c r="B2284" s="3">
        <v>1989</v>
      </c>
      <c r="C2284" s="3">
        <v>3</v>
      </c>
      <c r="D2284" s="3" t="s">
        <v>145</v>
      </c>
      <c r="E2284" s="3" t="s">
        <v>53</v>
      </c>
      <c r="F2284" s="3" t="s">
        <v>82</v>
      </c>
      <c r="G2284" s="11">
        <v>9.8019531733820493</v>
      </c>
      <c r="H2284">
        <f t="shared" si="38"/>
        <v>3668.5096875650574</v>
      </c>
      <c r="M2284" s="12"/>
      <c r="N2284" s="1"/>
      <c r="O2284" s="1"/>
    </row>
    <row r="2285" spans="1:15" x14ac:dyDescent="0.25">
      <c r="A2285" s="10">
        <v>32599</v>
      </c>
      <c r="B2285" s="3">
        <v>1989</v>
      </c>
      <c r="C2285" s="3">
        <v>4</v>
      </c>
      <c r="D2285" s="3" t="s">
        <v>146</v>
      </c>
      <c r="E2285" s="3" t="s">
        <v>53</v>
      </c>
      <c r="F2285" s="3" t="s">
        <v>84</v>
      </c>
      <c r="G2285" s="11">
        <v>16.028499187735676</v>
      </c>
      <c r="H2285">
        <f t="shared" si="38"/>
        <v>2243.414043476077</v>
      </c>
      <c r="M2285" s="12"/>
      <c r="N2285" s="1"/>
      <c r="O2285" s="1"/>
    </row>
    <row r="2286" spans="1:15" x14ac:dyDescent="0.25">
      <c r="A2286" s="10">
        <v>32600</v>
      </c>
      <c r="B2286" s="3">
        <v>1989</v>
      </c>
      <c r="C2286" s="3">
        <v>4</v>
      </c>
      <c r="D2286" s="3" t="s">
        <v>146</v>
      </c>
      <c r="E2286" s="3" t="s">
        <v>53</v>
      </c>
      <c r="F2286" s="3" t="s">
        <v>84</v>
      </c>
      <c r="G2286" s="11">
        <v>14.098854625328663</v>
      </c>
      <c r="H2286">
        <f t="shared" si="38"/>
        <v>2550.459674150507</v>
      </c>
      <c r="M2286" s="12"/>
      <c r="N2286" s="1"/>
      <c r="O2286" s="1"/>
    </row>
    <row r="2287" spans="1:15" x14ac:dyDescent="0.25">
      <c r="A2287" s="10">
        <v>32601</v>
      </c>
      <c r="B2287" s="3">
        <v>1989</v>
      </c>
      <c r="C2287" s="3">
        <v>4</v>
      </c>
      <c r="D2287" s="3" t="s">
        <v>146</v>
      </c>
      <c r="E2287" s="3" t="s">
        <v>53</v>
      </c>
      <c r="F2287" s="3" t="s">
        <v>84</v>
      </c>
      <c r="G2287" s="11">
        <v>13.270974861457265</v>
      </c>
      <c r="H2287">
        <f t="shared" si="38"/>
        <v>2709.5643348737799</v>
      </c>
      <c r="M2287" s="12"/>
      <c r="N2287" s="1"/>
      <c r="O2287" s="1"/>
    </row>
    <row r="2288" spans="1:15" x14ac:dyDescent="0.25">
      <c r="A2288" s="10">
        <v>32602</v>
      </c>
      <c r="B2288" s="3">
        <v>1989</v>
      </c>
      <c r="C2288" s="3">
        <v>4</v>
      </c>
      <c r="D2288" s="3" t="s">
        <v>146</v>
      </c>
      <c r="E2288" s="3" t="s">
        <v>53</v>
      </c>
      <c r="F2288" s="3" t="s">
        <v>84</v>
      </c>
      <c r="G2288" s="11">
        <v>21.475076581626439</v>
      </c>
      <c r="H2288">
        <f t="shared" si="38"/>
        <v>1674.4322208553331</v>
      </c>
      <c r="M2288" s="12"/>
      <c r="N2288" s="1"/>
      <c r="O2288" s="1"/>
    </row>
    <row r="2289" spans="1:15" x14ac:dyDescent="0.25">
      <c r="A2289" s="10">
        <v>32603</v>
      </c>
      <c r="B2289" s="3">
        <v>1989</v>
      </c>
      <c r="C2289" s="3">
        <v>4</v>
      </c>
      <c r="D2289" s="3" t="s">
        <v>146</v>
      </c>
      <c r="E2289" s="3" t="s">
        <v>53</v>
      </c>
      <c r="F2289" s="3" t="s">
        <v>84</v>
      </c>
      <c r="G2289" s="11">
        <v>10.95540138656885</v>
      </c>
      <c r="H2289">
        <f t="shared" si="38"/>
        <v>3282.2677056539196</v>
      </c>
      <c r="M2289" s="12"/>
      <c r="N2289" s="1"/>
      <c r="O2289" s="1"/>
    </row>
    <row r="2290" spans="1:15" x14ac:dyDescent="0.25">
      <c r="A2290" s="10">
        <v>32604</v>
      </c>
      <c r="B2290" s="3">
        <v>1989</v>
      </c>
      <c r="C2290" s="3">
        <v>4</v>
      </c>
      <c r="D2290" s="3" t="s">
        <v>146</v>
      </c>
      <c r="E2290" s="3" t="s">
        <v>53</v>
      </c>
      <c r="F2290" s="3" t="s">
        <v>84</v>
      </c>
      <c r="G2290" s="11">
        <v>17.77140395378072</v>
      </c>
      <c r="H2290">
        <f t="shared" si="38"/>
        <v>2023.3944525222062</v>
      </c>
      <c r="M2290" s="12"/>
      <c r="N2290" s="1"/>
      <c r="O2290" s="1"/>
    </row>
    <row r="2291" spans="1:15" x14ac:dyDescent="0.25">
      <c r="A2291" s="10">
        <v>32605</v>
      </c>
      <c r="B2291" s="3">
        <v>1989</v>
      </c>
      <c r="C2291" s="3">
        <v>4</v>
      </c>
      <c r="D2291" s="3" t="s">
        <v>146</v>
      </c>
      <c r="E2291" s="3" t="s">
        <v>53</v>
      </c>
      <c r="F2291" s="3" t="s">
        <v>84</v>
      </c>
      <c r="G2291" s="11">
        <v>10.270688799908298</v>
      </c>
      <c r="H2291">
        <f t="shared" si="38"/>
        <v>3501.0855526975142</v>
      </c>
      <c r="M2291" s="12"/>
      <c r="N2291" s="1"/>
      <c r="O2291" s="1"/>
    </row>
    <row r="2292" spans="1:15" x14ac:dyDescent="0.25">
      <c r="A2292" s="10">
        <v>32606</v>
      </c>
      <c r="B2292" s="3">
        <v>1989</v>
      </c>
      <c r="C2292" s="3">
        <v>4</v>
      </c>
      <c r="D2292" s="3" t="s">
        <v>146</v>
      </c>
      <c r="E2292" s="3" t="s">
        <v>53</v>
      </c>
      <c r="F2292" s="3" t="s">
        <v>84</v>
      </c>
      <c r="G2292" s="11">
        <v>18.767349534377889</v>
      </c>
      <c r="H2292">
        <f t="shared" si="38"/>
        <v>1916.0169691379429</v>
      </c>
      <c r="M2292" s="12"/>
      <c r="N2292" s="1"/>
      <c r="O2292" s="1"/>
    </row>
    <row r="2293" spans="1:15" x14ac:dyDescent="0.25">
      <c r="A2293" s="10">
        <v>32607</v>
      </c>
      <c r="B2293" s="3">
        <v>1989</v>
      </c>
      <c r="C2293" s="3">
        <v>4</v>
      </c>
      <c r="D2293" s="3" t="s">
        <v>146</v>
      </c>
      <c r="E2293" s="3" t="s">
        <v>53</v>
      </c>
      <c r="F2293" s="3" t="s">
        <v>84</v>
      </c>
      <c r="G2293" s="11">
        <v>19.296445624070135</v>
      </c>
      <c r="H2293">
        <f t="shared" si="38"/>
        <v>1863.4810199841606</v>
      </c>
      <c r="M2293" s="12"/>
      <c r="N2293" s="1"/>
      <c r="O2293" s="1"/>
    </row>
    <row r="2294" spans="1:15" x14ac:dyDescent="0.25">
      <c r="A2294" s="10">
        <v>32608</v>
      </c>
      <c r="B2294" s="3">
        <v>1989</v>
      </c>
      <c r="C2294" s="3">
        <v>4</v>
      </c>
      <c r="D2294" s="3" t="s">
        <v>146</v>
      </c>
      <c r="E2294" s="3" t="s">
        <v>53</v>
      </c>
      <c r="F2294" s="3" t="s">
        <v>84</v>
      </c>
      <c r="G2294" s="11">
        <v>21.630693078594746</v>
      </c>
      <c r="H2294">
        <f t="shared" si="38"/>
        <v>1662.3859458851507</v>
      </c>
      <c r="M2294" s="12"/>
      <c r="N2294" s="1"/>
      <c r="O2294" s="1"/>
    </row>
    <row r="2295" spans="1:15" x14ac:dyDescent="0.25">
      <c r="A2295" s="10">
        <v>32609</v>
      </c>
      <c r="B2295" s="3">
        <v>1989</v>
      </c>
      <c r="C2295" s="3">
        <v>4</v>
      </c>
      <c r="D2295" s="3" t="s">
        <v>146</v>
      </c>
      <c r="E2295" s="3" t="s">
        <v>53</v>
      </c>
      <c r="F2295" s="3" t="s">
        <v>84</v>
      </c>
      <c r="G2295" s="11">
        <v>12.885045948975863</v>
      </c>
      <c r="H2295">
        <f t="shared" si="38"/>
        <v>2790.7203680922221</v>
      </c>
      <c r="M2295" s="12"/>
      <c r="N2295" s="1"/>
      <c r="O2295" s="1"/>
    </row>
    <row r="2296" spans="1:15" x14ac:dyDescent="0.25">
      <c r="A2296" s="10">
        <v>32610</v>
      </c>
      <c r="B2296" s="3">
        <v>1989</v>
      </c>
      <c r="C2296" s="3">
        <v>4</v>
      </c>
      <c r="D2296" s="3" t="s">
        <v>146</v>
      </c>
      <c r="E2296" s="3" t="s">
        <v>53</v>
      </c>
      <c r="F2296" s="3" t="s">
        <v>84</v>
      </c>
      <c r="G2296" s="11">
        <v>22.564392060404593</v>
      </c>
      <c r="H2296">
        <f t="shared" si="38"/>
        <v>1593.5975619174894</v>
      </c>
      <c r="M2296" s="12"/>
      <c r="N2296" s="1"/>
      <c r="O2296" s="1"/>
    </row>
    <row r="2297" spans="1:15" x14ac:dyDescent="0.25">
      <c r="A2297" s="10">
        <v>32611</v>
      </c>
      <c r="B2297" s="3">
        <v>1989</v>
      </c>
      <c r="C2297" s="3">
        <v>4</v>
      </c>
      <c r="D2297" s="3" t="s">
        <v>146</v>
      </c>
      <c r="E2297" s="3" t="s">
        <v>53</v>
      </c>
      <c r="F2297" s="3" t="s">
        <v>84</v>
      </c>
      <c r="G2297" s="11">
        <v>19.607678618006748</v>
      </c>
      <c r="H2297">
        <f t="shared" si="38"/>
        <v>1833.9019561748885</v>
      </c>
      <c r="M2297" s="12"/>
      <c r="N2297" s="1"/>
      <c r="O2297" s="1"/>
    </row>
    <row r="2298" spans="1:15" x14ac:dyDescent="0.25">
      <c r="A2298" s="10">
        <v>32612</v>
      </c>
      <c r="B2298" s="3">
        <v>1989</v>
      </c>
      <c r="C2298" s="3">
        <v>4</v>
      </c>
      <c r="D2298" s="3" t="s">
        <v>146</v>
      </c>
      <c r="E2298" s="3" t="s">
        <v>53</v>
      </c>
      <c r="F2298" s="3" t="s">
        <v>84</v>
      </c>
      <c r="G2298" s="11">
        <v>13.84986823017937</v>
      </c>
      <c r="H2298">
        <f t="shared" si="38"/>
        <v>2596.3106345846736</v>
      </c>
      <c r="M2298" s="12"/>
      <c r="N2298" s="1"/>
      <c r="O2298" s="1"/>
    </row>
    <row r="2299" spans="1:15" x14ac:dyDescent="0.25">
      <c r="A2299" s="10">
        <v>32613</v>
      </c>
      <c r="B2299" s="3">
        <v>1989</v>
      </c>
      <c r="C2299" s="3">
        <v>4</v>
      </c>
      <c r="D2299" s="3" t="s">
        <v>146</v>
      </c>
      <c r="E2299" s="3" t="s">
        <v>53</v>
      </c>
      <c r="F2299" s="3" t="s">
        <v>84</v>
      </c>
      <c r="G2299" s="11">
        <v>13.68802707333233</v>
      </c>
      <c r="H2299">
        <f t="shared" si="38"/>
        <v>2627.008259186402</v>
      </c>
      <c r="M2299" s="12"/>
      <c r="N2299" s="1"/>
      <c r="O2299" s="1"/>
    </row>
    <row r="2300" spans="1:15" x14ac:dyDescent="0.25">
      <c r="A2300" s="10">
        <v>32614</v>
      </c>
      <c r="B2300" s="3">
        <v>1989</v>
      </c>
      <c r="C2300" s="3">
        <v>4</v>
      </c>
      <c r="D2300" s="3" t="s">
        <v>146</v>
      </c>
      <c r="E2300" s="3" t="s">
        <v>53</v>
      </c>
      <c r="F2300" s="3" t="s">
        <v>84</v>
      </c>
      <c r="G2300" s="11">
        <v>10.208442201120974</v>
      </c>
      <c r="H2300">
        <f t="shared" si="38"/>
        <v>3522.4336353359136</v>
      </c>
      <c r="M2300" s="12"/>
      <c r="N2300" s="1"/>
      <c r="O2300" s="1"/>
    </row>
    <row r="2301" spans="1:15" x14ac:dyDescent="0.25">
      <c r="A2301" s="10">
        <v>32615</v>
      </c>
      <c r="B2301" s="3">
        <v>1989</v>
      </c>
      <c r="C2301" s="3">
        <v>4</v>
      </c>
      <c r="D2301" s="3" t="s">
        <v>146</v>
      </c>
      <c r="E2301" s="3" t="s">
        <v>53</v>
      </c>
      <c r="F2301" s="3" t="s">
        <v>84</v>
      </c>
      <c r="G2301" s="11">
        <v>15.90400599016103</v>
      </c>
      <c r="H2301">
        <f t="shared" si="38"/>
        <v>2260.9750144621912</v>
      </c>
      <c r="M2301" s="12"/>
      <c r="N2301" s="1"/>
      <c r="O2301" s="1"/>
    </row>
    <row r="2302" spans="1:15" x14ac:dyDescent="0.25">
      <c r="A2302" s="10">
        <v>32616</v>
      </c>
      <c r="B2302" s="3">
        <v>1989</v>
      </c>
      <c r="C2302" s="3">
        <v>4</v>
      </c>
      <c r="D2302" s="3" t="s">
        <v>146</v>
      </c>
      <c r="E2302" s="3" t="s">
        <v>53</v>
      </c>
      <c r="F2302" s="3" t="s">
        <v>84</v>
      </c>
      <c r="G2302" s="11">
        <v>14.291819081569363</v>
      </c>
      <c r="H2302">
        <f t="shared" si="38"/>
        <v>2516.024025239939</v>
      </c>
      <c r="M2302" s="12"/>
      <c r="N2302" s="1"/>
      <c r="O2302" s="1"/>
    </row>
    <row r="2303" spans="1:15" x14ac:dyDescent="0.25">
      <c r="A2303" s="10">
        <v>32617</v>
      </c>
      <c r="B2303" s="3">
        <v>1989</v>
      </c>
      <c r="C2303" s="3">
        <v>4</v>
      </c>
      <c r="D2303" s="3" t="s">
        <v>146</v>
      </c>
      <c r="E2303" s="3" t="s">
        <v>53</v>
      </c>
      <c r="F2303" s="3" t="s">
        <v>84</v>
      </c>
      <c r="G2303" s="11">
        <v>10.581921793844913</v>
      </c>
      <c r="H2303">
        <f t="shared" si="38"/>
        <v>3398.112448206411</v>
      </c>
      <c r="M2303" s="12"/>
      <c r="N2303" s="1"/>
      <c r="O2303" s="1"/>
    </row>
    <row r="2304" spans="1:15" x14ac:dyDescent="0.25">
      <c r="A2304" s="10">
        <v>32618</v>
      </c>
      <c r="B2304" s="3">
        <v>1989</v>
      </c>
      <c r="C2304" s="3">
        <v>4</v>
      </c>
      <c r="D2304" s="3" t="s">
        <v>146</v>
      </c>
      <c r="E2304" s="3" t="s">
        <v>53</v>
      </c>
      <c r="F2304" s="3" t="s">
        <v>84</v>
      </c>
      <c r="G2304" s="11">
        <v>14.25447112229697</v>
      </c>
      <c r="H2304">
        <f t="shared" si="38"/>
        <v>2522.6162279261562</v>
      </c>
      <c r="M2304" s="12"/>
      <c r="N2304" s="1"/>
      <c r="O2304" s="1"/>
    </row>
    <row r="2305" spans="1:15" x14ac:dyDescent="0.25">
      <c r="A2305" s="10">
        <v>32619</v>
      </c>
      <c r="B2305" s="3">
        <v>1989</v>
      </c>
      <c r="C2305" s="3">
        <v>4</v>
      </c>
      <c r="D2305" s="3" t="s">
        <v>146</v>
      </c>
      <c r="E2305" s="3" t="s">
        <v>53</v>
      </c>
      <c r="F2305" s="3" t="s">
        <v>84</v>
      </c>
      <c r="G2305" s="11">
        <v>10.345384718453085</v>
      </c>
      <c r="H2305">
        <f t="shared" si="38"/>
        <v>3475.8069566491567</v>
      </c>
      <c r="M2305" s="12"/>
      <c r="N2305" s="1"/>
      <c r="O2305" s="1"/>
    </row>
    <row r="2306" spans="1:15" x14ac:dyDescent="0.25">
      <c r="A2306" s="10">
        <v>32620</v>
      </c>
      <c r="B2306" s="3">
        <v>1989</v>
      </c>
      <c r="C2306" s="3">
        <v>4</v>
      </c>
      <c r="D2306" s="3" t="s">
        <v>146</v>
      </c>
      <c r="E2306" s="3" t="s">
        <v>53</v>
      </c>
      <c r="F2306" s="3" t="s">
        <v>84</v>
      </c>
      <c r="G2306" s="11">
        <v>14.814690511382876</v>
      </c>
      <c r="H2306">
        <f t="shared" si="38"/>
        <v>2427.2231772902942</v>
      </c>
      <c r="M2306" s="12"/>
      <c r="N2306" s="1"/>
      <c r="O2306" s="1"/>
    </row>
    <row r="2307" spans="1:15" x14ac:dyDescent="0.25">
      <c r="A2307" s="10">
        <v>32621</v>
      </c>
      <c r="B2307" s="3">
        <v>1989</v>
      </c>
      <c r="C2307" s="3">
        <v>4</v>
      </c>
      <c r="D2307" s="3" t="s">
        <v>146</v>
      </c>
      <c r="E2307" s="3" t="s">
        <v>53</v>
      </c>
      <c r="F2307" s="3" t="s">
        <v>84</v>
      </c>
      <c r="G2307" s="11">
        <v>24.027187131906683</v>
      </c>
      <c r="H2307">
        <f t="shared" si="38"/>
        <v>1496.578021230803</v>
      </c>
      <c r="M2307" s="12"/>
      <c r="N2307" s="1"/>
      <c r="O2307" s="1"/>
    </row>
    <row r="2308" spans="1:15" x14ac:dyDescent="0.25">
      <c r="A2308" s="10">
        <v>32622</v>
      </c>
      <c r="B2308" s="3">
        <v>1989</v>
      </c>
      <c r="C2308" s="3">
        <v>4</v>
      </c>
      <c r="D2308" s="3" t="s">
        <v>146</v>
      </c>
      <c r="E2308" s="3" t="s">
        <v>53</v>
      </c>
      <c r="F2308" s="3" t="s">
        <v>84</v>
      </c>
      <c r="G2308" s="11">
        <v>12.604936254432911</v>
      </c>
      <c r="H2308">
        <f t="shared" si="38"/>
        <v>2852.7363762720493</v>
      </c>
      <c r="M2308" s="12"/>
      <c r="N2308" s="1"/>
      <c r="O2308" s="1"/>
    </row>
    <row r="2309" spans="1:15" x14ac:dyDescent="0.25">
      <c r="A2309" s="10">
        <v>32623</v>
      </c>
      <c r="B2309" s="3">
        <v>1989</v>
      </c>
      <c r="C2309" s="3">
        <v>4</v>
      </c>
      <c r="D2309" s="3" t="s">
        <v>146</v>
      </c>
      <c r="E2309" s="3" t="s">
        <v>53</v>
      </c>
      <c r="F2309" s="3" t="s">
        <v>84</v>
      </c>
      <c r="G2309" s="11">
        <v>11.826853769591372</v>
      </c>
      <c r="H2309">
        <f t="shared" si="38"/>
        <v>3040.4164010267891</v>
      </c>
      <c r="M2309" s="12"/>
      <c r="N2309" s="1"/>
      <c r="O2309" s="1"/>
    </row>
    <row r="2310" spans="1:15" x14ac:dyDescent="0.25">
      <c r="A2310" s="10">
        <v>32624</v>
      </c>
      <c r="B2310" s="3">
        <v>1989</v>
      </c>
      <c r="C2310" s="3">
        <v>4</v>
      </c>
      <c r="D2310" s="3" t="s">
        <v>146</v>
      </c>
      <c r="E2310" s="3" t="s">
        <v>53</v>
      </c>
      <c r="F2310" s="3" t="s">
        <v>84</v>
      </c>
      <c r="G2310" s="11">
        <v>11.689911252259263</v>
      </c>
      <c r="H2310">
        <f t="shared" si="38"/>
        <v>3076.0336325617136</v>
      </c>
      <c r="M2310" s="12"/>
      <c r="N2310" s="1"/>
      <c r="O2310" s="1"/>
    </row>
    <row r="2311" spans="1:15" x14ac:dyDescent="0.25">
      <c r="A2311" s="10">
        <v>32625</v>
      </c>
      <c r="B2311" s="3">
        <v>1989</v>
      </c>
      <c r="C2311" s="3">
        <v>4</v>
      </c>
      <c r="D2311" s="3" t="s">
        <v>146</v>
      </c>
      <c r="E2311" s="3" t="s">
        <v>53</v>
      </c>
      <c r="F2311" s="3" t="s">
        <v>84</v>
      </c>
      <c r="G2311" s="11">
        <v>13.538635236242754</v>
      </c>
      <c r="H2311">
        <f t="shared" si="38"/>
        <v>2655.9959365291493</v>
      </c>
      <c r="M2311" s="12"/>
      <c r="N2311" s="1"/>
      <c r="O2311" s="1"/>
    </row>
    <row r="2312" spans="1:15" x14ac:dyDescent="0.25">
      <c r="A2312" s="10">
        <v>32626</v>
      </c>
      <c r="B2312" s="3">
        <v>1989</v>
      </c>
      <c r="C2312" s="3">
        <v>4</v>
      </c>
      <c r="D2312" s="3" t="s">
        <v>146</v>
      </c>
      <c r="E2312" s="3" t="s">
        <v>53</v>
      </c>
      <c r="F2312" s="3" t="s">
        <v>84</v>
      </c>
      <c r="G2312" s="11">
        <v>12.729429452007556</v>
      </c>
      <c r="H2312">
        <f t="shared" si="38"/>
        <v>2824.8367540102195</v>
      </c>
      <c r="M2312" s="12"/>
      <c r="N2312" s="1"/>
      <c r="O2312" s="1"/>
    </row>
    <row r="2313" spans="1:15" x14ac:dyDescent="0.25">
      <c r="A2313" s="10">
        <v>32627</v>
      </c>
      <c r="B2313" s="3">
        <v>1989</v>
      </c>
      <c r="C2313" s="3">
        <v>4</v>
      </c>
      <c r="D2313" s="3" t="s">
        <v>146</v>
      </c>
      <c r="E2313" s="3" t="s">
        <v>53</v>
      </c>
      <c r="F2313" s="3" t="s">
        <v>84</v>
      </c>
      <c r="G2313" s="11">
        <v>13.414142038668109</v>
      </c>
      <c r="H2313">
        <f t="shared" si="38"/>
        <v>2680.6455507892806</v>
      </c>
      <c r="M2313" s="12"/>
      <c r="N2313" s="1"/>
      <c r="O2313" s="1"/>
    </row>
    <row r="2314" spans="1:15" x14ac:dyDescent="0.25">
      <c r="A2314" s="10">
        <v>32628</v>
      </c>
      <c r="B2314" s="3">
        <v>1989</v>
      </c>
      <c r="C2314" s="3">
        <v>4</v>
      </c>
      <c r="D2314" s="3" t="s">
        <v>146</v>
      </c>
      <c r="E2314" s="3" t="s">
        <v>53</v>
      </c>
      <c r="F2314" s="3" t="s">
        <v>84</v>
      </c>
      <c r="G2314" s="11">
        <v>15.250416702894139</v>
      </c>
      <c r="H2314">
        <f t="shared" si="38"/>
        <v>2357.8739436534279</v>
      </c>
      <c r="M2314" s="12"/>
      <c r="N2314" s="1"/>
      <c r="O2314" s="1"/>
    </row>
    <row r="2315" spans="1:15" x14ac:dyDescent="0.25">
      <c r="A2315" s="10">
        <v>32629</v>
      </c>
      <c r="B2315" s="3">
        <v>1989</v>
      </c>
      <c r="C2315" s="3">
        <v>5</v>
      </c>
      <c r="D2315" s="3" t="s">
        <v>147</v>
      </c>
      <c r="E2315" s="3" t="s">
        <v>53</v>
      </c>
      <c r="F2315" s="3" t="s">
        <v>86</v>
      </c>
      <c r="G2315" s="11">
        <v>12.605501294863384</v>
      </c>
      <c r="H2315">
        <f t="shared" si="38"/>
        <v>2852.6085026276478</v>
      </c>
      <c r="M2315" s="12"/>
      <c r="N2315" s="1"/>
      <c r="O2315" s="1"/>
    </row>
    <row r="2316" spans="1:15" x14ac:dyDescent="0.25">
      <c r="A2316" s="10">
        <v>32630</v>
      </c>
      <c r="B2316" s="3">
        <v>1989</v>
      </c>
      <c r="C2316" s="3">
        <v>5</v>
      </c>
      <c r="D2316" s="3" t="s">
        <v>147</v>
      </c>
      <c r="E2316" s="3" t="s">
        <v>53</v>
      </c>
      <c r="F2316" s="3" t="s">
        <v>86</v>
      </c>
      <c r="G2316" s="11">
        <v>21.020599275710701</v>
      </c>
      <c r="H2316">
        <f t="shared" si="38"/>
        <v>1710.6343973342957</v>
      </c>
      <c r="M2316" s="12"/>
      <c r="N2316" s="1"/>
      <c r="O2316" s="1"/>
    </row>
    <row r="2317" spans="1:15" x14ac:dyDescent="0.25">
      <c r="A2317" s="10">
        <v>32631</v>
      </c>
      <c r="B2317" s="3">
        <v>1989</v>
      </c>
      <c r="C2317" s="3">
        <v>5</v>
      </c>
      <c r="D2317" s="3" t="s">
        <v>147</v>
      </c>
      <c r="E2317" s="3" t="s">
        <v>53</v>
      </c>
      <c r="F2317" s="3" t="s">
        <v>86</v>
      </c>
      <c r="G2317" s="11">
        <v>17.420007230115882</v>
      </c>
      <c r="H2317">
        <f t="shared" si="38"/>
        <v>2064.2104046573299</v>
      </c>
      <c r="M2317" s="12"/>
      <c r="N2317" s="1"/>
      <c r="O2317" s="1"/>
    </row>
    <row r="2318" spans="1:15" x14ac:dyDescent="0.25">
      <c r="A2318" s="10">
        <v>32632</v>
      </c>
      <c r="B2318" s="3">
        <v>1989</v>
      </c>
      <c r="C2318" s="3">
        <v>5</v>
      </c>
      <c r="D2318" s="3" t="s">
        <v>147</v>
      </c>
      <c r="E2318" s="3" t="s">
        <v>53</v>
      </c>
      <c r="F2318" s="3" t="s">
        <v>86</v>
      </c>
      <c r="G2318" s="11">
        <v>15.774022294986823</v>
      </c>
      <c r="H2318">
        <f t="shared" si="38"/>
        <v>2279.6062729693986</v>
      </c>
      <c r="M2318" s="12"/>
      <c r="N2318" s="1"/>
      <c r="O2318" s="1"/>
    </row>
    <row r="2319" spans="1:15" x14ac:dyDescent="0.25">
      <c r="A2319" s="10">
        <v>32633</v>
      </c>
      <c r="B2319" s="3">
        <v>1989</v>
      </c>
      <c r="C2319" s="3">
        <v>5</v>
      </c>
      <c r="D2319" s="3" t="s">
        <v>147</v>
      </c>
      <c r="E2319" s="3" t="s">
        <v>53</v>
      </c>
      <c r="F2319" s="3" t="s">
        <v>86</v>
      </c>
      <c r="G2319" s="11">
        <v>12.482052424728703</v>
      </c>
      <c r="H2319">
        <f t="shared" si="38"/>
        <v>2880.8211141920974</v>
      </c>
      <c r="M2319" s="12"/>
      <c r="N2319" s="1"/>
      <c r="O2319" s="1"/>
    </row>
    <row r="2320" spans="1:15" x14ac:dyDescent="0.25">
      <c r="A2320" s="10">
        <v>32634</v>
      </c>
      <c r="B2320" s="3">
        <v>1989</v>
      </c>
      <c r="C2320" s="3">
        <v>5</v>
      </c>
      <c r="D2320" s="3" t="s">
        <v>147</v>
      </c>
      <c r="E2320" s="3" t="s">
        <v>53</v>
      </c>
      <c r="F2320" s="3" t="s">
        <v>86</v>
      </c>
      <c r="G2320" s="11">
        <v>15.259652002758992</v>
      </c>
      <c r="H2320">
        <f t="shared" si="38"/>
        <v>2356.446933856007</v>
      </c>
      <c r="M2320" s="12"/>
      <c r="N2320" s="1"/>
      <c r="O2320" s="1"/>
    </row>
    <row r="2321" spans="1:15" x14ac:dyDescent="0.25">
      <c r="A2321" s="10">
        <v>32635</v>
      </c>
      <c r="B2321" s="3">
        <v>1989</v>
      </c>
      <c r="C2321" s="3">
        <v>5</v>
      </c>
      <c r="D2321" s="3" t="s">
        <v>147</v>
      </c>
      <c r="E2321" s="3" t="s">
        <v>53</v>
      </c>
      <c r="F2321" s="3" t="s">
        <v>86</v>
      </c>
      <c r="G2321" s="11">
        <v>11.590477251533796</v>
      </c>
      <c r="H2321">
        <f t="shared" si="38"/>
        <v>3102.4227383607199</v>
      </c>
      <c r="M2321" s="12"/>
      <c r="N2321" s="1"/>
      <c r="O2321" s="1"/>
    </row>
    <row r="2322" spans="1:15" x14ac:dyDescent="0.25">
      <c r="A2322" s="10">
        <v>32636</v>
      </c>
      <c r="B2322" s="3">
        <v>1989</v>
      </c>
      <c r="C2322" s="3">
        <v>5</v>
      </c>
      <c r="D2322" s="3" t="s">
        <v>147</v>
      </c>
      <c r="E2322" s="3" t="s">
        <v>53</v>
      </c>
      <c r="F2322" s="3" t="s">
        <v>86</v>
      </c>
      <c r="G2322" s="11">
        <v>22.111064295233703</v>
      </c>
      <c r="H2322">
        <f t="shared" si="38"/>
        <v>1626.2699838181193</v>
      </c>
      <c r="M2322" s="12"/>
      <c r="N2322" s="1"/>
      <c r="O2322" s="1"/>
    </row>
    <row r="2323" spans="1:15" x14ac:dyDescent="0.25">
      <c r="A2323" s="10">
        <v>32637</v>
      </c>
      <c r="B2323" s="3">
        <v>1989</v>
      </c>
      <c r="C2323" s="3">
        <v>5</v>
      </c>
      <c r="D2323" s="3" t="s">
        <v>147</v>
      </c>
      <c r="E2323" s="3" t="s">
        <v>53</v>
      </c>
      <c r="F2323" s="3" t="s">
        <v>86</v>
      </c>
      <c r="G2323" s="11">
        <v>17.385715877300694</v>
      </c>
      <c r="H2323">
        <f t="shared" si="38"/>
        <v>2068.2818255738134</v>
      </c>
      <c r="M2323" s="12"/>
      <c r="N2323" s="1"/>
      <c r="O2323" s="1"/>
    </row>
    <row r="2324" spans="1:15" x14ac:dyDescent="0.25">
      <c r="A2324" s="10">
        <v>32638</v>
      </c>
      <c r="B2324" s="3">
        <v>1989</v>
      </c>
      <c r="C2324" s="3">
        <v>5</v>
      </c>
      <c r="D2324" s="3" t="s">
        <v>147</v>
      </c>
      <c r="E2324" s="3" t="s">
        <v>53</v>
      </c>
      <c r="F2324" s="3" t="s">
        <v>86</v>
      </c>
      <c r="G2324" s="11">
        <v>18.620204578647488</v>
      </c>
      <c r="H2324">
        <f t="shared" si="38"/>
        <v>1931.1581686296931</v>
      </c>
      <c r="M2324" s="12"/>
      <c r="N2324" s="1"/>
      <c r="O2324" s="1"/>
    </row>
    <row r="2325" spans="1:15" x14ac:dyDescent="0.25">
      <c r="A2325" s="10">
        <v>32639</v>
      </c>
      <c r="B2325" s="3">
        <v>1989</v>
      </c>
      <c r="C2325" s="3">
        <v>5</v>
      </c>
      <c r="D2325" s="3" t="s">
        <v>147</v>
      </c>
      <c r="E2325" s="3" t="s">
        <v>53</v>
      </c>
      <c r="F2325" s="3" t="s">
        <v>86</v>
      </c>
      <c r="G2325" s="11">
        <v>15.533982825280502</v>
      </c>
      <c r="H2325">
        <f t="shared" si="38"/>
        <v>2314.8319769667182</v>
      </c>
      <c r="M2325" s="12"/>
      <c r="N2325" s="1"/>
      <c r="O2325" s="1"/>
    </row>
    <row r="2326" spans="1:15" x14ac:dyDescent="0.25">
      <c r="A2326" s="10">
        <v>32640</v>
      </c>
      <c r="B2326" s="3">
        <v>1989</v>
      </c>
      <c r="C2326" s="3">
        <v>5</v>
      </c>
      <c r="D2326" s="3" t="s">
        <v>147</v>
      </c>
      <c r="E2326" s="3" t="s">
        <v>53</v>
      </c>
      <c r="F2326" s="3" t="s">
        <v>86</v>
      </c>
      <c r="G2326" s="11">
        <v>14.916738474607104</v>
      </c>
      <c r="H2326">
        <f t="shared" si="38"/>
        <v>2410.6181277377545</v>
      </c>
      <c r="M2326" s="12"/>
      <c r="N2326" s="1"/>
      <c r="O2326" s="1"/>
    </row>
    <row r="2327" spans="1:15" x14ac:dyDescent="0.25">
      <c r="A2327" s="10">
        <v>32641</v>
      </c>
      <c r="B2327" s="3">
        <v>1989</v>
      </c>
      <c r="C2327" s="3">
        <v>5</v>
      </c>
      <c r="D2327" s="3" t="s">
        <v>147</v>
      </c>
      <c r="E2327" s="3" t="s">
        <v>53</v>
      </c>
      <c r="F2327" s="3" t="s">
        <v>86</v>
      </c>
      <c r="G2327" s="11">
        <v>23.0917969857481</v>
      </c>
      <c r="H2327">
        <f t="shared" si="38"/>
        <v>1557.2006022659984</v>
      </c>
      <c r="M2327" s="12"/>
      <c r="N2327" s="1"/>
      <c r="O2327" s="1"/>
    </row>
    <row r="2328" spans="1:15" x14ac:dyDescent="0.25">
      <c r="A2328" s="10">
        <v>32642</v>
      </c>
      <c r="B2328" s="3">
        <v>1989</v>
      </c>
      <c r="C2328" s="3">
        <v>5</v>
      </c>
      <c r="D2328" s="3" t="s">
        <v>147</v>
      </c>
      <c r="E2328" s="3" t="s">
        <v>53</v>
      </c>
      <c r="F2328" s="3" t="s">
        <v>86</v>
      </c>
      <c r="G2328" s="11">
        <v>14.573824946455218</v>
      </c>
      <c r="H2328">
        <f t="shared" si="38"/>
        <v>2467.338554272761</v>
      </c>
      <c r="M2328" s="12"/>
      <c r="N2328" s="1"/>
      <c r="O2328" s="1"/>
    </row>
    <row r="2329" spans="1:15" x14ac:dyDescent="0.25">
      <c r="A2329" s="10">
        <v>32643</v>
      </c>
      <c r="B2329" s="3">
        <v>1989</v>
      </c>
      <c r="C2329" s="3">
        <v>5</v>
      </c>
      <c r="D2329" s="3" t="s">
        <v>147</v>
      </c>
      <c r="E2329" s="3" t="s">
        <v>53</v>
      </c>
      <c r="F2329" s="3" t="s">
        <v>86</v>
      </c>
      <c r="G2329" s="11">
        <v>20.574811689113247</v>
      </c>
      <c r="H2329">
        <f t="shared" si="38"/>
        <v>1747.6981426098723</v>
      </c>
      <c r="M2329" s="12"/>
      <c r="N2329" s="1"/>
      <c r="O2329" s="1"/>
    </row>
    <row r="2330" spans="1:15" x14ac:dyDescent="0.25">
      <c r="A2330" s="10">
        <v>32644</v>
      </c>
      <c r="B2330" s="3">
        <v>1989</v>
      </c>
      <c r="C2330" s="3">
        <v>5</v>
      </c>
      <c r="D2330" s="3" t="s">
        <v>147</v>
      </c>
      <c r="E2330" s="3" t="s">
        <v>53</v>
      </c>
      <c r="F2330" s="3" t="s">
        <v>86</v>
      </c>
      <c r="G2330" s="11">
        <v>12.756383247250215</v>
      </c>
      <c r="H2330">
        <f t="shared" si="38"/>
        <v>2818.8679719514066</v>
      </c>
      <c r="M2330" s="12"/>
      <c r="N2330" s="1"/>
      <c r="O2330" s="1"/>
    </row>
    <row r="2331" spans="1:15" x14ac:dyDescent="0.25">
      <c r="A2331" s="10">
        <v>32645</v>
      </c>
      <c r="B2331" s="3">
        <v>1989</v>
      </c>
      <c r="C2331" s="3">
        <v>5</v>
      </c>
      <c r="D2331" s="3" t="s">
        <v>147</v>
      </c>
      <c r="E2331" s="3" t="s">
        <v>53</v>
      </c>
      <c r="F2331" s="3" t="s">
        <v>86</v>
      </c>
      <c r="G2331" s="11">
        <v>14.765856522220275</v>
      </c>
      <c r="H2331">
        <f t="shared" ref="H2331:H2394" si="39">+$P$2*$P$1/(G2331*24*60*60)*1000</f>
        <v>2435.2505470643832</v>
      </c>
      <c r="M2331" s="12"/>
      <c r="N2331" s="1"/>
      <c r="O2331" s="1"/>
    </row>
    <row r="2332" spans="1:15" x14ac:dyDescent="0.25">
      <c r="A2332" s="10">
        <v>32646</v>
      </c>
      <c r="B2332" s="3">
        <v>1989</v>
      </c>
      <c r="C2332" s="3">
        <v>5</v>
      </c>
      <c r="D2332" s="3" t="s">
        <v>147</v>
      </c>
      <c r="E2332" s="3" t="s">
        <v>53</v>
      </c>
      <c r="F2332" s="3" t="s">
        <v>86</v>
      </c>
      <c r="G2332" s="11">
        <v>11.206414100003682</v>
      </c>
      <c r="H2332">
        <f t="shared" si="39"/>
        <v>3208.7481198467667</v>
      </c>
      <c r="M2332" s="12"/>
      <c r="N2332" s="1"/>
      <c r="O2332" s="1"/>
    </row>
    <row r="2333" spans="1:15" x14ac:dyDescent="0.25">
      <c r="A2333" s="10">
        <v>32647</v>
      </c>
      <c r="B2333" s="3">
        <v>1989</v>
      </c>
      <c r="C2333" s="3">
        <v>5</v>
      </c>
      <c r="D2333" s="3" t="s">
        <v>147</v>
      </c>
      <c r="E2333" s="3" t="s">
        <v>53</v>
      </c>
      <c r="F2333" s="3" t="s">
        <v>86</v>
      </c>
      <c r="G2333" s="11">
        <v>10.568594937641171</v>
      </c>
      <c r="H2333">
        <f t="shared" si="39"/>
        <v>3402.3974223423866</v>
      </c>
      <c r="M2333" s="12"/>
      <c r="N2333" s="1"/>
      <c r="O2333" s="1"/>
    </row>
    <row r="2334" spans="1:15" x14ac:dyDescent="0.25">
      <c r="A2334" s="10">
        <v>32648</v>
      </c>
      <c r="B2334" s="3">
        <v>1989</v>
      </c>
      <c r="C2334" s="3">
        <v>5</v>
      </c>
      <c r="D2334" s="3" t="s">
        <v>147</v>
      </c>
      <c r="E2334" s="3" t="s">
        <v>53</v>
      </c>
      <c r="F2334" s="3" t="s">
        <v>86</v>
      </c>
      <c r="G2334" s="11">
        <v>10.500012232010794</v>
      </c>
      <c r="H2334">
        <f t="shared" si="39"/>
        <v>3424.6207889154907</v>
      </c>
      <c r="M2334" s="12"/>
      <c r="N2334" s="1"/>
      <c r="O2334" s="1"/>
    </row>
    <row r="2335" spans="1:15" x14ac:dyDescent="0.25">
      <c r="A2335" s="10">
        <v>32649</v>
      </c>
      <c r="B2335" s="3">
        <v>1989</v>
      </c>
      <c r="C2335" s="3">
        <v>5</v>
      </c>
      <c r="D2335" s="3" t="s">
        <v>147</v>
      </c>
      <c r="E2335" s="3" t="s">
        <v>53</v>
      </c>
      <c r="F2335" s="3" t="s">
        <v>86</v>
      </c>
      <c r="G2335" s="11">
        <v>9.4369802947399428</v>
      </c>
      <c r="H2335">
        <f t="shared" si="39"/>
        <v>3810.3883923180351</v>
      </c>
      <c r="M2335" s="12"/>
      <c r="N2335" s="1"/>
      <c r="O2335" s="1"/>
    </row>
    <row r="2336" spans="1:15" x14ac:dyDescent="0.25">
      <c r="A2336" s="10">
        <v>32650</v>
      </c>
      <c r="B2336" s="3">
        <v>1989</v>
      </c>
      <c r="C2336" s="3">
        <v>5</v>
      </c>
      <c r="D2336" s="3" t="s">
        <v>147</v>
      </c>
      <c r="E2336" s="3" t="s">
        <v>53</v>
      </c>
      <c r="F2336" s="3" t="s">
        <v>86</v>
      </c>
      <c r="G2336" s="11">
        <v>8.936326543638188</v>
      </c>
      <c r="H2336">
        <f t="shared" si="39"/>
        <v>4023.8637205139039</v>
      </c>
      <c r="M2336" s="12"/>
      <c r="N2336" s="1"/>
      <c r="O2336" s="1"/>
    </row>
    <row r="2337" spans="1:15" x14ac:dyDescent="0.25">
      <c r="A2337" s="10">
        <v>32651</v>
      </c>
      <c r="B2337" s="3">
        <v>1989</v>
      </c>
      <c r="C2337" s="3">
        <v>5</v>
      </c>
      <c r="D2337" s="3" t="s">
        <v>147</v>
      </c>
      <c r="E2337" s="3" t="s">
        <v>53</v>
      </c>
      <c r="F2337" s="3" t="s">
        <v>86</v>
      </c>
      <c r="G2337" s="11">
        <v>8.5934130154863002</v>
      </c>
      <c r="H2337">
        <f t="shared" si="39"/>
        <v>4184.432903295783</v>
      </c>
      <c r="M2337" s="12"/>
      <c r="N2337" s="1"/>
      <c r="O2337" s="1"/>
    </row>
    <row r="2338" spans="1:15" x14ac:dyDescent="0.25">
      <c r="A2338" s="10">
        <v>32652</v>
      </c>
      <c r="B2338" s="3">
        <v>1989</v>
      </c>
      <c r="C2338" s="3">
        <v>5</v>
      </c>
      <c r="D2338" s="3" t="s">
        <v>147</v>
      </c>
      <c r="E2338" s="3" t="s">
        <v>53</v>
      </c>
      <c r="F2338" s="3" t="s">
        <v>86</v>
      </c>
      <c r="G2338" s="11">
        <v>9.3135314246052641</v>
      </c>
      <c r="H2338">
        <f t="shared" si="39"/>
        <v>3860.8942767522954</v>
      </c>
      <c r="M2338" s="12"/>
      <c r="N2338" s="1"/>
      <c r="O2338" s="1"/>
    </row>
    <row r="2339" spans="1:15" x14ac:dyDescent="0.25">
      <c r="A2339" s="10">
        <v>32653</v>
      </c>
      <c r="B2339" s="3">
        <v>1989</v>
      </c>
      <c r="C2339" s="3">
        <v>5</v>
      </c>
      <c r="D2339" s="3" t="s">
        <v>147</v>
      </c>
      <c r="E2339" s="3" t="s">
        <v>53</v>
      </c>
      <c r="F2339" s="3" t="s">
        <v>86</v>
      </c>
      <c r="G2339" s="11">
        <v>25.869396563778391</v>
      </c>
      <c r="H2339">
        <f t="shared" si="39"/>
        <v>1390.0038249813406</v>
      </c>
      <c r="M2339" s="12"/>
      <c r="N2339" s="1"/>
      <c r="O2339" s="1"/>
    </row>
    <row r="2340" spans="1:15" x14ac:dyDescent="0.25">
      <c r="A2340" s="10">
        <v>32654</v>
      </c>
      <c r="B2340" s="3">
        <v>1989</v>
      </c>
      <c r="C2340" s="3">
        <v>5</v>
      </c>
      <c r="D2340" s="3" t="s">
        <v>147</v>
      </c>
      <c r="E2340" s="3" t="s">
        <v>53</v>
      </c>
      <c r="F2340" s="3" t="s">
        <v>86</v>
      </c>
      <c r="G2340" s="11">
        <v>17.536597829687523</v>
      </c>
      <c r="H2340">
        <f t="shared" si="39"/>
        <v>2050.4866749431435</v>
      </c>
      <c r="M2340" s="12"/>
      <c r="N2340" s="1"/>
      <c r="O2340" s="1"/>
    </row>
    <row r="2341" spans="1:15" x14ac:dyDescent="0.25">
      <c r="A2341" s="10">
        <v>32655</v>
      </c>
      <c r="B2341" s="3">
        <v>1989</v>
      </c>
      <c r="C2341" s="3">
        <v>5</v>
      </c>
      <c r="D2341" s="3" t="s">
        <v>147</v>
      </c>
      <c r="E2341" s="3" t="s">
        <v>53</v>
      </c>
      <c r="F2341" s="3" t="s">
        <v>86</v>
      </c>
      <c r="G2341" s="11">
        <v>12.543776859796044</v>
      </c>
      <c r="H2341">
        <f t="shared" si="39"/>
        <v>2866.64539520482</v>
      </c>
      <c r="M2341" s="12"/>
      <c r="N2341" s="1"/>
      <c r="O2341" s="1"/>
    </row>
    <row r="2342" spans="1:15" x14ac:dyDescent="0.25">
      <c r="A2342" s="10">
        <v>32656</v>
      </c>
      <c r="B2342" s="3">
        <v>1989</v>
      </c>
      <c r="C2342" s="3">
        <v>5</v>
      </c>
      <c r="D2342" s="3" t="s">
        <v>147</v>
      </c>
      <c r="E2342" s="3" t="s">
        <v>53</v>
      </c>
      <c r="F2342" s="3" t="s">
        <v>86</v>
      </c>
      <c r="G2342" s="11">
        <v>14.032021571975235</v>
      </c>
      <c r="H2342">
        <f t="shared" si="39"/>
        <v>2562.6072472285514</v>
      </c>
      <c r="M2342" s="12"/>
      <c r="N2342" s="1"/>
      <c r="O2342" s="1"/>
    </row>
    <row r="2343" spans="1:15" x14ac:dyDescent="0.25">
      <c r="A2343" s="10">
        <v>32657</v>
      </c>
      <c r="B2343" s="3">
        <v>1989</v>
      </c>
      <c r="C2343" s="3">
        <v>5</v>
      </c>
      <c r="D2343" s="3" t="s">
        <v>147</v>
      </c>
      <c r="E2343" s="3" t="s">
        <v>53</v>
      </c>
      <c r="F2343" s="3" t="s">
        <v>86</v>
      </c>
      <c r="G2343" s="11">
        <v>10.705760348901926</v>
      </c>
      <c r="H2343">
        <f t="shared" si="39"/>
        <v>3358.8048865019969</v>
      </c>
      <c r="M2343" s="12"/>
      <c r="N2343" s="1"/>
      <c r="O2343" s="1"/>
    </row>
    <row r="2344" spans="1:15" x14ac:dyDescent="0.25">
      <c r="A2344" s="10">
        <v>32658</v>
      </c>
      <c r="B2344" s="3">
        <v>1989</v>
      </c>
      <c r="C2344" s="3">
        <v>5</v>
      </c>
      <c r="D2344" s="3" t="s">
        <v>147</v>
      </c>
      <c r="E2344" s="3" t="s">
        <v>53</v>
      </c>
      <c r="F2344" s="3" t="s">
        <v>86</v>
      </c>
      <c r="G2344" s="11">
        <v>10.712618619464964</v>
      </c>
      <c r="H2344">
        <f t="shared" si="39"/>
        <v>3356.6545632712014</v>
      </c>
      <c r="M2344" s="12"/>
      <c r="N2344" s="1"/>
      <c r="O2344" s="1"/>
    </row>
    <row r="2345" spans="1:15" x14ac:dyDescent="0.25">
      <c r="A2345" s="10">
        <v>32659</v>
      </c>
      <c r="B2345" s="3">
        <v>1989</v>
      </c>
      <c r="C2345" s="3">
        <v>5</v>
      </c>
      <c r="D2345" s="3" t="s">
        <v>147</v>
      </c>
      <c r="E2345" s="3" t="s">
        <v>53</v>
      </c>
      <c r="F2345" s="3" t="s">
        <v>86</v>
      </c>
      <c r="G2345" s="11">
        <v>9.9376340458416994</v>
      </c>
      <c r="H2345">
        <f t="shared" si="39"/>
        <v>3618.4226555069813</v>
      </c>
      <c r="M2345" s="12"/>
      <c r="N2345" s="1"/>
      <c r="O2345" s="1"/>
    </row>
    <row r="2346" spans="1:15" x14ac:dyDescent="0.25">
      <c r="A2346" s="10">
        <v>32660</v>
      </c>
      <c r="B2346" s="3">
        <v>1989</v>
      </c>
      <c r="C2346" s="3">
        <v>6</v>
      </c>
      <c r="D2346" s="3" t="s">
        <v>148</v>
      </c>
      <c r="E2346" s="3" t="s">
        <v>46</v>
      </c>
      <c r="F2346" s="3" t="s">
        <v>70</v>
      </c>
      <c r="G2346" s="11">
        <v>10.559641796475129</v>
      </c>
      <c r="H2346">
        <f t="shared" si="39"/>
        <v>3405.2821929636179</v>
      </c>
      <c r="M2346" s="12"/>
      <c r="N2346" s="1"/>
      <c r="O2346" s="1"/>
    </row>
    <row r="2347" spans="1:15" x14ac:dyDescent="0.25">
      <c r="A2347" s="10">
        <v>32661</v>
      </c>
      <c r="B2347" s="3">
        <v>1989</v>
      </c>
      <c r="C2347" s="3">
        <v>6</v>
      </c>
      <c r="D2347" s="3" t="s">
        <v>148</v>
      </c>
      <c r="E2347" s="3" t="s">
        <v>46</v>
      </c>
      <c r="F2347" s="3" t="s">
        <v>70</v>
      </c>
      <c r="G2347" s="11">
        <v>21.781640360285039</v>
      </c>
      <c r="H2347">
        <f t="shared" si="39"/>
        <v>1650.8655720519182</v>
      </c>
      <c r="M2347" s="12"/>
      <c r="N2347" s="1"/>
      <c r="O2347" s="1"/>
    </row>
    <row r="2348" spans="1:15" x14ac:dyDescent="0.25">
      <c r="A2348" s="10">
        <v>32662</v>
      </c>
      <c r="B2348" s="3">
        <v>1989</v>
      </c>
      <c r="C2348" s="3">
        <v>6</v>
      </c>
      <c r="D2348" s="3" t="s">
        <v>148</v>
      </c>
      <c r="E2348" s="3" t="s">
        <v>46</v>
      </c>
      <c r="F2348" s="3" t="s">
        <v>70</v>
      </c>
      <c r="G2348" s="11">
        <v>24.301641394627694</v>
      </c>
      <c r="H2348">
        <f t="shared" si="39"/>
        <v>1479.6761909901438</v>
      </c>
      <c r="M2348" s="12"/>
      <c r="N2348" s="1"/>
      <c r="O2348" s="1"/>
    </row>
    <row r="2349" spans="1:15" x14ac:dyDescent="0.25">
      <c r="A2349" s="10">
        <v>32663</v>
      </c>
      <c r="B2349" s="3">
        <v>1989</v>
      </c>
      <c r="C2349" s="3">
        <v>6</v>
      </c>
      <c r="D2349" s="3" t="s">
        <v>148</v>
      </c>
      <c r="E2349" s="3" t="s">
        <v>46</v>
      </c>
      <c r="F2349" s="3" t="s">
        <v>70</v>
      </c>
      <c r="G2349" s="11">
        <v>13.574507082274806</v>
      </c>
      <c r="H2349">
        <f t="shared" si="39"/>
        <v>2648.9772303087711</v>
      </c>
      <c r="M2349" s="12"/>
      <c r="N2349" s="1"/>
      <c r="O2349" s="1"/>
    </row>
    <row r="2350" spans="1:15" x14ac:dyDescent="0.25">
      <c r="A2350" s="10">
        <v>32664</v>
      </c>
      <c r="B2350" s="3">
        <v>1989</v>
      </c>
      <c r="C2350" s="3">
        <v>6</v>
      </c>
      <c r="D2350" s="3" t="s">
        <v>148</v>
      </c>
      <c r="E2350" s="3" t="s">
        <v>46</v>
      </c>
      <c r="F2350" s="3" t="s">
        <v>70</v>
      </c>
      <c r="G2350" s="11">
        <v>11.534143707036641</v>
      </c>
      <c r="H2350">
        <f t="shared" si="39"/>
        <v>3117.5751826010155</v>
      </c>
      <c r="M2350" s="12"/>
      <c r="N2350" s="1"/>
      <c r="O2350" s="1"/>
    </row>
    <row r="2351" spans="1:15" x14ac:dyDescent="0.25">
      <c r="A2351" s="10">
        <v>32665</v>
      </c>
      <c r="B2351" s="3">
        <v>1989</v>
      </c>
      <c r="C2351" s="3">
        <v>6</v>
      </c>
      <c r="D2351" s="3" t="s">
        <v>148</v>
      </c>
      <c r="E2351" s="3" t="s">
        <v>46</v>
      </c>
      <c r="F2351" s="3" t="s">
        <v>70</v>
      </c>
      <c r="G2351" s="11">
        <v>13.840972448443971</v>
      </c>
      <c r="H2351">
        <f t="shared" si="39"/>
        <v>2597.9793188341796</v>
      </c>
      <c r="M2351" s="12"/>
      <c r="N2351" s="1"/>
      <c r="O2351" s="1"/>
    </row>
    <row r="2352" spans="1:15" x14ac:dyDescent="0.25">
      <c r="A2352" s="10">
        <v>32666</v>
      </c>
      <c r="B2352" s="3">
        <v>1989</v>
      </c>
      <c r="C2352" s="3">
        <v>6</v>
      </c>
      <c r="D2352" s="3" t="s">
        <v>148</v>
      </c>
      <c r="E2352" s="3" t="s">
        <v>46</v>
      </c>
      <c r="F2352" s="3" t="s">
        <v>70</v>
      </c>
      <c r="G2352" s="11">
        <v>19.155053179474713</v>
      </c>
      <c r="H2352">
        <f t="shared" si="39"/>
        <v>1877.236248664761</v>
      </c>
      <c r="M2352" s="12"/>
      <c r="N2352" s="1"/>
      <c r="O2352" s="1"/>
    </row>
    <row r="2353" spans="1:15" x14ac:dyDescent="0.25">
      <c r="A2353" s="10">
        <v>32667</v>
      </c>
      <c r="B2353" s="3">
        <v>1989</v>
      </c>
      <c r="C2353" s="3">
        <v>6</v>
      </c>
      <c r="D2353" s="3" t="s">
        <v>148</v>
      </c>
      <c r="E2353" s="3" t="s">
        <v>46</v>
      </c>
      <c r="F2353" s="3" t="s">
        <v>70</v>
      </c>
      <c r="G2353" s="11">
        <v>20.639645933845767</v>
      </c>
      <c r="H2353">
        <f t="shared" si="39"/>
        <v>1742.2081894653404</v>
      </c>
      <c r="M2353" s="12"/>
      <c r="N2353" s="1"/>
      <c r="O2353" s="1"/>
    </row>
    <row r="2354" spans="1:15" x14ac:dyDescent="0.25">
      <c r="A2354" s="10">
        <v>32668</v>
      </c>
      <c r="B2354" s="3">
        <v>1989</v>
      </c>
      <c r="C2354" s="3">
        <v>6</v>
      </c>
      <c r="D2354" s="3" t="s">
        <v>148</v>
      </c>
      <c r="E2354" s="3" t="s">
        <v>46</v>
      </c>
      <c r="F2354" s="3" t="s">
        <v>70</v>
      </c>
      <c r="G2354" s="11">
        <v>15.531124199574091</v>
      </c>
      <c r="H2354">
        <f t="shared" si="39"/>
        <v>2315.2580400198717</v>
      </c>
      <c r="M2354" s="12"/>
      <c r="N2354" s="1"/>
      <c r="O2354" s="1"/>
    </row>
    <row r="2355" spans="1:15" x14ac:dyDescent="0.25">
      <c r="A2355" s="10">
        <v>32669</v>
      </c>
      <c r="B2355" s="3">
        <v>1989</v>
      </c>
      <c r="C2355" s="3">
        <v>6</v>
      </c>
      <c r="D2355" s="3" t="s">
        <v>148</v>
      </c>
      <c r="E2355" s="3" t="s">
        <v>46</v>
      </c>
      <c r="F2355" s="3" t="s">
        <v>70</v>
      </c>
      <c r="G2355" s="11">
        <v>17.167982877470379</v>
      </c>
      <c r="H2355">
        <f t="shared" si="39"/>
        <v>2094.5128166920349</v>
      </c>
      <c r="M2355" s="12"/>
      <c r="N2355" s="1"/>
      <c r="O2355" s="1"/>
    </row>
    <row r="2356" spans="1:15" x14ac:dyDescent="0.25">
      <c r="A2356" s="10">
        <v>32670</v>
      </c>
      <c r="B2356" s="3">
        <v>1989</v>
      </c>
      <c r="C2356" s="3">
        <v>6</v>
      </c>
      <c r="D2356" s="3" t="s">
        <v>148</v>
      </c>
      <c r="E2356" s="3" t="s">
        <v>46</v>
      </c>
      <c r="F2356" s="3" t="s">
        <v>70</v>
      </c>
      <c r="G2356" s="11">
        <v>15.531124199574091</v>
      </c>
      <c r="H2356">
        <f t="shared" si="39"/>
        <v>2315.2580400198717</v>
      </c>
      <c r="M2356" s="12"/>
      <c r="N2356" s="1"/>
      <c r="O2356" s="1"/>
    </row>
    <row r="2357" spans="1:15" x14ac:dyDescent="0.25">
      <c r="A2357" s="10">
        <v>32671</v>
      </c>
      <c r="B2357" s="3">
        <v>1989</v>
      </c>
      <c r="C2357" s="3">
        <v>6</v>
      </c>
      <c r="D2357" s="3" t="s">
        <v>148</v>
      </c>
      <c r="E2357" s="3" t="s">
        <v>46</v>
      </c>
      <c r="F2357" s="3" t="s">
        <v>70</v>
      </c>
      <c r="G2357" s="11">
        <v>16.178254374556346</v>
      </c>
      <c r="H2357">
        <f t="shared" si="39"/>
        <v>2222.6477184190767</v>
      </c>
      <c r="M2357" s="12"/>
      <c r="N2357" s="1"/>
      <c r="O2357" s="1"/>
    </row>
    <row r="2358" spans="1:15" x14ac:dyDescent="0.25">
      <c r="A2358" s="10">
        <v>32672</v>
      </c>
      <c r="B2358" s="3">
        <v>1989</v>
      </c>
      <c r="C2358" s="3">
        <v>6</v>
      </c>
      <c r="D2358" s="3" t="s">
        <v>148</v>
      </c>
      <c r="E2358" s="3" t="s">
        <v>46</v>
      </c>
      <c r="F2358" s="3" t="s">
        <v>70</v>
      </c>
      <c r="G2358" s="11">
        <v>17.358315281876926</v>
      </c>
      <c r="H2358">
        <f t="shared" si="39"/>
        <v>2071.5466673862006</v>
      </c>
      <c r="M2358" s="12"/>
      <c r="N2358" s="1"/>
      <c r="O2358" s="1"/>
    </row>
    <row r="2359" spans="1:15" x14ac:dyDescent="0.25">
      <c r="A2359" s="10">
        <v>32673</v>
      </c>
      <c r="B2359" s="3">
        <v>1989</v>
      </c>
      <c r="C2359" s="3">
        <v>6</v>
      </c>
      <c r="D2359" s="3" t="s">
        <v>148</v>
      </c>
      <c r="E2359" s="3" t="s">
        <v>46</v>
      </c>
      <c r="F2359" s="3" t="s">
        <v>70</v>
      </c>
      <c r="G2359" s="11">
        <v>16.863451030419906</v>
      </c>
      <c r="H2359">
        <f t="shared" si="39"/>
        <v>2132.3369759099496</v>
      </c>
      <c r="M2359" s="12"/>
      <c r="N2359" s="1"/>
      <c r="O2359" s="1"/>
    </row>
    <row r="2360" spans="1:15" x14ac:dyDescent="0.25">
      <c r="A2360" s="10">
        <v>32674</v>
      </c>
      <c r="B2360" s="3">
        <v>1989</v>
      </c>
      <c r="C2360" s="3">
        <v>6</v>
      </c>
      <c r="D2360" s="3" t="s">
        <v>148</v>
      </c>
      <c r="E2360" s="3" t="s">
        <v>46</v>
      </c>
      <c r="F2360" s="3" t="s">
        <v>70</v>
      </c>
      <c r="G2360" s="11">
        <v>13.757226190505088</v>
      </c>
      <c r="H2360">
        <f t="shared" si="39"/>
        <v>2613.7943561928828</v>
      </c>
      <c r="M2360" s="12"/>
      <c r="N2360" s="1"/>
      <c r="O2360" s="1"/>
    </row>
    <row r="2361" spans="1:15" x14ac:dyDescent="0.25">
      <c r="A2361" s="10">
        <v>32675</v>
      </c>
      <c r="B2361" s="3">
        <v>1989</v>
      </c>
      <c r="C2361" s="3">
        <v>6</v>
      </c>
      <c r="D2361" s="3" t="s">
        <v>148</v>
      </c>
      <c r="E2361" s="3" t="s">
        <v>46</v>
      </c>
      <c r="F2361" s="3" t="s">
        <v>70</v>
      </c>
      <c r="G2361" s="11">
        <v>15.150459390761</v>
      </c>
      <c r="H2361">
        <f t="shared" si="39"/>
        <v>2373.4303525831856</v>
      </c>
      <c r="M2361" s="12"/>
      <c r="N2361" s="1"/>
      <c r="O2361" s="1"/>
    </row>
    <row r="2362" spans="1:15" x14ac:dyDescent="0.25">
      <c r="A2362" s="10">
        <v>32676</v>
      </c>
      <c r="B2362" s="3">
        <v>1989</v>
      </c>
      <c r="C2362" s="3">
        <v>6</v>
      </c>
      <c r="D2362" s="3" t="s">
        <v>148</v>
      </c>
      <c r="E2362" s="3" t="s">
        <v>46</v>
      </c>
      <c r="F2362" s="3" t="s">
        <v>70</v>
      </c>
      <c r="G2362" s="11">
        <v>10.468282242359988</v>
      </c>
      <c r="H2362">
        <f t="shared" si="39"/>
        <v>3435.0010193749372</v>
      </c>
      <c r="M2362" s="12"/>
      <c r="N2362" s="1"/>
      <c r="O2362" s="1"/>
    </row>
    <row r="2363" spans="1:15" x14ac:dyDescent="0.25">
      <c r="A2363" s="10">
        <v>32677</v>
      </c>
      <c r="B2363" s="3">
        <v>1989</v>
      </c>
      <c r="C2363" s="3">
        <v>6</v>
      </c>
      <c r="D2363" s="3" t="s">
        <v>148</v>
      </c>
      <c r="E2363" s="3" t="s">
        <v>46</v>
      </c>
      <c r="F2363" s="3" t="s">
        <v>70</v>
      </c>
      <c r="G2363" s="11">
        <v>8.1081604277188273</v>
      </c>
      <c r="H2363">
        <f t="shared" si="39"/>
        <v>4434.8604710239806</v>
      </c>
      <c r="M2363" s="12"/>
      <c r="N2363" s="1"/>
      <c r="O2363" s="1"/>
    </row>
    <row r="2364" spans="1:15" x14ac:dyDescent="0.25">
      <c r="A2364" s="10">
        <v>32678</v>
      </c>
      <c r="B2364" s="3">
        <v>1989</v>
      </c>
      <c r="C2364" s="3">
        <v>6</v>
      </c>
      <c r="D2364" s="3" t="s">
        <v>148</v>
      </c>
      <c r="E2364" s="3" t="s">
        <v>46</v>
      </c>
      <c r="F2364" s="3" t="s">
        <v>70</v>
      </c>
      <c r="G2364" s="11">
        <v>23.1444203758359</v>
      </c>
      <c r="H2364">
        <f t="shared" si="39"/>
        <v>1553.6600005396508</v>
      </c>
      <c r="M2364" s="12"/>
      <c r="N2364" s="1"/>
      <c r="O2364" s="1"/>
    </row>
    <row r="2365" spans="1:15" x14ac:dyDescent="0.25">
      <c r="A2365" s="10">
        <v>32679</v>
      </c>
      <c r="B2365" s="3">
        <v>1989</v>
      </c>
      <c r="C2365" s="3">
        <v>6</v>
      </c>
      <c r="D2365" s="3" t="s">
        <v>148</v>
      </c>
      <c r="E2365" s="3" t="s">
        <v>46</v>
      </c>
      <c r="F2365" s="3" t="s">
        <v>70</v>
      </c>
      <c r="G2365" s="11">
        <v>19.984902462687248</v>
      </c>
      <c r="H2365">
        <f t="shared" si="39"/>
        <v>1799.2862482440146</v>
      </c>
      <c r="M2365" s="12"/>
      <c r="N2365" s="1"/>
      <c r="O2365" s="1"/>
    </row>
    <row r="2366" spans="1:15" x14ac:dyDescent="0.25">
      <c r="A2366" s="10">
        <v>32680</v>
      </c>
      <c r="B2366" s="3">
        <v>1989</v>
      </c>
      <c r="C2366" s="3">
        <v>6</v>
      </c>
      <c r="D2366" s="3" t="s">
        <v>148</v>
      </c>
      <c r="E2366" s="3" t="s">
        <v>46</v>
      </c>
      <c r="F2366" s="3" t="s">
        <v>70</v>
      </c>
      <c r="G2366" s="11">
        <v>12.980669980526384</v>
      </c>
      <c r="H2366">
        <f t="shared" si="39"/>
        <v>2770.1621123991436</v>
      </c>
      <c r="M2366" s="12"/>
      <c r="N2366" s="1"/>
      <c r="O2366" s="1"/>
    </row>
    <row r="2367" spans="1:15" x14ac:dyDescent="0.25">
      <c r="A2367" s="10">
        <v>32681</v>
      </c>
      <c r="B2367" s="3">
        <v>1989</v>
      </c>
      <c r="C2367" s="3">
        <v>6</v>
      </c>
      <c r="D2367" s="3" t="s">
        <v>148</v>
      </c>
      <c r="E2367" s="3" t="s">
        <v>46</v>
      </c>
      <c r="F2367" s="3" t="s">
        <v>70</v>
      </c>
      <c r="G2367" s="11">
        <v>16.140187893675037</v>
      </c>
      <c r="H2367">
        <f t="shared" si="39"/>
        <v>2227.8898120945933</v>
      </c>
      <c r="M2367" s="12"/>
      <c r="N2367" s="1"/>
      <c r="O2367" s="1"/>
    </row>
    <row r="2368" spans="1:15" x14ac:dyDescent="0.25">
      <c r="A2368" s="10">
        <v>32682</v>
      </c>
      <c r="B2368" s="3">
        <v>1989</v>
      </c>
      <c r="C2368" s="3">
        <v>6</v>
      </c>
      <c r="D2368" s="3" t="s">
        <v>148</v>
      </c>
      <c r="E2368" s="3" t="s">
        <v>46</v>
      </c>
      <c r="F2368" s="3" t="s">
        <v>70</v>
      </c>
      <c r="G2368" s="11">
        <v>23.791550550818155</v>
      </c>
      <c r="H2368">
        <f t="shared" si="39"/>
        <v>1511.4004485249725</v>
      </c>
      <c r="M2368" s="12"/>
      <c r="N2368" s="1"/>
      <c r="O2368" s="1"/>
    </row>
    <row r="2369" spans="1:15" x14ac:dyDescent="0.25">
      <c r="A2369" s="10">
        <v>32683</v>
      </c>
      <c r="B2369" s="3">
        <v>1989</v>
      </c>
      <c r="C2369" s="3">
        <v>6</v>
      </c>
      <c r="D2369" s="3" t="s">
        <v>148</v>
      </c>
      <c r="E2369" s="3" t="s">
        <v>46</v>
      </c>
      <c r="F2369" s="3" t="s">
        <v>70</v>
      </c>
      <c r="G2369" s="11">
        <v>14.845927543710529</v>
      </c>
      <c r="H2369">
        <f t="shared" si="39"/>
        <v>2422.1161034054048</v>
      </c>
      <c r="M2369" s="12"/>
      <c r="N2369" s="1"/>
      <c r="O2369" s="1"/>
    </row>
    <row r="2370" spans="1:15" x14ac:dyDescent="0.25">
      <c r="A2370" s="10">
        <v>32684</v>
      </c>
      <c r="B2370" s="3">
        <v>1989</v>
      </c>
      <c r="C2370" s="3">
        <v>6</v>
      </c>
      <c r="D2370" s="3" t="s">
        <v>148</v>
      </c>
      <c r="E2370" s="3" t="s">
        <v>46</v>
      </c>
      <c r="F2370" s="3" t="s">
        <v>70</v>
      </c>
      <c r="G2370" s="11">
        <v>21.317229293533067</v>
      </c>
      <c r="H2370">
        <f t="shared" si="39"/>
        <v>1686.8308577287637</v>
      </c>
      <c r="M2370" s="12"/>
      <c r="N2370" s="1"/>
      <c r="O2370" s="1"/>
    </row>
    <row r="2371" spans="1:15" x14ac:dyDescent="0.25">
      <c r="A2371" s="10">
        <v>32685</v>
      </c>
      <c r="B2371" s="3">
        <v>1989</v>
      </c>
      <c r="C2371" s="3">
        <v>6</v>
      </c>
      <c r="D2371" s="3" t="s">
        <v>148</v>
      </c>
      <c r="E2371" s="3" t="s">
        <v>46</v>
      </c>
      <c r="F2371" s="3" t="s">
        <v>70</v>
      </c>
      <c r="G2371" s="11">
        <v>14.845927543710529</v>
      </c>
      <c r="H2371">
        <f t="shared" si="39"/>
        <v>2422.1161034054048</v>
      </c>
      <c r="M2371" s="12"/>
      <c r="N2371" s="1"/>
      <c r="O2371" s="1"/>
    </row>
    <row r="2372" spans="1:15" x14ac:dyDescent="0.25">
      <c r="A2372" s="10">
        <v>32686</v>
      </c>
      <c r="B2372" s="3">
        <v>1989</v>
      </c>
      <c r="C2372" s="3">
        <v>6</v>
      </c>
      <c r="D2372" s="3" t="s">
        <v>148</v>
      </c>
      <c r="E2372" s="3" t="s">
        <v>46</v>
      </c>
      <c r="F2372" s="3" t="s">
        <v>70</v>
      </c>
      <c r="G2372" s="11">
        <v>15.531124199574091</v>
      </c>
      <c r="H2372">
        <f t="shared" si="39"/>
        <v>2315.2580400198717</v>
      </c>
      <c r="M2372" s="12"/>
      <c r="N2372" s="1"/>
      <c r="O2372" s="1"/>
    </row>
    <row r="2373" spans="1:15" x14ac:dyDescent="0.25">
      <c r="A2373" s="10">
        <v>32687</v>
      </c>
      <c r="B2373" s="3">
        <v>1989</v>
      </c>
      <c r="C2373" s="3">
        <v>6</v>
      </c>
      <c r="D2373" s="3" t="s">
        <v>148</v>
      </c>
      <c r="E2373" s="3" t="s">
        <v>46</v>
      </c>
      <c r="F2373" s="3" t="s">
        <v>70</v>
      </c>
      <c r="G2373" s="11">
        <v>19.604237653874158</v>
      </c>
      <c r="H2373">
        <f t="shared" si="39"/>
        <v>1834.2238452972963</v>
      </c>
      <c r="M2373" s="12"/>
      <c r="N2373" s="1"/>
      <c r="O2373" s="1"/>
    </row>
    <row r="2374" spans="1:15" x14ac:dyDescent="0.25">
      <c r="A2374" s="10">
        <v>32688</v>
      </c>
      <c r="B2374" s="3">
        <v>1989</v>
      </c>
      <c r="C2374" s="3">
        <v>6</v>
      </c>
      <c r="D2374" s="3" t="s">
        <v>148</v>
      </c>
      <c r="E2374" s="3" t="s">
        <v>46</v>
      </c>
      <c r="F2374" s="3" t="s">
        <v>70</v>
      </c>
      <c r="G2374" s="11">
        <v>15.531124199574091</v>
      </c>
      <c r="H2374">
        <f t="shared" si="39"/>
        <v>2315.2580400198717</v>
      </c>
      <c r="M2374" s="12"/>
      <c r="N2374" s="1"/>
      <c r="O2374" s="1"/>
    </row>
    <row r="2375" spans="1:15" x14ac:dyDescent="0.25">
      <c r="A2375" s="10">
        <v>32689</v>
      </c>
      <c r="B2375" s="3">
        <v>1989</v>
      </c>
      <c r="C2375" s="3">
        <v>6</v>
      </c>
      <c r="D2375" s="3" t="s">
        <v>148</v>
      </c>
      <c r="E2375" s="3" t="s">
        <v>46</v>
      </c>
      <c r="F2375" s="3" t="s">
        <v>70</v>
      </c>
      <c r="G2375" s="11">
        <v>23.1444203758359</v>
      </c>
      <c r="H2375">
        <f t="shared" si="39"/>
        <v>1553.6600005396508</v>
      </c>
      <c r="M2375" s="12"/>
      <c r="N2375" s="1"/>
      <c r="O2375" s="1"/>
    </row>
    <row r="2376" spans="1:15" x14ac:dyDescent="0.25">
      <c r="A2376" s="10">
        <v>32690</v>
      </c>
      <c r="B2376" s="3">
        <v>1989</v>
      </c>
      <c r="C2376" s="3">
        <v>7</v>
      </c>
      <c r="D2376" s="3" t="s">
        <v>149</v>
      </c>
      <c r="E2376" s="3" t="s">
        <v>46</v>
      </c>
      <c r="F2376" s="3" t="s">
        <v>47</v>
      </c>
      <c r="G2376" s="11">
        <v>11.71630695877661</v>
      </c>
      <c r="H2376">
        <f t="shared" si="39"/>
        <v>3069.1036262646558</v>
      </c>
      <c r="M2376" s="12"/>
      <c r="N2376" s="1"/>
      <c r="O2376" s="1"/>
    </row>
    <row r="2377" spans="1:15" x14ac:dyDescent="0.25">
      <c r="A2377" s="10">
        <v>32691</v>
      </c>
      <c r="B2377" s="3">
        <v>1989</v>
      </c>
      <c r="C2377" s="3">
        <v>7</v>
      </c>
      <c r="D2377" s="3" t="s">
        <v>149</v>
      </c>
      <c r="E2377" s="3" t="s">
        <v>46</v>
      </c>
      <c r="F2377" s="3" t="s">
        <v>47</v>
      </c>
      <c r="G2377" s="11">
        <v>18.434502224549238</v>
      </c>
      <c r="H2377">
        <f t="shared" si="39"/>
        <v>1950.6119414347447</v>
      </c>
      <c r="M2377" s="12"/>
      <c r="N2377" s="1"/>
      <c r="O2377" s="1"/>
    </row>
    <row r="2378" spans="1:15" x14ac:dyDescent="0.25">
      <c r="A2378" s="10">
        <v>32692</v>
      </c>
      <c r="B2378" s="3">
        <v>1989</v>
      </c>
      <c r="C2378" s="3">
        <v>7</v>
      </c>
      <c r="D2378" s="3" t="s">
        <v>149</v>
      </c>
      <c r="E2378" s="3" t="s">
        <v>46</v>
      </c>
      <c r="F2378" s="3" t="s">
        <v>47</v>
      </c>
      <c r="G2378" s="11">
        <v>11.434326045207978</v>
      </c>
      <c r="H2378">
        <f t="shared" si="39"/>
        <v>3144.7905221034885</v>
      </c>
      <c r="M2378" s="12"/>
      <c r="N2378" s="1"/>
      <c r="O2378" s="1"/>
    </row>
    <row r="2379" spans="1:15" x14ac:dyDescent="0.25">
      <c r="A2379" s="10">
        <v>32693</v>
      </c>
      <c r="B2379" s="3">
        <v>1989</v>
      </c>
      <c r="C2379" s="3">
        <v>7</v>
      </c>
      <c r="D2379" s="3" t="s">
        <v>149</v>
      </c>
      <c r="E2379" s="3" t="s">
        <v>46</v>
      </c>
      <c r="F2379" s="3" t="s">
        <v>47</v>
      </c>
      <c r="G2379" s="11">
        <v>10.940859446462875</v>
      </c>
      <c r="H2379">
        <f t="shared" si="39"/>
        <v>3286.6303008066093</v>
      </c>
      <c r="M2379" s="12"/>
      <c r="N2379" s="1"/>
      <c r="O2379" s="1"/>
    </row>
    <row r="2380" spans="1:15" x14ac:dyDescent="0.25">
      <c r="A2380" s="10">
        <v>32694</v>
      </c>
      <c r="B2380" s="3">
        <v>1989</v>
      </c>
      <c r="C2380" s="3">
        <v>7</v>
      </c>
      <c r="D2380" s="3" t="s">
        <v>149</v>
      </c>
      <c r="E2380" s="3" t="s">
        <v>46</v>
      </c>
      <c r="F2380" s="3" t="s">
        <v>47</v>
      </c>
      <c r="G2380" s="11">
        <v>11.843198369882494</v>
      </c>
      <c r="H2380">
        <f t="shared" si="39"/>
        <v>3036.2203731261056</v>
      </c>
      <c r="M2380" s="12"/>
      <c r="N2380" s="1"/>
      <c r="O2380" s="1"/>
    </row>
    <row r="2381" spans="1:15" x14ac:dyDescent="0.25">
      <c r="A2381" s="10">
        <v>32695</v>
      </c>
      <c r="B2381" s="3">
        <v>1989</v>
      </c>
      <c r="C2381" s="3">
        <v>7</v>
      </c>
      <c r="D2381" s="3" t="s">
        <v>149</v>
      </c>
      <c r="E2381" s="3" t="s">
        <v>46</v>
      </c>
      <c r="F2381" s="3" t="s">
        <v>47</v>
      </c>
      <c r="G2381" s="11">
        <v>10.574284258823655</v>
      </c>
      <c r="H2381">
        <f t="shared" si="39"/>
        <v>3400.5668179012382</v>
      </c>
      <c r="M2381" s="12"/>
      <c r="N2381" s="1"/>
      <c r="O2381" s="1"/>
    </row>
    <row r="2382" spans="1:15" x14ac:dyDescent="0.25">
      <c r="A2382" s="10">
        <v>32696</v>
      </c>
      <c r="B2382" s="3">
        <v>1989</v>
      </c>
      <c r="C2382" s="3">
        <v>7</v>
      </c>
      <c r="D2382" s="3" t="s">
        <v>149</v>
      </c>
      <c r="E2382" s="3" t="s">
        <v>46</v>
      </c>
      <c r="F2382" s="3" t="s">
        <v>47</v>
      </c>
      <c r="G2382" s="11">
        <v>8.3889321786667672</v>
      </c>
      <c r="H2382">
        <f t="shared" si="39"/>
        <v>4286.4287620603836</v>
      </c>
      <c r="M2382" s="12"/>
      <c r="N2382" s="1"/>
      <c r="O2382" s="1"/>
    </row>
    <row r="2383" spans="1:15" x14ac:dyDescent="0.25">
      <c r="A2383" s="10">
        <v>32697</v>
      </c>
      <c r="B2383" s="3">
        <v>1989</v>
      </c>
      <c r="C2383" s="3">
        <v>7</v>
      </c>
      <c r="D2383" s="3" t="s">
        <v>149</v>
      </c>
      <c r="E2383" s="3" t="s">
        <v>46</v>
      </c>
      <c r="F2383" s="3" t="s">
        <v>47</v>
      </c>
      <c r="G2383" s="11">
        <v>8.8119035490197124</v>
      </c>
      <c r="H2383">
        <f t="shared" si="39"/>
        <v>4080.6801814814858</v>
      </c>
      <c r="M2383" s="12"/>
      <c r="N2383" s="1"/>
      <c r="O2383" s="1"/>
    </row>
    <row r="2384" spans="1:15" x14ac:dyDescent="0.25">
      <c r="A2384" s="10">
        <v>32698</v>
      </c>
      <c r="B2384" s="3">
        <v>1989</v>
      </c>
      <c r="C2384" s="3">
        <v>7</v>
      </c>
      <c r="D2384" s="3" t="s">
        <v>149</v>
      </c>
      <c r="E2384" s="3" t="s">
        <v>46</v>
      </c>
      <c r="F2384" s="3" t="s">
        <v>47</v>
      </c>
      <c r="G2384" s="11">
        <v>8.2479417218824516</v>
      </c>
      <c r="H2384">
        <f t="shared" si="39"/>
        <v>4359.7010485913315</v>
      </c>
      <c r="M2384" s="12"/>
      <c r="N2384" s="1"/>
      <c r="O2384" s="1"/>
    </row>
    <row r="2385" spans="1:15" x14ac:dyDescent="0.25">
      <c r="A2385" s="10">
        <v>32699</v>
      </c>
      <c r="B2385" s="3">
        <v>1989</v>
      </c>
      <c r="C2385" s="3">
        <v>7</v>
      </c>
      <c r="D2385" s="3" t="s">
        <v>149</v>
      </c>
      <c r="E2385" s="3" t="s">
        <v>46</v>
      </c>
      <c r="F2385" s="3" t="s">
        <v>47</v>
      </c>
      <c r="G2385" s="11">
        <v>8.0505550823844096</v>
      </c>
      <c r="H2385">
        <f t="shared" si="39"/>
        <v>4466.5938939158123</v>
      </c>
      <c r="M2385" s="12"/>
      <c r="N2385" s="1"/>
      <c r="O2385" s="1"/>
    </row>
    <row r="2386" spans="1:15" x14ac:dyDescent="0.25">
      <c r="A2386" s="10">
        <v>32700</v>
      </c>
      <c r="B2386" s="3">
        <v>1989</v>
      </c>
      <c r="C2386" s="3">
        <v>7</v>
      </c>
      <c r="D2386" s="3" t="s">
        <v>149</v>
      </c>
      <c r="E2386" s="3" t="s">
        <v>46</v>
      </c>
      <c r="F2386" s="3" t="s">
        <v>47</v>
      </c>
      <c r="G2386" s="11">
        <v>7.8179208286902897</v>
      </c>
      <c r="H2386">
        <f t="shared" si="39"/>
        <v>4599.5042622649744</v>
      </c>
      <c r="M2386" s="12"/>
      <c r="N2386" s="1"/>
      <c r="O2386" s="1"/>
    </row>
    <row r="2387" spans="1:15" x14ac:dyDescent="0.25">
      <c r="A2387" s="10">
        <v>32701</v>
      </c>
      <c r="B2387" s="3">
        <v>1989</v>
      </c>
      <c r="C2387" s="3">
        <v>7</v>
      </c>
      <c r="D2387" s="3" t="s">
        <v>149</v>
      </c>
      <c r="E2387" s="3" t="s">
        <v>46</v>
      </c>
      <c r="F2387" s="3" t="s">
        <v>47</v>
      </c>
      <c r="G2387" s="11">
        <v>7.6910294175844047</v>
      </c>
      <c r="H2387">
        <f t="shared" si="39"/>
        <v>4675.3897588009695</v>
      </c>
      <c r="M2387" s="12"/>
      <c r="N2387" s="1"/>
      <c r="O2387" s="1"/>
    </row>
    <row r="2388" spans="1:15" x14ac:dyDescent="0.25">
      <c r="A2388" s="10">
        <v>32702</v>
      </c>
      <c r="B2388" s="3">
        <v>1989</v>
      </c>
      <c r="C2388" s="3">
        <v>7</v>
      </c>
      <c r="D2388" s="3" t="s">
        <v>149</v>
      </c>
      <c r="E2388" s="3" t="s">
        <v>46</v>
      </c>
      <c r="F2388" s="3" t="s">
        <v>47</v>
      </c>
      <c r="G2388" s="11">
        <v>7.514791346604011</v>
      </c>
      <c r="H2388">
        <f t="shared" si="39"/>
        <v>4785.0377362587788</v>
      </c>
      <c r="M2388" s="12"/>
      <c r="N2388" s="1"/>
      <c r="O2388" s="1"/>
    </row>
    <row r="2389" spans="1:15" x14ac:dyDescent="0.25">
      <c r="A2389" s="10">
        <v>32703</v>
      </c>
      <c r="B2389" s="3">
        <v>1989</v>
      </c>
      <c r="C2389" s="3">
        <v>7</v>
      </c>
      <c r="D2389" s="3" t="s">
        <v>149</v>
      </c>
      <c r="E2389" s="3" t="s">
        <v>46</v>
      </c>
      <c r="F2389" s="3" t="s">
        <v>47</v>
      </c>
      <c r="G2389" s="11">
        <v>7.3597018441412647</v>
      </c>
      <c r="H2389">
        <f t="shared" si="39"/>
        <v>4885.8718648006288</v>
      </c>
      <c r="M2389" s="12"/>
      <c r="N2389" s="1"/>
      <c r="O2389" s="1"/>
    </row>
    <row r="2390" spans="1:15" x14ac:dyDescent="0.25">
      <c r="A2390" s="10">
        <v>32704</v>
      </c>
      <c r="B2390" s="3">
        <v>1989</v>
      </c>
      <c r="C2390" s="3">
        <v>7</v>
      </c>
      <c r="D2390" s="3" t="s">
        <v>149</v>
      </c>
      <c r="E2390" s="3" t="s">
        <v>46</v>
      </c>
      <c r="F2390" s="3" t="s">
        <v>47</v>
      </c>
      <c r="G2390" s="11">
        <v>8.135149356454999</v>
      </c>
      <c r="H2390">
        <f t="shared" si="39"/>
        <v>4420.1475102702398</v>
      </c>
      <c r="M2390" s="12"/>
      <c r="N2390" s="1"/>
      <c r="O2390" s="1"/>
    </row>
    <row r="2391" spans="1:15" x14ac:dyDescent="0.25">
      <c r="A2391" s="10">
        <v>32705</v>
      </c>
      <c r="B2391" s="3">
        <v>1989</v>
      </c>
      <c r="C2391" s="3">
        <v>7</v>
      </c>
      <c r="D2391" s="3" t="s">
        <v>149</v>
      </c>
      <c r="E2391" s="3" t="s">
        <v>46</v>
      </c>
      <c r="F2391" s="3" t="s">
        <v>47</v>
      </c>
      <c r="G2391" s="11">
        <v>7.9941588996706843</v>
      </c>
      <c r="H2391">
        <f t="shared" si="39"/>
        <v>4498.1042564831187</v>
      </c>
      <c r="M2391" s="12"/>
      <c r="N2391" s="1"/>
      <c r="O2391" s="1"/>
    </row>
    <row r="2392" spans="1:15" x14ac:dyDescent="0.25">
      <c r="A2392" s="10">
        <v>32706</v>
      </c>
      <c r="B2392" s="3">
        <v>1989</v>
      </c>
      <c r="C2392" s="3">
        <v>7</v>
      </c>
      <c r="D2392" s="3" t="s">
        <v>149</v>
      </c>
      <c r="E2392" s="3" t="s">
        <v>46</v>
      </c>
      <c r="F2392" s="3" t="s">
        <v>47</v>
      </c>
      <c r="G2392" s="11">
        <v>7.874317011404016</v>
      </c>
      <c r="H2392">
        <f t="shared" si="39"/>
        <v>4566.5624233230583</v>
      </c>
      <c r="M2392" s="12"/>
      <c r="N2392" s="1"/>
      <c r="O2392" s="1"/>
    </row>
    <row r="2393" spans="1:15" x14ac:dyDescent="0.25">
      <c r="A2393" s="10">
        <v>32707</v>
      </c>
      <c r="B2393" s="3">
        <v>1989</v>
      </c>
      <c r="C2393" s="3">
        <v>7</v>
      </c>
      <c r="D2393" s="3" t="s">
        <v>149</v>
      </c>
      <c r="E2393" s="3" t="s">
        <v>46</v>
      </c>
      <c r="F2393" s="3" t="s">
        <v>47</v>
      </c>
      <c r="G2393" s="11">
        <v>7.7262770317804836</v>
      </c>
      <c r="H2393">
        <f t="shared" si="39"/>
        <v>4654.0604259597249</v>
      </c>
      <c r="M2393" s="12"/>
      <c r="N2393" s="1"/>
      <c r="O2393" s="1"/>
    </row>
    <row r="2394" spans="1:15" x14ac:dyDescent="0.25">
      <c r="A2394" s="10">
        <v>32708</v>
      </c>
      <c r="B2394" s="3">
        <v>1989</v>
      </c>
      <c r="C2394" s="3">
        <v>7</v>
      </c>
      <c r="D2394" s="3" t="s">
        <v>149</v>
      </c>
      <c r="E2394" s="3" t="s">
        <v>46</v>
      </c>
      <c r="F2394" s="3" t="s">
        <v>47</v>
      </c>
      <c r="G2394" s="11">
        <v>6.6406505145412558</v>
      </c>
      <c r="H2394">
        <f t="shared" si="39"/>
        <v>5414.9153151293594</v>
      </c>
      <c r="M2394" s="12"/>
      <c r="N2394" s="1"/>
      <c r="O2394" s="1"/>
    </row>
    <row r="2395" spans="1:15" x14ac:dyDescent="0.25">
      <c r="A2395" s="10">
        <v>32709</v>
      </c>
      <c r="B2395" s="3">
        <v>1989</v>
      </c>
      <c r="C2395" s="3">
        <v>7</v>
      </c>
      <c r="D2395" s="3" t="s">
        <v>149</v>
      </c>
      <c r="E2395" s="3" t="s">
        <v>46</v>
      </c>
      <c r="F2395" s="3" t="s">
        <v>47</v>
      </c>
      <c r="G2395" s="11">
        <v>11.695158390258964</v>
      </c>
      <c r="H2395">
        <f t="shared" ref="H2395:H2458" si="40">+$P$2*$P$1/(G2395*24*60*60)*1000</f>
        <v>3074.6535424061831</v>
      </c>
      <c r="M2395" s="12"/>
      <c r="N2395" s="1"/>
      <c r="O2395" s="1"/>
    </row>
    <row r="2396" spans="1:15" x14ac:dyDescent="0.25">
      <c r="A2396" s="10">
        <v>32710</v>
      </c>
      <c r="B2396" s="3">
        <v>1989</v>
      </c>
      <c r="C2396" s="3">
        <v>7</v>
      </c>
      <c r="D2396" s="3" t="s">
        <v>149</v>
      </c>
      <c r="E2396" s="3" t="s">
        <v>46</v>
      </c>
      <c r="F2396" s="3" t="s">
        <v>47</v>
      </c>
      <c r="G2396" s="11">
        <v>7.451345641051069</v>
      </c>
      <c r="H2396">
        <f t="shared" si="40"/>
        <v>4825.7807254984464</v>
      </c>
      <c r="M2396" s="12"/>
      <c r="N2396" s="1"/>
      <c r="O2396" s="1"/>
    </row>
    <row r="2397" spans="1:15" x14ac:dyDescent="0.25">
      <c r="A2397" s="10">
        <v>32711</v>
      </c>
      <c r="B2397" s="3">
        <v>1989</v>
      </c>
      <c r="C2397" s="3">
        <v>7</v>
      </c>
      <c r="D2397" s="3" t="s">
        <v>149</v>
      </c>
      <c r="E2397" s="3" t="s">
        <v>46</v>
      </c>
      <c r="F2397" s="3" t="s">
        <v>47</v>
      </c>
      <c r="G2397" s="11">
        <v>11.674009821741315</v>
      </c>
      <c r="H2397">
        <f t="shared" si="40"/>
        <v>3080.2235669395272</v>
      </c>
      <c r="M2397" s="12"/>
      <c r="N2397" s="1"/>
      <c r="O2397" s="1"/>
    </row>
    <row r="2398" spans="1:15" x14ac:dyDescent="0.25">
      <c r="A2398" s="10">
        <v>32712</v>
      </c>
      <c r="B2398" s="3">
        <v>1989</v>
      </c>
      <c r="C2398" s="3">
        <v>7</v>
      </c>
      <c r="D2398" s="3" t="s">
        <v>149</v>
      </c>
      <c r="E2398" s="3" t="s">
        <v>46</v>
      </c>
      <c r="F2398" s="3" t="s">
        <v>47</v>
      </c>
      <c r="G2398" s="11">
        <v>9.2419244422118751</v>
      </c>
      <c r="H2398">
        <f t="shared" si="40"/>
        <v>3890.80871613414</v>
      </c>
      <c r="M2398" s="12"/>
      <c r="N2398" s="1"/>
      <c r="O2398" s="1"/>
    </row>
    <row r="2399" spans="1:15" x14ac:dyDescent="0.25">
      <c r="A2399" s="10">
        <v>32713</v>
      </c>
      <c r="B2399" s="3">
        <v>1989</v>
      </c>
      <c r="C2399" s="3">
        <v>7</v>
      </c>
      <c r="D2399" s="3" t="s">
        <v>149</v>
      </c>
      <c r="E2399" s="3" t="s">
        <v>46</v>
      </c>
      <c r="F2399" s="3" t="s">
        <v>47</v>
      </c>
      <c r="G2399" s="11">
        <v>8.7625568891452019</v>
      </c>
      <c r="H2399">
        <f t="shared" si="40"/>
        <v>4103.6606812967475</v>
      </c>
      <c r="M2399" s="12"/>
      <c r="N2399" s="1"/>
      <c r="O2399" s="1"/>
    </row>
    <row r="2400" spans="1:15" x14ac:dyDescent="0.25">
      <c r="A2400" s="10">
        <v>32714</v>
      </c>
      <c r="B2400" s="3">
        <v>1989</v>
      </c>
      <c r="C2400" s="3">
        <v>7</v>
      </c>
      <c r="D2400" s="3" t="s">
        <v>149</v>
      </c>
      <c r="E2400" s="3" t="s">
        <v>46</v>
      </c>
      <c r="F2400" s="3" t="s">
        <v>47</v>
      </c>
      <c r="G2400" s="11">
        <v>9.5309548786197205</v>
      </c>
      <c r="H2400">
        <f t="shared" si="40"/>
        <v>3772.8182151271135</v>
      </c>
      <c r="M2400" s="12"/>
      <c r="N2400" s="1"/>
      <c r="O2400" s="1"/>
    </row>
    <row r="2401" spans="1:15" x14ac:dyDescent="0.25">
      <c r="A2401" s="10">
        <v>32715</v>
      </c>
      <c r="B2401" s="3">
        <v>1989</v>
      </c>
      <c r="C2401" s="3">
        <v>7</v>
      </c>
      <c r="D2401" s="3" t="s">
        <v>149</v>
      </c>
      <c r="E2401" s="3" t="s">
        <v>46</v>
      </c>
      <c r="F2401" s="3" t="s">
        <v>47</v>
      </c>
      <c r="G2401" s="11">
        <v>8.9740425743216754</v>
      </c>
      <c r="H2401">
        <f t="shared" si="40"/>
        <v>4006.9522598993376</v>
      </c>
      <c r="M2401" s="12"/>
      <c r="N2401" s="1"/>
      <c r="O2401" s="1"/>
    </row>
    <row r="2402" spans="1:15" x14ac:dyDescent="0.25">
      <c r="A2402" s="10">
        <v>32716</v>
      </c>
      <c r="B2402" s="3">
        <v>1989</v>
      </c>
      <c r="C2402" s="3">
        <v>7</v>
      </c>
      <c r="D2402" s="3" t="s">
        <v>149</v>
      </c>
      <c r="E2402" s="3" t="s">
        <v>46</v>
      </c>
      <c r="F2402" s="3" t="s">
        <v>47</v>
      </c>
      <c r="G2402" s="11">
        <v>7.4442961182118532</v>
      </c>
      <c r="H2402">
        <f t="shared" si="40"/>
        <v>4830.3505936097126</v>
      </c>
      <c r="M2402" s="12"/>
      <c r="N2402" s="1"/>
      <c r="O2402" s="1"/>
    </row>
    <row r="2403" spans="1:15" x14ac:dyDescent="0.25">
      <c r="A2403" s="10">
        <v>32717</v>
      </c>
      <c r="B2403" s="3">
        <v>1989</v>
      </c>
      <c r="C2403" s="3">
        <v>7</v>
      </c>
      <c r="D2403" s="3" t="s">
        <v>149</v>
      </c>
      <c r="E2403" s="3" t="s">
        <v>46</v>
      </c>
      <c r="F2403" s="3" t="s">
        <v>47</v>
      </c>
      <c r="G2403" s="11">
        <v>11.455474613725627</v>
      </c>
      <c r="H2403">
        <f t="shared" si="40"/>
        <v>3138.9847549857586</v>
      </c>
      <c r="M2403" s="12"/>
      <c r="N2403" s="1"/>
      <c r="O2403" s="1"/>
    </row>
    <row r="2404" spans="1:15" x14ac:dyDescent="0.25">
      <c r="A2404" s="10">
        <v>32718</v>
      </c>
      <c r="B2404" s="3">
        <v>1989</v>
      </c>
      <c r="C2404" s="3">
        <v>7</v>
      </c>
      <c r="D2404" s="3" t="s">
        <v>149</v>
      </c>
      <c r="E2404" s="3" t="s">
        <v>46</v>
      </c>
      <c r="F2404" s="3" t="s">
        <v>47</v>
      </c>
      <c r="G2404" s="11">
        <v>8.3889321786667672</v>
      </c>
      <c r="H2404">
        <f t="shared" si="40"/>
        <v>4286.4287620603836</v>
      </c>
      <c r="M2404" s="12"/>
      <c r="N2404" s="1"/>
      <c r="O2404" s="1"/>
    </row>
    <row r="2405" spans="1:15" x14ac:dyDescent="0.25">
      <c r="A2405" s="10">
        <v>32719</v>
      </c>
      <c r="B2405" s="3">
        <v>1989</v>
      </c>
      <c r="C2405" s="3">
        <v>7</v>
      </c>
      <c r="D2405" s="3" t="s">
        <v>149</v>
      </c>
      <c r="E2405" s="3" t="s">
        <v>46</v>
      </c>
      <c r="F2405" s="3" t="s">
        <v>47</v>
      </c>
      <c r="G2405" s="11">
        <v>11.737455527294257</v>
      </c>
      <c r="H2405">
        <f t="shared" si="40"/>
        <v>3063.5737098209352</v>
      </c>
      <c r="M2405" s="12"/>
      <c r="N2405" s="1"/>
      <c r="O2405" s="1"/>
    </row>
    <row r="2406" spans="1:15" x14ac:dyDescent="0.25">
      <c r="A2406" s="10">
        <v>32720</v>
      </c>
      <c r="B2406" s="3">
        <v>1989</v>
      </c>
      <c r="C2406" s="3">
        <v>7</v>
      </c>
      <c r="D2406" s="3" t="s">
        <v>149</v>
      </c>
      <c r="E2406" s="3" t="s">
        <v>46</v>
      </c>
      <c r="F2406" s="3" t="s">
        <v>47</v>
      </c>
      <c r="G2406" s="11">
        <v>8.826002594698144</v>
      </c>
      <c r="H2406">
        <f t="shared" si="40"/>
        <v>4074.161523044615</v>
      </c>
      <c r="M2406" s="12"/>
      <c r="N2406" s="1"/>
      <c r="O2406" s="1"/>
    </row>
    <row r="2407" spans="1:15" x14ac:dyDescent="0.25">
      <c r="A2407" s="10">
        <v>32721</v>
      </c>
      <c r="B2407" s="3">
        <v>1989</v>
      </c>
      <c r="C2407" s="3">
        <v>8</v>
      </c>
      <c r="D2407" s="3" t="s">
        <v>150</v>
      </c>
      <c r="E2407" s="3" t="s">
        <v>46</v>
      </c>
      <c r="F2407" s="3" t="s">
        <v>49</v>
      </c>
      <c r="G2407" s="11">
        <v>13.085065687817524</v>
      </c>
      <c r="H2407">
        <f t="shared" si="40"/>
        <v>2748.06111268431</v>
      </c>
      <c r="M2407" s="12"/>
      <c r="N2407" s="1"/>
      <c r="O2407" s="1"/>
    </row>
    <row r="2408" spans="1:15" x14ac:dyDescent="0.25">
      <c r="A2408" s="10">
        <v>32722</v>
      </c>
      <c r="B2408" s="3">
        <v>1989</v>
      </c>
      <c r="C2408" s="3">
        <v>8</v>
      </c>
      <c r="D2408" s="3" t="s">
        <v>150</v>
      </c>
      <c r="E2408" s="3" t="s">
        <v>46</v>
      </c>
      <c r="F2408" s="3" t="s">
        <v>49</v>
      </c>
      <c r="G2408" s="11">
        <v>7.9517985033147083</v>
      </c>
      <c r="H2408">
        <f t="shared" si="40"/>
        <v>4522.066317276749</v>
      </c>
      <c r="M2408" s="12"/>
      <c r="N2408" s="1"/>
      <c r="O2408" s="1"/>
    </row>
    <row r="2409" spans="1:15" x14ac:dyDescent="0.25">
      <c r="A2409" s="10">
        <v>32723</v>
      </c>
      <c r="B2409" s="3">
        <v>1989</v>
      </c>
      <c r="C2409" s="3">
        <v>8</v>
      </c>
      <c r="D2409" s="3" t="s">
        <v>150</v>
      </c>
      <c r="E2409" s="3" t="s">
        <v>46</v>
      </c>
      <c r="F2409" s="3" t="s">
        <v>49</v>
      </c>
      <c r="G2409" s="11">
        <v>7.2029133702970558</v>
      </c>
      <c r="H2409">
        <f t="shared" si="40"/>
        <v>4992.2244410011745</v>
      </c>
      <c r="M2409" s="12"/>
      <c r="N2409" s="1"/>
      <c r="O2409" s="1"/>
    </row>
    <row r="2410" spans="1:15" x14ac:dyDescent="0.25">
      <c r="A2410" s="10">
        <v>32724</v>
      </c>
      <c r="B2410" s="3">
        <v>1989</v>
      </c>
      <c r="C2410" s="3">
        <v>8</v>
      </c>
      <c r="D2410" s="3" t="s">
        <v>150</v>
      </c>
      <c r="E2410" s="3" t="s">
        <v>46</v>
      </c>
      <c r="F2410" s="3" t="s">
        <v>49</v>
      </c>
      <c r="G2410" s="11">
        <v>13.677365747567851</v>
      </c>
      <c r="H2410">
        <f t="shared" si="40"/>
        <v>2629.0559773913606</v>
      </c>
      <c r="M2410" s="12"/>
      <c r="N2410" s="1"/>
      <c r="O2410" s="1"/>
    </row>
    <row r="2411" spans="1:15" x14ac:dyDescent="0.25">
      <c r="A2411" s="10">
        <v>32725</v>
      </c>
      <c r="B2411" s="3">
        <v>1989</v>
      </c>
      <c r="C2411" s="3">
        <v>8</v>
      </c>
      <c r="D2411" s="3" t="s">
        <v>150</v>
      </c>
      <c r="E2411" s="3" t="s">
        <v>46</v>
      </c>
      <c r="F2411" s="3" t="s">
        <v>49</v>
      </c>
      <c r="G2411" s="11">
        <v>7.9245663166595213</v>
      </c>
      <c r="H2411">
        <f t="shared" si="40"/>
        <v>4537.606064071515</v>
      </c>
      <c r="M2411" s="12"/>
      <c r="N2411" s="1"/>
      <c r="O2411" s="1"/>
    </row>
    <row r="2412" spans="1:15" x14ac:dyDescent="0.25">
      <c r="A2412" s="10">
        <v>32726</v>
      </c>
      <c r="B2412" s="3">
        <v>1989</v>
      </c>
      <c r="C2412" s="3">
        <v>8</v>
      </c>
      <c r="D2412" s="3" t="s">
        <v>150</v>
      </c>
      <c r="E2412" s="3" t="s">
        <v>46</v>
      </c>
      <c r="F2412" s="3" t="s">
        <v>49</v>
      </c>
      <c r="G2412" s="11">
        <v>15.753819980025886</v>
      </c>
      <c r="H2412">
        <f t="shared" si="40"/>
        <v>2282.5295845199844</v>
      </c>
      <c r="M2412" s="12"/>
      <c r="N2412" s="1"/>
      <c r="O2412" s="1"/>
    </row>
    <row r="2413" spans="1:15" x14ac:dyDescent="0.25">
      <c r="A2413" s="10">
        <v>32727</v>
      </c>
      <c r="B2413" s="3">
        <v>1989</v>
      </c>
      <c r="C2413" s="3">
        <v>8</v>
      </c>
      <c r="D2413" s="3" t="s">
        <v>150</v>
      </c>
      <c r="E2413" s="3" t="s">
        <v>46</v>
      </c>
      <c r="F2413" s="3" t="s">
        <v>49</v>
      </c>
      <c r="G2413" s="11">
        <v>8.4692100497632676</v>
      </c>
      <c r="H2413">
        <f t="shared" si="40"/>
        <v>4245.7986001440859</v>
      </c>
      <c r="M2413" s="12"/>
      <c r="N2413" s="1"/>
      <c r="O2413" s="1"/>
    </row>
    <row r="2414" spans="1:15" x14ac:dyDescent="0.25">
      <c r="A2414" s="10">
        <v>32728</v>
      </c>
      <c r="B2414" s="3">
        <v>1989</v>
      </c>
      <c r="C2414" s="3">
        <v>8</v>
      </c>
      <c r="D2414" s="3" t="s">
        <v>150</v>
      </c>
      <c r="E2414" s="3" t="s">
        <v>46</v>
      </c>
      <c r="F2414" s="3" t="s">
        <v>49</v>
      </c>
      <c r="G2414" s="11">
        <v>8.196888183211394</v>
      </c>
      <c r="H2414">
        <f t="shared" si="40"/>
        <v>4386.8550320425611</v>
      </c>
      <c r="M2414" s="12"/>
      <c r="N2414" s="1"/>
      <c r="O2414" s="1"/>
    </row>
    <row r="2415" spans="1:15" x14ac:dyDescent="0.25">
      <c r="A2415" s="10">
        <v>32729</v>
      </c>
      <c r="B2415" s="3">
        <v>1989</v>
      </c>
      <c r="C2415" s="3">
        <v>8</v>
      </c>
      <c r="D2415" s="3" t="s">
        <v>150</v>
      </c>
      <c r="E2415" s="3" t="s">
        <v>46</v>
      </c>
      <c r="F2415" s="3" t="s">
        <v>49</v>
      </c>
      <c r="G2415" s="11">
        <v>16.155494733189901</v>
      </c>
      <c r="H2415">
        <f t="shared" si="40"/>
        <v>2225.7789543106792</v>
      </c>
      <c r="M2415" s="12"/>
      <c r="N2415" s="1"/>
      <c r="O2415" s="1"/>
    </row>
    <row r="2416" spans="1:15" x14ac:dyDescent="0.25">
      <c r="A2416" s="10">
        <v>32730</v>
      </c>
      <c r="B2416" s="3">
        <v>1989</v>
      </c>
      <c r="C2416" s="3">
        <v>8</v>
      </c>
      <c r="D2416" s="3" t="s">
        <v>150</v>
      </c>
      <c r="E2416" s="3" t="s">
        <v>46</v>
      </c>
      <c r="F2416" s="3" t="s">
        <v>49</v>
      </c>
      <c r="G2416" s="11">
        <v>11.280933321911363</v>
      </c>
      <c r="H2416">
        <f t="shared" si="40"/>
        <v>3187.5518760285117</v>
      </c>
      <c r="M2416" s="12"/>
      <c r="N2416" s="1"/>
      <c r="O2416" s="1"/>
    </row>
    <row r="2417" spans="1:15" x14ac:dyDescent="0.25">
      <c r="A2417" s="10">
        <v>32731</v>
      </c>
      <c r="B2417" s="3">
        <v>1989</v>
      </c>
      <c r="C2417" s="3">
        <v>8</v>
      </c>
      <c r="D2417" s="3" t="s">
        <v>150</v>
      </c>
      <c r="E2417" s="3" t="s">
        <v>46</v>
      </c>
      <c r="F2417" s="3" t="s">
        <v>49</v>
      </c>
      <c r="G2417" s="11">
        <v>12.23405985484292</v>
      </c>
      <c r="H2417">
        <f t="shared" si="40"/>
        <v>2939.2172835721999</v>
      </c>
      <c r="M2417" s="12"/>
      <c r="N2417" s="1"/>
      <c r="O2417" s="1"/>
    </row>
    <row r="2418" spans="1:15" x14ac:dyDescent="0.25">
      <c r="A2418" s="10">
        <v>32732</v>
      </c>
      <c r="B2418" s="3">
        <v>1989</v>
      </c>
      <c r="C2418" s="3">
        <v>8</v>
      </c>
      <c r="D2418" s="3" t="s">
        <v>150</v>
      </c>
      <c r="E2418" s="3" t="s">
        <v>46</v>
      </c>
      <c r="F2418" s="3" t="s">
        <v>49</v>
      </c>
      <c r="G2418" s="11">
        <v>10.300574602324618</v>
      </c>
      <c r="H2418">
        <f t="shared" si="40"/>
        <v>3490.9275998540934</v>
      </c>
      <c r="M2418" s="12"/>
      <c r="N2418" s="1"/>
      <c r="O2418" s="1"/>
    </row>
    <row r="2419" spans="1:15" x14ac:dyDescent="0.25">
      <c r="A2419" s="10">
        <v>32733</v>
      </c>
      <c r="B2419" s="3">
        <v>1989</v>
      </c>
      <c r="C2419" s="3">
        <v>8</v>
      </c>
      <c r="D2419" s="3" t="s">
        <v>150</v>
      </c>
      <c r="E2419" s="3" t="s">
        <v>46</v>
      </c>
      <c r="F2419" s="3" t="s">
        <v>49</v>
      </c>
      <c r="G2419" s="11">
        <v>10.164413669048681</v>
      </c>
      <c r="H2419">
        <f t="shared" si="40"/>
        <v>3537.6915328729019</v>
      </c>
      <c r="M2419" s="12"/>
      <c r="N2419" s="1"/>
      <c r="O2419" s="1"/>
    </row>
    <row r="2420" spans="1:15" x14ac:dyDescent="0.25">
      <c r="A2420" s="10">
        <v>32734</v>
      </c>
      <c r="B2420" s="3">
        <v>1989</v>
      </c>
      <c r="C2420" s="3">
        <v>8</v>
      </c>
      <c r="D2420" s="3" t="s">
        <v>150</v>
      </c>
      <c r="E2420" s="3" t="s">
        <v>46</v>
      </c>
      <c r="F2420" s="3" t="s">
        <v>49</v>
      </c>
      <c r="G2420" s="11">
        <v>16.632057999655679</v>
      </c>
      <c r="H2420">
        <f t="shared" si="40"/>
        <v>2162.0030530410327</v>
      </c>
      <c r="M2420" s="12"/>
      <c r="N2420" s="1"/>
      <c r="O2420" s="1"/>
    </row>
    <row r="2421" spans="1:15" x14ac:dyDescent="0.25">
      <c r="A2421" s="10">
        <v>32735</v>
      </c>
      <c r="B2421" s="3">
        <v>1989</v>
      </c>
      <c r="C2421" s="3">
        <v>8</v>
      </c>
      <c r="D2421" s="3" t="s">
        <v>150</v>
      </c>
      <c r="E2421" s="3" t="s">
        <v>46</v>
      </c>
      <c r="F2421" s="3" t="s">
        <v>49</v>
      </c>
      <c r="G2421" s="11">
        <v>9.4019124427034342</v>
      </c>
      <c r="H2421">
        <f t="shared" si="40"/>
        <v>3824.6006217083591</v>
      </c>
      <c r="M2421" s="12"/>
      <c r="N2421" s="1"/>
      <c r="O2421" s="1"/>
    </row>
    <row r="2422" spans="1:15" x14ac:dyDescent="0.25">
      <c r="A2422" s="10">
        <v>32736</v>
      </c>
      <c r="B2422" s="3">
        <v>1989</v>
      </c>
      <c r="C2422" s="3">
        <v>8</v>
      </c>
      <c r="D2422" s="3" t="s">
        <v>150</v>
      </c>
      <c r="E2422" s="3" t="s">
        <v>46</v>
      </c>
      <c r="F2422" s="3" t="s">
        <v>49</v>
      </c>
      <c r="G2422" s="11">
        <v>8.2922008365045503</v>
      </c>
      <c r="H2422">
        <f t="shared" si="40"/>
        <v>4336.4314109845991</v>
      </c>
      <c r="M2422" s="12"/>
      <c r="N2422" s="1"/>
      <c r="O2422" s="1"/>
    </row>
    <row r="2423" spans="1:15" x14ac:dyDescent="0.25">
      <c r="A2423" s="10">
        <v>32737</v>
      </c>
      <c r="B2423" s="3">
        <v>1989</v>
      </c>
      <c r="C2423" s="3">
        <v>8</v>
      </c>
      <c r="D2423" s="3" t="s">
        <v>150</v>
      </c>
      <c r="E2423" s="3" t="s">
        <v>46</v>
      </c>
      <c r="F2423" s="3" t="s">
        <v>49</v>
      </c>
      <c r="G2423" s="11">
        <v>8.8028043362893147</v>
      </c>
      <c r="H2423">
        <f t="shared" si="40"/>
        <v>4084.8982664959335</v>
      </c>
      <c r="M2423" s="12"/>
      <c r="N2423" s="1"/>
      <c r="O2423" s="1"/>
    </row>
    <row r="2424" spans="1:15" x14ac:dyDescent="0.25">
      <c r="A2424" s="10">
        <v>32738</v>
      </c>
      <c r="B2424" s="3">
        <v>1989</v>
      </c>
      <c r="C2424" s="3">
        <v>8</v>
      </c>
      <c r="D2424" s="3" t="s">
        <v>150</v>
      </c>
      <c r="E2424" s="3" t="s">
        <v>46</v>
      </c>
      <c r="F2424" s="3" t="s">
        <v>49</v>
      </c>
      <c r="G2424" s="11">
        <v>7.5228915634955076</v>
      </c>
      <c r="H2424">
        <f t="shared" si="40"/>
        <v>4779.8854828771427</v>
      </c>
      <c r="M2424" s="12"/>
      <c r="N2424" s="1"/>
      <c r="O2424" s="1"/>
    </row>
    <row r="2425" spans="1:15" x14ac:dyDescent="0.25">
      <c r="A2425" s="10">
        <v>32739</v>
      </c>
      <c r="B2425" s="3">
        <v>1989</v>
      </c>
      <c r="C2425" s="3">
        <v>8</v>
      </c>
      <c r="D2425" s="3" t="s">
        <v>150</v>
      </c>
      <c r="E2425" s="3" t="s">
        <v>46</v>
      </c>
      <c r="F2425" s="3" t="s">
        <v>49</v>
      </c>
      <c r="G2425" s="11">
        <v>7.2437616502798372</v>
      </c>
      <c r="H2425">
        <f t="shared" si="40"/>
        <v>4964.0727994165818</v>
      </c>
      <c r="M2425" s="12"/>
      <c r="N2425" s="1"/>
      <c r="O2425" s="1"/>
    </row>
    <row r="2426" spans="1:15" x14ac:dyDescent="0.25">
      <c r="A2426" s="10">
        <v>32740</v>
      </c>
      <c r="B2426" s="3">
        <v>1989</v>
      </c>
      <c r="C2426" s="3">
        <v>8</v>
      </c>
      <c r="D2426" s="3" t="s">
        <v>150</v>
      </c>
      <c r="E2426" s="3" t="s">
        <v>46</v>
      </c>
      <c r="F2426" s="3" t="s">
        <v>49</v>
      </c>
      <c r="G2426" s="11">
        <v>8.14242380990102</v>
      </c>
      <c r="H2426">
        <f t="shared" si="40"/>
        <v>4416.1985439625778</v>
      </c>
      <c r="M2426" s="12"/>
      <c r="N2426" s="1"/>
      <c r="O2426" s="1"/>
    </row>
    <row r="2427" spans="1:15" x14ac:dyDescent="0.25">
      <c r="A2427" s="10">
        <v>32741</v>
      </c>
      <c r="B2427" s="3">
        <v>1989</v>
      </c>
      <c r="C2427" s="3">
        <v>8</v>
      </c>
      <c r="D2427" s="3" t="s">
        <v>150</v>
      </c>
      <c r="E2427" s="3" t="s">
        <v>46</v>
      </c>
      <c r="F2427" s="3" t="s">
        <v>49</v>
      </c>
      <c r="G2427" s="11">
        <v>12.547230001377576</v>
      </c>
      <c r="H2427">
        <f t="shared" si="40"/>
        <v>2865.8564615188511</v>
      </c>
      <c r="M2427" s="12"/>
      <c r="N2427" s="1"/>
      <c r="O2427" s="1"/>
    </row>
    <row r="2428" spans="1:15" x14ac:dyDescent="0.25">
      <c r="A2428" s="10">
        <v>32742</v>
      </c>
      <c r="B2428" s="3">
        <v>1989</v>
      </c>
      <c r="C2428" s="3">
        <v>8</v>
      </c>
      <c r="D2428" s="3" t="s">
        <v>150</v>
      </c>
      <c r="E2428" s="3" t="s">
        <v>46</v>
      </c>
      <c r="F2428" s="3" t="s">
        <v>49</v>
      </c>
      <c r="G2428" s="11">
        <v>12.329372508136075</v>
      </c>
      <c r="H2428">
        <f t="shared" si="40"/>
        <v>2916.4955596793179</v>
      </c>
      <c r="M2428" s="12"/>
      <c r="N2428" s="1"/>
      <c r="O2428" s="1"/>
    </row>
    <row r="2429" spans="1:15" x14ac:dyDescent="0.25">
      <c r="A2429" s="10">
        <v>32743</v>
      </c>
      <c r="B2429" s="3">
        <v>1989</v>
      </c>
      <c r="C2429" s="3">
        <v>8</v>
      </c>
      <c r="D2429" s="3" t="s">
        <v>150</v>
      </c>
      <c r="E2429" s="3" t="s">
        <v>46</v>
      </c>
      <c r="F2429" s="3" t="s">
        <v>49</v>
      </c>
      <c r="G2429" s="11">
        <v>10.974571222040504</v>
      </c>
      <c r="H2429">
        <f t="shared" si="40"/>
        <v>3276.5344035851385</v>
      </c>
      <c r="M2429" s="12"/>
      <c r="N2429" s="1"/>
      <c r="O2429" s="1"/>
    </row>
    <row r="2430" spans="1:15" x14ac:dyDescent="0.25">
      <c r="A2430" s="10">
        <v>32744</v>
      </c>
      <c r="B2430" s="3">
        <v>1989</v>
      </c>
      <c r="C2430" s="3">
        <v>8</v>
      </c>
      <c r="D2430" s="3" t="s">
        <v>150</v>
      </c>
      <c r="E2430" s="3" t="s">
        <v>46</v>
      </c>
      <c r="F2430" s="3" t="s">
        <v>49</v>
      </c>
      <c r="G2430" s="11">
        <v>13.990535894102505</v>
      </c>
      <c r="H2430">
        <f t="shared" si="40"/>
        <v>2570.2060625689751</v>
      </c>
      <c r="M2430" s="12"/>
      <c r="N2430" s="1"/>
      <c r="O2430" s="1"/>
    </row>
    <row r="2431" spans="1:15" x14ac:dyDescent="0.25">
      <c r="A2431" s="10">
        <v>32745</v>
      </c>
      <c r="B2431" s="3">
        <v>1989</v>
      </c>
      <c r="C2431" s="3">
        <v>8</v>
      </c>
      <c r="D2431" s="3" t="s">
        <v>150</v>
      </c>
      <c r="E2431" s="3" t="s">
        <v>46</v>
      </c>
      <c r="F2431" s="3" t="s">
        <v>49</v>
      </c>
      <c r="G2431" s="11">
        <v>12.397452974774044</v>
      </c>
      <c r="H2431">
        <f t="shared" si="40"/>
        <v>2900.4796587475248</v>
      </c>
      <c r="M2431" s="12"/>
      <c r="N2431" s="1"/>
      <c r="O2431" s="1"/>
    </row>
    <row r="2432" spans="1:15" x14ac:dyDescent="0.25">
      <c r="A2432" s="10">
        <v>32746</v>
      </c>
      <c r="B2432" s="3">
        <v>1989</v>
      </c>
      <c r="C2432" s="3">
        <v>8</v>
      </c>
      <c r="D2432" s="3" t="s">
        <v>150</v>
      </c>
      <c r="E2432" s="3" t="s">
        <v>46</v>
      </c>
      <c r="F2432" s="3" t="s">
        <v>49</v>
      </c>
      <c r="G2432" s="11">
        <v>17.122237359449052</v>
      </c>
      <c r="H2432">
        <f t="shared" si="40"/>
        <v>2100.1087310454241</v>
      </c>
      <c r="M2432" s="12"/>
      <c r="N2432" s="1"/>
      <c r="O2432" s="1"/>
    </row>
    <row r="2433" spans="1:15" x14ac:dyDescent="0.25">
      <c r="A2433" s="10">
        <v>32747</v>
      </c>
      <c r="B2433" s="3">
        <v>1989</v>
      </c>
      <c r="C2433" s="3">
        <v>8</v>
      </c>
      <c r="D2433" s="3" t="s">
        <v>150</v>
      </c>
      <c r="E2433" s="3" t="s">
        <v>46</v>
      </c>
      <c r="F2433" s="3" t="s">
        <v>49</v>
      </c>
      <c r="G2433" s="11">
        <v>22.024030957382774</v>
      </c>
      <c r="H2433">
        <f t="shared" si="40"/>
        <v>1632.6965868869379</v>
      </c>
      <c r="M2433" s="12"/>
      <c r="N2433" s="1"/>
      <c r="O2433" s="1"/>
    </row>
    <row r="2434" spans="1:15" x14ac:dyDescent="0.25">
      <c r="A2434" s="10">
        <v>32748</v>
      </c>
      <c r="B2434" s="3">
        <v>1989</v>
      </c>
      <c r="C2434" s="3">
        <v>8</v>
      </c>
      <c r="D2434" s="3" t="s">
        <v>150</v>
      </c>
      <c r="E2434" s="3" t="s">
        <v>46</v>
      </c>
      <c r="F2434" s="3" t="s">
        <v>49</v>
      </c>
      <c r="G2434" s="11">
        <v>11.60771956177361</v>
      </c>
      <c r="H2434">
        <f t="shared" si="40"/>
        <v>3097.814345207767</v>
      </c>
      <c r="M2434" s="12"/>
      <c r="N2434" s="1"/>
      <c r="O2434" s="1"/>
    </row>
    <row r="2435" spans="1:15" x14ac:dyDescent="0.25">
      <c r="A2435" s="10">
        <v>32749</v>
      </c>
      <c r="B2435" s="3">
        <v>1989</v>
      </c>
      <c r="C2435" s="3">
        <v>8</v>
      </c>
      <c r="D2435" s="3" t="s">
        <v>150</v>
      </c>
      <c r="E2435" s="3" t="s">
        <v>46</v>
      </c>
      <c r="F2435" s="3" t="s">
        <v>49</v>
      </c>
      <c r="G2435" s="11">
        <v>17.074581032802474</v>
      </c>
      <c r="H2435">
        <f t="shared" si="40"/>
        <v>2105.9702785403679</v>
      </c>
      <c r="M2435" s="12"/>
      <c r="N2435" s="1"/>
      <c r="O2435" s="1"/>
    </row>
    <row r="2436" spans="1:15" x14ac:dyDescent="0.25">
      <c r="A2436" s="10">
        <v>32750</v>
      </c>
      <c r="B2436" s="3">
        <v>1989</v>
      </c>
      <c r="C2436" s="3">
        <v>8</v>
      </c>
      <c r="D2436" s="3" t="s">
        <v>150</v>
      </c>
      <c r="E2436" s="3" t="s">
        <v>46</v>
      </c>
      <c r="F2436" s="3" t="s">
        <v>49</v>
      </c>
      <c r="G2436" s="11">
        <v>21.540659644253196</v>
      </c>
      <c r="H2436">
        <f t="shared" si="40"/>
        <v>1669.3342157330103</v>
      </c>
      <c r="M2436" s="12"/>
      <c r="N2436" s="1"/>
      <c r="O2436" s="1"/>
    </row>
    <row r="2437" spans="1:15" x14ac:dyDescent="0.25">
      <c r="A2437" s="10">
        <v>32751</v>
      </c>
      <c r="B2437" s="3">
        <v>1989</v>
      </c>
      <c r="C2437" s="3">
        <v>8</v>
      </c>
      <c r="D2437" s="3" t="s">
        <v>150</v>
      </c>
      <c r="E2437" s="3" t="s">
        <v>46</v>
      </c>
      <c r="F2437" s="3" t="s">
        <v>49</v>
      </c>
      <c r="G2437" s="11">
        <v>12.690198981317309</v>
      </c>
      <c r="H2437">
        <f t="shared" si="40"/>
        <v>2833.5694520274906</v>
      </c>
      <c r="M2437" s="12"/>
      <c r="N2437" s="1"/>
      <c r="O2437" s="1"/>
    </row>
    <row r="2438" spans="1:15" x14ac:dyDescent="0.25">
      <c r="A2438" s="10">
        <v>32752</v>
      </c>
      <c r="B2438" s="3">
        <v>1989</v>
      </c>
      <c r="C2438" s="3">
        <v>9</v>
      </c>
      <c r="D2438" s="3" t="s">
        <v>151</v>
      </c>
      <c r="E2438" s="3" t="s">
        <v>46</v>
      </c>
      <c r="F2438" s="3" t="s">
        <v>51</v>
      </c>
      <c r="G2438" s="11">
        <v>10.11405117797208</v>
      </c>
      <c r="H2438">
        <f t="shared" si="40"/>
        <v>3555.3073185873468</v>
      </c>
      <c r="M2438" s="12"/>
      <c r="N2438" s="1"/>
      <c r="O2438" s="1"/>
    </row>
    <row r="2439" spans="1:15" x14ac:dyDescent="0.25">
      <c r="A2439" s="10">
        <v>32753</v>
      </c>
      <c r="B2439" s="3">
        <v>1989</v>
      </c>
      <c r="C2439" s="3">
        <v>9</v>
      </c>
      <c r="D2439" s="3" t="s">
        <v>151</v>
      </c>
      <c r="E2439" s="3" t="s">
        <v>46</v>
      </c>
      <c r="F2439" s="3" t="s">
        <v>51</v>
      </c>
      <c r="G2439" s="11">
        <v>9.7625464485081306</v>
      </c>
      <c r="H2439">
        <f t="shared" si="40"/>
        <v>3683.3177043788755</v>
      </c>
      <c r="M2439" s="12"/>
      <c r="N2439" s="1"/>
      <c r="O2439" s="1"/>
    </row>
    <row r="2440" spans="1:15" x14ac:dyDescent="0.25">
      <c r="A2440" s="10">
        <v>32754</v>
      </c>
      <c r="B2440" s="3">
        <v>1989</v>
      </c>
      <c r="C2440" s="3">
        <v>9</v>
      </c>
      <c r="D2440" s="3" t="s">
        <v>151</v>
      </c>
      <c r="E2440" s="3" t="s">
        <v>46</v>
      </c>
      <c r="F2440" s="3" t="s">
        <v>51</v>
      </c>
      <c r="G2440" s="11">
        <v>9.7227534602669294</v>
      </c>
      <c r="H2440">
        <f t="shared" si="40"/>
        <v>3698.3926745195799</v>
      </c>
      <c r="M2440" s="12"/>
      <c r="N2440" s="1"/>
      <c r="O2440" s="1"/>
    </row>
    <row r="2441" spans="1:15" x14ac:dyDescent="0.25">
      <c r="A2441" s="10">
        <v>32755</v>
      </c>
      <c r="B2441" s="3">
        <v>1989</v>
      </c>
      <c r="C2441" s="3">
        <v>9</v>
      </c>
      <c r="D2441" s="3" t="s">
        <v>151</v>
      </c>
      <c r="E2441" s="3" t="s">
        <v>46</v>
      </c>
      <c r="F2441" s="3" t="s">
        <v>51</v>
      </c>
      <c r="G2441" s="11">
        <v>11.685874213499543</v>
      </c>
      <c r="H2441">
        <f t="shared" si="40"/>
        <v>3077.0962887887081</v>
      </c>
      <c r="M2441" s="12"/>
      <c r="N2441" s="1"/>
      <c r="O2441" s="1"/>
    </row>
    <row r="2442" spans="1:15" x14ac:dyDescent="0.25">
      <c r="A2442" s="10">
        <v>32756</v>
      </c>
      <c r="B2442" s="3">
        <v>1989</v>
      </c>
      <c r="C2442" s="3">
        <v>9</v>
      </c>
      <c r="D2442" s="3" t="s">
        <v>151</v>
      </c>
      <c r="E2442" s="3" t="s">
        <v>46</v>
      </c>
      <c r="F2442" s="3" t="s">
        <v>51</v>
      </c>
      <c r="G2442" s="11">
        <v>12.322562025358771</v>
      </c>
      <c r="H2442">
        <f t="shared" si="40"/>
        <v>2918.1074600891839</v>
      </c>
      <c r="M2442" s="12"/>
      <c r="N2442" s="1"/>
      <c r="O2442" s="1"/>
    </row>
    <row r="2443" spans="1:15" x14ac:dyDescent="0.25">
      <c r="A2443" s="10">
        <v>32757</v>
      </c>
      <c r="B2443" s="3">
        <v>1989</v>
      </c>
      <c r="C2443" s="3">
        <v>9</v>
      </c>
      <c r="D2443" s="3" t="s">
        <v>151</v>
      </c>
      <c r="E2443" s="3" t="s">
        <v>46</v>
      </c>
      <c r="F2443" s="3" t="s">
        <v>51</v>
      </c>
      <c r="G2443" s="11">
        <v>12.541423460685378</v>
      </c>
      <c r="H2443">
        <f t="shared" si="40"/>
        <v>2867.1833214414091</v>
      </c>
      <c r="M2443" s="12"/>
      <c r="N2443" s="1"/>
      <c r="O2443" s="1"/>
    </row>
    <row r="2444" spans="1:15" x14ac:dyDescent="0.25">
      <c r="A2444" s="10">
        <v>32758</v>
      </c>
      <c r="B2444" s="3">
        <v>1989</v>
      </c>
      <c r="C2444" s="3">
        <v>9</v>
      </c>
      <c r="D2444" s="3" t="s">
        <v>151</v>
      </c>
      <c r="E2444" s="3" t="s">
        <v>46</v>
      </c>
      <c r="F2444" s="3" t="s">
        <v>51</v>
      </c>
      <c r="G2444" s="11">
        <v>15.943723955308117</v>
      </c>
      <c r="H2444">
        <f t="shared" si="40"/>
        <v>2255.34262098407</v>
      </c>
      <c r="M2444" s="12"/>
      <c r="N2444" s="1"/>
      <c r="O2444" s="1"/>
    </row>
    <row r="2445" spans="1:15" x14ac:dyDescent="0.25">
      <c r="A2445" s="10">
        <v>32759</v>
      </c>
      <c r="B2445" s="3">
        <v>1989</v>
      </c>
      <c r="C2445" s="3">
        <v>9</v>
      </c>
      <c r="D2445" s="3" t="s">
        <v>151</v>
      </c>
      <c r="E2445" s="3" t="s">
        <v>46</v>
      </c>
      <c r="F2445" s="3" t="s">
        <v>51</v>
      </c>
      <c r="G2445" s="11">
        <v>14.020396190316706</v>
      </c>
      <c r="H2445">
        <f t="shared" si="40"/>
        <v>2564.7321006838706</v>
      </c>
      <c r="M2445" s="12"/>
      <c r="N2445" s="1"/>
      <c r="O2445" s="1"/>
    </row>
    <row r="2446" spans="1:15" x14ac:dyDescent="0.25">
      <c r="A2446" s="10">
        <v>32760</v>
      </c>
      <c r="B2446" s="3">
        <v>1989</v>
      </c>
      <c r="C2446" s="3">
        <v>9</v>
      </c>
      <c r="D2446" s="3" t="s">
        <v>151</v>
      </c>
      <c r="E2446" s="3" t="s">
        <v>46</v>
      </c>
      <c r="F2446" s="3" t="s">
        <v>51</v>
      </c>
      <c r="G2446" s="11">
        <v>12.621009437167782</v>
      </c>
      <c r="H2446">
        <f t="shared" si="40"/>
        <v>2849.1033425358405</v>
      </c>
      <c r="M2446" s="12"/>
      <c r="N2446" s="1"/>
      <c r="O2446" s="1"/>
    </row>
    <row r="2447" spans="1:15" x14ac:dyDescent="0.25">
      <c r="A2447" s="10">
        <v>32761</v>
      </c>
      <c r="B2447" s="3">
        <v>1989</v>
      </c>
      <c r="C2447" s="3">
        <v>9</v>
      </c>
      <c r="D2447" s="3" t="s">
        <v>151</v>
      </c>
      <c r="E2447" s="3" t="s">
        <v>46</v>
      </c>
      <c r="F2447" s="3" t="s">
        <v>51</v>
      </c>
      <c r="G2447" s="11">
        <v>17.144145767251032</v>
      </c>
      <c r="H2447">
        <f t="shared" si="40"/>
        <v>2097.4250138668103</v>
      </c>
      <c r="M2447" s="12"/>
      <c r="N2447" s="1"/>
      <c r="O2447" s="1"/>
    </row>
    <row r="2448" spans="1:15" x14ac:dyDescent="0.25">
      <c r="A2448" s="10">
        <v>32762</v>
      </c>
      <c r="B2448" s="3">
        <v>1989</v>
      </c>
      <c r="C2448" s="3">
        <v>9</v>
      </c>
      <c r="D2448" s="3" t="s">
        <v>151</v>
      </c>
      <c r="E2448" s="3" t="s">
        <v>46</v>
      </c>
      <c r="F2448" s="3" t="s">
        <v>51</v>
      </c>
      <c r="G2448" s="11">
        <v>11.4537484487592</v>
      </c>
      <c r="H2448">
        <f t="shared" si="40"/>
        <v>3139.4578233038246</v>
      </c>
      <c r="M2448" s="12"/>
      <c r="N2448" s="1"/>
      <c r="O2448" s="1"/>
    </row>
    <row r="2449" spans="1:15" x14ac:dyDescent="0.25">
      <c r="A2449" s="10">
        <v>32763</v>
      </c>
      <c r="B2449" s="3">
        <v>1989</v>
      </c>
      <c r="C2449" s="3">
        <v>9</v>
      </c>
      <c r="D2449" s="3" t="s">
        <v>151</v>
      </c>
      <c r="E2449" s="3" t="s">
        <v>46</v>
      </c>
      <c r="F2449" s="3" t="s">
        <v>51</v>
      </c>
      <c r="G2449" s="11">
        <v>19.193484661672915</v>
      </c>
      <c r="H2449">
        <f t="shared" si="40"/>
        <v>1873.4774225451638</v>
      </c>
      <c r="M2449" s="12"/>
      <c r="N2449" s="1"/>
      <c r="O2449" s="1"/>
    </row>
    <row r="2450" spans="1:15" x14ac:dyDescent="0.25">
      <c r="A2450" s="10">
        <v>32764</v>
      </c>
      <c r="B2450" s="3">
        <v>1989</v>
      </c>
      <c r="C2450" s="3">
        <v>9</v>
      </c>
      <c r="D2450" s="3" t="s">
        <v>151</v>
      </c>
      <c r="E2450" s="3" t="s">
        <v>46</v>
      </c>
      <c r="F2450" s="3" t="s">
        <v>51</v>
      </c>
      <c r="G2450" s="11">
        <v>23.822735627066038</v>
      </c>
      <c r="H2450">
        <f t="shared" si="40"/>
        <v>1509.4219545784256</v>
      </c>
      <c r="M2450" s="12"/>
      <c r="N2450" s="1"/>
      <c r="O2450" s="1"/>
    </row>
    <row r="2451" spans="1:15" x14ac:dyDescent="0.25">
      <c r="A2451" s="10">
        <v>32765</v>
      </c>
      <c r="B2451" s="3">
        <v>1989</v>
      </c>
      <c r="C2451" s="3">
        <v>9</v>
      </c>
      <c r="D2451" s="3" t="s">
        <v>151</v>
      </c>
      <c r="E2451" s="3" t="s">
        <v>46</v>
      </c>
      <c r="F2451" s="3" t="s">
        <v>51</v>
      </c>
      <c r="G2451" s="11">
        <v>21.833086215005956</v>
      </c>
      <c r="H2451">
        <f t="shared" si="40"/>
        <v>1646.9755956396425</v>
      </c>
      <c r="M2451" s="12"/>
      <c r="N2451" s="1"/>
      <c r="O2451" s="1"/>
    </row>
    <row r="2452" spans="1:15" x14ac:dyDescent="0.25">
      <c r="A2452" s="10">
        <v>32766</v>
      </c>
      <c r="B2452" s="3">
        <v>1989</v>
      </c>
      <c r="C2452" s="3">
        <v>9</v>
      </c>
      <c r="D2452" s="3" t="s">
        <v>151</v>
      </c>
      <c r="E2452" s="3" t="s">
        <v>46</v>
      </c>
      <c r="F2452" s="3" t="s">
        <v>51</v>
      </c>
      <c r="G2452" s="11">
        <v>15.161128519897819</v>
      </c>
      <c r="H2452">
        <f t="shared" si="40"/>
        <v>2371.7601316035452</v>
      </c>
      <c r="M2452" s="12"/>
      <c r="N2452" s="1"/>
      <c r="O2452" s="1"/>
    </row>
    <row r="2453" spans="1:15" x14ac:dyDescent="0.25">
      <c r="A2453" s="10">
        <v>32767</v>
      </c>
      <c r="B2453" s="3">
        <v>1989</v>
      </c>
      <c r="C2453" s="3">
        <v>9</v>
      </c>
      <c r="D2453" s="3" t="s">
        <v>151</v>
      </c>
      <c r="E2453" s="3" t="s">
        <v>46</v>
      </c>
      <c r="F2453" s="3" t="s">
        <v>51</v>
      </c>
      <c r="G2453" s="11">
        <v>11.772092354688814</v>
      </c>
      <c r="H2453">
        <f t="shared" si="40"/>
        <v>3054.5598089271571</v>
      </c>
      <c r="M2453" s="12"/>
      <c r="N2453" s="1"/>
      <c r="O2453" s="1"/>
    </row>
    <row r="2454" spans="1:15" x14ac:dyDescent="0.25">
      <c r="A2454" s="10">
        <v>32768</v>
      </c>
      <c r="B2454" s="3">
        <v>1989</v>
      </c>
      <c r="C2454" s="3">
        <v>9</v>
      </c>
      <c r="D2454" s="3" t="s">
        <v>151</v>
      </c>
      <c r="E2454" s="3" t="s">
        <v>46</v>
      </c>
      <c r="F2454" s="3" t="s">
        <v>51</v>
      </c>
      <c r="G2454" s="11">
        <v>10.6114635309871</v>
      </c>
      <c r="H2454">
        <f t="shared" si="40"/>
        <v>3388.6522880285652</v>
      </c>
      <c r="M2454" s="12"/>
      <c r="N2454" s="1"/>
      <c r="O2454" s="1"/>
    </row>
    <row r="2455" spans="1:15" x14ac:dyDescent="0.25">
      <c r="A2455" s="10">
        <v>32769</v>
      </c>
      <c r="B2455" s="3">
        <v>1989</v>
      </c>
      <c r="C2455" s="3">
        <v>9</v>
      </c>
      <c r="D2455" s="3" t="s">
        <v>151</v>
      </c>
      <c r="E2455" s="3" t="s">
        <v>46</v>
      </c>
      <c r="F2455" s="3" t="s">
        <v>51</v>
      </c>
      <c r="G2455" s="11">
        <v>14.836152449261338</v>
      </c>
      <c r="H2455">
        <f t="shared" si="40"/>
        <v>2423.7119628277619</v>
      </c>
      <c r="M2455" s="12"/>
      <c r="N2455" s="1"/>
      <c r="O2455" s="1"/>
    </row>
    <row r="2456" spans="1:15" x14ac:dyDescent="0.25">
      <c r="A2456" s="10">
        <v>32770</v>
      </c>
      <c r="B2456" s="3">
        <v>1989</v>
      </c>
      <c r="C2456" s="3">
        <v>9</v>
      </c>
      <c r="D2456" s="3" t="s">
        <v>151</v>
      </c>
      <c r="E2456" s="3" t="s">
        <v>46</v>
      </c>
      <c r="F2456" s="3" t="s">
        <v>51</v>
      </c>
      <c r="G2456" s="11">
        <v>13.708684449093958</v>
      </c>
      <c r="H2456">
        <f t="shared" si="40"/>
        <v>2623.0496665920195</v>
      </c>
      <c r="M2456" s="12"/>
      <c r="N2456" s="1"/>
      <c r="O2456" s="1"/>
    </row>
    <row r="2457" spans="1:15" x14ac:dyDescent="0.25">
      <c r="A2457" s="10">
        <v>32771</v>
      </c>
      <c r="B2457" s="3">
        <v>1989</v>
      </c>
      <c r="C2457" s="3">
        <v>9</v>
      </c>
      <c r="D2457" s="3" t="s">
        <v>151</v>
      </c>
      <c r="E2457" s="3" t="s">
        <v>46</v>
      </c>
      <c r="F2457" s="3" t="s">
        <v>51</v>
      </c>
      <c r="G2457" s="11">
        <v>16.786008873080217</v>
      </c>
      <c r="H2457">
        <f t="shared" si="40"/>
        <v>2142.1745005316889</v>
      </c>
      <c r="M2457" s="12"/>
      <c r="N2457" s="1"/>
      <c r="O2457" s="1"/>
    </row>
    <row r="2458" spans="1:15" x14ac:dyDescent="0.25">
      <c r="A2458" s="10">
        <v>32772</v>
      </c>
      <c r="B2458" s="3">
        <v>1989</v>
      </c>
      <c r="C2458" s="3">
        <v>9</v>
      </c>
      <c r="D2458" s="3" t="s">
        <v>151</v>
      </c>
      <c r="E2458" s="3" t="s">
        <v>46</v>
      </c>
      <c r="F2458" s="3" t="s">
        <v>51</v>
      </c>
      <c r="G2458" s="11">
        <v>11.307840825208128</v>
      </c>
      <c r="H2458">
        <f t="shared" si="40"/>
        <v>3179.9669565077443</v>
      </c>
      <c r="M2458" s="12"/>
      <c r="N2458" s="1"/>
      <c r="O2458" s="1"/>
    </row>
    <row r="2459" spans="1:15" x14ac:dyDescent="0.25">
      <c r="A2459" s="10">
        <v>32773</v>
      </c>
      <c r="B2459" s="3">
        <v>1989</v>
      </c>
      <c r="C2459" s="3">
        <v>9</v>
      </c>
      <c r="D2459" s="3" t="s">
        <v>151</v>
      </c>
      <c r="E2459" s="3" t="s">
        <v>46</v>
      </c>
      <c r="F2459" s="3" t="s">
        <v>51</v>
      </c>
      <c r="G2459" s="11">
        <v>13.794902590283229</v>
      </c>
      <c r="H2459">
        <f t="shared" ref="H2459:H2522" si="41">+$P$2*$P$1/(G2459*24*60*60)*1000</f>
        <v>2606.6556061758192</v>
      </c>
      <c r="M2459" s="12"/>
      <c r="N2459" s="1"/>
      <c r="O2459" s="1"/>
    </row>
    <row r="2460" spans="1:15" x14ac:dyDescent="0.25">
      <c r="A2460" s="10">
        <v>32774</v>
      </c>
      <c r="B2460" s="3">
        <v>1989</v>
      </c>
      <c r="C2460" s="3">
        <v>9</v>
      </c>
      <c r="D2460" s="3" t="s">
        <v>151</v>
      </c>
      <c r="E2460" s="3" t="s">
        <v>46</v>
      </c>
      <c r="F2460" s="3" t="s">
        <v>51</v>
      </c>
      <c r="G2460" s="11">
        <v>12.866399531321859</v>
      </c>
      <c r="H2460">
        <f t="shared" si="41"/>
        <v>2794.7647736318054</v>
      </c>
      <c r="M2460" s="12"/>
      <c r="N2460" s="1"/>
      <c r="O2460" s="1"/>
    </row>
    <row r="2461" spans="1:15" x14ac:dyDescent="0.25">
      <c r="A2461" s="10">
        <v>32775</v>
      </c>
      <c r="B2461" s="3">
        <v>1989</v>
      </c>
      <c r="C2461" s="3">
        <v>9</v>
      </c>
      <c r="D2461" s="3" t="s">
        <v>151</v>
      </c>
      <c r="E2461" s="3" t="s">
        <v>46</v>
      </c>
      <c r="F2461" s="3" t="s">
        <v>51</v>
      </c>
      <c r="G2461" s="11">
        <v>24.704813533079342</v>
      </c>
      <c r="H2461">
        <f t="shared" si="41"/>
        <v>1455.5284995558936</v>
      </c>
      <c r="M2461" s="12"/>
      <c r="N2461" s="1"/>
      <c r="O2461" s="1"/>
    </row>
    <row r="2462" spans="1:15" x14ac:dyDescent="0.25">
      <c r="A2462" s="10">
        <v>32776</v>
      </c>
      <c r="B2462" s="3">
        <v>1989</v>
      </c>
      <c r="C2462" s="3">
        <v>9</v>
      </c>
      <c r="D2462" s="3" t="s">
        <v>151</v>
      </c>
      <c r="E2462" s="3" t="s">
        <v>46</v>
      </c>
      <c r="F2462" s="3" t="s">
        <v>51</v>
      </c>
      <c r="G2462" s="11">
        <v>23.378380591705955</v>
      </c>
      <c r="H2462">
        <f t="shared" si="41"/>
        <v>1538.111676835661</v>
      </c>
      <c r="M2462" s="12"/>
      <c r="N2462" s="1"/>
      <c r="O2462" s="1"/>
    </row>
    <row r="2463" spans="1:15" x14ac:dyDescent="0.25">
      <c r="A2463" s="10">
        <v>32777</v>
      </c>
      <c r="B2463" s="3">
        <v>1989</v>
      </c>
      <c r="C2463" s="3">
        <v>9</v>
      </c>
      <c r="D2463" s="3" t="s">
        <v>151</v>
      </c>
      <c r="E2463" s="3" t="s">
        <v>46</v>
      </c>
      <c r="F2463" s="3" t="s">
        <v>51</v>
      </c>
      <c r="G2463" s="11">
        <v>25.53383412143771</v>
      </c>
      <c r="H2463">
        <f t="shared" si="41"/>
        <v>1408.2710807391436</v>
      </c>
      <c r="M2463" s="12"/>
      <c r="N2463" s="1"/>
      <c r="O2463" s="1"/>
    </row>
    <row r="2464" spans="1:15" x14ac:dyDescent="0.25">
      <c r="A2464" s="10">
        <v>32778</v>
      </c>
      <c r="B2464" s="3">
        <v>1989</v>
      </c>
      <c r="C2464" s="3">
        <v>9</v>
      </c>
      <c r="D2464" s="3" t="s">
        <v>151</v>
      </c>
      <c r="E2464" s="3" t="s">
        <v>46</v>
      </c>
      <c r="F2464" s="3" t="s">
        <v>51</v>
      </c>
      <c r="G2464" s="11">
        <v>25.53383412143771</v>
      </c>
      <c r="H2464">
        <f t="shared" si="41"/>
        <v>1408.2710807391436</v>
      </c>
      <c r="M2464" s="12"/>
      <c r="N2464" s="1"/>
      <c r="O2464" s="1"/>
    </row>
    <row r="2465" spans="1:15" x14ac:dyDescent="0.25">
      <c r="A2465" s="10">
        <v>32779</v>
      </c>
      <c r="B2465" s="3">
        <v>1989</v>
      </c>
      <c r="C2465" s="3">
        <v>9</v>
      </c>
      <c r="D2465" s="3" t="s">
        <v>151</v>
      </c>
      <c r="E2465" s="3" t="s">
        <v>46</v>
      </c>
      <c r="F2465" s="3" t="s">
        <v>51</v>
      </c>
      <c r="G2465" s="11">
        <v>24.870617650751015</v>
      </c>
      <c r="H2465">
        <f t="shared" si="41"/>
        <v>1445.8249762255209</v>
      </c>
      <c r="M2465" s="12"/>
      <c r="N2465" s="1"/>
      <c r="O2465" s="1"/>
    </row>
    <row r="2466" spans="1:15" x14ac:dyDescent="0.25">
      <c r="A2466" s="10">
        <v>32780</v>
      </c>
      <c r="B2466" s="3">
        <v>1989</v>
      </c>
      <c r="C2466" s="3">
        <v>9</v>
      </c>
      <c r="D2466" s="3" t="s">
        <v>151</v>
      </c>
      <c r="E2466" s="3" t="s">
        <v>46</v>
      </c>
      <c r="F2466" s="3" t="s">
        <v>51</v>
      </c>
      <c r="G2466" s="11">
        <v>25.368030003766034</v>
      </c>
      <c r="H2466">
        <f t="shared" si="41"/>
        <v>1417.4754668877658</v>
      </c>
      <c r="M2466" s="12"/>
      <c r="N2466" s="1"/>
      <c r="O2466" s="1"/>
    </row>
    <row r="2467" spans="1:15" x14ac:dyDescent="0.25">
      <c r="A2467" s="10">
        <v>32781</v>
      </c>
      <c r="B2467" s="3">
        <v>1989</v>
      </c>
      <c r="C2467" s="3">
        <v>9</v>
      </c>
      <c r="D2467" s="3" t="s">
        <v>151</v>
      </c>
      <c r="E2467" s="3" t="s">
        <v>46</v>
      </c>
      <c r="F2467" s="3" t="s">
        <v>51</v>
      </c>
      <c r="G2467" s="11">
        <v>23.378380591705955</v>
      </c>
      <c r="H2467">
        <f t="shared" si="41"/>
        <v>1538.111676835661</v>
      </c>
      <c r="M2467" s="12"/>
      <c r="N2467" s="1"/>
      <c r="O2467" s="1"/>
    </row>
    <row r="2468" spans="1:15" x14ac:dyDescent="0.25">
      <c r="A2468" s="10">
        <v>32782</v>
      </c>
      <c r="B2468" s="3">
        <v>1989</v>
      </c>
      <c r="C2468" s="3">
        <v>10</v>
      </c>
      <c r="D2468" s="3" t="s">
        <v>152</v>
      </c>
      <c r="E2468" s="3" t="s">
        <v>46</v>
      </c>
      <c r="F2468" s="3" t="s">
        <v>75</v>
      </c>
      <c r="G2468" s="11">
        <v>17.786385001096953</v>
      </c>
      <c r="H2468">
        <f t="shared" si="41"/>
        <v>2021.6901956970692</v>
      </c>
      <c r="M2468" s="12"/>
      <c r="N2468" s="1"/>
      <c r="O2468" s="1"/>
    </row>
    <row r="2469" spans="1:15" x14ac:dyDescent="0.25">
      <c r="A2469" s="10">
        <v>32783</v>
      </c>
      <c r="B2469" s="3">
        <v>1989</v>
      </c>
      <c r="C2469" s="3">
        <v>10</v>
      </c>
      <c r="D2469" s="3" t="s">
        <v>152</v>
      </c>
      <c r="E2469" s="3" t="s">
        <v>46</v>
      </c>
      <c r="F2469" s="3" t="s">
        <v>75</v>
      </c>
      <c r="G2469" s="11">
        <v>20.77449768128124</v>
      </c>
      <c r="H2469">
        <f t="shared" si="41"/>
        <v>1730.8991401516002</v>
      </c>
      <c r="M2469" s="12"/>
      <c r="N2469" s="1"/>
      <c r="O2469" s="1"/>
    </row>
    <row r="2470" spans="1:15" x14ac:dyDescent="0.25">
      <c r="A2470" s="10">
        <v>32784</v>
      </c>
      <c r="B2470" s="3">
        <v>1989</v>
      </c>
      <c r="C2470" s="3">
        <v>10</v>
      </c>
      <c r="D2470" s="3" t="s">
        <v>152</v>
      </c>
      <c r="E2470" s="3" t="s">
        <v>46</v>
      </c>
      <c r="F2470" s="3" t="s">
        <v>75</v>
      </c>
      <c r="G2470" s="11">
        <v>21.912826321351442</v>
      </c>
      <c r="H2470">
        <f t="shared" si="41"/>
        <v>1640.9823017021668</v>
      </c>
      <c r="M2470" s="12"/>
      <c r="N2470" s="1"/>
      <c r="O2470" s="1"/>
    </row>
    <row r="2471" spans="1:15" x14ac:dyDescent="0.25">
      <c r="A2471" s="10">
        <v>32785</v>
      </c>
      <c r="B2471" s="3">
        <v>1989</v>
      </c>
      <c r="C2471" s="3">
        <v>10</v>
      </c>
      <c r="D2471" s="3" t="s">
        <v>152</v>
      </c>
      <c r="E2471" s="3" t="s">
        <v>46</v>
      </c>
      <c r="F2471" s="3" t="s">
        <v>75</v>
      </c>
      <c r="G2471" s="11">
        <v>14.940563400921439</v>
      </c>
      <c r="H2471">
        <f t="shared" si="41"/>
        <v>2406.7740424965109</v>
      </c>
      <c r="M2471" s="12"/>
      <c r="N2471" s="1"/>
      <c r="O2471" s="1"/>
    </row>
    <row r="2472" spans="1:15" x14ac:dyDescent="0.25">
      <c r="A2472" s="10">
        <v>32786</v>
      </c>
      <c r="B2472" s="3">
        <v>1989</v>
      </c>
      <c r="C2472" s="3">
        <v>10</v>
      </c>
      <c r="D2472" s="3" t="s">
        <v>152</v>
      </c>
      <c r="E2472" s="3" t="s">
        <v>46</v>
      </c>
      <c r="F2472" s="3" t="s">
        <v>75</v>
      </c>
      <c r="G2472" s="11">
        <v>22.055117401360221</v>
      </c>
      <c r="H2472">
        <f t="shared" si="41"/>
        <v>1630.3953191105395</v>
      </c>
      <c r="M2472" s="12"/>
      <c r="N2472" s="1"/>
      <c r="O2472" s="1"/>
    </row>
    <row r="2473" spans="1:15" x14ac:dyDescent="0.25">
      <c r="A2473" s="10">
        <v>32787</v>
      </c>
      <c r="B2473" s="3">
        <v>1989</v>
      </c>
      <c r="C2473" s="3">
        <v>10</v>
      </c>
      <c r="D2473" s="3" t="s">
        <v>152</v>
      </c>
      <c r="E2473" s="3" t="s">
        <v>46</v>
      </c>
      <c r="F2473" s="3" t="s">
        <v>75</v>
      </c>
      <c r="G2473" s="11">
        <v>14.684439456905643</v>
      </c>
      <c r="H2473">
        <f t="shared" si="41"/>
        <v>2448.7526595167988</v>
      </c>
      <c r="M2473" s="12"/>
      <c r="N2473" s="1"/>
      <c r="O2473" s="1"/>
    </row>
    <row r="2474" spans="1:15" x14ac:dyDescent="0.25">
      <c r="A2474" s="10">
        <v>32788</v>
      </c>
      <c r="B2474" s="3">
        <v>1989</v>
      </c>
      <c r="C2474" s="3">
        <v>10</v>
      </c>
      <c r="D2474" s="3" t="s">
        <v>152</v>
      </c>
      <c r="E2474" s="3" t="s">
        <v>46</v>
      </c>
      <c r="F2474" s="3" t="s">
        <v>75</v>
      </c>
      <c r="G2474" s="11">
        <v>20.859872329286503</v>
      </c>
      <c r="H2474">
        <f t="shared" si="41"/>
        <v>1723.8149690459322</v>
      </c>
      <c r="M2474" s="12"/>
      <c r="N2474" s="1"/>
      <c r="O2474" s="1"/>
    </row>
    <row r="2475" spans="1:15" x14ac:dyDescent="0.25">
      <c r="A2475" s="10">
        <v>32789</v>
      </c>
      <c r="B2475" s="3">
        <v>1989</v>
      </c>
      <c r="C2475" s="3">
        <v>10</v>
      </c>
      <c r="D2475" s="3" t="s">
        <v>152</v>
      </c>
      <c r="E2475" s="3" t="s">
        <v>46</v>
      </c>
      <c r="F2475" s="3" t="s">
        <v>75</v>
      </c>
      <c r="G2475" s="11">
        <v>12.066283584744172</v>
      </c>
      <c r="H2475">
        <f t="shared" si="41"/>
        <v>2980.0857837515755</v>
      </c>
      <c r="M2475" s="12"/>
      <c r="N2475" s="1"/>
      <c r="O2475" s="1"/>
    </row>
    <row r="2476" spans="1:15" x14ac:dyDescent="0.25">
      <c r="A2476" s="10">
        <v>32790</v>
      </c>
      <c r="B2476" s="3">
        <v>1989</v>
      </c>
      <c r="C2476" s="3">
        <v>10</v>
      </c>
      <c r="D2476" s="3" t="s">
        <v>152</v>
      </c>
      <c r="E2476" s="3" t="s">
        <v>46</v>
      </c>
      <c r="F2476" s="3" t="s">
        <v>75</v>
      </c>
      <c r="G2476" s="11">
        <v>18.014050729110991</v>
      </c>
      <c r="H2476">
        <f t="shared" si="41"/>
        <v>1996.1396087056369</v>
      </c>
      <c r="M2476" s="12"/>
      <c r="N2476" s="1"/>
      <c r="O2476" s="1"/>
    </row>
    <row r="2477" spans="1:15" x14ac:dyDescent="0.25">
      <c r="A2477" s="10">
        <v>32791</v>
      </c>
      <c r="B2477" s="3">
        <v>1989</v>
      </c>
      <c r="C2477" s="3">
        <v>10</v>
      </c>
      <c r="D2477" s="3" t="s">
        <v>152</v>
      </c>
      <c r="E2477" s="3" t="s">
        <v>46</v>
      </c>
      <c r="F2477" s="3" t="s">
        <v>75</v>
      </c>
      <c r="G2477" s="11">
        <v>10.529539920649395</v>
      </c>
      <c r="H2477">
        <f t="shared" si="41"/>
        <v>3415.0172224612656</v>
      </c>
      <c r="M2477" s="12"/>
      <c r="N2477" s="1"/>
      <c r="O2477" s="1"/>
    </row>
    <row r="2478" spans="1:15" x14ac:dyDescent="0.25">
      <c r="A2478" s="10">
        <v>32792</v>
      </c>
      <c r="B2478" s="3">
        <v>1989</v>
      </c>
      <c r="C2478" s="3">
        <v>10</v>
      </c>
      <c r="D2478" s="3" t="s">
        <v>152</v>
      </c>
      <c r="E2478" s="3" t="s">
        <v>46</v>
      </c>
      <c r="F2478" s="3" t="s">
        <v>75</v>
      </c>
      <c r="G2478" s="11">
        <v>27.60446952170247</v>
      </c>
      <c r="H2478">
        <f t="shared" si="41"/>
        <v>1302.635435371823</v>
      </c>
      <c r="M2478" s="12"/>
      <c r="N2478" s="1"/>
      <c r="O2478" s="1"/>
    </row>
    <row r="2479" spans="1:15" x14ac:dyDescent="0.25">
      <c r="A2479" s="10">
        <v>32793</v>
      </c>
      <c r="B2479" s="3">
        <v>1989</v>
      </c>
      <c r="C2479" s="3">
        <v>10</v>
      </c>
      <c r="D2479" s="3" t="s">
        <v>152</v>
      </c>
      <c r="E2479" s="3" t="s">
        <v>46</v>
      </c>
      <c r="F2479" s="3" t="s">
        <v>75</v>
      </c>
      <c r="G2479" s="11">
        <v>25.89697656159716</v>
      </c>
      <c r="H2479">
        <f t="shared" si="41"/>
        <v>1388.5234860556791</v>
      </c>
      <c r="M2479" s="12"/>
      <c r="N2479" s="1"/>
      <c r="O2479" s="1"/>
    </row>
    <row r="2480" spans="1:15" x14ac:dyDescent="0.25">
      <c r="A2480" s="10">
        <v>32794</v>
      </c>
      <c r="B2480" s="3">
        <v>1989</v>
      </c>
      <c r="C2480" s="3">
        <v>10</v>
      </c>
      <c r="D2480" s="3" t="s">
        <v>152</v>
      </c>
      <c r="E2480" s="3" t="s">
        <v>46</v>
      </c>
      <c r="F2480" s="3" t="s">
        <v>75</v>
      </c>
      <c r="G2480" s="11">
        <v>14.684439456905643</v>
      </c>
      <c r="H2480">
        <f t="shared" si="41"/>
        <v>2448.7526595167988</v>
      </c>
      <c r="M2480" s="12"/>
      <c r="N2480" s="1"/>
      <c r="O2480" s="1"/>
    </row>
    <row r="2481" spans="1:15" x14ac:dyDescent="0.25">
      <c r="A2481" s="10">
        <v>32795</v>
      </c>
      <c r="B2481" s="3">
        <v>1989</v>
      </c>
      <c r="C2481" s="3">
        <v>10</v>
      </c>
      <c r="D2481" s="3" t="s">
        <v>152</v>
      </c>
      <c r="E2481" s="3" t="s">
        <v>46</v>
      </c>
      <c r="F2481" s="3" t="s">
        <v>75</v>
      </c>
      <c r="G2481" s="11">
        <v>15.965059176984623</v>
      </c>
      <c r="H2481">
        <f t="shared" si="41"/>
        <v>2252.3286493951309</v>
      </c>
      <c r="M2481" s="12"/>
      <c r="N2481" s="1"/>
      <c r="O2481" s="1"/>
    </row>
    <row r="2482" spans="1:15" x14ac:dyDescent="0.25">
      <c r="A2482" s="10">
        <v>32796</v>
      </c>
      <c r="B2482" s="3">
        <v>1989</v>
      </c>
      <c r="C2482" s="3">
        <v>10</v>
      </c>
      <c r="D2482" s="3" t="s">
        <v>152</v>
      </c>
      <c r="E2482" s="3" t="s">
        <v>46</v>
      </c>
      <c r="F2482" s="3" t="s">
        <v>75</v>
      </c>
      <c r="G2482" s="11">
        <v>15.680477016967073</v>
      </c>
      <c r="H2482">
        <f t="shared" si="41"/>
        <v>2293.2057573696338</v>
      </c>
      <c r="M2482" s="12"/>
      <c r="N2482" s="1"/>
      <c r="O2482" s="1"/>
    </row>
    <row r="2483" spans="1:15" x14ac:dyDescent="0.25">
      <c r="A2483" s="10">
        <v>32797</v>
      </c>
      <c r="B2483" s="3">
        <v>1989</v>
      </c>
      <c r="C2483" s="3">
        <v>10</v>
      </c>
      <c r="D2483" s="3" t="s">
        <v>152</v>
      </c>
      <c r="E2483" s="3" t="s">
        <v>46</v>
      </c>
      <c r="F2483" s="3" t="s">
        <v>75</v>
      </c>
      <c r="G2483" s="11">
        <v>21.912826321351442</v>
      </c>
      <c r="H2483">
        <f t="shared" si="41"/>
        <v>1640.9823017021668</v>
      </c>
      <c r="M2483" s="12"/>
      <c r="N2483" s="1"/>
      <c r="O2483" s="1"/>
    </row>
    <row r="2484" spans="1:15" x14ac:dyDescent="0.25">
      <c r="A2484" s="10">
        <v>32798</v>
      </c>
      <c r="B2484" s="3">
        <v>1989</v>
      </c>
      <c r="C2484" s="3">
        <v>10</v>
      </c>
      <c r="D2484" s="3" t="s">
        <v>152</v>
      </c>
      <c r="E2484" s="3" t="s">
        <v>46</v>
      </c>
      <c r="F2484" s="3" t="s">
        <v>75</v>
      </c>
      <c r="G2484" s="11">
        <v>25.840060129593649</v>
      </c>
      <c r="H2484">
        <f t="shared" si="41"/>
        <v>1391.5819078311324</v>
      </c>
      <c r="M2484" s="12"/>
      <c r="N2484" s="1"/>
      <c r="O2484" s="1"/>
    </row>
    <row r="2485" spans="1:15" x14ac:dyDescent="0.25">
      <c r="A2485" s="10">
        <v>32799</v>
      </c>
      <c r="B2485" s="3">
        <v>1989</v>
      </c>
      <c r="C2485" s="3">
        <v>10</v>
      </c>
      <c r="D2485" s="3" t="s">
        <v>152</v>
      </c>
      <c r="E2485" s="3" t="s">
        <v>46</v>
      </c>
      <c r="F2485" s="3" t="s">
        <v>75</v>
      </c>
      <c r="G2485" s="11">
        <v>24.388691113504141</v>
      </c>
      <c r="H2485">
        <f t="shared" si="41"/>
        <v>1474.3948335013631</v>
      </c>
      <c r="M2485" s="12"/>
      <c r="N2485" s="1"/>
      <c r="O2485" s="1"/>
    </row>
    <row r="2486" spans="1:15" x14ac:dyDescent="0.25">
      <c r="A2486" s="10">
        <v>32800</v>
      </c>
      <c r="B2486" s="3">
        <v>1989</v>
      </c>
      <c r="C2486" s="3">
        <v>10</v>
      </c>
      <c r="D2486" s="3" t="s">
        <v>152</v>
      </c>
      <c r="E2486" s="3" t="s">
        <v>46</v>
      </c>
      <c r="F2486" s="3" t="s">
        <v>75</v>
      </c>
      <c r="G2486" s="11">
        <v>23.534944633451484</v>
      </c>
      <c r="H2486">
        <f t="shared" si="41"/>
        <v>1527.8795312099978</v>
      </c>
      <c r="M2486" s="12"/>
      <c r="N2486" s="1"/>
      <c r="O2486" s="1"/>
    </row>
    <row r="2487" spans="1:15" x14ac:dyDescent="0.25">
      <c r="A2487" s="10">
        <v>32801</v>
      </c>
      <c r="B2487" s="3">
        <v>1989</v>
      </c>
      <c r="C2487" s="3">
        <v>10</v>
      </c>
      <c r="D2487" s="3" t="s">
        <v>152</v>
      </c>
      <c r="E2487" s="3" t="s">
        <v>46</v>
      </c>
      <c r="F2487" s="3" t="s">
        <v>75</v>
      </c>
      <c r="G2487" s="11">
        <v>15.395894856949521</v>
      </c>
      <c r="H2487">
        <f t="shared" si="41"/>
        <v>2335.5940338459673</v>
      </c>
      <c r="M2487" s="12"/>
      <c r="N2487" s="1"/>
      <c r="O2487" s="1"/>
    </row>
    <row r="2488" spans="1:15" x14ac:dyDescent="0.25">
      <c r="A2488" s="10">
        <v>32802</v>
      </c>
      <c r="B2488" s="3">
        <v>1989</v>
      </c>
      <c r="C2488" s="3">
        <v>10</v>
      </c>
      <c r="D2488" s="3" t="s">
        <v>152</v>
      </c>
      <c r="E2488" s="3" t="s">
        <v>46</v>
      </c>
      <c r="F2488" s="3" t="s">
        <v>75</v>
      </c>
      <c r="G2488" s="11">
        <v>18.213258241123278</v>
      </c>
      <c r="H2488">
        <f t="shared" si="41"/>
        <v>1974.3068317354189</v>
      </c>
      <c r="M2488" s="12"/>
      <c r="N2488" s="1"/>
      <c r="O2488" s="1"/>
    </row>
    <row r="2489" spans="1:15" x14ac:dyDescent="0.25">
      <c r="A2489" s="10">
        <v>32803</v>
      </c>
      <c r="B2489" s="3">
        <v>1989</v>
      </c>
      <c r="C2489" s="3">
        <v>10</v>
      </c>
      <c r="D2489" s="3" t="s">
        <v>152</v>
      </c>
      <c r="E2489" s="3" t="s">
        <v>46</v>
      </c>
      <c r="F2489" s="3" t="s">
        <v>75</v>
      </c>
      <c r="G2489" s="11">
        <v>17.67255213708993</v>
      </c>
      <c r="H2489">
        <f t="shared" si="41"/>
        <v>2034.7123547675819</v>
      </c>
      <c r="M2489" s="12"/>
      <c r="N2489" s="1"/>
      <c r="O2489" s="1"/>
    </row>
    <row r="2490" spans="1:15" x14ac:dyDescent="0.25">
      <c r="A2490" s="10">
        <v>32804</v>
      </c>
      <c r="B2490" s="3">
        <v>1989</v>
      </c>
      <c r="C2490" s="3">
        <v>10</v>
      </c>
      <c r="D2490" s="3" t="s">
        <v>152</v>
      </c>
      <c r="E2490" s="3" t="s">
        <v>46</v>
      </c>
      <c r="F2490" s="3" t="s">
        <v>75</v>
      </c>
      <c r="G2490" s="11">
        <v>11.61095212871609</v>
      </c>
      <c r="H2490">
        <f t="shared" si="41"/>
        <v>3096.951892918305</v>
      </c>
      <c r="M2490" s="12"/>
      <c r="N2490" s="1"/>
      <c r="O2490" s="1"/>
    </row>
    <row r="2491" spans="1:15" x14ac:dyDescent="0.25">
      <c r="A2491" s="10">
        <v>32805</v>
      </c>
      <c r="B2491" s="3">
        <v>1989</v>
      </c>
      <c r="C2491" s="3">
        <v>10</v>
      </c>
      <c r="D2491" s="3" t="s">
        <v>152</v>
      </c>
      <c r="E2491" s="3" t="s">
        <v>46</v>
      </c>
      <c r="F2491" s="3" t="s">
        <v>75</v>
      </c>
      <c r="G2491" s="11">
        <v>17.38796997707238</v>
      </c>
      <c r="H2491">
        <f t="shared" si="41"/>
        <v>2068.0137026361181</v>
      </c>
      <c r="M2491" s="12"/>
      <c r="N2491" s="1"/>
      <c r="O2491" s="1"/>
    </row>
    <row r="2492" spans="1:15" x14ac:dyDescent="0.25">
      <c r="A2492" s="10">
        <v>32806</v>
      </c>
      <c r="B2492" s="3">
        <v>1989</v>
      </c>
      <c r="C2492" s="3">
        <v>10</v>
      </c>
      <c r="D2492" s="3" t="s">
        <v>152</v>
      </c>
      <c r="E2492" s="3" t="s">
        <v>46</v>
      </c>
      <c r="F2492" s="3" t="s">
        <v>75</v>
      </c>
      <c r="G2492" s="11">
        <v>19.636169041211033</v>
      </c>
      <c r="H2492">
        <f t="shared" si="41"/>
        <v>1831.2411192908232</v>
      </c>
      <c r="M2492" s="12"/>
      <c r="N2492" s="1"/>
      <c r="O2492" s="1"/>
    </row>
    <row r="2493" spans="1:15" x14ac:dyDescent="0.25">
      <c r="A2493" s="10">
        <v>32807</v>
      </c>
      <c r="B2493" s="3">
        <v>1989</v>
      </c>
      <c r="C2493" s="3">
        <v>10</v>
      </c>
      <c r="D2493" s="3" t="s">
        <v>152</v>
      </c>
      <c r="E2493" s="3" t="s">
        <v>46</v>
      </c>
      <c r="F2493" s="3" t="s">
        <v>75</v>
      </c>
      <c r="G2493" s="11">
        <v>21.628244161333892</v>
      </c>
      <c r="H2493">
        <f t="shared" si="41"/>
        <v>1662.5741740929845</v>
      </c>
      <c r="M2493" s="12"/>
      <c r="N2493" s="1"/>
      <c r="O2493" s="1"/>
    </row>
    <row r="2494" spans="1:15" x14ac:dyDescent="0.25">
      <c r="A2494" s="10">
        <v>32808</v>
      </c>
      <c r="B2494" s="3">
        <v>1989</v>
      </c>
      <c r="C2494" s="3">
        <v>10</v>
      </c>
      <c r="D2494" s="3" t="s">
        <v>152</v>
      </c>
      <c r="E2494" s="3" t="s">
        <v>46</v>
      </c>
      <c r="F2494" s="3" t="s">
        <v>75</v>
      </c>
      <c r="G2494" s="11">
        <v>18.810880777160136</v>
      </c>
      <c r="H2494">
        <f t="shared" si="41"/>
        <v>1911.5830140857311</v>
      </c>
      <c r="M2494" s="12"/>
      <c r="N2494" s="1"/>
      <c r="O2494" s="1"/>
    </row>
    <row r="2495" spans="1:15" x14ac:dyDescent="0.25">
      <c r="A2495" s="10">
        <v>32809</v>
      </c>
      <c r="B2495" s="3">
        <v>1989</v>
      </c>
      <c r="C2495" s="3">
        <v>10</v>
      </c>
      <c r="D2495" s="3" t="s">
        <v>152</v>
      </c>
      <c r="E2495" s="3" t="s">
        <v>46</v>
      </c>
      <c r="F2495" s="3" t="s">
        <v>75</v>
      </c>
      <c r="G2495" s="11">
        <v>26.921472337660344</v>
      </c>
      <c r="H2495">
        <f t="shared" si="41"/>
        <v>1335.683268827345</v>
      </c>
      <c r="M2495" s="12"/>
      <c r="N2495" s="1"/>
      <c r="O2495" s="1"/>
    </row>
    <row r="2496" spans="1:15" x14ac:dyDescent="0.25">
      <c r="A2496" s="10">
        <v>32810</v>
      </c>
      <c r="B2496" s="3">
        <v>1989</v>
      </c>
      <c r="C2496" s="3">
        <v>10</v>
      </c>
      <c r="D2496" s="3" t="s">
        <v>152</v>
      </c>
      <c r="E2496" s="3" t="s">
        <v>46</v>
      </c>
      <c r="F2496" s="3" t="s">
        <v>75</v>
      </c>
      <c r="G2496" s="11">
        <v>11.269453536695028</v>
      </c>
      <c r="H2496">
        <f t="shared" si="41"/>
        <v>3190.7989199764343</v>
      </c>
      <c r="M2496" s="12"/>
      <c r="N2496" s="1"/>
      <c r="O2496" s="1"/>
    </row>
    <row r="2497" spans="1:15" x14ac:dyDescent="0.25">
      <c r="A2497" s="10">
        <v>32811</v>
      </c>
      <c r="B2497" s="3">
        <v>1989</v>
      </c>
      <c r="C2497" s="3">
        <v>10</v>
      </c>
      <c r="D2497" s="3" t="s">
        <v>152</v>
      </c>
      <c r="E2497" s="3" t="s">
        <v>46</v>
      </c>
      <c r="F2497" s="3" t="s">
        <v>75</v>
      </c>
      <c r="G2497" s="11">
        <v>21.059079841298789</v>
      </c>
      <c r="H2497">
        <f t="shared" si="41"/>
        <v>1707.5086112306328</v>
      </c>
      <c r="M2497" s="12"/>
      <c r="N2497" s="1"/>
      <c r="O2497" s="1"/>
    </row>
    <row r="2498" spans="1:15" x14ac:dyDescent="0.25">
      <c r="A2498" s="10">
        <v>32812</v>
      </c>
      <c r="B2498" s="3">
        <v>1989</v>
      </c>
      <c r="C2498" s="3">
        <v>10</v>
      </c>
      <c r="D2498" s="3" t="s">
        <v>152</v>
      </c>
      <c r="E2498" s="3" t="s">
        <v>46</v>
      </c>
      <c r="F2498" s="3" t="s">
        <v>75</v>
      </c>
      <c r="G2498" s="11">
        <v>22.795031017405851</v>
      </c>
      <c r="H2498">
        <f t="shared" si="41"/>
        <v>1577.4736233591364</v>
      </c>
      <c r="M2498" s="12"/>
      <c r="N2498" s="1"/>
      <c r="O2498" s="1"/>
    </row>
    <row r="2499" spans="1:15" x14ac:dyDescent="0.25">
      <c r="A2499" s="10">
        <v>32813</v>
      </c>
      <c r="B2499" s="3">
        <v>1989</v>
      </c>
      <c r="C2499" s="3">
        <v>11</v>
      </c>
      <c r="D2499" s="3" t="s">
        <v>153</v>
      </c>
      <c r="E2499" s="3" t="s">
        <v>46</v>
      </c>
      <c r="F2499" s="3" t="s">
        <v>94</v>
      </c>
      <c r="G2499" s="11">
        <v>26.81631857556885</v>
      </c>
      <c r="H2499">
        <f t="shared" si="41"/>
        <v>1340.9208304368576</v>
      </c>
      <c r="M2499" s="12"/>
      <c r="N2499" s="1"/>
      <c r="O2499" s="1"/>
    </row>
    <row r="2500" spans="1:15" x14ac:dyDescent="0.25">
      <c r="A2500" s="10">
        <v>32814</v>
      </c>
      <c r="B2500" s="3">
        <v>1989</v>
      </c>
      <c r="C2500" s="3">
        <v>11</v>
      </c>
      <c r="D2500" s="3" t="s">
        <v>153</v>
      </c>
      <c r="E2500" s="3" t="s">
        <v>46</v>
      </c>
      <c r="F2500" s="3" t="s">
        <v>94</v>
      </c>
      <c r="G2500" s="11">
        <v>24.630055244846517</v>
      </c>
      <c r="H2500">
        <f t="shared" si="41"/>
        <v>1459.9463872958593</v>
      </c>
      <c r="M2500" s="12"/>
      <c r="N2500" s="1"/>
      <c r="O2500" s="1"/>
    </row>
    <row r="2501" spans="1:15" x14ac:dyDescent="0.25">
      <c r="A2501" s="10">
        <v>32815</v>
      </c>
      <c r="B2501" s="3">
        <v>1989</v>
      </c>
      <c r="C2501" s="3">
        <v>11</v>
      </c>
      <c r="D2501" s="3" t="s">
        <v>153</v>
      </c>
      <c r="E2501" s="3" t="s">
        <v>46</v>
      </c>
      <c r="F2501" s="3" t="s">
        <v>94</v>
      </c>
      <c r="G2501" s="11">
        <v>18.29265900768938</v>
      </c>
      <c r="H2501">
        <f t="shared" si="41"/>
        <v>1965.7371931820198</v>
      </c>
      <c r="M2501" s="12"/>
      <c r="N2501" s="1"/>
      <c r="O2501" s="1"/>
    </row>
    <row r="2502" spans="1:15" x14ac:dyDescent="0.25">
      <c r="A2502" s="10">
        <v>32816</v>
      </c>
      <c r="B2502" s="3">
        <v>1989</v>
      </c>
      <c r="C2502" s="3">
        <v>11</v>
      </c>
      <c r="D2502" s="3" t="s">
        <v>153</v>
      </c>
      <c r="E2502" s="3" t="s">
        <v>46</v>
      </c>
      <c r="F2502" s="3" t="s">
        <v>94</v>
      </c>
      <c r="G2502" s="11">
        <v>18.264984788313146</v>
      </c>
      <c r="H2502">
        <f t="shared" si="41"/>
        <v>1968.7155828686591</v>
      </c>
      <c r="M2502" s="12"/>
      <c r="N2502" s="1"/>
      <c r="O2502" s="1"/>
    </row>
    <row r="2503" spans="1:15" x14ac:dyDescent="0.25">
      <c r="A2503" s="10">
        <v>32817</v>
      </c>
      <c r="B2503" s="3">
        <v>1989</v>
      </c>
      <c r="C2503" s="3">
        <v>11</v>
      </c>
      <c r="D2503" s="3" t="s">
        <v>153</v>
      </c>
      <c r="E2503" s="3" t="s">
        <v>46</v>
      </c>
      <c r="F2503" s="3" t="s">
        <v>94</v>
      </c>
      <c r="G2503" s="11">
        <v>11.733869015522385</v>
      </c>
      <c r="H2503">
        <f t="shared" si="41"/>
        <v>3064.5101054087618</v>
      </c>
      <c r="M2503" s="12"/>
      <c r="N2503" s="1"/>
      <c r="O2503" s="1"/>
    </row>
    <row r="2504" spans="1:15" x14ac:dyDescent="0.25">
      <c r="A2504" s="10">
        <v>32818</v>
      </c>
      <c r="B2504" s="3">
        <v>1989</v>
      </c>
      <c r="C2504" s="3">
        <v>11</v>
      </c>
      <c r="D2504" s="3" t="s">
        <v>153</v>
      </c>
      <c r="E2504" s="3" t="s">
        <v>46</v>
      </c>
      <c r="F2504" s="3" t="s">
        <v>94</v>
      </c>
      <c r="G2504" s="11">
        <v>18.264984788313146</v>
      </c>
      <c r="H2504">
        <f t="shared" si="41"/>
        <v>1968.7155828686591</v>
      </c>
      <c r="M2504" s="12"/>
      <c r="N2504" s="1"/>
      <c r="O2504" s="1"/>
    </row>
    <row r="2505" spans="1:15" x14ac:dyDescent="0.25">
      <c r="A2505" s="10">
        <v>32819</v>
      </c>
      <c r="B2505" s="3">
        <v>1989</v>
      </c>
      <c r="C2505" s="3">
        <v>11</v>
      </c>
      <c r="D2505" s="3" t="s">
        <v>153</v>
      </c>
      <c r="E2505" s="3" t="s">
        <v>46</v>
      </c>
      <c r="F2505" s="3" t="s">
        <v>94</v>
      </c>
      <c r="G2505" s="11">
        <v>12.757815132442971</v>
      </c>
      <c r="H2505">
        <f t="shared" si="41"/>
        <v>2818.5515936948264</v>
      </c>
      <c r="M2505" s="12"/>
      <c r="N2505" s="1"/>
      <c r="O2505" s="1"/>
    </row>
    <row r="2506" spans="1:15" x14ac:dyDescent="0.25">
      <c r="A2506" s="10">
        <v>32820</v>
      </c>
      <c r="B2506" s="3">
        <v>1989</v>
      </c>
      <c r="C2506" s="3">
        <v>11</v>
      </c>
      <c r="D2506" s="3" t="s">
        <v>153</v>
      </c>
      <c r="E2506" s="3" t="s">
        <v>46</v>
      </c>
      <c r="F2506" s="3" t="s">
        <v>94</v>
      </c>
      <c r="G2506" s="11">
        <v>19.371953563362428</v>
      </c>
      <c r="H2506">
        <f t="shared" si="41"/>
        <v>1856.2175495618785</v>
      </c>
      <c r="M2506" s="12"/>
      <c r="N2506" s="1"/>
      <c r="O2506" s="1"/>
    </row>
    <row r="2507" spans="1:15" x14ac:dyDescent="0.25">
      <c r="A2507" s="10">
        <v>32821</v>
      </c>
      <c r="B2507" s="3">
        <v>1989</v>
      </c>
      <c r="C2507" s="3">
        <v>11</v>
      </c>
      <c r="D2507" s="3" t="s">
        <v>153</v>
      </c>
      <c r="E2507" s="3" t="s">
        <v>46</v>
      </c>
      <c r="F2507" s="3" t="s">
        <v>94</v>
      </c>
      <c r="G2507" s="11">
        <v>20.20218014464939</v>
      </c>
      <c r="H2507">
        <f t="shared" si="41"/>
        <v>1779.9346365661847</v>
      </c>
      <c r="M2507" s="12"/>
      <c r="N2507" s="1"/>
      <c r="O2507" s="1"/>
    </row>
    <row r="2508" spans="1:15" x14ac:dyDescent="0.25">
      <c r="A2508" s="10">
        <v>32822</v>
      </c>
      <c r="B2508" s="3">
        <v>1989</v>
      </c>
      <c r="C2508" s="3">
        <v>11</v>
      </c>
      <c r="D2508" s="3" t="s">
        <v>153</v>
      </c>
      <c r="E2508" s="3" t="s">
        <v>46</v>
      </c>
      <c r="F2508" s="3" t="s">
        <v>94</v>
      </c>
      <c r="G2508" s="11">
        <v>11.512475260512529</v>
      </c>
      <c r="H2508">
        <f t="shared" si="41"/>
        <v>3123.442992051238</v>
      </c>
      <c r="M2508" s="12"/>
      <c r="N2508" s="1"/>
      <c r="O2508" s="1"/>
    </row>
    <row r="2509" spans="1:15" x14ac:dyDescent="0.25">
      <c r="A2509" s="10">
        <v>32823</v>
      </c>
      <c r="B2509" s="3">
        <v>1989</v>
      </c>
      <c r="C2509" s="3">
        <v>11</v>
      </c>
      <c r="D2509" s="3" t="s">
        <v>153</v>
      </c>
      <c r="E2509" s="3" t="s">
        <v>46</v>
      </c>
      <c r="F2509" s="3" t="s">
        <v>94</v>
      </c>
      <c r="G2509" s="11">
        <v>14.971752682541535</v>
      </c>
      <c r="H2509">
        <f t="shared" si="41"/>
        <v>2401.7602304867191</v>
      </c>
      <c r="M2509" s="12"/>
      <c r="N2509" s="1"/>
      <c r="O2509" s="1"/>
    </row>
    <row r="2510" spans="1:15" x14ac:dyDescent="0.25">
      <c r="A2510" s="10">
        <v>32824</v>
      </c>
      <c r="B2510" s="3">
        <v>1989</v>
      </c>
      <c r="C2510" s="3">
        <v>11</v>
      </c>
      <c r="D2510" s="3" t="s">
        <v>153</v>
      </c>
      <c r="E2510" s="3" t="s">
        <v>46</v>
      </c>
      <c r="F2510" s="3" t="s">
        <v>94</v>
      </c>
      <c r="G2510" s="11">
        <v>11.733869015522385</v>
      </c>
      <c r="H2510">
        <f t="shared" si="41"/>
        <v>3064.5101054087618</v>
      </c>
      <c r="M2510" s="12"/>
      <c r="N2510" s="1"/>
      <c r="O2510" s="1"/>
    </row>
    <row r="2511" spans="1:15" x14ac:dyDescent="0.25">
      <c r="A2511" s="10">
        <v>32825</v>
      </c>
      <c r="B2511" s="3">
        <v>1989</v>
      </c>
      <c r="C2511" s="3">
        <v>11</v>
      </c>
      <c r="D2511" s="3" t="s">
        <v>153</v>
      </c>
      <c r="E2511" s="3" t="s">
        <v>46</v>
      </c>
      <c r="F2511" s="3" t="s">
        <v>94</v>
      </c>
      <c r="G2511" s="11">
        <v>14.003155004373413</v>
      </c>
      <c r="H2511">
        <f t="shared" si="41"/>
        <v>2567.8898906982508</v>
      </c>
      <c r="M2511" s="12"/>
      <c r="N2511" s="1"/>
      <c r="O2511" s="1"/>
    </row>
    <row r="2512" spans="1:15" x14ac:dyDescent="0.25">
      <c r="A2512" s="10">
        <v>32826</v>
      </c>
      <c r="B2512" s="3">
        <v>1989</v>
      </c>
      <c r="C2512" s="3">
        <v>11</v>
      </c>
      <c r="D2512" s="3" t="s">
        <v>153</v>
      </c>
      <c r="E2512" s="3" t="s">
        <v>46</v>
      </c>
      <c r="F2512" s="3" t="s">
        <v>94</v>
      </c>
      <c r="G2512" s="11">
        <v>11.291081505502673</v>
      </c>
      <c r="H2512">
        <f t="shared" si="41"/>
        <v>3184.6869722875367</v>
      </c>
      <c r="M2512" s="12"/>
      <c r="N2512" s="1"/>
      <c r="O2512" s="1"/>
    </row>
    <row r="2513" spans="1:15" x14ac:dyDescent="0.25">
      <c r="A2513" s="10">
        <v>32827</v>
      </c>
      <c r="B2513" s="3">
        <v>1989</v>
      </c>
      <c r="C2513" s="3">
        <v>11</v>
      </c>
      <c r="D2513" s="3" t="s">
        <v>153</v>
      </c>
      <c r="E2513" s="3" t="s">
        <v>46</v>
      </c>
      <c r="F2513" s="3" t="s">
        <v>94</v>
      </c>
      <c r="G2513" s="11">
        <v>12.840837790571667</v>
      </c>
      <c r="H2513">
        <f t="shared" si="41"/>
        <v>2800.3281997700756</v>
      </c>
      <c r="M2513" s="12"/>
      <c r="N2513" s="1"/>
      <c r="O2513" s="1"/>
    </row>
    <row r="2514" spans="1:15" x14ac:dyDescent="0.25">
      <c r="A2514" s="10">
        <v>32828</v>
      </c>
      <c r="B2514" s="3">
        <v>1989</v>
      </c>
      <c r="C2514" s="3">
        <v>11</v>
      </c>
      <c r="D2514" s="3" t="s">
        <v>153</v>
      </c>
      <c r="E2514" s="3" t="s">
        <v>46</v>
      </c>
      <c r="F2514" s="3" t="s">
        <v>94</v>
      </c>
      <c r="G2514" s="11">
        <v>26.511902162430296</v>
      </c>
      <c r="H2514">
        <f t="shared" si="41"/>
        <v>1356.31762494083</v>
      </c>
      <c r="M2514" s="12"/>
      <c r="N2514" s="1"/>
      <c r="O2514" s="1"/>
    </row>
    <row r="2515" spans="1:15" x14ac:dyDescent="0.25">
      <c r="A2515" s="10">
        <v>32829</v>
      </c>
      <c r="B2515" s="3">
        <v>1989</v>
      </c>
      <c r="C2515" s="3">
        <v>11</v>
      </c>
      <c r="D2515" s="3" t="s">
        <v>153</v>
      </c>
      <c r="E2515" s="3" t="s">
        <v>46</v>
      </c>
      <c r="F2515" s="3" t="s">
        <v>94</v>
      </c>
      <c r="G2515" s="11">
        <v>26.179811529915511</v>
      </c>
      <c r="H2515">
        <f t="shared" si="41"/>
        <v>1373.5224996758088</v>
      </c>
      <c r="M2515" s="12"/>
      <c r="N2515" s="1"/>
      <c r="O2515" s="1"/>
    </row>
    <row r="2516" spans="1:15" x14ac:dyDescent="0.25">
      <c r="A2516" s="10">
        <v>32830</v>
      </c>
      <c r="B2516" s="3">
        <v>1989</v>
      </c>
      <c r="C2516" s="3">
        <v>11</v>
      </c>
      <c r="D2516" s="3" t="s">
        <v>153</v>
      </c>
      <c r="E2516" s="3" t="s">
        <v>46</v>
      </c>
      <c r="F2516" s="3" t="s">
        <v>94</v>
      </c>
      <c r="G2516" s="11">
        <v>11.512475260512529</v>
      </c>
      <c r="H2516">
        <f t="shared" si="41"/>
        <v>3123.442992051238</v>
      </c>
      <c r="M2516" s="12"/>
      <c r="N2516" s="1"/>
      <c r="O2516" s="1"/>
    </row>
    <row r="2517" spans="1:15" x14ac:dyDescent="0.25">
      <c r="A2517" s="10">
        <v>32831</v>
      </c>
      <c r="B2517" s="3">
        <v>1989</v>
      </c>
      <c r="C2517" s="3">
        <v>11</v>
      </c>
      <c r="D2517" s="3" t="s">
        <v>153</v>
      </c>
      <c r="E2517" s="3" t="s">
        <v>46</v>
      </c>
      <c r="F2517" s="3" t="s">
        <v>94</v>
      </c>
      <c r="G2517" s="11">
        <v>11.014339311740352</v>
      </c>
      <c r="H2517">
        <f t="shared" si="41"/>
        <v>3264.7042328977768</v>
      </c>
      <c r="M2517" s="12"/>
      <c r="N2517" s="1"/>
      <c r="O2517" s="1"/>
    </row>
    <row r="2518" spans="1:15" x14ac:dyDescent="0.25">
      <c r="A2518" s="10">
        <v>32832</v>
      </c>
      <c r="B2518" s="3">
        <v>1989</v>
      </c>
      <c r="C2518" s="3">
        <v>11</v>
      </c>
      <c r="D2518" s="3" t="s">
        <v>153</v>
      </c>
      <c r="E2518" s="3" t="s">
        <v>46</v>
      </c>
      <c r="F2518" s="3" t="s">
        <v>94</v>
      </c>
      <c r="G2518" s="11">
        <v>11.512475260512529</v>
      </c>
      <c r="H2518">
        <f t="shared" si="41"/>
        <v>3123.442992051238</v>
      </c>
      <c r="M2518" s="12"/>
      <c r="N2518" s="1"/>
      <c r="O2518" s="1"/>
    </row>
    <row r="2519" spans="1:15" x14ac:dyDescent="0.25">
      <c r="A2519" s="10">
        <v>32833</v>
      </c>
      <c r="B2519" s="3">
        <v>1989</v>
      </c>
      <c r="C2519" s="3">
        <v>11</v>
      </c>
      <c r="D2519" s="3" t="s">
        <v>153</v>
      </c>
      <c r="E2519" s="3" t="s">
        <v>46</v>
      </c>
      <c r="F2519" s="3" t="s">
        <v>94</v>
      </c>
      <c r="G2519" s="11">
        <v>11.733869015522385</v>
      </c>
      <c r="H2519">
        <f t="shared" si="41"/>
        <v>3064.5101054087618</v>
      </c>
      <c r="M2519" s="12"/>
      <c r="N2519" s="1"/>
      <c r="O2519" s="1"/>
    </row>
    <row r="2520" spans="1:15" x14ac:dyDescent="0.25">
      <c r="A2520" s="10">
        <v>32834</v>
      </c>
      <c r="B2520" s="3">
        <v>1989</v>
      </c>
      <c r="C2520" s="3">
        <v>11</v>
      </c>
      <c r="D2520" s="3" t="s">
        <v>153</v>
      </c>
      <c r="E2520" s="3" t="s">
        <v>46</v>
      </c>
      <c r="F2520" s="3" t="s">
        <v>94</v>
      </c>
      <c r="G2520" s="11">
        <v>10.737597117978032</v>
      </c>
      <c r="H2520">
        <f t="shared" si="41"/>
        <v>3348.8460945704001</v>
      </c>
      <c r="M2520" s="12"/>
      <c r="N2520" s="1"/>
      <c r="O2520" s="1"/>
    </row>
    <row r="2521" spans="1:15" x14ac:dyDescent="0.25">
      <c r="A2521" s="10">
        <v>32835</v>
      </c>
      <c r="B2521" s="3">
        <v>1989</v>
      </c>
      <c r="C2521" s="3">
        <v>11</v>
      </c>
      <c r="D2521" s="3" t="s">
        <v>153</v>
      </c>
      <c r="E2521" s="3" t="s">
        <v>46</v>
      </c>
      <c r="F2521" s="3" t="s">
        <v>94</v>
      </c>
      <c r="G2521" s="11">
        <v>14.279897198135734</v>
      </c>
      <c r="H2521">
        <f t="shared" si="41"/>
        <v>2518.124582738983</v>
      </c>
      <c r="M2521" s="12"/>
      <c r="N2521" s="1"/>
      <c r="O2521" s="1"/>
    </row>
    <row r="2522" spans="1:15" x14ac:dyDescent="0.25">
      <c r="A2522" s="10">
        <v>32836</v>
      </c>
      <c r="B2522" s="3">
        <v>1989</v>
      </c>
      <c r="C2522" s="3">
        <v>11</v>
      </c>
      <c r="D2522" s="3" t="s">
        <v>153</v>
      </c>
      <c r="E2522" s="3" t="s">
        <v>46</v>
      </c>
      <c r="F2522" s="3" t="s">
        <v>94</v>
      </c>
      <c r="G2522" s="11">
        <v>9.7413252204336782</v>
      </c>
      <c r="H2522">
        <f t="shared" si="41"/>
        <v>3691.3417178787363</v>
      </c>
      <c r="M2522" s="12"/>
      <c r="N2522" s="1"/>
      <c r="O2522" s="1"/>
    </row>
    <row r="2523" spans="1:15" x14ac:dyDescent="0.25">
      <c r="A2523" s="10">
        <v>32837</v>
      </c>
      <c r="B2523" s="3">
        <v>1989</v>
      </c>
      <c r="C2523" s="3">
        <v>11</v>
      </c>
      <c r="D2523" s="3" t="s">
        <v>153</v>
      </c>
      <c r="E2523" s="3" t="s">
        <v>46</v>
      </c>
      <c r="F2523" s="3" t="s">
        <v>94</v>
      </c>
      <c r="G2523" s="11">
        <v>14.722684708155446</v>
      </c>
      <c r="H2523">
        <f t="shared" ref="H2523:H2586" si="42">+$P$2*$P$1/(G2523*24*60*60)*1000</f>
        <v>2442.3915125814192</v>
      </c>
      <c r="M2523" s="12"/>
      <c r="N2523" s="1"/>
      <c r="O2523" s="1"/>
    </row>
    <row r="2524" spans="1:15" x14ac:dyDescent="0.25">
      <c r="A2524" s="10">
        <v>32838</v>
      </c>
      <c r="B2524" s="3">
        <v>1989</v>
      </c>
      <c r="C2524" s="3">
        <v>11</v>
      </c>
      <c r="D2524" s="3" t="s">
        <v>153</v>
      </c>
      <c r="E2524" s="3" t="s">
        <v>46</v>
      </c>
      <c r="F2524" s="3" t="s">
        <v>94</v>
      </c>
      <c r="G2524" s="11">
        <v>32.37883667019149</v>
      </c>
      <c r="H2524">
        <f t="shared" si="42"/>
        <v>1110.5575082848845</v>
      </c>
      <c r="M2524" s="12"/>
      <c r="N2524" s="1"/>
      <c r="O2524" s="1"/>
    </row>
    <row r="2525" spans="1:15" x14ac:dyDescent="0.25">
      <c r="A2525" s="10">
        <v>32839</v>
      </c>
      <c r="B2525" s="3">
        <v>1989</v>
      </c>
      <c r="C2525" s="3">
        <v>11</v>
      </c>
      <c r="D2525" s="3" t="s">
        <v>153</v>
      </c>
      <c r="E2525" s="3" t="s">
        <v>46</v>
      </c>
      <c r="F2525" s="3" t="s">
        <v>94</v>
      </c>
      <c r="G2525" s="11">
        <v>11.318755724878905</v>
      </c>
      <c r="H2525">
        <f t="shared" si="42"/>
        <v>3176.9004515728975</v>
      </c>
      <c r="M2525" s="12"/>
      <c r="N2525" s="1"/>
      <c r="O2525" s="1"/>
    </row>
    <row r="2526" spans="1:15" x14ac:dyDescent="0.25">
      <c r="A2526" s="10">
        <v>32840</v>
      </c>
      <c r="B2526" s="3">
        <v>1989</v>
      </c>
      <c r="C2526" s="3">
        <v>11</v>
      </c>
      <c r="D2526" s="3" t="s">
        <v>153</v>
      </c>
      <c r="E2526" s="3" t="s">
        <v>46</v>
      </c>
      <c r="F2526" s="3" t="s">
        <v>94</v>
      </c>
      <c r="G2526" s="11">
        <v>10.543877582344408</v>
      </c>
      <c r="H2526">
        <f t="shared" si="42"/>
        <v>3410.3734506386222</v>
      </c>
      <c r="M2526" s="12"/>
      <c r="N2526" s="1"/>
      <c r="O2526" s="1"/>
    </row>
    <row r="2527" spans="1:15" x14ac:dyDescent="0.25">
      <c r="A2527" s="10">
        <v>32841</v>
      </c>
      <c r="B2527" s="3">
        <v>1989</v>
      </c>
      <c r="C2527" s="3">
        <v>11</v>
      </c>
      <c r="D2527" s="3" t="s">
        <v>153</v>
      </c>
      <c r="E2527" s="3" t="s">
        <v>46</v>
      </c>
      <c r="F2527" s="3" t="s">
        <v>94</v>
      </c>
      <c r="G2527" s="11">
        <v>11.512475260512529</v>
      </c>
      <c r="H2527">
        <f t="shared" si="42"/>
        <v>3123.442992051238</v>
      </c>
      <c r="M2527" s="12"/>
      <c r="N2527" s="1"/>
      <c r="O2527" s="1"/>
    </row>
    <row r="2528" spans="1:15" x14ac:dyDescent="0.25">
      <c r="A2528" s="10">
        <v>32842</v>
      </c>
      <c r="B2528" s="3">
        <v>1989</v>
      </c>
      <c r="C2528" s="3">
        <v>11</v>
      </c>
      <c r="D2528" s="3" t="s">
        <v>153</v>
      </c>
      <c r="E2528" s="3" t="s">
        <v>46</v>
      </c>
      <c r="F2528" s="3" t="s">
        <v>94</v>
      </c>
      <c r="G2528" s="11">
        <v>10.516203362968175</v>
      </c>
      <c r="H2528">
        <f t="shared" si="42"/>
        <v>3419.3481176139871</v>
      </c>
      <c r="M2528" s="12"/>
      <c r="N2528" s="1"/>
      <c r="O2528" s="1"/>
    </row>
    <row r="2529" spans="1:15" x14ac:dyDescent="0.25">
      <c r="A2529" s="10">
        <v>32843</v>
      </c>
      <c r="B2529" s="3">
        <v>1989</v>
      </c>
      <c r="C2529" s="3">
        <v>12</v>
      </c>
      <c r="D2529" s="3" t="s">
        <v>154</v>
      </c>
      <c r="E2529" s="3" t="s">
        <v>46</v>
      </c>
      <c r="F2529" s="3" t="s">
        <v>96</v>
      </c>
      <c r="G2529" s="11">
        <v>10.245492590086144</v>
      </c>
      <c r="H2529">
        <f t="shared" si="42"/>
        <v>3509.6955912501198</v>
      </c>
      <c r="M2529" s="12"/>
      <c r="N2529" s="1"/>
      <c r="O2529" s="1"/>
    </row>
    <row r="2530" spans="1:15" x14ac:dyDescent="0.25">
      <c r="A2530" s="10">
        <v>32844</v>
      </c>
      <c r="B2530" s="3">
        <v>1989</v>
      </c>
      <c r="C2530" s="3">
        <v>12</v>
      </c>
      <c r="D2530" s="3" t="s">
        <v>154</v>
      </c>
      <c r="E2530" s="3" t="s">
        <v>46</v>
      </c>
      <c r="F2530" s="3" t="s">
        <v>96</v>
      </c>
      <c r="G2530" s="11">
        <v>10.490209769785652</v>
      </c>
      <c r="H2530">
        <f t="shared" si="42"/>
        <v>3427.8208884993396</v>
      </c>
      <c r="M2530" s="12"/>
      <c r="N2530" s="1"/>
      <c r="O2530" s="1"/>
    </row>
    <row r="2531" spans="1:15" x14ac:dyDescent="0.25">
      <c r="A2531" s="10">
        <v>32845</v>
      </c>
      <c r="B2531" s="3">
        <v>1989</v>
      </c>
      <c r="C2531" s="3">
        <v>12</v>
      </c>
      <c r="D2531" s="3" t="s">
        <v>154</v>
      </c>
      <c r="E2531" s="3" t="s">
        <v>46</v>
      </c>
      <c r="F2531" s="3" t="s">
        <v>96</v>
      </c>
      <c r="G2531" s="11">
        <v>11.311371861666229</v>
      </c>
      <c r="H2531">
        <f t="shared" si="42"/>
        <v>3178.9742759207825</v>
      </c>
      <c r="M2531" s="12"/>
      <c r="N2531" s="1"/>
      <c r="O2531" s="1"/>
    </row>
    <row r="2532" spans="1:15" x14ac:dyDescent="0.25">
      <c r="A2532" s="10">
        <v>32846</v>
      </c>
      <c r="B2532" s="3">
        <v>1989</v>
      </c>
      <c r="C2532" s="3">
        <v>12</v>
      </c>
      <c r="D2532" s="3" t="s">
        <v>154</v>
      </c>
      <c r="E2532" s="3" t="s">
        <v>46</v>
      </c>
      <c r="F2532" s="3" t="s">
        <v>96</v>
      </c>
      <c r="G2532" s="11">
        <v>15.596641586182091</v>
      </c>
      <c r="H2532">
        <f t="shared" si="42"/>
        <v>2305.532250319116</v>
      </c>
      <c r="M2532" s="12"/>
      <c r="N2532" s="1"/>
      <c r="O2532" s="1"/>
    </row>
    <row r="2533" spans="1:15" x14ac:dyDescent="0.25">
      <c r="A2533" s="10">
        <v>32847</v>
      </c>
      <c r="B2533" s="3">
        <v>1989</v>
      </c>
      <c r="C2533" s="3">
        <v>12</v>
      </c>
      <c r="D2533" s="3" t="s">
        <v>154</v>
      </c>
      <c r="E2533" s="3" t="s">
        <v>46</v>
      </c>
      <c r="F2533" s="3" t="s">
        <v>96</v>
      </c>
      <c r="G2533" s="11">
        <v>13.258232980164554</v>
      </c>
      <c r="H2533">
        <f t="shared" si="42"/>
        <v>2712.1683732219954</v>
      </c>
      <c r="M2533" s="12"/>
      <c r="N2533" s="1"/>
      <c r="O2533" s="1"/>
    </row>
    <row r="2534" spans="1:15" x14ac:dyDescent="0.25">
      <c r="A2534" s="10">
        <v>32848</v>
      </c>
      <c r="B2534" s="3">
        <v>1989</v>
      </c>
      <c r="C2534" s="3">
        <v>12</v>
      </c>
      <c r="D2534" s="3" t="s">
        <v>154</v>
      </c>
      <c r="E2534" s="3" t="s">
        <v>46</v>
      </c>
      <c r="F2534" s="3" t="s">
        <v>96</v>
      </c>
      <c r="G2534" s="11">
        <v>15.194217779565117</v>
      </c>
      <c r="H2534">
        <f t="shared" si="42"/>
        <v>2366.5950228758861</v>
      </c>
      <c r="M2534" s="12"/>
      <c r="N2534" s="1"/>
      <c r="O2534" s="1"/>
    </row>
    <row r="2535" spans="1:15" x14ac:dyDescent="0.25">
      <c r="A2535" s="10">
        <v>32849</v>
      </c>
      <c r="B2535" s="3">
        <v>1989</v>
      </c>
      <c r="C2535" s="3">
        <v>12</v>
      </c>
      <c r="D2535" s="3" t="s">
        <v>154</v>
      </c>
      <c r="E2535" s="3" t="s">
        <v>46</v>
      </c>
      <c r="F2535" s="3" t="s">
        <v>96</v>
      </c>
      <c r="G2535" s="11">
        <v>10.381446578808093</v>
      </c>
      <c r="H2535">
        <f t="shared" si="42"/>
        <v>3463.733103150983</v>
      </c>
      <c r="M2535" s="12"/>
      <c r="N2535" s="1"/>
      <c r="O2535" s="1"/>
    </row>
    <row r="2536" spans="1:15" x14ac:dyDescent="0.25">
      <c r="A2536" s="10">
        <v>32850</v>
      </c>
      <c r="B2536" s="3">
        <v>1989</v>
      </c>
      <c r="C2536" s="3">
        <v>12</v>
      </c>
      <c r="D2536" s="3" t="s">
        <v>154</v>
      </c>
      <c r="E2536" s="3" t="s">
        <v>46</v>
      </c>
      <c r="F2536" s="3" t="s">
        <v>96</v>
      </c>
      <c r="G2536" s="11">
        <v>9.353634424070151</v>
      </c>
      <c r="H2536">
        <f t="shared" si="42"/>
        <v>3844.3409848344345</v>
      </c>
      <c r="M2536" s="12"/>
      <c r="N2536" s="1"/>
      <c r="O2536" s="1"/>
    </row>
    <row r="2537" spans="1:15" x14ac:dyDescent="0.25">
      <c r="A2537" s="10">
        <v>32851</v>
      </c>
      <c r="B2537" s="3">
        <v>1989</v>
      </c>
      <c r="C2537" s="3">
        <v>12</v>
      </c>
      <c r="D2537" s="3" t="s">
        <v>154</v>
      </c>
      <c r="E2537" s="3" t="s">
        <v>46</v>
      </c>
      <c r="F2537" s="3" t="s">
        <v>96</v>
      </c>
      <c r="G2537" s="11">
        <v>8.8315711073778651</v>
      </c>
      <c r="H2537">
        <f t="shared" si="42"/>
        <v>4071.5926686670105</v>
      </c>
      <c r="M2537" s="12"/>
      <c r="N2537" s="1"/>
      <c r="O2537" s="1"/>
    </row>
    <row r="2538" spans="1:15" x14ac:dyDescent="0.25">
      <c r="A2538" s="10">
        <v>32852</v>
      </c>
      <c r="B2538" s="3">
        <v>1989</v>
      </c>
      <c r="C2538" s="3">
        <v>12</v>
      </c>
      <c r="D2538" s="3" t="s">
        <v>154</v>
      </c>
      <c r="E2538" s="3" t="s">
        <v>46</v>
      </c>
      <c r="F2538" s="3" t="s">
        <v>96</v>
      </c>
      <c r="G2538" s="11">
        <v>14.927747961670097</v>
      </c>
      <c r="H2538">
        <f t="shared" si="42"/>
        <v>2408.8402527924322</v>
      </c>
      <c r="M2538" s="12"/>
      <c r="N2538" s="1"/>
      <c r="O2538" s="1"/>
    </row>
    <row r="2539" spans="1:15" x14ac:dyDescent="0.25">
      <c r="A2539" s="10">
        <v>32853</v>
      </c>
      <c r="B2539" s="3">
        <v>1989</v>
      </c>
      <c r="C2539" s="3">
        <v>12</v>
      </c>
      <c r="D2539" s="3" t="s">
        <v>154</v>
      </c>
      <c r="E2539" s="3" t="s">
        <v>46</v>
      </c>
      <c r="F2539" s="3" t="s">
        <v>96</v>
      </c>
      <c r="G2539" s="11">
        <v>10.147605718206339</v>
      </c>
      <c r="H2539">
        <f t="shared" si="42"/>
        <v>3543.5511757316322</v>
      </c>
      <c r="M2539" s="12"/>
      <c r="N2539" s="1"/>
      <c r="O2539" s="1"/>
    </row>
    <row r="2540" spans="1:15" x14ac:dyDescent="0.25">
      <c r="A2540" s="10">
        <v>32854</v>
      </c>
      <c r="B2540" s="3">
        <v>1989</v>
      </c>
      <c r="C2540" s="3">
        <v>12</v>
      </c>
      <c r="D2540" s="3" t="s">
        <v>154</v>
      </c>
      <c r="E2540" s="3" t="s">
        <v>46</v>
      </c>
      <c r="F2540" s="3" t="s">
        <v>96</v>
      </c>
      <c r="G2540" s="11">
        <v>11.213484989786425</v>
      </c>
      <c r="H2540">
        <f t="shared" si="42"/>
        <v>3206.7247788143682</v>
      </c>
      <c r="M2540" s="12"/>
      <c r="N2540" s="1"/>
      <c r="O2540" s="1"/>
    </row>
    <row r="2541" spans="1:15" x14ac:dyDescent="0.25">
      <c r="A2541" s="10">
        <v>32855</v>
      </c>
      <c r="B2541" s="3">
        <v>1989</v>
      </c>
      <c r="C2541" s="3">
        <v>12</v>
      </c>
      <c r="D2541" s="3" t="s">
        <v>154</v>
      </c>
      <c r="E2541" s="3" t="s">
        <v>46</v>
      </c>
      <c r="F2541" s="3" t="s">
        <v>96</v>
      </c>
      <c r="G2541" s="11">
        <v>12.110781315351295</v>
      </c>
      <c r="H2541">
        <f t="shared" si="42"/>
        <v>2969.1362792614404</v>
      </c>
      <c r="M2541" s="12"/>
      <c r="N2541" s="1"/>
      <c r="O2541" s="1"/>
    </row>
    <row r="2542" spans="1:15" x14ac:dyDescent="0.25">
      <c r="A2542" s="10">
        <v>32856</v>
      </c>
      <c r="B2542" s="3">
        <v>1989</v>
      </c>
      <c r="C2542" s="3">
        <v>12</v>
      </c>
      <c r="D2542" s="3" t="s">
        <v>154</v>
      </c>
      <c r="E2542" s="3" t="s">
        <v>46</v>
      </c>
      <c r="F2542" s="3" t="s">
        <v>96</v>
      </c>
      <c r="G2542" s="11">
        <v>9.4623976150477116</v>
      </c>
      <c r="H2542">
        <f t="shared" si="42"/>
        <v>3800.1531574225442</v>
      </c>
      <c r="M2542" s="12"/>
      <c r="N2542" s="1"/>
      <c r="O2542" s="1"/>
    </row>
    <row r="2543" spans="1:15" x14ac:dyDescent="0.25">
      <c r="A2543" s="10">
        <v>32857</v>
      </c>
      <c r="B2543" s="3">
        <v>1989</v>
      </c>
      <c r="C2543" s="3">
        <v>12</v>
      </c>
      <c r="D2543" s="3" t="s">
        <v>154</v>
      </c>
      <c r="E2543" s="3" t="s">
        <v>46</v>
      </c>
      <c r="F2543" s="3" t="s">
        <v>96</v>
      </c>
      <c r="G2543" s="11">
        <v>8.0647906109860674</v>
      </c>
      <c r="H2543">
        <f t="shared" si="42"/>
        <v>4458.7097059441849</v>
      </c>
      <c r="M2543" s="12"/>
      <c r="N2543" s="1"/>
      <c r="O2543" s="1"/>
    </row>
    <row r="2544" spans="1:15" x14ac:dyDescent="0.25">
      <c r="A2544" s="10">
        <v>32858</v>
      </c>
      <c r="B2544" s="3">
        <v>1989</v>
      </c>
      <c r="C2544" s="3">
        <v>12</v>
      </c>
      <c r="D2544" s="3" t="s">
        <v>154</v>
      </c>
      <c r="E2544" s="3" t="s">
        <v>46</v>
      </c>
      <c r="F2544" s="3" t="s">
        <v>96</v>
      </c>
      <c r="G2544" s="11">
        <v>7.4774693797072436</v>
      </c>
      <c r="H2544">
        <f t="shared" si="42"/>
        <v>4808.9210864838014</v>
      </c>
      <c r="M2544" s="12"/>
      <c r="N2544" s="1"/>
      <c r="O2544" s="1"/>
    </row>
    <row r="2545" spans="1:15" x14ac:dyDescent="0.25">
      <c r="A2545" s="10">
        <v>32859</v>
      </c>
      <c r="B2545" s="3">
        <v>1989</v>
      </c>
      <c r="C2545" s="3">
        <v>12</v>
      </c>
      <c r="D2545" s="3" t="s">
        <v>154</v>
      </c>
      <c r="E2545" s="3" t="s">
        <v>46</v>
      </c>
      <c r="F2545" s="3" t="s">
        <v>96</v>
      </c>
      <c r="G2545" s="11">
        <v>8.2061827592568957</v>
      </c>
      <c r="H2545">
        <f t="shared" si="42"/>
        <v>4381.8863445428933</v>
      </c>
      <c r="M2545" s="12"/>
      <c r="N2545" s="1"/>
      <c r="O2545" s="1"/>
    </row>
    <row r="2546" spans="1:15" x14ac:dyDescent="0.25">
      <c r="A2546" s="10">
        <v>32860</v>
      </c>
      <c r="B2546" s="3">
        <v>1989</v>
      </c>
      <c r="C2546" s="3">
        <v>12</v>
      </c>
      <c r="D2546" s="3" t="s">
        <v>154</v>
      </c>
      <c r="E2546" s="3" t="s">
        <v>46</v>
      </c>
      <c r="F2546" s="3" t="s">
        <v>96</v>
      </c>
      <c r="G2546" s="11">
        <v>7.7711299953466551</v>
      </c>
      <c r="H2546">
        <f t="shared" si="42"/>
        <v>4627.1983862247907</v>
      </c>
      <c r="M2546" s="12"/>
      <c r="N2546" s="1"/>
      <c r="O2546" s="1"/>
    </row>
    <row r="2547" spans="1:15" x14ac:dyDescent="0.25">
      <c r="A2547" s="10">
        <v>32861</v>
      </c>
      <c r="B2547" s="3">
        <v>1989</v>
      </c>
      <c r="C2547" s="3">
        <v>12</v>
      </c>
      <c r="D2547" s="3" t="s">
        <v>154</v>
      </c>
      <c r="E2547" s="3" t="s">
        <v>46</v>
      </c>
      <c r="F2547" s="3" t="s">
        <v>96</v>
      </c>
      <c r="G2547" s="11">
        <v>7.2327522000077336</v>
      </c>
      <c r="H2547">
        <f t="shared" si="42"/>
        <v>4971.6289427934043</v>
      </c>
      <c r="M2547" s="12"/>
      <c r="N2547" s="1"/>
      <c r="O2547" s="1"/>
    </row>
    <row r="2548" spans="1:15" x14ac:dyDescent="0.25">
      <c r="A2548" s="10">
        <v>32862</v>
      </c>
      <c r="B2548" s="3">
        <v>1989</v>
      </c>
      <c r="C2548" s="3">
        <v>12</v>
      </c>
      <c r="D2548" s="3" t="s">
        <v>154</v>
      </c>
      <c r="E2548" s="3" t="s">
        <v>46</v>
      </c>
      <c r="F2548" s="3" t="s">
        <v>96</v>
      </c>
      <c r="G2548" s="11">
        <v>6.9282152652705662</v>
      </c>
      <c r="H2548">
        <f t="shared" si="42"/>
        <v>5190.1620831359696</v>
      </c>
      <c r="M2548" s="12"/>
      <c r="N2548" s="1"/>
      <c r="O2548" s="1"/>
    </row>
    <row r="2549" spans="1:15" x14ac:dyDescent="0.25">
      <c r="A2549" s="10">
        <v>32863</v>
      </c>
      <c r="B2549" s="3">
        <v>1989</v>
      </c>
      <c r="C2549" s="3">
        <v>12</v>
      </c>
      <c r="D2549" s="3" t="s">
        <v>154</v>
      </c>
      <c r="E2549" s="3" t="s">
        <v>46</v>
      </c>
      <c r="F2549" s="3" t="s">
        <v>96</v>
      </c>
      <c r="G2549" s="11">
        <v>8.173553801963628</v>
      </c>
      <c r="H2549">
        <f t="shared" si="42"/>
        <v>4399.3789048005483</v>
      </c>
      <c r="M2549" s="12"/>
      <c r="N2549" s="1"/>
      <c r="O2549" s="1"/>
    </row>
    <row r="2550" spans="1:15" x14ac:dyDescent="0.25">
      <c r="A2550" s="10">
        <v>32864</v>
      </c>
      <c r="B2550" s="3">
        <v>1989</v>
      </c>
      <c r="C2550" s="3">
        <v>12</v>
      </c>
      <c r="D2550" s="3" t="s">
        <v>154</v>
      </c>
      <c r="E2550" s="3" t="s">
        <v>46</v>
      </c>
      <c r="F2550" s="3" t="s">
        <v>96</v>
      </c>
      <c r="G2550" s="11">
        <v>7.4013351460229515</v>
      </c>
      <c r="H2550">
        <f t="shared" si="42"/>
        <v>4858.3883129428559</v>
      </c>
      <c r="M2550" s="12"/>
      <c r="N2550" s="1"/>
      <c r="O2550" s="1"/>
    </row>
    <row r="2551" spans="1:15" x14ac:dyDescent="0.25">
      <c r="A2551" s="10">
        <v>32865</v>
      </c>
      <c r="B2551" s="3">
        <v>1989</v>
      </c>
      <c r="C2551" s="3">
        <v>12</v>
      </c>
      <c r="D2551" s="3" t="s">
        <v>154</v>
      </c>
      <c r="E2551" s="3" t="s">
        <v>46</v>
      </c>
      <c r="F2551" s="3" t="s">
        <v>96</v>
      </c>
      <c r="G2551" s="11">
        <v>10.702297992191895</v>
      </c>
      <c r="H2551">
        <f t="shared" si="42"/>
        <v>3359.891511135786</v>
      </c>
      <c r="M2551" s="12"/>
      <c r="N2551" s="1"/>
      <c r="O2551" s="1"/>
    </row>
    <row r="2552" spans="1:15" x14ac:dyDescent="0.25">
      <c r="A2552" s="10">
        <v>32866</v>
      </c>
      <c r="B2552" s="3">
        <v>1989</v>
      </c>
      <c r="C2552" s="3">
        <v>12</v>
      </c>
      <c r="D2552" s="3" t="s">
        <v>154</v>
      </c>
      <c r="E2552" s="3" t="s">
        <v>46</v>
      </c>
      <c r="F2552" s="3" t="s">
        <v>96</v>
      </c>
      <c r="G2552" s="11">
        <v>13.410501447533136</v>
      </c>
      <c r="H2552">
        <f t="shared" si="42"/>
        <v>2681.3732740937662</v>
      </c>
      <c r="M2552" s="12"/>
      <c r="N2552" s="1"/>
      <c r="O2552" s="1"/>
    </row>
    <row r="2553" spans="1:15" x14ac:dyDescent="0.25">
      <c r="A2553" s="10">
        <v>32867</v>
      </c>
      <c r="B2553" s="3">
        <v>1989</v>
      </c>
      <c r="C2553" s="3">
        <v>12</v>
      </c>
      <c r="D2553" s="3" t="s">
        <v>154</v>
      </c>
      <c r="E2553" s="3" t="s">
        <v>46</v>
      </c>
      <c r="F2553" s="3" t="s">
        <v>96</v>
      </c>
      <c r="G2553" s="11">
        <v>11.849749657005152</v>
      </c>
      <c r="H2553">
        <f t="shared" si="42"/>
        <v>3034.5417594838113</v>
      </c>
      <c r="M2553" s="12"/>
      <c r="N2553" s="1"/>
      <c r="O2553" s="1"/>
    </row>
    <row r="2554" spans="1:15" x14ac:dyDescent="0.25">
      <c r="A2554" s="10">
        <v>32868</v>
      </c>
      <c r="B2554" s="3">
        <v>1989</v>
      </c>
      <c r="C2554" s="3">
        <v>12</v>
      </c>
      <c r="D2554" s="3" t="s">
        <v>154</v>
      </c>
      <c r="E2554" s="3" t="s">
        <v>46</v>
      </c>
      <c r="F2554" s="3" t="s">
        <v>96</v>
      </c>
      <c r="G2554" s="11">
        <v>10.076909644070925</v>
      </c>
      <c r="H2554">
        <f t="shared" si="42"/>
        <v>3568.4114915894365</v>
      </c>
      <c r="M2554" s="12"/>
      <c r="N2554" s="1"/>
      <c r="O2554" s="1"/>
    </row>
    <row r="2555" spans="1:15" x14ac:dyDescent="0.25">
      <c r="A2555" s="10">
        <v>32869</v>
      </c>
      <c r="B2555" s="3">
        <v>1989</v>
      </c>
      <c r="C2555" s="3">
        <v>12</v>
      </c>
      <c r="D2555" s="3" t="s">
        <v>154</v>
      </c>
      <c r="E2555" s="3" t="s">
        <v>46</v>
      </c>
      <c r="F2555" s="3" t="s">
        <v>96</v>
      </c>
      <c r="G2555" s="11">
        <v>8.4073946625653804</v>
      </c>
      <c r="H2555">
        <f t="shared" si="42"/>
        <v>4277.0158434121777</v>
      </c>
      <c r="M2555" s="12"/>
      <c r="N2555" s="1"/>
      <c r="O2555" s="1"/>
    </row>
    <row r="2556" spans="1:15" x14ac:dyDescent="0.25">
      <c r="A2556" s="10">
        <v>32870</v>
      </c>
      <c r="B2556" s="3">
        <v>1989</v>
      </c>
      <c r="C2556" s="3">
        <v>12</v>
      </c>
      <c r="D2556" s="3" t="s">
        <v>154</v>
      </c>
      <c r="E2556" s="3" t="s">
        <v>46</v>
      </c>
      <c r="F2556" s="3" t="s">
        <v>96</v>
      </c>
      <c r="G2556" s="11">
        <v>10.278121547379412</v>
      </c>
      <c r="H2556">
        <f t="shared" si="42"/>
        <v>3498.5537004842463</v>
      </c>
      <c r="M2556" s="12"/>
      <c r="N2556" s="1"/>
      <c r="O2556" s="1"/>
    </row>
    <row r="2557" spans="1:15" x14ac:dyDescent="0.25">
      <c r="A2557" s="10">
        <v>32871</v>
      </c>
      <c r="B2557" s="3">
        <v>1989</v>
      </c>
      <c r="C2557" s="3">
        <v>12</v>
      </c>
      <c r="D2557" s="3" t="s">
        <v>154</v>
      </c>
      <c r="E2557" s="3" t="s">
        <v>46</v>
      </c>
      <c r="F2557" s="3" t="s">
        <v>96</v>
      </c>
      <c r="G2557" s="11">
        <v>7.6786812830157283</v>
      </c>
      <c r="H2557">
        <f t="shared" si="42"/>
        <v>4682.9082818096513</v>
      </c>
      <c r="M2557" s="12"/>
      <c r="N2557" s="1"/>
      <c r="O2557" s="1"/>
    </row>
    <row r="2558" spans="1:15" x14ac:dyDescent="0.25">
      <c r="A2558" s="10">
        <v>32872</v>
      </c>
      <c r="B2558" s="3">
        <v>1989</v>
      </c>
      <c r="C2558" s="3">
        <v>12</v>
      </c>
      <c r="D2558" s="3" t="s">
        <v>154</v>
      </c>
      <c r="E2558" s="3" t="s">
        <v>46</v>
      </c>
      <c r="F2558" s="3" t="s">
        <v>96</v>
      </c>
      <c r="G2558" s="11">
        <v>8.2986314715878198</v>
      </c>
      <c r="H2558">
        <f t="shared" si="42"/>
        <v>4333.0710969300308</v>
      </c>
      <c r="M2558" s="12"/>
      <c r="N2558" s="1"/>
      <c r="O2558" s="1"/>
    </row>
    <row r="2559" spans="1:15" x14ac:dyDescent="0.25">
      <c r="A2559" s="10">
        <v>32873</v>
      </c>
      <c r="B2559" s="3">
        <v>1989</v>
      </c>
      <c r="C2559" s="3">
        <v>12</v>
      </c>
      <c r="D2559" s="3" t="s">
        <v>154</v>
      </c>
      <c r="E2559" s="3" t="s">
        <v>46</v>
      </c>
      <c r="F2559" s="3" t="s">
        <v>96</v>
      </c>
      <c r="G2559" s="11">
        <v>6.7650704788042262</v>
      </c>
      <c r="H2559">
        <f t="shared" si="42"/>
        <v>5315.3267635974489</v>
      </c>
      <c r="M2559" s="12"/>
      <c r="N2559" s="1"/>
      <c r="O2559" s="1"/>
    </row>
    <row r="2560" spans="1:15" x14ac:dyDescent="0.25">
      <c r="A2560" s="10">
        <v>32874</v>
      </c>
      <c r="B2560" s="3">
        <v>1990</v>
      </c>
      <c r="C2560" s="3">
        <v>1</v>
      </c>
      <c r="D2560" s="3" t="s">
        <v>155</v>
      </c>
      <c r="E2560" s="3" t="s">
        <v>46</v>
      </c>
      <c r="F2560" s="3" t="s">
        <v>98</v>
      </c>
      <c r="G2560" s="11">
        <v>7.5483328048527936</v>
      </c>
      <c r="H2560">
        <f t="shared" si="42"/>
        <v>4763.7751412462221</v>
      </c>
      <c r="M2560" s="12"/>
      <c r="N2560" s="1"/>
      <c r="O2560" s="1"/>
    </row>
    <row r="2561" spans="1:15" x14ac:dyDescent="0.25">
      <c r="A2561" s="10">
        <v>32875</v>
      </c>
      <c r="B2561" s="3">
        <v>1990</v>
      </c>
      <c r="C2561" s="3">
        <v>1</v>
      </c>
      <c r="D2561" s="3" t="s">
        <v>155</v>
      </c>
      <c r="E2561" s="3" t="s">
        <v>46</v>
      </c>
      <c r="F2561" s="3" t="s">
        <v>98</v>
      </c>
      <c r="G2561" s="11">
        <v>6.4327877466712469</v>
      </c>
      <c r="H2561">
        <f t="shared" si="42"/>
        <v>5589.8875557052934</v>
      </c>
      <c r="M2561" s="12"/>
      <c r="N2561" s="1"/>
      <c r="O2561" s="1"/>
    </row>
    <row r="2562" spans="1:15" x14ac:dyDescent="0.25">
      <c r="A2562" s="10">
        <v>32876</v>
      </c>
      <c r="B2562" s="3">
        <v>1990</v>
      </c>
      <c r="C2562" s="3">
        <v>1</v>
      </c>
      <c r="D2562" s="3" t="s">
        <v>155</v>
      </c>
      <c r="E2562" s="3" t="s">
        <v>46</v>
      </c>
      <c r="F2562" s="3" t="s">
        <v>98</v>
      </c>
      <c r="G2562" s="11">
        <v>5.7815812406261822</v>
      </c>
      <c r="H2562">
        <f t="shared" si="42"/>
        <v>6219.5027064458527</v>
      </c>
      <c r="M2562" s="12"/>
      <c r="N2562" s="1"/>
      <c r="O2562" s="1"/>
    </row>
    <row r="2563" spans="1:15" x14ac:dyDescent="0.25">
      <c r="A2563" s="10">
        <v>32877</v>
      </c>
      <c r="B2563" s="3">
        <v>1990</v>
      </c>
      <c r="C2563" s="3">
        <v>1</v>
      </c>
      <c r="D2563" s="3" t="s">
        <v>155</v>
      </c>
      <c r="E2563" s="3" t="s">
        <v>46</v>
      </c>
      <c r="F2563" s="3" t="s">
        <v>98</v>
      </c>
      <c r="G2563" s="11">
        <v>5.5324239687480707</v>
      </c>
      <c r="H2563">
        <f t="shared" si="42"/>
        <v>6499.6031353953067</v>
      </c>
      <c r="M2563" s="12"/>
      <c r="N2563" s="1"/>
      <c r="O2563" s="1"/>
    </row>
    <row r="2564" spans="1:15" x14ac:dyDescent="0.25">
      <c r="A2564" s="10">
        <v>32878</v>
      </c>
      <c r="B2564" s="3">
        <v>1990</v>
      </c>
      <c r="C2564" s="3">
        <v>1</v>
      </c>
      <c r="D2564" s="3" t="s">
        <v>155</v>
      </c>
      <c r="E2564" s="3" t="s">
        <v>46</v>
      </c>
      <c r="F2564" s="3" t="s">
        <v>98</v>
      </c>
      <c r="G2564" s="11">
        <v>6.5517037173403461</v>
      </c>
      <c r="H2564">
        <f t="shared" si="42"/>
        <v>5488.4289224556742</v>
      </c>
      <c r="M2564" s="12"/>
      <c r="N2564" s="1"/>
      <c r="O2564" s="1"/>
    </row>
    <row r="2565" spans="1:15" x14ac:dyDescent="0.25">
      <c r="A2565" s="10">
        <v>32879</v>
      </c>
      <c r="B2565" s="3">
        <v>1990</v>
      </c>
      <c r="C2565" s="3">
        <v>1</v>
      </c>
      <c r="D2565" s="3" t="s">
        <v>155</v>
      </c>
      <c r="E2565" s="3" t="s">
        <v>46</v>
      </c>
      <c r="F2565" s="3" t="s">
        <v>98</v>
      </c>
      <c r="G2565" s="11">
        <v>7.0556809263665263</v>
      </c>
      <c r="H2565">
        <f t="shared" si="42"/>
        <v>5096.3982851374121</v>
      </c>
      <c r="M2565" s="12"/>
      <c r="N2565" s="1"/>
      <c r="O2565" s="1"/>
    </row>
    <row r="2566" spans="1:15" x14ac:dyDescent="0.25">
      <c r="A2566" s="10">
        <v>32880</v>
      </c>
      <c r="B2566" s="3">
        <v>1990</v>
      </c>
      <c r="C2566" s="3">
        <v>1</v>
      </c>
      <c r="D2566" s="3" t="s">
        <v>155</v>
      </c>
      <c r="E2566" s="3" t="s">
        <v>46</v>
      </c>
      <c r="F2566" s="3" t="s">
        <v>98</v>
      </c>
      <c r="G2566" s="11">
        <v>7.6445981144420632</v>
      </c>
      <c r="H2566">
        <f t="shared" si="42"/>
        <v>4703.7868616897886</v>
      </c>
      <c r="M2566" s="12"/>
      <c r="N2566" s="1"/>
      <c r="O2566" s="1"/>
    </row>
    <row r="2567" spans="1:15" x14ac:dyDescent="0.25">
      <c r="A2567" s="10">
        <v>32881</v>
      </c>
      <c r="B2567" s="3">
        <v>1990</v>
      </c>
      <c r="C2567" s="3">
        <v>1</v>
      </c>
      <c r="D2567" s="3" t="s">
        <v>155</v>
      </c>
      <c r="E2567" s="3" t="s">
        <v>46</v>
      </c>
      <c r="F2567" s="3" t="s">
        <v>98</v>
      </c>
      <c r="G2567" s="11">
        <v>8.7488178420836942</v>
      </c>
      <c r="H2567">
        <f t="shared" si="42"/>
        <v>4110.1050247774856</v>
      </c>
      <c r="M2567" s="12"/>
      <c r="N2567" s="1"/>
      <c r="O2567" s="1"/>
    </row>
    <row r="2568" spans="1:15" x14ac:dyDescent="0.25">
      <c r="A2568" s="10">
        <v>32882</v>
      </c>
      <c r="B2568" s="3">
        <v>1990</v>
      </c>
      <c r="C2568" s="3">
        <v>1</v>
      </c>
      <c r="D2568" s="3" t="s">
        <v>155</v>
      </c>
      <c r="E2568" s="3" t="s">
        <v>46</v>
      </c>
      <c r="F2568" s="3" t="s">
        <v>98</v>
      </c>
      <c r="G2568" s="11">
        <v>10.034242858363951</v>
      </c>
      <c r="H2568">
        <f t="shared" si="42"/>
        <v>3583.5847986914314</v>
      </c>
      <c r="M2568" s="12"/>
      <c r="N2568" s="1"/>
      <c r="O2568" s="1"/>
    </row>
    <row r="2569" spans="1:15" x14ac:dyDescent="0.25">
      <c r="A2569" s="10">
        <v>32883</v>
      </c>
      <c r="B2569" s="3">
        <v>1990</v>
      </c>
      <c r="C2569" s="3">
        <v>1</v>
      </c>
      <c r="D2569" s="3" t="s">
        <v>155</v>
      </c>
      <c r="E2569" s="3" t="s">
        <v>46</v>
      </c>
      <c r="F2569" s="3" t="s">
        <v>98</v>
      </c>
      <c r="G2569" s="11">
        <v>8.7374925115437811</v>
      </c>
      <c r="H2569">
        <f t="shared" si="42"/>
        <v>4115.4324454188036</v>
      </c>
      <c r="M2569" s="12"/>
      <c r="N2569" s="1"/>
      <c r="O2569" s="1"/>
    </row>
    <row r="2570" spans="1:15" x14ac:dyDescent="0.25">
      <c r="A2570" s="10">
        <v>32884</v>
      </c>
      <c r="B2570" s="3">
        <v>1990</v>
      </c>
      <c r="C2570" s="3">
        <v>1</v>
      </c>
      <c r="D2570" s="3" t="s">
        <v>155</v>
      </c>
      <c r="E2570" s="3" t="s">
        <v>46</v>
      </c>
      <c r="F2570" s="3" t="s">
        <v>98</v>
      </c>
      <c r="G2570" s="11">
        <v>8.9186978001824073</v>
      </c>
      <c r="H2570">
        <f t="shared" si="42"/>
        <v>4031.8173100198187</v>
      </c>
      <c r="M2570" s="12"/>
      <c r="N2570" s="1"/>
      <c r="O2570" s="1"/>
    </row>
    <row r="2571" spans="1:15" x14ac:dyDescent="0.25">
      <c r="A2571" s="10">
        <v>32885</v>
      </c>
      <c r="B2571" s="3">
        <v>1990</v>
      </c>
      <c r="C2571" s="3">
        <v>1</v>
      </c>
      <c r="D2571" s="3" t="s">
        <v>155</v>
      </c>
      <c r="E2571" s="3" t="s">
        <v>46</v>
      </c>
      <c r="F2571" s="3" t="s">
        <v>98</v>
      </c>
      <c r="G2571" s="11">
        <v>13.267624727509448</v>
      </c>
      <c r="H2571">
        <f t="shared" si="42"/>
        <v>2710.2485118571126</v>
      </c>
      <c r="M2571" s="12"/>
      <c r="N2571" s="1"/>
      <c r="O2571" s="1"/>
    </row>
    <row r="2572" spans="1:15" x14ac:dyDescent="0.25">
      <c r="A2572" s="10">
        <v>32886</v>
      </c>
      <c r="B2572" s="3">
        <v>1990</v>
      </c>
      <c r="C2572" s="3">
        <v>1</v>
      </c>
      <c r="D2572" s="3" t="s">
        <v>155</v>
      </c>
      <c r="E2572" s="3" t="s">
        <v>46</v>
      </c>
      <c r="F2572" s="3" t="s">
        <v>98</v>
      </c>
      <c r="G2572" s="11">
        <v>12.79762351010301</v>
      </c>
      <c r="H2572">
        <f t="shared" si="42"/>
        <v>2809.7841872925728</v>
      </c>
      <c r="M2572" s="12"/>
      <c r="N2572" s="1"/>
      <c r="O2572" s="1"/>
    </row>
    <row r="2573" spans="1:15" x14ac:dyDescent="0.25">
      <c r="A2573" s="10">
        <v>32887</v>
      </c>
      <c r="B2573" s="3">
        <v>1990</v>
      </c>
      <c r="C2573" s="3">
        <v>1</v>
      </c>
      <c r="D2573" s="3" t="s">
        <v>155</v>
      </c>
      <c r="E2573" s="3" t="s">
        <v>46</v>
      </c>
      <c r="F2573" s="3" t="s">
        <v>98</v>
      </c>
      <c r="G2573" s="11">
        <v>8.3184552815669566</v>
      </c>
      <c r="H2573">
        <f t="shared" si="42"/>
        <v>4322.7449035270347</v>
      </c>
      <c r="M2573" s="12"/>
      <c r="N2573" s="1"/>
      <c r="O2573" s="1"/>
    </row>
    <row r="2574" spans="1:15" x14ac:dyDescent="0.25">
      <c r="A2574" s="10">
        <v>32888</v>
      </c>
      <c r="B2574" s="3">
        <v>1990</v>
      </c>
      <c r="C2574" s="3">
        <v>1</v>
      </c>
      <c r="D2574" s="3" t="s">
        <v>155</v>
      </c>
      <c r="E2574" s="3" t="s">
        <v>46</v>
      </c>
      <c r="F2574" s="3" t="s">
        <v>98</v>
      </c>
      <c r="G2574" s="11">
        <v>12.565454234034769</v>
      </c>
      <c r="H2574">
        <f t="shared" si="42"/>
        <v>2861.6999834525532</v>
      </c>
      <c r="M2574" s="12"/>
      <c r="N2574" s="1"/>
      <c r="O2574" s="1"/>
    </row>
    <row r="2575" spans="1:15" x14ac:dyDescent="0.25">
      <c r="A2575" s="10">
        <v>32889</v>
      </c>
      <c r="B2575" s="3">
        <v>1990</v>
      </c>
      <c r="C2575" s="3">
        <v>1</v>
      </c>
      <c r="D2575" s="3" t="s">
        <v>155</v>
      </c>
      <c r="E2575" s="3" t="s">
        <v>46</v>
      </c>
      <c r="F2575" s="3" t="s">
        <v>98</v>
      </c>
      <c r="G2575" s="11">
        <v>10.260749469162235</v>
      </c>
      <c r="H2575">
        <f t="shared" si="42"/>
        <v>3504.4769664907367</v>
      </c>
      <c r="M2575" s="12"/>
      <c r="N2575" s="1"/>
      <c r="O2575" s="1"/>
    </row>
    <row r="2576" spans="1:15" x14ac:dyDescent="0.25">
      <c r="A2576" s="10">
        <v>32890</v>
      </c>
      <c r="B2576" s="3">
        <v>1990</v>
      </c>
      <c r="C2576" s="3">
        <v>1</v>
      </c>
      <c r="D2576" s="3" t="s">
        <v>155</v>
      </c>
      <c r="E2576" s="3" t="s">
        <v>46</v>
      </c>
      <c r="F2576" s="3" t="s">
        <v>98</v>
      </c>
      <c r="G2576" s="11">
        <v>8.0523100138789729</v>
      </c>
      <c r="H2576">
        <f t="shared" si="42"/>
        <v>4465.6204383130907</v>
      </c>
      <c r="M2576" s="12"/>
      <c r="N2576" s="1"/>
      <c r="O2576" s="1"/>
    </row>
    <row r="2577" spans="1:15" x14ac:dyDescent="0.25">
      <c r="A2577" s="10">
        <v>32891</v>
      </c>
      <c r="B2577" s="3">
        <v>1990</v>
      </c>
      <c r="C2577" s="3">
        <v>1</v>
      </c>
      <c r="D2577" s="3" t="s">
        <v>155</v>
      </c>
      <c r="E2577" s="3" t="s">
        <v>46</v>
      </c>
      <c r="F2577" s="3" t="s">
        <v>98</v>
      </c>
      <c r="G2577" s="11">
        <v>11.557499815982407</v>
      </c>
      <c r="H2577">
        <f t="shared" si="42"/>
        <v>3111.2749942583127</v>
      </c>
      <c r="M2577" s="12"/>
      <c r="N2577" s="1"/>
      <c r="O2577" s="1"/>
    </row>
    <row r="2578" spans="1:15" x14ac:dyDescent="0.25">
      <c r="A2578" s="10">
        <v>32892</v>
      </c>
      <c r="B2578" s="3">
        <v>1990</v>
      </c>
      <c r="C2578" s="3">
        <v>1</v>
      </c>
      <c r="D2578" s="3" t="s">
        <v>155</v>
      </c>
      <c r="E2578" s="3" t="s">
        <v>46</v>
      </c>
      <c r="F2578" s="3" t="s">
        <v>98</v>
      </c>
      <c r="G2578" s="11">
        <v>7.282187537164809</v>
      </c>
      <c r="H2578">
        <f t="shared" si="42"/>
        <v>4937.8788983524228</v>
      </c>
      <c r="M2578" s="12"/>
      <c r="N2578" s="1"/>
      <c r="O2578" s="1"/>
    </row>
    <row r="2579" spans="1:15" x14ac:dyDescent="0.25">
      <c r="A2579" s="10">
        <v>32893</v>
      </c>
      <c r="B2579" s="3">
        <v>1990</v>
      </c>
      <c r="C2579" s="3">
        <v>1</v>
      </c>
      <c r="D2579" s="3" t="s">
        <v>155</v>
      </c>
      <c r="E2579" s="3" t="s">
        <v>46</v>
      </c>
      <c r="F2579" s="3" t="s">
        <v>98</v>
      </c>
      <c r="G2579" s="11">
        <v>10.634485376979404</v>
      </c>
      <c r="H2579">
        <f t="shared" si="42"/>
        <v>3381.3164341220527</v>
      </c>
      <c r="M2579" s="12"/>
      <c r="N2579" s="1"/>
      <c r="O2579" s="1"/>
    </row>
    <row r="2580" spans="1:15" x14ac:dyDescent="0.25">
      <c r="A2580" s="10">
        <v>32894</v>
      </c>
      <c r="B2580" s="3">
        <v>1990</v>
      </c>
      <c r="C2580" s="3">
        <v>1</v>
      </c>
      <c r="D2580" s="3" t="s">
        <v>155</v>
      </c>
      <c r="E2580" s="3" t="s">
        <v>46</v>
      </c>
      <c r="F2580" s="3" t="s">
        <v>98</v>
      </c>
      <c r="G2580" s="11">
        <v>7.8654420599703894</v>
      </c>
      <c r="H2580">
        <f t="shared" si="42"/>
        <v>4571.7150923550871</v>
      </c>
      <c r="M2580" s="12"/>
      <c r="N2580" s="1"/>
      <c r="O2580" s="1"/>
    </row>
    <row r="2581" spans="1:15" x14ac:dyDescent="0.25">
      <c r="A2581" s="10">
        <v>32895</v>
      </c>
      <c r="B2581" s="3">
        <v>1990</v>
      </c>
      <c r="C2581" s="3">
        <v>1</v>
      </c>
      <c r="D2581" s="3" t="s">
        <v>155</v>
      </c>
      <c r="E2581" s="3" t="s">
        <v>46</v>
      </c>
      <c r="F2581" s="3" t="s">
        <v>98</v>
      </c>
      <c r="G2581" s="11">
        <v>10.928943971017171</v>
      </c>
      <c r="H2581">
        <f t="shared" si="42"/>
        <v>3290.213607917728</v>
      </c>
      <c r="M2581" s="12"/>
      <c r="N2581" s="1"/>
      <c r="O2581" s="1"/>
    </row>
    <row r="2582" spans="1:15" x14ac:dyDescent="0.25">
      <c r="A2582" s="10">
        <v>32896</v>
      </c>
      <c r="B2582" s="3">
        <v>1990</v>
      </c>
      <c r="C2582" s="3">
        <v>1</v>
      </c>
      <c r="D2582" s="3" t="s">
        <v>155</v>
      </c>
      <c r="E2582" s="3" t="s">
        <v>46</v>
      </c>
      <c r="F2582" s="3" t="s">
        <v>98</v>
      </c>
      <c r="G2582" s="11">
        <v>7.4011035078339082</v>
      </c>
      <c r="H2582">
        <f t="shared" si="42"/>
        <v>4858.5403697637466</v>
      </c>
      <c r="M2582" s="12"/>
      <c r="N2582" s="1"/>
      <c r="O2582" s="1"/>
    </row>
    <row r="2583" spans="1:15" x14ac:dyDescent="0.25">
      <c r="A2583" s="10">
        <v>32897</v>
      </c>
      <c r="B2583" s="3">
        <v>1990</v>
      </c>
      <c r="C2583" s="3">
        <v>1</v>
      </c>
      <c r="D2583" s="3" t="s">
        <v>155</v>
      </c>
      <c r="E2583" s="3" t="s">
        <v>46</v>
      </c>
      <c r="F2583" s="3" t="s">
        <v>98</v>
      </c>
      <c r="G2583" s="11">
        <v>5.5324239687480707</v>
      </c>
      <c r="H2583">
        <f t="shared" si="42"/>
        <v>6499.6031353953067</v>
      </c>
      <c r="M2583" s="12"/>
      <c r="N2583" s="1"/>
      <c r="O2583" s="1"/>
    </row>
    <row r="2584" spans="1:15" x14ac:dyDescent="0.25">
      <c r="A2584" s="10">
        <v>32898</v>
      </c>
      <c r="B2584" s="3">
        <v>1990</v>
      </c>
      <c r="C2584" s="3">
        <v>1</v>
      </c>
      <c r="D2584" s="3" t="s">
        <v>155</v>
      </c>
      <c r="E2584" s="3" t="s">
        <v>46</v>
      </c>
      <c r="F2584" s="3" t="s">
        <v>98</v>
      </c>
      <c r="G2584" s="11">
        <v>5.0454347555317618</v>
      </c>
      <c r="H2584">
        <f t="shared" si="42"/>
        <v>7126.9497904390737</v>
      </c>
      <c r="M2584" s="12"/>
      <c r="N2584" s="1"/>
      <c r="O2584" s="1"/>
    </row>
    <row r="2585" spans="1:15" x14ac:dyDescent="0.25">
      <c r="A2585" s="10">
        <v>32899</v>
      </c>
      <c r="B2585" s="3">
        <v>1990</v>
      </c>
      <c r="C2585" s="3">
        <v>1</v>
      </c>
      <c r="D2585" s="3" t="s">
        <v>155</v>
      </c>
      <c r="E2585" s="3" t="s">
        <v>46</v>
      </c>
      <c r="F2585" s="3" t="s">
        <v>98</v>
      </c>
      <c r="G2585" s="11">
        <v>7.1632715664957107</v>
      </c>
      <c r="H2585">
        <f t="shared" si="42"/>
        <v>5019.8515915266516</v>
      </c>
      <c r="M2585" s="12"/>
      <c r="N2585" s="1"/>
      <c r="O2585" s="1"/>
    </row>
    <row r="2586" spans="1:15" x14ac:dyDescent="0.25">
      <c r="A2586" s="10">
        <v>32900</v>
      </c>
      <c r="B2586" s="3">
        <v>1990</v>
      </c>
      <c r="C2586" s="3">
        <v>1</v>
      </c>
      <c r="D2586" s="3" t="s">
        <v>155</v>
      </c>
      <c r="E2586" s="3" t="s">
        <v>46</v>
      </c>
      <c r="F2586" s="3" t="s">
        <v>98</v>
      </c>
      <c r="G2586" s="11">
        <v>7.2482115455450673</v>
      </c>
      <c r="H2586">
        <f t="shared" si="42"/>
        <v>4961.0252056884492</v>
      </c>
      <c r="M2586" s="12"/>
      <c r="N2586" s="1"/>
      <c r="O2586" s="1"/>
    </row>
    <row r="2587" spans="1:15" x14ac:dyDescent="0.25">
      <c r="A2587" s="10">
        <v>32901</v>
      </c>
      <c r="B2587" s="3">
        <v>1990</v>
      </c>
      <c r="C2587" s="3">
        <v>1</v>
      </c>
      <c r="D2587" s="3" t="s">
        <v>155</v>
      </c>
      <c r="E2587" s="3" t="s">
        <v>46</v>
      </c>
      <c r="F2587" s="3" t="s">
        <v>98</v>
      </c>
      <c r="G2587" s="11">
        <v>4.6603735171746798</v>
      </c>
      <c r="H2587">
        <f t="shared" ref="H2587:H2650" si="43">+$P$2*$P$1/(G2587*24*60*60)*1000</f>
        <v>7715.8107694789969</v>
      </c>
      <c r="M2587" s="12"/>
      <c r="N2587" s="1"/>
      <c r="O2587" s="1"/>
    </row>
    <row r="2588" spans="1:15" x14ac:dyDescent="0.25">
      <c r="A2588" s="10">
        <v>32902</v>
      </c>
      <c r="B2588" s="3">
        <v>1990</v>
      </c>
      <c r="C2588" s="3">
        <v>1</v>
      </c>
      <c r="D2588" s="3" t="s">
        <v>155</v>
      </c>
      <c r="E2588" s="3" t="s">
        <v>46</v>
      </c>
      <c r="F2588" s="3" t="s">
        <v>98</v>
      </c>
      <c r="G2588" s="11">
        <v>4.9831454375622339</v>
      </c>
      <c r="H2588">
        <f t="shared" si="43"/>
        <v>7216.0366628195625</v>
      </c>
      <c r="M2588" s="12"/>
      <c r="N2588" s="1"/>
      <c r="O2588" s="1"/>
    </row>
    <row r="2589" spans="1:15" x14ac:dyDescent="0.25">
      <c r="A2589" s="10">
        <v>32903</v>
      </c>
      <c r="B2589" s="3">
        <v>1990</v>
      </c>
      <c r="C2589" s="3">
        <v>1</v>
      </c>
      <c r="D2589" s="3" t="s">
        <v>155</v>
      </c>
      <c r="E2589" s="3" t="s">
        <v>46</v>
      </c>
      <c r="F2589" s="3" t="s">
        <v>98</v>
      </c>
      <c r="G2589" s="11">
        <v>7.7182127629515058</v>
      </c>
      <c r="H2589">
        <f t="shared" si="43"/>
        <v>4658.9231572129229</v>
      </c>
      <c r="M2589" s="12"/>
      <c r="N2589" s="1"/>
      <c r="O2589" s="1"/>
    </row>
    <row r="2590" spans="1:15" x14ac:dyDescent="0.25">
      <c r="A2590" s="10">
        <v>32904</v>
      </c>
      <c r="B2590" s="3">
        <v>1990</v>
      </c>
      <c r="C2590" s="3">
        <v>1</v>
      </c>
      <c r="D2590" s="3" t="s">
        <v>155</v>
      </c>
      <c r="E2590" s="3" t="s">
        <v>46</v>
      </c>
      <c r="F2590" s="3" t="s">
        <v>98</v>
      </c>
      <c r="G2590" s="11">
        <v>7.4577301605334787</v>
      </c>
      <c r="H2590">
        <f t="shared" si="43"/>
        <v>4821.649402643292</v>
      </c>
      <c r="M2590" s="12"/>
      <c r="N2590" s="1"/>
      <c r="O2590" s="1"/>
    </row>
    <row r="2591" spans="1:15" x14ac:dyDescent="0.25">
      <c r="A2591" s="10">
        <v>32905</v>
      </c>
      <c r="B2591" s="3">
        <v>1990</v>
      </c>
      <c r="C2591" s="3">
        <v>2</v>
      </c>
      <c r="D2591" s="3" t="s">
        <v>156</v>
      </c>
      <c r="E2591" s="3" t="s">
        <v>46</v>
      </c>
      <c r="F2591" s="3" t="s">
        <v>62</v>
      </c>
      <c r="G2591" s="11">
        <v>5.1872227699008535</v>
      </c>
      <c r="H2591">
        <f t="shared" si="43"/>
        <v>6932.1411029930387</v>
      </c>
      <c r="M2591" s="12"/>
      <c r="N2591" s="1"/>
      <c r="O2591" s="1"/>
    </row>
    <row r="2592" spans="1:15" x14ac:dyDescent="0.25">
      <c r="A2592" s="10">
        <v>32906</v>
      </c>
      <c r="B2592" s="3">
        <v>1990</v>
      </c>
      <c r="C2592" s="3">
        <v>2</v>
      </c>
      <c r="D2592" s="3" t="s">
        <v>156</v>
      </c>
      <c r="E2592" s="3" t="s">
        <v>46</v>
      </c>
      <c r="F2592" s="3" t="s">
        <v>62</v>
      </c>
      <c r="G2592" s="11">
        <v>6.8847517721375073</v>
      </c>
      <c r="H2592">
        <f t="shared" si="43"/>
        <v>5222.9276179767139</v>
      </c>
      <c r="M2592" s="12"/>
      <c r="N2592" s="1"/>
      <c r="O2592" s="1"/>
    </row>
    <row r="2593" spans="1:15" x14ac:dyDescent="0.25">
      <c r="A2593" s="10">
        <v>32907</v>
      </c>
      <c r="B2593" s="3">
        <v>1990</v>
      </c>
      <c r="C2593" s="3">
        <v>2</v>
      </c>
      <c r="D2593" s="3" t="s">
        <v>156</v>
      </c>
      <c r="E2593" s="3" t="s">
        <v>46</v>
      </c>
      <c r="F2593" s="3" t="s">
        <v>62</v>
      </c>
      <c r="G2593" s="11">
        <v>8.4284976591889578</v>
      </c>
      <c r="H2593">
        <f t="shared" si="43"/>
        <v>4266.3071911051893</v>
      </c>
      <c r="M2593" s="12"/>
      <c r="N2593" s="1"/>
      <c r="O2593" s="1"/>
    </row>
    <row r="2594" spans="1:15" x14ac:dyDescent="0.25">
      <c r="A2594" s="10">
        <v>32908</v>
      </c>
      <c r="B2594" s="3">
        <v>1990</v>
      </c>
      <c r="C2594" s="3">
        <v>2</v>
      </c>
      <c r="D2594" s="3" t="s">
        <v>156</v>
      </c>
      <c r="E2594" s="3" t="s">
        <v>46</v>
      </c>
      <c r="F2594" s="3" t="s">
        <v>62</v>
      </c>
      <c r="G2594" s="11">
        <v>7.0030464761261237</v>
      </c>
      <c r="H2594">
        <f t="shared" si="43"/>
        <v>5134.7024892946747</v>
      </c>
      <c r="M2594" s="12"/>
      <c r="N2594" s="1"/>
      <c r="O2594" s="1"/>
    </row>
    <row r="2595" spans="1:15" x14ac:dyDescent="0.25">
      <c r="A2595" s="10">
        <v>32909</v>
      </c>
      <c r="B2595" s="3">
        <v>1990</v>
      </c>
      <c r="C2595" s="3">
        <v>2</v>
      </c>
      <c r="D2595" s="3" t="s">
        <v>156</v>
      </c>
      <c r="E2595" s="3" t="s">
        <v>46</v>
      </c>
      <c r="F2595" s="3" t="s">
        <v>62</v>
      </c>
      <c r="G2595" s="11">
        <v>14.508845444203869</v>
      </c>
      <c r="H2595">
        <f t="shared" si="43"/>
        <v>2478.3888085303283</v>
      </c>
      <c r="M2595" s="12"/>
      <c r="N2595" s="1"/>
      <c r="O2595" s="1"/>
    </row>
    <row r="2596" spans="1:15" x14ac:dyDescent="0.25">
      <c r="A2596" s="10">
        <v>32910</v>
      </c>
      <c r="B2596" s="3">
        <v>1990</v>
      </c>
      <c r="C2596" s="3">
        <v>2</v>
      </c>
      <c r="D2596" s="3" t="s">
        <v>156</v>
      </c>
      <c r="E2596" s="3" t="s">
        <v>46</v>
      </c>
      <c r="F2596" s="3" t="s">
        <v>62</v>
      </c>
      <c r="G2596" s="11">
        <v>14.431953886611268</v>
      </c>
      <c r="H2596">
        <f t="shared" si="43"/>
        <v>2491.59333906758</v>
      </c>
      <c r="M2596" s="12"/>
      <c r="N2596" s="1"/>
      <c r="O2596" s="1"/>
    </row>
    <row r="2597" spans="1:15" x14ac:dyDescent="0.25">
      <c r="A2597" s="10">
        <v>32911</v>
      </c>
      <c r="B2597" s="3">
        <v>1990</v>
      </c>
      <c r="C2597" s="3">
        <v>2</v>
      </c>
      <c r="D2597" s="3" t="s">
        <v>156</v>
      </c>
      <c r="E2597" s="3" t="s">
        <v>46</v>
      </c>
      <c r="F2597" s="3" t="s">
        <v>62</v>
      </c>
      <c r="G2597" s="11">
        <v>8.4107534535906652</v>
      </c>
      <c r="H2597">
        <f t="shared" si="43"/>
        <v>4275.3078391876907</v>
      </c>
      <c r="M2597" s="12"/>
      <c r="N2597" s="1"/>
      <c r="O2597" s="1"/>
    </row>
    <row r="2598" spans="1:15" x14ac:dyDescent="0.25">
      <c r="A2598" s="10">
        <v>32912</v>
      </c>
      <c r="B2598" s="3">
        <v>1990</v>
      </c>
      <c r="C2598" s="3">
        <v>2</v>
      </c>
      <c r="D2598" s="3" t="s">
        <v>156</v>
      </c>
      <c r="E2598" s="3" t="s">
        <v>46</v>
      </c>
      <c r="F2598" s="3" t="s">
        <v>62</v>
      </c>
      <c r="G2598" s="11">
        <v>11.675687283676494</v>
      </c>
      <c r="H2598">
        <f t="shared" si="43"/>
        <v>3079.7810270136247</v>
      </c>
      <c r="M2598" s="12"/>
      <c r="N2598" s="1"/>
      <c r="O2598" s="1"/>
    </row>
    <row r="2599" spans="1:15" x14ac:dyDescent="0.25">
      <c r="A2599" s="10">
        <v>32913</v>
      </c>
      <c r="B2599" s="3">
        <v>1990</v>
      </c>
      <c r="C2599" s="3">
        <v>2</v>
      </c>
      <c r="D2599" s="3" t="s">
        <v>156</v>
      </c>
      <c r="E2599" s="3" t="s">
        <v>46</v>
      </c>
      <c r="F2599" s="3" t="s">
        <v>62</v>
      </c>
      <c r="G2599" s="11">
        <v>14.887388496967443</v>
      </c>
      <c r="H2599">
        <f t="shared" si="43"/>
        <v>2415.3705789928072</v>
      </c>
      <c r="M2599" s="12"/>
      <c r="N2599" s="1"/>
      <c r="O2599" s="1"/>
    </row>
    <row r="2600" spans="1:15" x14ac:dyDescent="0.25">
      <c r="A2600" s="10">
        <v>32914</v>
      </c>
      <c r="B2600" s="3">
        <v>1990</v>
      </c>
      <c r="C2600" s="3">
        <v>2</v>
      </c>
      <c r="D2600" s="3" t="s">
        <v>156</v>
      </c>
      <c r="E2600" s="3" t="s">
        <v>46</v>
      </c>
      <c r="F2600" s="3" t="s">
        <v>62</v>
      </c>
      <c r="G2600" s="11">
        <v>14.165790802636881</v>
      </c>
      <c r="H2600">
        <f t="shared" si="43"/>
        <v>2538.4082452296011</v>
      </c>
      <c r="M2600" s="12"/>
      <c r="N2600" s="1"/>
      <c r="O2600" s="1"/>
    </row>
    <row r="2601" spans="1:15" x14ac:dyDescent="0.25">
      <c r="A2601" s="10">
        <v>32915</v>
      </c>
      <c r="B2601" s="3">
        <v>1990</v>
      </c>
      <c r="C2601" s="3">
        <v>2</v>
      </c>
      <c r="D2601" s="3" t="s">
        <v>156</v>
      </c>
      <c r="E2601" s="3" t="s">
        <v>46</v>
      </c>
      <c r="F2601" s="3" t="s">
        <v>62</v>
      </c>
      <c r="G2601" s="11">
        <v>9.5522973470808186</v>
      </c>
      <c r="H2601">
        <f t="shared" si="43"/>
        <v>3764.3886980339912</v>
      </c>
      <c r="M2601" s="12"/>
      <c r="N2601" s="1"/>
      <c r="O2601" s="1"/>
    </row>
    <row r="2602" spans="1:15" x14ac:dyDescent="0.25">
      <c r="A2602" s="10">
        <v>32916</v>
      </c>
      <c r="B2602" s="3">
        <v>1990</v>
      </c>
      <c r="C2602" s="3">
        <v>2</v>
      </c>
      <c r="D2602" s="3" t="s">
        <v>156</v>
      </c>
      <c r="E2602" s="3" t="s">
        <v>46</v>
      </c>
      <c r="F2602" s="3" t="s">
        <v>62</v>
      </c>
      <c r="G2602" s="11">
        <v>6.76645706814889</v>
      </c>
      <c r="H2602">
        <f t="shared" si="43"/>
        <v>5314.2375413679147</v>
      </c>
      <c r="M2602" s="12"/>
      <c r="N2602" s="1"/>
      <c r="O2602" s="1"/>
    </row>
    <row r="2603" spans="1:15" x14ac:dyDescent="0.25">
      <c r="A2603" s="10">
        <v>32917</v>
      </c>
      <c r="B2603" s="3">
        <v>1990</v>
      </c>
      <c r="C2603" s="3">
        <v>2</v>
      </c>
      <c r="D2603" s="3" t="s">
        <v>156</v>
      </c>
      <c r="E2603" s="3" t="s">
        <v>46</v>
      </c>
      <c r="F2603" s="3" t="s">
        <v>62</v>
      </c>
      <c r="G2603" s="11">
        <v>7.2337211489039266</v>
      </c>
      <c r="H2603">
        <f t="shared" si="43"/>
        <v>4970.9629986303316</v>
      </c>
      <c r="M2603" s="12"/>
      <c r="N2603" s="1"/>
      <c r="O2603" s="1"/>
    </row>
    <row r="2604" spans="1:15" x14ac:dyDescent="0.25">
      <c r="A2604" s="10">
        <v>32918</v>
      </c>
      <c r="B2604" s="3">
        <v>1990</v>
      </c>
      <c r="C2604" s="3">
        <v>2</v>
      </c>
      <c r="D2604" s="3" t="s">
        <v>156</v>
      </c>
      <c r="E2604" s="3" t="s">
        <v>46</v>
      </c>
      <c r="F2604" s="3" t="s">
        <v>62</v>
      </c>
      <c r="G2604" s="11">
        <v>5.2641143274934548</v>
      </c>
      <c r="H2604">
        <f t="shared" si="43"/>
        <v>6830.8851093538151</v>
      </c>
      <c r="M2604" s="12"/>
      <c r="N2604" s="1"/>
      <c r="O2604" s="1"/>
    </row>
    <row r="2605" spans="1:15" x14ac:dyDescent="0.25">
      <c r="A2605" s="10">
        <v>32919</v>
      </c>
      <c r="B2605" s="3">
        <v>1990</v>
      </c>
      <c r="C2605" s="3">
        <v>2</v>
      </c>
      <c r="D2605" s="3" t="s">
        <v>156</v>
      </c>
      <c r="E2605" s="3" t="s">
        <v>46</v>
      </c>
      <c r="F2605" s="3" t="s">
        <v>62</v>
      </c>
      <c r="G2605" s="11">
        <v>5.9561383458268642</v>
      </c>
      <c r="H2605">
        <f t="shared" si="43"/>
        <v>6037.2271572243244</v>
      </c>
      <c r="M2605" s="12"/>
      <c r="N2605" s="1"/>
      <c r="O2605" s="1"/>
    </row>
    <row r="2606" spans="1:15" x14ac:dyDescent="0.25">
      <c r="A2606" s="10">
        <v>32920</v>
      </c>
      <c r="B2606" s="3">
        <v>1990</v>
      </c>
      <c r="C2606" s="3">
        <v>2</v>
      </c>
      <c r="D2606" s="3" t="s">
        <v>156</v>
      </c>
      <c r="E2606" s="3" t="s">
        <v>46</v>
      </c>
      <c r="F2606" s="3" t="s">
        <v>62</v>
      </c>
      <c r="G2606" s="11">
        <v>8.1919082512117232</v>
      </c>
      <c r="H2606">
        <f t="shared" si="43"/>
        <v>4389.5218392237521</v>
      </c>
      <c r="M2606" s="12"/>
      <c r="N2606" s="1"/>
      <c r="O2606" s="1"/>
    </row>
    <row r="2607" spans="1:15" x14ac:dyDescent="0.25">
      <c r="A2607" s="10">
        <v>32921</v>
      </c>
      <c r="B2607" s="3">
        <v>1990</v>
      </c>
      <c r="C2607" s="3">
        <v>2</v>
      </c>
      <c r="D2607" s="3" t="s">
        <v>156</v>
      </c>
      <c r="E2607" s="3" t="s">
        <v>46</v>
      </c>
      <c r="F2607" s="3" t="s">
        <v>62</v>
      </c>
      <c r="G2607" s="11">
        <v>9.3157079391035857</v>
      </c>
      <c r="H2607">
        <f t="shared" si="43"/>
        <v>3859.9922205237431</v>
      </c>
      <c r="M2607" s="12"/>
      <c r="N2607" s="1"/>
      <c r="O2607" s="1"/>
    </row>
    <row r="2608" spans="1:15" x14ac:dyDescent="0.25">
      <c r="A2608" s="10">
        <v>32922</v>
      </c>
      <c r="B2608" s="3">
        <v>1990</v>
      </c>
      <c r="C2608" s="3">
        <v>2</v>
      </c>
      <c r="D2608" s="3" t="s">
        <v>156</v>
      </c>
      <c r="E2608" s="3" t="s">
        <v>46</v>
      </c>
      <c r="F2608" s="3" t="s">
        <v>62</v>
      </c>
      <c r="G2608" s="11">
        <v>7.7068999648583949</v>
      </c>
      <c r="H2608">
        <f t="shared" si="43"/>
        <v>4665.761893572444</v>
      </c>
      <c r="M2608" s="12"/>
      <c r="N2608" s="1"/>
      <c r="O2608" s="1"/>
    </row>
    <row r="2609" spans="1:15" x14ac:dyDescent="0.25">
      <c r="A2609" s="10">
        <v>32923</v>
      </c>
      <c r="B2609" s="3">
        <v>1990</v>
      </c>
      <c r="C2609" s="3">
        <v>2</v>
      </c>
      <c r="D2609" s="3" t="s">
        <v>156</v>
      </c>
      <c r="E2609" s="3" t="s">
        <v>46</v>
      </c>
      <c r="F2609" s="3" t="s">
        <v>62</v>
      </c>
      <c r="G2609" s="11">
        <v>5.3646648258837786</v>
      </c>
      <c r="H2609">
        <f t="shared" si="43"/>
        <v>6702.8530841509328</v>
      </c>
      <c r="M2609" s="12"/>
      <c r="N2609" s="1"/>
      <c r="O2609" s="1"/>
    </row>
    <row r="2610" spans="1:15" x14ac:dyDescent="0.25">
      <c r="A2610" s="10">
        <v>32924</v>
      </c>
      <c r="B2610" s="3">
        <v>1990</v>
      </c>
      <c r="C2610" s="3">
        <v>2</v>
      </c>
      <c r="D2610" s="3" t="s">
        <v>156</v>
      </c>
      <c r="E2610" s="3" t="s">
        <v>46</v>
      </c>
      <c r="F2610" s="3" t="s">
        <v>62</v>
      </c>
      <c r="G2610" s="11">
        <v>7.2514653545022192</v>
      </c>
      <c r="H2610">
        <f t="shared" si="43"/>
        <v>4958.7991413743021</v>
      </c>
      <c r="M2610" s="12"/>
      <c r="N2610" s="1"/>
      <c r="O2610" s="1"/>
    </row>
    <row r="2611" spans="1:15" x14ac:dyDescent="0.25">
      <c r="A2611" s="10">
        <v>32925</v>
      </c>
      <c r="B2611" s="3">
        <v>1990</v>
      </c>
      <c r="C2611" s="3">
        <v>2</v>
      </c>
      <c r="D2611" s="3" t="s">
        <v>156</v>
      </c>
      <c r="E2611" s="3" t="s">
        <v>46</v>
      </c>
      <c r="F2611" s="3" t="s">
        <v>62</v>
      </c>
      <c r="G2611" s="11">
        <v>5.1339901531059757</v>
      </c>
      <c r="H2611">
        <f t="shared" si="43"/>
        <v>7004.0181420793733</v>
      </c>
      <c r="M2611" s="12"/>
      <c r="N2611" s="1"/>
      <c r="O2611" s="1"/>
    </row>
    <row r="2612" spans="1:15" x14ac:dyDescent="0.25">
      <c r="A2612" s="10">
        <v>32926</v>
      </c>
      <c r="B2612" s="3">
        <v>1990</v>
      </c>
      <c r="C2612" s="3">
        <v>2</v>
      </c>
      <c r="D2612" s="3" t="s">
        <v>156</v>
      </c>
      <c r="E2612" s="3" t="s">
        <v>46</v>
      </c>
      <c r="F2612" s="3" t="s">
        <v>62</v>
      </c>
      <c r="G2612" s="11">
        <v>8.2096524568100175</v>
      </c>
      <c r="H2612">
        <f t="shared" si="43"/>
        <v>4380.0344000899822</v>
      </c>
      <c r="M2612" s="12"/>
      <c r="N2612" s="1"/>
      <c r="O2612" s="1"/>
    </row>
    <row r="2613" spans="1:15" x14ac:dyDescent="0.25">
      <c r="A2613" s="10">
        <v>32927</v>
      </c>
      <c r="B2613" s="3">
        <v>1990</v>
      </c>
      <c r="C2613" s="3">
        <v>2</v>
      </c>
      <c r="D2613" s="3" t="s">
        <v>156</v>
      </c>
      <c r="E2613" s="3" t="s">
        <v>46</v>
      </c>
      <c r="F2613" s="3" t="s">
        <v>62</v>
      </c>
      <c r="G2613" s="11">
        <v>5.5539363522655663</v>
      </c>
      <c r="H2613">
        <f t="shared" si="43"/>
        <v>6474.427845926406</v>
      </c>
      <c r="M2613" s="12"/>
      <c r="N2613" s="1"/>
      <c r="O2613" s="1"/>
    </row>
    <row r="2614" spans="1:15" x14ac:dyDescent="0.25">
      <c r="A2614" s="10">
        <v>32928</v>
      </c>
      <c r="B2614" s="3">
        <v>1990</v>
      </c>
      <c r="C2614" s="3">
        <v>2</v>
      </c>
      <c r="D2614" s="3" t="s">
        <v>156</v>
      </c>
      <c r="E2614" s="3" t="s">
        <v>46</v>
      </c>
      <c r="F2614" s="3" t="s">
        <v>62</v>
      </c>
      <c r="G2614" s="11">
        <v>4.9210596859264655</v>
      </c>
      <c r="H2614">
        <f t="shared" si="43"/>
        <v>7307.0766193808831</v>
      </c>
      <c r="M2614" s="12"/>
      <c r="N2614" s="1"/>
      <c r="O2614" s="1"/>
    </row>
    <row r="2615" spans="1:15" x14ac:dyDescent="0.25">
      <c r="A2615" s="10">
        <v>32929</v>
      </c>
      <c r="B2615" s="3">
        <v>1990</v>
      </c>
      <c r="C2615" s="3">
        <v>2</v>
      </c>
      <c r="D2615" s="3" t="s">
        <v>156</v>
      </c>
      <c r="E2615" s="3" t="s">
        <v>46</v>
      </c>
      <c r="F2615" s="3" t="s">
        <v>62</v>
      </c>
      <c r="G2615" s="11">
        <v>4.9861217731202041</v>
      </c>
      <c r="H2615">
        <f t="shared" si="43"/>
        <v>7211.729237633328</v>
      </c>
      <c r="M2615" s="12"/>
      <c r="N2615" s="1"/>
      <c r="O2615" s="1"/>
    </row>
    <row r="2616" spans="1:15" x14ac:dyDescent="0.25">
      <c r="A2616" s="10">
        <v>32930</v>
      </c>
      <c r="B2616" s="3">
        <v>1990</v>
      </c>
      <c r="C2616" s="3">
        <v>2</v>
      </c>
      <c r="D2616" s="3" t="s">
        <v>156</v>
      </c>
      <c r="E2616" s="3" t="s">
        <v>46</v>
      </c>
      <c r="F2616" s="3" t="s">
        <v>62</v>
      </c>
      <c r="G2616" s="11">
        <v>9.5937004934768346</v>
      </c>
      <c r="H2616">
        <f t="shared" si="43"/>
        <v>3748.1428775122658</v>
      </c>
      <c r="M2616" s="12"/>
      <c r="N2616" s="1"/>
      <c r="O2616" s="1"/>
    </row>
    <row r="2617" spans="1:15" x14ac:dyDescent="0.25">
      <c r="A2617" s="10">
        <v>32931</v>
      </c>
      <c r="B2617" s="3">
        <v>1990</v>
      </c>
      <c r="C2617" s="3">
        <v>2</v>
      </c>
      <c r="D2617" s="3" t="s">
        <v>156</v>
      </c>
      <c r="E2617" s="3" t="s">
        <v>46</v>
      </c>
      <c r="F2617" s="3" t="s">
        <v>62</v>
      </c>
      <c r="G2617" s="11">
        <v>8.7538080951576553</v>
      </c>
      <c r="H2617">
        <f t="shared" si="43"/>
        <v>4107.7619914357401</v>
      </c>
      <c r="M2617" s="12"/>
      <c r="N2617" s="1"/>
      <c r="O2617" s="1"/>
    </row>
    <row r="2618" spans="1:15" x14ac:dyDescent="0.25">
      <c r="A2618" s="10">
        <v>32932</v>
      </c>
      <c r="B2618" s="3">
        <v>1990</v>
      </c>
      <c r="C2618" s="3">
        <v>2</v>
      </c>
      <c r="D2618" s="3" t="s">
        <v>156</v>
      </c>
      <c r="E2618" s="3" t="s">
        <v>46</v>
      </c>
      <c r="F2618" s="3" t="s">
        <v>62</v>
      </c>
      <c r="G2618" s="11">
        <v>8.6414281263684689</v>
      </c>
      <c r="H2618">
        <f t="shared" si="43"/>
        <v>4161.182578593357</v>
      </c>
      <c r="M2618" s="12"/>
      <c r="N2618" s="1"/>
      <c r="O2618" s="1"/>
    </row>
    <row r="2619" spans="1:15" x14ac:dyDescent="0.25">
      <c r="A2619" s="10">
        <v>32933</v>
      </c>
      <c r="B2619" s="3">
        <v>1990</v>
      </c>
      <c r="C2619" s="3">
        <v>3</v>
      </c>
      <c r="D2619" s="3" t="s">
        <v>157</v>
      </c>
      <c r="E2619" s="3" t="s">
        <v>46</v>
      </c>
      <c r="F2619" s="3" t="s">
        <v>64</v>
      </c>
      <c r="G2619" s="11">
        <v>8.0547368330810283</v>
      </c>
      <c r="H2619">
        <f t="shared" si="43"/>
        <v>4464.2749873500898</v>
      </c>
      <c r="M2619" s="12"/>
      <c r="N2619" s="1"/>
      <c r="O2619" s="1"/>
    </row>
    <row r="2620" spans="1:15" x14ac:dyDescent="0.25">
      <c r="A2620" s="10">
        <v>32934</v>
      </c>
      <c r="B2620" s="3">
        <v>1990</v>
      </c>
      <c r="C2620" s="3">
        <v>3</v>
      </c>
      <c r="D2620" s="3" t="s">
        <v>157</v>
      </c>
      <c r="E2620" s="3" t="s">
        <v>46</v>
      </c>
      <c r="F2620" s="3" t="s">
        <v>64</v>
      </c>
      <c r="G2620" s="11">
        <v>6.9497548848605257</v>
      </c>
      <c r="H2620">
        <f t="shared" si="43"/>
        <v>5174.0760313639121</v>
      </c>
      <c r="M2620" s="12"/>
      <c r="N2620" s="1"/>
      <c r="O2620" s="1"/>
    </row>
    <row r="2621" spans="1:15" x14ac:dyDescent="0.25">
      <c r="A2621" s="10">
        <v>32935</v>
      </c>
      <c r="B2621" s="3">
        <v>1990</v>
      </c>
      <c r="C2621" s="3">
        <v>3</v>
      </c>
      <c r="D2621" s="3" t="s">
        <v>157</v>
      </c>
      <c r="E2621" s="3" t="s">
        <v>46</v>
      </c>
      <c r="F2621" s="3" t="s">
        <v>64</v>
      </c>
      <c r="G2621" s="11">
        <v>5.396964462887504</v>
      </c>
      <c r="H2621">
        <f t="shared" si="43"/>
        <v>6662.7379929740036</v>
      </c>
      <c r="M2621" s="12"/>
      <c r="N2621" s="1"/>
      <c r="O2621" s="1"/>
    </row>
    <row r="2622" spans="1:15" x14ac:dyDescent="0.25">
      <c r="A2622" s="10">
        <v>32936</v>
      </c>
      <c r="B2622" s="3">
        <v>1990</v>
      </c>
      <c r="C2622" s="3">
        <v>3</v>
      </c>
      <c r="D2622" s="3" t="s">
        <v>157</v>
      </c>
      <c r="E2622" s="3" t="s">
        <v>46</v>
      </c>
      <c r="F2622" s="3" t="s">
        <v>64</v>
      </c>
      <c r="G2622" s="11">
        <v>6.4786836332507329</v>
      </c>
      <c r="H2622">
        <f t="shared" si="43"/>
        <v>5550.2880228724189</v>
      </c>
      <c r="M2622" s="12"/>
      <c r="N2622" s="1"/>
      <c r="O2622" s="1"/>
    </row>
    <row r="2623" spans="1:15" x14ac:dyDescent="0.25">
      <c r="A2623" s="10">
        <v>32937</v>
      </c>
      <c r="B2623" s="3">
        <v>1990</v>
      </c>
      <c r="C2623" s="3">
        <v>3</v>
      </c>
      <c r="D2623" s="3" t="s">
        <v>157</v>
      </c>
      <c r="E2623" s="3" t="s">
        <v>46</v>
      </c>
      <c r="F2623" s="3" t="s">
        <v>64</v>
      </c>
      <c r="G2623" s="11">
        <v>11.643020317565499</v>
      </c>
      <c r="H2623">
        <f t="shared" si="43"/>
        <v>3088.4220067332053</v>
      </c>
      <c r="M2623" s="12"/>
      <c r="N2623" s="1"/>
      <c r="O2623" s="1"/>
    </row>
    <row r="2624" spans="1:15" x14ac:dyDescent="0.25">
      <c r="A2624" s="10">
        <v>32938</v>
      </c>
      <c r="B2624" s="3">
        <v>1990</v>
      </c>
      <c r="C2624" s="3">
        <v>3</v>
      </c>
      <c r="D2624" s="3" t="s">
        <v>157</v>
      </c>
      <c r="E2624" s="3" t="s">
        <v>46</v>
      </c>
      <c r="F2624" s="3" t="s">
        <v>64</v>
      </c>
      <c r="G2624" s="11">
        <v>5.2166779344936334</v>
      </c>
      <c r="H2624">
        <f t="shared" si="43"/>
        <v>6892.999841114688</v>
      </c>
      <c r="M2624" s="12"/>
      <c r="N2624" s="1"/>
      <c r="O2624" s="1"/>
    </row>
    <row r="2625" spans="1:15" x14ac:dyDescent="0.25">
      <c r="A2625" s="10">
        <v>32939</v>
      </c>
      <c r="B2625" s="3">
        <v>1990</v>
      </c>
      <c r="C2625" s="3">
        <v>3</v>
      </c>
      <c r="D2625" s="3" t="s">
        <v>157</v>
      </c>
      <c r="E2625" s="3" t="s">
        <v>46</v>
      </c>
      <c r="F2625" s="3" t="s">
        <v>64</v>
      </c>
      <c r="G2625" s="11">
        <v>11.241737399527528</v>
      </c>
      <c r="H2625">
        <f t="shared" si="43"/>
        <v>3198.6657307190249</v>
      </c>
      <c r="M2625" s="12"/>
      <c r="N2625" s="1"/>
      <c r="O2625" s="1"/>
    </row>
    <row r="2626" spans="1:15" x14ac:dyDescent="0.25">
      <c r="A2626" s="10">
        <v>32940</v>
      </c>
      <c r="B2626" s="3">
        <v>1990</v>
      </c>
      <c r="C2626" s="3">
        <v>3</v>
      </c>
      <c r="D2626" s="3" t="s">
        <v>157</v>
      </c>
      <c r="E2626" s="3" t="s">
        <v>46</v>
      </c>
      <c r="F2626" s="3" t="s">
        <v>64</v>
      </c>
      <c r="G2626" s="11">
        <v>12.887578932929644</v>
      </c>
      <c r="H2626">
        <f t="shared" si="43"/>
        <v>2790.1718670938067</v>
      </c>
      <c r="M2626" s="12"/>
      <c r="N2626" s="1"/>
      <c r="O2626" s="1"/>
    </row>
    <row r="2627" spans="1:15" x14ac:dyDescent="0.25">
      <c r="A2627" s="10">
        <v>32941</v>
      </c>
      <c r="B2627" s="3">
        <v>1990</v>
      </c>
      <c r="C2627" s="3">
        <v>3</v>
      </c>
      <c r="D2627" s="3" t="s">
        <v>157</v>
      </c>
      <c r="E2627" s="3" t="s">
        <v>46</v>
      </c>
      <c r="F2627" s="3" t="s">
        <v>64</v>
      </c>
      <c r="G2627" s="11">
        <v>6.0483222428911683</v>
      </c>
      <c r="H2627">
        <f t="shared" si="43"/>
        <v>5945.2123629614189</v>
      </c>
      <c r="M2627" s="12"/>
      <c r="N2627" s="1"/>
      <c r="O2627" s="1"/>
    </row>
    <row r="2628" spans="1:15" x14ac:dyDescent="0.25">
      <c r="A2628" s="10">
        <v>32942</v>
      </c>
      <c r="B2628" s="3">
        <v>1990</v>
      </c>
      <c r="C2628" s="3">
        <v>3</v>
      </c>
      <c r="D2628" s="3" t="s">
        <v>157</v>
      </c>
      <c r="E2628" s="3" t="s">
        <v>46</v>
      </c>
      <c r="F2628" s="3" t="s">
        <v>64</v>
      </c>
      <c r="G2628" s="11">
        <v>11.369682677742533</v>
      </c>
      <c r="H2628">
        <f t="shared" si="43"/>
        <v>3162.6705153349744</v>
      </c>
      <c r="M2628" s="12"/>
      <c r="N2628" s="1"/>
      <c r="O2628" s="1"/>
    </row>
    <row r="2629" spans="1:15" x14ac:dyDescent="0.25">
      <c r="A2629" s="10">
        <v>32943</v>
      </c>
      <c r="B2629" s="3">
        <v>1990</v>
      </c>
      <c r="C2629" s="3">
        <v>3</v>
      </c>
      <c r="D2629" s="3" t="s">
        <v>157</v>
      </c>
      <c r="E2629" s="3" t="s">
        <v>46</v>
      </c>
      <c r="F2629" s="3" t="s">
        <v>64</v>
      </c>
      <c r="G2629" s="11">
        <v>10.817191703632282</v>
      </c>
      <c r="H2629">
        <f t="shared" si="43"/>
        <v>3324.2047620859544</v>
      </c>
      <c r="M2629" s="12"/>
      <c r="N2629" s="1"/>
      <c r="O2629" s="1"/>
    </row>
    <row r="2630" spans="1:15" x14ac:dyDescent="0.25">
      <c r="A2630" s="10">
        <v>32944</v>
      </c>
      <c r="B2630" s="3">
        <v>1990</v>
      </c>
      <c r="C2630" s="3">
        <v>3</v>
      </c>
      <c r="D2630" s="3" t="s">
        <v>157</v>
      </c>
      <c r="E2630" s="3" t="s">
        <v>46</v>
      </c>
      <c r="F2630" s="3" t="s">
        <v>64</v>
      </c>
      <c r="G2630" s="11">
        <v>10.264700729522032</v>
      </c>
      <c r="H2630">
        <f t="shared" si="43"/>
        <v>3503.1279645778332</v>
      </c>
      <c r="M2630" s="12"/>
      <c r="N2630" s="1"/>
      <c r="O2630" s="1"/>
    </row>
    <row r="2631" spans="1:15" x14ac:dyDescent="0.25">
      <c r="A2631" s="10">
        <v>32945</v>
      </c>
      <c r="B2631" s="3">
        <v>1990</v>
      </c>
      <c r="C2631" s="3">
        <v>3</v>
      </c>
      <c r="D2631" s="3" t="s">
        <v>157</v>
      </c>
      <c r="E2631" s="3" t="s">
        <v>46</v>
      </c>
      <c r="F2631" s="3" t="s">
        <v>64</v>
      </c>
      <c r="G2631" s="11">
        <v>9.4330564211244958</v>
      </c>
      <c r="H2631">
        <f t="shared" si="43"/>
        <v>3811.9734016522038</v>
      </c>
      <c r="M2631" s="12"/>
      <c r="N2631" s="1"/>
      <c r="O2631" s="1"/>
    </row>
    <row r="2632" spans="1:15" x14ac:dyDescent="0.25">
      <c r="A2632" s="10">
        <v>32946</v>
      </c>
      <c r="B2632" s="3">
        <v>1990</v>
      </c>
      <c r="C2632" s="3">
        <v>3</v>
      </c>
      <c r="D2632" s="3" t="s">
        <v>157</v>
      </c>
      <c r="E2632" s="3" t="s">
        <v>46</v>
      </c>
      <c r="F2632" s="3" t="s">
        <v>64</v>
      </c>
      <c r="G2632" s="11">
        <v>9.5435546159465456</v>
      </c>
      <c r="H2632">
        <f t="shared" si="43"/>
        <v>3767.8372074831659</v>
      </c>
      <c r="M2632" s="12"/>
      <c r="N2632" s="1"/>
      <c r="O2632" s="1"/>
    </row>
    <row r="2633" spans="1:15" x14ac:dyDescent="0.25">
      <c r="A2633" s="10">
        <v>32947</v>
      </c>
      <c r="B2633" s="3">
        <v>1990</v>
      </c>
      <c r="C2633" s="3">
        <v>3</v>
      </c>
      <c r="D2633" s="3" t="s">
        <v>157</v>
      </c>
      <c r="E2633" s="3" t="s">
        <v>46</v>
      </c>
      <c r="F2633" s="3" t="s">
        <v>64</v>
      </c>
      <c r="G2633" s="11">
        <v>9.1597187813015299</v>
      </c>
      <c r="H2633">
        <f t="shared" si="43"/>
        <v>3925.7275285586502</v>
      </c>
      <c r="M2633" s="12"/>
      <c r="N2633" s="1"/>
      <c r="O2633" s="1"/>
    </row>
    <row r="2634" spans="1:15" x14ac:dyDescent="0.25">
      <c r="A2634" s="10">
        <v>32948</v>
      </c>
      <c r="B2634" s="3">
        <v>1990</v>
      </c>
      <c r="C2634" s="3">
        <v>3</v>
      </c>
      <c r="D2634" s="3" t="s">
        <v>157</v>
      </c>
      <c r="E2634" s="3" t="s">
        <v>46</v>
      </c>
      <c r="F2634" s="3" t="s">
        <v>64</v>
      </c>
      <c r="G2634" s="11">
        <v>10.817191703632282</v>
      </c>
      <c r="H2634">
        <f t="shared" si="43"/>
        <v>3324.2047620859544</v>
      </c>
      <c r="M2634" s="12"/>
      <c r="N2634" s="1"/>
      <c r="O2634" s="1"/>
    </row>
    <row r="2635" spans="1:15" x14ac:dyDescent="0.25">
      <c r="A2635" s="10">
        <v>32949</v>
      </c>
      <c r="B2635" s="3">
        <v>1990</v>
      </c>
      <c r="C2635" s="3">
        <v>3</v>
      </c>
      <c r="D2635" s="3" t="s">
        <v>157</v>
      </c>
      <c r="E2635" s="3" t="s">
        <v>46</v>
      </c>
      <c r="F2635" s="3" t="s">
        <v>64</v>
      </c>
      <c r="G2635" s="11">
        <v>9.7122097554117808</v>
      </c>
      <c r="H2635">
        <f t="shared" si="43"/>
        <v>3702.4076990897452</v>
      </c>
      <c r="M2635" s="12"/>
      <c r="N2635" s="1"/>
      <c r="O2635" s="1"/>
    </row>
    <row r="2636" spans="1:15" x14ac:dyDescent="0.25">
      <c r="A2636" s="10">
        <v>32950</v>
      </c>
      <c r="B2636" s="3">
        <v>1990</v>
      </c>
      <c r="C2636" s="3">
        <v>3</v>
      </c>
      <c r="D2636" s="3" t="s">
        <v>157</v>
      </c>
      <c r="E2636" s="3" t="s">
        <v>46</v>
      </c>
      <c r="F2636" s="3" t="s">
        <v>64</v>
      </c>
      <c r="G2636" s="11">
        <v>9.1771658646944854</v>
      </c>
      <c r="H2636">
        <f t="shared" si="43"/>
        <v>3918.2641682381973</v>
      </c>
      <c r="M2636" s="12"/>
      <c r="N2636" s="1"/>
      <c r="O2636" s="1"/>
    </row>
    <row r="2637" spans="1:15" x14ac:dyDescent="0.25">
      <c r="A2637" s="10">
        <v>32951</v>
      </c>
      <c r="B2637" s="3">
        <v>1990</v>
      </c>
      <c r="C2637" s="3">
        <v>3</v>
      </c>
      <c r="D2637" s="3" t="s">
        <v>157</v>
      </c>
      <c r="E2637" s="3" t="s">
        <v>46</v>
      </c>
      <c r="F2637" s="3" t="s">
        <v>64</v>
      </c>
      <c r="G2637" s="11">
        <v>7.0195432184323465</v>
      </c>
      <c r="H2637">
        <f t="shared" si="43"/>
        <v>5122.6353417397486</v>
      </c>
      <c r="M2637" s="12"/>
      <c r="N2637" s="1"/>
      <c r="O2637" s="1"/>
    </row>
    <row r="2638" spans="1:15" x14ac:dyDescent="0.25">
      <c r="A2638" s="10">
        <v>32952</v>
      </c>
      <c r="B2638" s="3">
        <v>1990</v>
      </c>
      <c r="C2638" s="3">
        <v>3</v>
      </c>
      <c r="D2638" s="3" t="s">
        <v>157</v>
      </c>
      <c r="E2638" s="3" t="s">
        <v>46</v>
      </c>
      <c r="F2638" s="3" t="s">
        <v>64</v>
      </c>
      <c r="G2638" s="11">
        <v>6.3449226605714086</v>
      </c>
      <c r="H2638">
        <f t="shared" si="43"/>
        <v>5667.2968446195009</v>
      </c>
      <c r="M2638" s="12"/>
      <c r="N2638" s="1"/>
      <c r="O2638" s="1"/>
    </row>
    <row r="2639" spans="1:15" x14ac:dyDescent="0.25">
      <c r="A2639" s="10">
        <v>32953</v>
      </c>
      <c r="B2639" s="3">
        <v>1990</v>
      </c>
      <c r="C2639" s="3">
        <v>3</v>
      </c>
      <c r="D2639" s="3" t="s">
        <v>157</v>
      </c>
      <c r="E2639" s="3" t="s">
        <v>46</v>
      </c>
      <c r="F2639" s="3" t="s">
        <v>64</v>
      </c>
      <c r="G2639" s="11">
        <v>9.7238411443404171</v>
      </c>
      <c r="H2639">
        <f t="shared" si="43"/>
        <v>3697.978981746337</v>
      </c>
      <c r="M2639" s="12"/>
      <c r="N2639" s="1"/>
      <c r="O2639" s="1"/>
    </row>
    <row r="2640" spans="1:15" x14ac:dyDescent="0.25">
      <c r="A2640" s="10">
        <v>32954</v>
      </c>
      <c r="B2640" s="3">
        <v>1990</v>
      </c>
      <c r="C2640" s="3">
        <v>3</v>
      </c>
      <c r="D2640" s="3" t="s">
        <v>157</v>
      </c>
      <c r="E2640" s="3" t="s">
        <v>46</v>
      </c>
      <c r="F2640" s="3" t="s">
        <v>64</v>
      </c>
      <c r="G2640" s="11">
        <v>5.1817837677077216</v>
      </c>
      <c r="H2640">
        <f t="shared" si="43"/>
        <v>6939.4173484622615</v>
      </c>
      <c r="M2640" s="12"/>
      <c r="N2640" s="1"/>
      <c r="O2640" s="1"/>
    </row>
    <row r="2641" spans="1:15" x14ac:dyDescent="0.25">
      <c r="A2641" s="10">
        <v>32955</v>
      </c>
      <c r="B2641" s="3">
        <v>1990</v>
      </c>
      <c r="C2641" s="3">
        <v>3</v>
      </c>
      <c r="D2641" s="3" t="s">
        <v>157</v>
      </c>
      <c r="E2641" s="3" t="s">
        <v>46</v>
      </c>
      <c r="F2641" s="3" t="s">
        <v>64</v>
      </c>
      <c r="G2641" s="11">
        <v>12.079197402389381</v>
      </c>
      <c r="H2641">
        <f t="shared" si="43"/>
        <v>2976.8997869426462</v>
      </c>
      <c r="M2641" s="12"/>
      <c r="N2641" s="1"/>
      <c r="O2641" s="1"/>
    </row>
    <row r="2642" spans="1:15" x14ac:dyDescent="0.25">
      <c r="A2642" s="10">
        <v>32956</v>
      </c>
      <c r="B2642" s="3">
        <v>1990</v>
      </c>
      <c r="C2642" s="3">
        <v>3</v>
      </c>
      <c r="D2642" s="3" t="s">
        <v>157</v>
      </c>
      <c r="E2642" s="3" t="s">
        <v>46</v>
      </c>
      <c r="F2642" s="3" t="s">
        <v>64</v>
      </c>
      <c r="G2642" s="11">
        <v>6.2576872436066315</v>
      </c>
      <c r="H2642">
        <f t="shared" si="43"/>
        <v>5746.3019121560192</v>
      </c>
      <c r="M2642" s="12"/>
      <c r="N2642" s="1"/>
      <c r="O2642" s="1"/>
    </row>
    <row r="2643" spans="1:15" x14ac:dyDescent="0.25">
      <c r="A2643" s="10">
        <v>32957</v>
      </c>
      <c r="B2643" s="3">
        <v>1990</v>
      </c>
      <c r="C2643" s="3">
        <v>3</v>
      </c>
      <c r="D2643" s="3" t="s">
        <v>157</v>
      </c>
      <c r="E2643" s="3" t="s">
        <v>46</v>
      </c>
      <c r="F2643" s="3" t="s">
        <v>64</v>
      </c>
      <c r="G2643" s="11">
        <v>5.1003640452072645</v>
      </c>
      <c r="H2643">
        <f t="shared" si="43"/>
        <v>7050.1948203875418</v>
      </c>
      <c r="M2643" s="12"/>
      <c r="N2643" s="1"/>
      <c r="O2643" s="1"/>
    </row>
    <row r="2644" spans="1:15" x14ac:dyDescent="0.25">
      <c r="A2644" s="10">
        <v>32958</v>
      </c>
      <c r="B2644" s="3">
        <v>1990</v>
      </c>
      <c r="C2644" s="3">
        <v>3</v>
      </c>
      <c r="D2644" s="3" t="s">
        <v>157</v>
      </c>
      <c r="E2644" s="3" t="s">
        <v>46</v>
      </c>
      <c r="F2644" s="3" t="s">
        <v>64</v>
      </c>
      <c r="G2644" s="11">
        <v>9.6482371163042782</v>
      </c>
      <c r="H2644">
        <f t="shared" si="43"/>
        <v>3726.9565144544154</v>
      </c>
      <c r="M2644" s="12"/>
      <c r="N2644" s="1"/>
      <c r="O2644" s="1"/>
    </row>
    <row r="2645" spans="1:15" x14ac:dyDescent="0.25">
      <c r="A2645" s="10">
        <v>32959</v>
      </c>
      <c r="B2645" s="3">
        <v>1990</v>
      </c>
      <c r="C2645" s="3">
        <v>3</v>
      </c>
      <c r="D2645" s="3" t="s">
        <v>157</v>
      </c>
      <c r="E2645" s="3" t="s">
        <v>46</v>
      </c>
      <c r="F2645" s="3" t="s">
        <v>64</v>
      </c>
      <c r="G2645" s="11">
        <v>6.0715850207484428</v>
      </c>
      <c r="H2645">
        <f t="shared" si="43"/>
        <v>5922.4337715324464</v>
      </c>
      <c r="M2645" s="12"/>
      <c r="N2645" s="1"/>
      <c r="O2645" s="1"/>
    </row>
    <row r="2646" spans="1:15" x14ac:dyDescent="0.25">
      <c r="A2646" s="10">
        <v>32960</v>
      </c>
      <c r="B2646" s="3">
        <v>1990</v>
      </c>
      <c r="C2646" s="3">
        <v>3</v>
      </c>
      <c r="D2646" s="3" t="s">
        <v>157</v>
      </c>
      <c r="E2646" s="3" t="s">
        <v>46</v>
      </c>
      <c r="F2646" s="3" t="s">
        <v>64</v>
      </c>
      <c r="G2646" s="11">
        <v>10.264700729522032</v>
      </c>
      <c r="H2646">
        <f t="shared" si="43"/>
        <v>3503.1279645778332</v>
      </c>
      <c r="M2646" s="12"/>
      <c r="N2646" s="1"/>
      <c r="O2646" s="1"/>
    </row>
    <row r="2647" spans="1:15" x14ac:dyDescent="0.25">
      <c r="A2647" s="10">
        <v>32961</v>
      </c>
      <c r="B2647" s="3">
        <v>1990</v>
      </c>
      <c r="C2647" s="3">
        <v>3</v>
      </c>
      <c r="D2647" s="3" t="s">
        <v>157</v>
      </c>
      <c r="E2647" s="3" t="s">
        <v>46</v>
      </c>
      <c r="F2647" s="3" t="s">
        <v>64</v>
      </c>
      <c r="G2647" s="11">
        <v>9.7122097554117808</v>
      </c>
      <c r="H2647">
        <f t="shared" si="43"/>
        <v>3702.4076990897452</v>
      </c>
      <c r="M2647" s="12"/>
      <c r="N2647" s="1"/>
      <c r="O2647" s="1"/>
    </row>
    <row r="2648" spans="1:15" x14ac:dyDescent="0.25">
      <c r="A2648" s="10">
        <v>32962</v>
      </c>
      <c r="B2648" s="3">
        <v>1990</v>
      </c>
      <c r="C2648" s="3">
        <v>3</v>
      </c>
      <c r="D2648" s="3" t="s">
        <v>157</v>
      </c>
      <c r="E2648" s="3" t="s">
        <v>46</v>
      </c>
      <c r="F2648" s="3" t="s">
        <v>64</v>
      </c>
      <c r="G2648" s="11">
        <v>5.001497239313851</v>
      </c>
      <c r="H2648">
        <f t="shared" si="43"/>
        <v>7189.5591366045064</v>
      </c>
      <c r="M2648" s="12"/>
      <c r="N2648" s="1"/>
      <c r="O2648" s="1"/>
    </row>
    <row r="2649" spans="1:15" x14ac:dyDescent="0.25">
      <c r="A2649" s="10">
        <v>32963</v>
      </c>
      <c r="B2649" s="3">
        <v>1990</v>
      </c>
      <c r="C2649" s="3">
        <v>3</v>
      </c>
      <c r="D2649" s="3" t="s">
        <v>157</v>
      </c>
      <c r="E2649" s="3" t="s">
        <v>46</v>
      </c>
      <c r="F2649" s="3" t="s">
        <v>64</v>
      </c>
      <c r="G2649" s="11">
        <v>9.9855473952347467</v>
      </c>
      <c r="H2649">
        <f t="shared" si="43"/>
        <v>3601.0604877576443</v>
      </c>
      <c r="M2649" s="12"/>
      <c r="N2649" s="1"/>
      <c r="O2649" s="1"/>
    </row>
    <row r="2650" spans="1:15" x14ac:dyDescent="0.25">
      <c r="A2650" s="10">
        <v>32964</v>
      </c>
      <c r="B2650" s="3">
        <v>1990</v>
      </c>
      <c r="C2650" s="3">
        <v>4</v>
      </c>
      <c r="D2650" s="3" t="s">
        <v>158</v>
      </c>
      <c r="E2650" s="3" t="s">
        <v>46</v>
      </c>
      <c r="F2650" s="3" t="s">
        <v>66</v>
      </c>
      <c r="G2650" s="11">
        <v>6.2910429271909738</v>
      </c>
      <c r="H2650">
        <f t="shared" si="43"/>
        <v>5715.8344951346626</v>
      </c>
      <c r="M2650" s="12"/>
      <c r="N2650" s="1"/>
      <c r="O2650" s="1"/>
    </row>
    <row r="2651" spans="1:15" x14ac:dyDescent="0.25">
      <c r="A2651" s="10">
        <v>32965</v>
      </c>
      <c r="B2651" s="3">
        <v>1990</v>
      </c>
      <c r="C2651" s="3">
        <v>4</v>
      </c>
      <c r="D2651" s="3" t="s">
        <v>158</v>
      </c>
      <c r="E2651" s="3" t="s">
        <v>46</v>
      </c>
      <c r="F2651" s="3" t="s">
        <v>66</v>
      </c>
      <c r="G2651" s="11">
        <v>8.771931325937171</v>
      </c>
      <c r="H2651">
        <f t="shared" ref="H2651:H2714" si="44">+$P$2*$P$1/(G2651*24*60*60)*1000</f>
        <v>4099.2751581726943</v>
      </c>
      <c r="M2651" s="12"/>
      <c r="N2651" s="1"/>
      <c r="O2651" s="1"/>
    </row>
    <row r="2652" spans="1:15" x14ac:dyDescent="0.25">
      <c r="A2652" s="10">
        <v>32966</v>
      </c>
      <c r="B2652" s="3">
        <v>1990</v>
      </c>
      <c r="C2652" s="3">
        <v>4</v>
      </c>
      <c r="D2652" s="3" t="s">
        <v>158</v>
      </c>
      <c r="E2652" s="3" t="s">
        <v>46</v>
      </c>
      <c r="F2652" s="3" t="s">
        <v>66</v>
      </c>
      <c r="G2652" s="11">
        <v>10.03381530159573</v>
      </c>
      <c r="H2652">
        <f t="shared" si="44"/>
        <v>3583.7375009177649</v>
      </c>
      <c r="M2652" s="12"/>
      <c r="N2652" s="1"/>
      <c r="O2652" s="1"/>
    </row>
    <row r="2653" spans="1:15" x14ac:dyDescent="0.25">
      <c r="A2653" s="10">
        <v>32967</v>
      </c>
      <c r="B2653" s="3">
        <v>1990</v>
      </c>
      <c r="C2653" s="3">
        <v>4</v>
      </c>
      <c r="D2653" s="3" t="s">
        <v>158</v>
      </c>
      <c r="E2653" s="3" t="s">
        <v>46</v>
      </c>
      <c r="F2653" s="3" t="s">
        <v>66</v>
      </c>
      <c r="G2653" s="11">
        <v>18.193181590805445</v>
      </c>
      <c r="H2653">
        <f t="shared" si="44"/>
        <v>1976.4855308091912</v>
      </c>
      <c r="M2653" s="12"/>
      <c r="N2653" s="1"/>
      <c r="O2653" s="1"/>
    </row>
    <row r="2654" spans="1:15" x14ac:dyDescent="0.25">
      <c r="A2654" s="10">
        <v>32968</v>
      </c>
      <c r="B2654" s="3">
        <v>1990</v>
      </c>
      <c r="C2654" s="3">
        <v>4</v>
      </c>
      <c r="D2654" s="3" t="s">
        <v>158</v>
      </c>
      <c r="E2654" s="3" t="s">
        <v>46</v>
      </c>
      <c r="F2654" s="3" t="s">
        <v>66</v>
      </c>
      <c r="G2654" s="11">
        <v>8.8944443332826619</v>
      </c>
      <c r="H2654">
        <f t="shared" si="44"/>
        <v>4042.8113130188017</v>
      </c>
      <c r="M2654" s="12"/>
      <c r="N2654" s="1"/>
      <c r="O2654" s="1"/>
    </row>
    <row r="2655" spans="1:15" x14ac:dyDescent="0.25">
      <c r="A2655" s="10">
        <v>32969</v>
      </c>
      <c r="B2655" s="3">
        <v>1990</v>
      </c>
      <c r="C2655" s="3">
        <v>4</v>
      </c>
      <c r="D2655" s="3" t="s">
        <v>158</v>
      </c>
      <c r="E2655" s="3" t="s">
        <v>46</v>
      </c>
      <c r="F2655" s="3" t="s">
        <v>66</v>
      </c>
      <c r="G2655" s="11">
        <v>22.517890750101287</v>
      </c>
      <c r="H2655">
        <f t="shared" si="44"/>
        <v>1596.8884729334325</v>
      </c>
      <c r="M2655" s="12"/>
      <c r="N2655" s="1"/>
      <c r="O2655" s="1"/>
    </row>
    <row r="2656" spans="1:15" x14ac:dyDescent="0.25">
      <c r="A2656" s="10">
        <v>32970</v>
      </c>
      <c r="B2656" s="3">
        <v>1990</v>
      </c>
      <c r="C2656" s="3">
        <v>4</v>
      </c>
      <c r="D2656" s="3" t="s">
        <v>158</v>
      </c>
      <c r="E2656" s="3" t="s">
        <v>46</v>
      </c>
      <c r="F2656" s="3" t="s">
        <v>66</v>
      </c>
      <c r="G2656" s="11">
        <v>15.314125918186402</v>
      </c>
      <c r="H2656">
        <f t="shared" si="44"/>
        <v>2348.0648106013196</v>
      </c>
      <c r="M2656" s="12"/>
      <c r="N2656" s="1"/>
      <c r="O2656" s="1"/>
    </row>
    <row r="2657" spans="1:15" x14ac:dyDescent="0.25">
      <c r="A2657" s="10">
        <v>32971</v>
      </c>
      <c r="B2657" s="3">
        <v>1990</v>
      </c>
      <c r="C2657" s="3">
        <v>4</v>
      </c>
      <c r="D2657" s="3" t="s">
        <v>158</v>
      </c>
      <c r="E2657" s="3" t="s">
        <v>46</v>
      </c>
      <c r="F2657" s="3" t="s">
        <v>66</v>
      </c>
      <c r="G2657" s="11">
        <v>11.681615250392586</v>
      </c>
      <c r="H2657">
        <f t="shared" si="44"/>
        <v>3078.218157579076</v>
      </c>
      <c r="M2657" s="12"/>
      <c r="N2657" s="1"/>
      <c r="O2657" s="1"/>
    </row>
    <row r="2658" spans="1:15" x14ac:dyDescent="0.25">
      <c r="A2658" s="10">
        <v>32972</v>
      </c>
      <c r="B2658" s="3">
        <v>1990</v>
      </c>
      <c r="C2658" s="3">
        <v>4</v>
      </c>
      <c r="D2658" s="3" t="s">
        <v>158</v>
      </c>
      <c r="E2658" s="3" t="s">
        <v>46</v>
      </c>
      <c r="F2658" s="3" t="s">
        <v>66</v>
      </c>
      <c r="G2658" s="11">
        <v>10.51774168061042</v>
      </c>
      <c r="H2658">
        <f t="shared" si="44"/>
        <v>3418.8480061172386</v>
      </c>
      <c r="M2658" s="12"/>
      <c r="N2658" s="1"/>
      <c r="O2658" s="1"/>
    </row>
    <row r="2659" spans="1:15" x14ac:dyDescent="0.25">
      <c r="A2659" s="10">
        <v>32973</v>
      </c>
      <c r="B2659" s="3">
        <v>1990</v>
      </c>
      <c r="C2659" s="3">
        <v>4</v>
      </c>
      <c r="D2659" s="3" t="s">
        <v>158</v>
      </c>
      <c r="E2659" s="3" t="s">
        <v>46</v>
      </c>
      <c r="F2659" s="3" t="s">
        <v>66</v>
      </c>
      <c r="G2659" s="11">
        <v>9.9358048957193361</v>
      </c>
      <c r="H2659">
        <f t="shared" si="44"/>
        <v>3619.088795624722</v>
      </c>
      <c r="M2659" s="12"/>
      <c r="N2659" s="1"/>
      <c r="O2659" s="1"/>
    </row>
    <row r="2660" spans="1:15" x14ac:dyDescent="0.25">
      <c r="A2660" s="10">
        <v>32974</v>
      </c>
      <c r="B2660" s="3">
        <v>1990</v>
      </c>
      <c r="C2660" s="3">
        <v>4</v>
      </c>
      <c r="D2660" s="3" t="s">
        <v>158</v>
      </c>
      <c r="E2660" s="3" t="s">
        <v>46</v>
      </c>
      <c r="F2660" s="3" t="s">
        <v>66</v>
      </c>
      <c r="G2660" s="11">
        <v>10.8117728982396</v>
      </c>
      <c r="H2660">
        <f t="shared" si="44"/>
        <v>3325.8708365457783</v>
      </c>
      <c r="M2660" s="12"/>
      <c r="N2660" s="1"/>
      <c r="O2660" s="1"/>
    </row>
    <row r="2661" spans="1:15" x14ac:dyDescent="0.25">
      <c r="A2661" s="10">
        <v>32975</v>
      </c>
      <c r="B2661" s="3">
        <v>1990</v>
      </c>
      <c r="C2661" s="3">
        <v>4</v>
      </c>
      <c r="D2661" s="3" t="s">
        <v>158</v>
      </c>
      <c r="E2661" s="3" t="s">
        <v>46</v>
      </c>
      <c r="F2661" s="3" t="s">
        <v>66</v>
      </c>
      <c r="G2661" s="11">
        <v>10.51774168061042</v>
      </c>
      <c r="H2661">
        <f t="shared" si="44"/>
        <v>3418.8480061172386</v>
      </c>
      <c r="M2661" s="12"/>
      <c r="N2661" s="1"/>
      <c r="O2661" s="1"/>
    </row>
    <row r="2662" spans="1:15" x14ac:dyDescent="0.25">
      <c r="A2662" s="10">
        <v>32976</v>
      </c>
      <c r="B2662" s="3">
        <v>1990</v>
      </c>
      <c r="C2662" s="3">
        <v>4</v>
      </c>
      <c r="D2662" s="3" t="s">
        <v>158</v>
      </c>
      <c r="E2662" s="3" t="s">
        <v>46</v>
      </c>
      <c r="F2662" s="3" t="s">
        <v>66</v>
      </c>
      <c r="G2662" s="11">
        <v>24.962025246643833</v>
      </c>
      <c r="H2662">
        <f t="shared" si="44"/>
        <v>1440.5305586511163</v>
      </c>
      <c r="M2662" s="12"/>
      <c r="N2662" s="1"/>
      <c r="O2662" s="1"/>
    </row>
    <row r="2663" spans="1:15" x14ac:dyDescent="0.25">
      <c r="A2663" s="10">
        <v>32977</v>
      </c>
      <c r="B2663" s="3">
        <v>1990</v>
      </c>
      <c r="C2663" s="3">
        <v>4</v>
      </c>
      <c r="D2663" s="3" t="s">
        <v>158</v>
      </c>
      <c r="E2663" s="3" t="s">
        <v>46</v>
      </c>
      <c r="F2663" s="3" t="s">
        <v>66</v>
      </c>
      <c r="G2663" s="11">
        <v>13.801090277469585</v>
      </c>
      <c r="H2663">
        <f t="shared" si="44"/>
        <v>2605.4869181106515</v>
      </c>
      <c r="M2663" s="12"/>
      <c r="N2663" s="1"/>
      <c r="O2663" s="1"/>
    </row>
    <row r="2664" spans="1:15" x14ac:dyDescent="0.25">
      <c r="A2664" s="10">
        <v>32978</v>
      </c>
      <c r="B2664" s="3">
        <v>1990</v>
      </c>
      <c r="C2664" s="3">
        <v>4</v>
      </c>
      <c r="D2664" s="3" t="s">
        <v>158</v>
      </c>
      <c r="E2664" s="3" t="s">
        <v>46</v>
      </c>
      <c r="F2664" s="3" t="s">
        <v>66</v>
      </c>
      <c r="G2664" s="11">
        <v>12.876117072011125</v>
      </c>
      <c r="H2664">
        <f t="shared" si="44"/>
        <v>2792.6555787361081</v>
      </c>
      <c r="M2664" s="12"/>
      <c r="N2664" s="1"/>
      <c r="O2664" s="1"/>
    </row>
    <row r="2665" spans="1:15" x14ac:dyDescent="0.25">
      <c r="A2665" s="10">
        <v>32979</v>
      </c>
      <c r="B2665" s="3">
        <v>1990</v>
      </c>
      <c r="C2665" s="3">
        <v>4</v>
      </c>
      <c r="D2665" s="3" t="s">
        <v>158</v>
      </c>
      <c r="E2665" s="3" t="s">
        <v>46</v>
      </c>
      <c r="F2665" s="3" t="s">
        <v>66</v>
      </c>
      <c r="G2665" s="11">
        <v>11.681615250392586</v>
      </c>
      <c r="H2665">
        <f t="shared" si="44"/>
        <v>3078.218157579076</v>
      </c>
      <c r="M2665" s="12"/>
      <c r="N2665" s="1"/>
      <c r="O2665" s="1"/>
    </row>
    <row r="2666" spans="1:15" x14ac:dyDescent="0.25">
      <c r="A2666" s="10">
        <v>32980</v>
      </c>
      <c r="B2666" s="3">
        <v>1990</v>
      </c>
      <c r="C2666" s="3">
        <v>4</v>
      </c>
      <c r="D2666" s="3" t="s">
        <v>158</v>
      </c>
      <c r="E2666" s="3" t="s">
        <v>46</v>
      </c>
      <c r="F2666" s="3" t="s">
        <v>66</v>
      </c>
      <c r="G2666" s="11">
        <v>11.975646468021766</v>
      </c>
      <c r="H2666">
        <f t="shared" si="44"/>
        <v>3002.640422763835</v>
      </c>
      <c r="M2666" s="12"/>
      <c r="N2666" s="1"/>
      <c r="O2666" s="1"/>
    </row>
    <row r="2667" spans="1:15" x14ac:dyDescent="0.25">
      <c r="A2667" s="10">
        <v>32981</v>
      </c>
      <c r="B2667" s="3">
        <v>1990</v>
      </c>
      <c r="C2667" s="3">
        <v>4</v>
      </c>
      <c r="D2667" s="3" t="s">
        <v>158</v>
      </c>
      <c r="E2667" s="3" t="s">
        <v>46</v>
      </c>
      <c r="F2667" s="3" t="s">
        <v>66</v>
      </c>
      <c r="G2667" s="11">
        <v>11.945018216185392</v>
      </c>
      <c r="H2667">
        <f t="shared" si="44"/>
        <v>3010.3395007709223</v>
      </c>
      <c r="M2667" s="12"/>
      <c r="N2667" s="1"/>
      <c r="O2667" s="1"/>
    </row>
    <row r="2668" spans="1:15" x14ac:dyDescent="0.25">
      <c r="A2668" s="10">
        <v>32982</v>
      </c>
      <c r="B2668" s="3">
        <v>1990</v>
      </c>
      <c r="C2668" s="3">
        <v>4</v>
      </c>
      <c r="D2668" s="3" t="s">
        <v>158</v>
      </c>
      <c r="E2668" s="3" t="s">
        <v>46</v>
      </c>
      <c r="F2668" s="3" t="s">
        <v>66</v>
      </c>
      <c r="G2668" s="11">
        <v>11.681615250392586</v>
      </c>
      <c r="H2668">
        <f t="shared" si="44"/>
        <v>3078.218157579076</v>
      </c>
      <c r="M2668" s="12"/>
      <c r="N2668" s="1"/>
      <c r="O2668" s="1"/>
    </row>
    <row r="2669" spans="1:15" x14ac:dyDescent="0.25">
      <c r="A2669" s="10">
        <v>32983</v>
      </c>
      <c r="B2669" s="3">
        <v>1990</v>
      </c>
      <c r="C2669" s="3">
        <v>4</v>
      </c>
      <c r="D2669" s="3" t="s">
        <v>158</v>
      </c>
      <c r="E2669" s="3" t="s">
        <v>46</v>
      </c>
      <c r="F2669" s="3" t="s">
        <v>66</v>
      </c>
      <c r="G2669" s="11">
        <v>19.265170405078493</v>
      </c>
      <c r="H2669">
        <f t="shared" si="44"/>
        <v>1866.506208745087</v>
      </c>
      <c r="M2669" s="12"/>
      <c r="N2669" s="1"/>
      <c r="O2669" s="1"/>
    </row>
    <row r="2670" spans="1:15" x14ac:dyDescent="0.25">
      <c r="A2670" s="10">
        <v>32984</v>
      </c>
      <c r="B2670" s="3">
        <v>1990</v>
      </c>
      <c r="C2670" s="3">
        <v>4</v>
      </c>
      <c r="D2670" s="3" t="s">
        <v>158</v>
      </c>
      <c r="E2670" s="3" t="s">
        <v>46</v>
      </c>
      <c r="F2670" s="3" t="s">
        <v>66</v>
      </c>
      <c r="G2670" s="11">
        <v>12.569834553647398</v>
      </c>
      <c r="H2670">
        <f t="shared" si="44"/>
        <v>2860.702741960672</v>
      </c>
      <c r="M2670" s="12"/>
      <c r="N2670" s="1"/>
      <c r="O2670" s="1"/>
    </row>
    <row r="2671" spans="1:15" x14ac:dyDescent="0.25">
      <c r="A2671" s="10">
        <v>32985</v>
      </c>
      <c r="B2671" s="3">
        <v>1990</v>
      </c>
      <c r="C2671" s="3">
        <v>4</v>
      </c>
      <c r="D2671" s="3" t="s">
        <v>158</v>
      </c>
      <c r="E2671" s="3" t="s">
        <v>46</v>
      </c>
      <c r="F2671" s="3" t="s">
        <v>66</v>
      </c>
      <c r="G2671" s="11">
        <v>15.620408436550129</v>
      </c>
      <c r="H2671">
        <f t="shared" si="44"/>
        <v>2302.024324118941</v>
      </c>
      <c r="M2671" s="12"/>
      <c r="N2671" s="1"/>
      <c r="O2671" s="1"/>
    </row>
    <row r="2672" spans="1:15" x14ac:dyDescent="0.25">
      <c r="A2672" s="10">
        <v>32986</v>
      </c>
      <c r="B2672" s="3">
        <v>1990</v>
      </c>
      <c r="C2672" s="3">
        <v>4</v>
      </c>
      <c r="D2672" s="3" t="s">
        <v>158</v>
      </c>
      <c r="E2672" s="3" t="s">
        <v>46</v>
      </c>
      <c r="F2672" s="3" t="s">
        <v>66</v>
      </c>
      <c r="G2672" s="11">
        <v>11.681615250392586</v>
      </c>
      <c r="H2672">
        <f t="shared" si="44"/>
        <v>3078.218157579076</v>
      </c>
      <c r="M2672" s="12"/>
      <c r="N2672" s="1"/>
      <c r="O2672" s="1"/>
    </row>
    <row r="2673" spans="1:15" x14ac:dyDescent="0.25">
      <c r="A2673" s="10">
        <v>32987</v>
      </c>
      <c r="B2673" s="3">
        <v>1990</v>
      </c>
      <c r="C2673" s="3">
        <v>4</v>
      </c>
      <c r="D2673" s="3" t="s">
        <v>158</v>
      </c>
      <c r="E2673" s="3" t="s">
        <v>46</v>
      </c>
      <c r="F2673" s="3" t="s">
        <v>66</v>
      </c>
      <c r="G2673" s="11">
        <v>23.675638669516175</v>
      </c>
      <c r="H2673">
        <f t="shared" si="44"/>
        <v>1518.8000068572574</v>
      </c>
      <c r="M2673" s="12"/>
      <c r="N2673" s="1"/>
      <c r="O2673" s="1"/>
    </row>
    <row r="2674" spans="1:15" x14ac:dyDescent="0.25">
      <c r="A2674" s="10">
        <v>32988</v>
      </c>
      <c r="B2674" s="3">
        <v>1990</v>
      </c>
      <c r="C2674" s="3">
        <v>4</v>
      </c>
      <c r="D2674" s="3" t="s">
        <v>158</v>
      </c>
      <c r="E2674" s="3" t="s">
        <v>46</v>
      </c>
      <c r="F2674" s="3" t="s">
        <v>66</v>
      </c>
      <c r="G2674" s="11">
        <v>12.876117072011125</v>
      </c>
      <c r="H2674">
        <f t="shared" si="44"/>
        <v>2792.6555787361081</v>
      </c>
      <c r="M2674" s="12"/>
      <c r="N2674" s="1"/>
      <c r="O2674" s="1"/>
    </row>
    <row r="2675" spans="1:15" x14ac:dyDescent="0.25">
      <c r="A2675" s="10">
        <v>32989</v>
      </c>
      <c r="B2675" s="3">
        <v>1990</v>
      </c>
      <c r="C2675" s="3">
        <v>4</v>
      </c>
      <c r="D2675" s="3" t="s">
        <v>158</v>
      </c>
      <c r="E2675" s="3" t="s">
        <v>46</v>
      </c>
      <c r="F2675" s="3" t="s">
        <v>66</v>
      </c>
      <c r="G2675" s="11">
        <v>19.387683412423986</v>
      </c>
      <c r="H2675">
        <f t="shared" si="44"/>
        <v>1854.7115407593358</v>
      </c>
      <c r="M2675" s="12"/>
      <c r="N2675" s="1"/>
      <c r="O2675" s="1"/>
    </row>
    <row r="2676" spans="1:15" x14ac:dyDescent="0.25">
      <c r="A2676" s="10">
        <v>32990</v>
      </c>
      <c r="B2676" s="3">
        <v>1990</v>
      </c>
      <c r="C2676" s="3">
        <v>4</v>
      </c>
      <c r="D2676" s="3" t="s">
        <v>158</v>
      </c>
      <c r="E2676" s="3" t="s">
        <v>46</v>
      </c>
      <c r="F2676" s="3" t="s">
        <v>66</v>
      </c>
      <c r="G2676" s="11">
        <v>16.845538510005042</v>
      </c>
      <c r="H2676">
        <f t="shared" si="44"/>
        <v>2134.6043732739263</v>
      </c>
      <c r="M2676" s="12"/>
      <c r="N2676" s="1"/>
      <c r="O2676" s="1"/>
    </row>
    <row r="2677" spans="1:15" x14ac:dyDescent="0.25">
      <c r="A2677" s="10">
        <v>32991</v>
      </c>
      <c r="B2677" s="3">
        <v>1990</v>
      </c>
      <c r="C2677" s="3">
        <v>4</v>
      </c>
      <c r="D2677" s="3" t="s">
        <v>158</v>
      </c>
      <c r="E2677" s="3" t="s">
        <v>46</v>
      </c>
      <c r="F2677" s="3" t="s">
        <v>66</v>
      </c>
      <c r="G2677" s="11">
        <v>15.026220350924499</v>
      </c>
      <c r="H2677">
        <f t="shared" si="44"/>
        <v>2393.0542301277201</v>
      </c>
      <c r="M2677" s="12"/>
      <c r="N2677" s="1"/>
      <c r="O2677" s="1"/>
    </row>
    <row r="2678" spans="1:15" x14ac:dyDescent="0.25">
      <c r="A2678" s="10">
        <v>32992</v>
      </c>
      <c r="B2678" s="3">
        <v>1990</v>
      </c>
      <c r="C2678" s="3">
        <v>4</v>
      </c>
      <c r="D2678" s="3" t="s">
        <v>158</v>
      </c>
      <c r="E2678" s="3" t="s">
        <v>46</v>
      </c>
      <c r="F2678" s="3" t="s">
        <v>66</v>
      </c>
      <c r="G2678" s="11">
        <v>16.906795013677787</v>
      </c>
      <c r="H2678">
        <f t="shared" si="44"/>
        <v>2126.870299457717</v>
      </c>
      <c r="M2678" s="12"/>
      <c r="N2678" s="1"/>
      <c r="O2678" s="1"/>
    </row>
    <row r="2679" spans="1:15" x14ac:dyDescent="0.25">
      <c r="A2679" s="10">
        <v>32993</v>
      </c>
      <c r="B2679" s="3">
        <v>1990</v>
      </c>
      <c r="C2679" s="3">
        <v>4</v>
      </c>
      <c r="D2679" s="3" t="s">
        <v>158</v>
      </c>
      <c r="E2679" s="3" t="s">
        <v>46</v>
      </c>
      <c r="F2679" s="3" t="s">
        <v>66</v>
      </c>
      <c r="G2679" s="11">
        <v>14.088995844731489</v>
      </c>
      <c r="H2679">
        <f t="shared" si="44"/>
        <v>2552.2443593492599</v>
      </c>
      <c r="M2679" s="12"/>
      <c r="N2679" s="1"/>
      <c r="O2679" s="1"/>
    </row>
    <row r="2680" spans="1:15" x14ac:dyDescent="0.25">
      <c r="A2680" s="10">
        <v>32994</v>
      </c>
      <c r="B2680" s="3">
        <v>1990</v>
      </c>
      <c r="C2680" s="3">
        <v>5</v>
      </c>
      <c r="D2680" s="3" t="s">
        <v>159</v>
      </c>
      <c r="E2680" s="3" t="s">
        <v>46</v>
      </c>
      <c r="F2680" s="3" t="s">
        <v>68</v>
      </c>
      <c r="G2680" s="11">
        <v>13.023607470968233</v>
      </c>
      <c r="H2680">
        <f t="shared" si="44"/>
        <v>2761.0291736578106</v>
      </c>
      <c r="M2680" s="12"/>
      <c r="N2680" s="1"/>
      <c r="O2680" s="1"/>
    </row>
    <row r="2681" spans="1:15" x14ac:dyDescent="0.25">
      <c r="A2681" s="10">
        <v>32995</v>
      </c>
      <c r="B2681" s="3">
        <v>1990</v>
      </c>
      <c r="C2681" s="3">
        <v>5</v>
      </c>
      <c r="D2681" s="3" t="s">
        <v>159</v>
      </c>
      <c r="E2681" s="3" t="s">
        <v>46</v>
      </c>
      <c r="F2681" s="3" t="s">
        <v>68</v>
      </c>
      <c r="G2681" s="11">
        <v>12.374817376714441</v>
      </c>
      <c r="H2681">
        <f t="shared" si="44"/>
        <v>2905.7851181928504</v>
      </c>
      <c r="M2681" s="12"/>
      <c r="N2681" s="1"/>
      <c r="O2681" s="1"/>
    </row>
    <row r="2682" spans="1:15" x14ac:dyDescent="0.25">
      <c r="A2682" s="10">
        <v>32996</v>
      </c>
      <c r="B2682" s="3">
        <v>1990</v>
      </c>
      <c r="C2682" s="3">
        <v>5</v>
      </c>
      <c r="D2682" s="3" t="s">
        <v>159</v>
      </c>
      <c r="E2682" s="3" t="s">
        <v>46</v>
      </c>
      <c r="F2682" s="3" t="s">
        <v>68</v>
      </c>
      <c r="G2682" s="11">
        <v>13.351417202801729</v>
      </c>
      <c r="H2682">
        <f t="shared" si="44"/>
        <v>2693.2391990616084</v>
      </c>
      <c r="M2682" s="12"/>
      <c r="N2682" s="1"/>
      <c r="O2682" s="1"/>
    </row>
    <row r="2683" spans="1:15" x14ac:dyDescent="0.25">
      <c r="A2683" s="10">
        <v>32997</v>
      </c>
      <c r="B2683" s="3">
        <v>1990</v>
      </c>
      <c r="C2683" s="3">
        <v>5</v>
      </c>
      <c r="D2683" s="3" t="s">
        <v>159</v>
      </c>
      <c r="E2683" s="3" t="s">
        <v>46</v>
      </c>
      <c r="F2683" s="3" t="s">
        <v>68</v>
      </c>
      <c r="G2683" s="11">
        <v>13.023607470968233</v>
      </c>
      <c r="H2683">
        <f t="shared" si="44"/>
        <v>2761.0291736578106</v>
      </c>
      <c r="M2683" s="12"/>
      <c r="N2683" s="1"/>
      <c r="O2683" s="1"/>
    </row>
    <row r="2684" spans="1:15" x14ac:dyDescent="0.25">
      <c r="A2684" s="10">
        <v>32998</v>
      </c>
      <c r="B2684" s="3">
        <v>1990</v>
      </c>
      <c r="C2684" s="3">
        <v>5</v>
      </c>
      <c r="D2684" s="3" t="s">
        <v>159</v>
      </c>
      <c r="E2684" s="3" t="s">
        <v>46</v>
      </c>
      <c r="F2684" s="3" t="s">
        <v>68</v>
      </c>
      <c r="G2684" s="11">
        <v>15.721208389181371</v>
      </c>
      <c r="H2684">
        <f t="shared" si="44"/>
        <v>2287.264393642678</v>
      </c>
      <c r="M2684" s="12"/>
      <c r="N2684" s="1"/>
      <c r="O2684" s="1"/>
    </row>
    <row r="2685" spans="1:15" x14ac:dyDescent="0.25">
      <c r="A2685" s="10">
        <v>32999</v>
      </c>
      <c r="B2685" s="3">
        <v>1990</v>
      </c>
      <c r="C2685" s="3">
        <v>5</v>
      </c>
      <c r="D2685" s="3" t="s">
        <v>159</v>
      </c>
      <c r="E2685" s="3" t="s">
        <v>46</v>
      </c>
      <c r="F2685" s="3" t="s">
        <v>68</v>
      </c>
      <c r="G2685" s="11">
        <v>12.374817376714441</v>
      </c>
      <c r="H2685">
        <f t="shared" si="44"/>
        <v>2905.7851181928504</v>
      </c>
      <c r="M2685" s="12"/>
      <c r="N2685" s="1"/>
      <c r="O2685" s="1"/>
    </row>
    <row r="2686" spans="1:15" x14ac:dyDescent="0.25">
      <c r="A2686" s="10">
        <v>33000</v>
      </c>
      <c r="B2686" s="3">
        <v>1990</v>
      </c>
      <c r="C2686" s="3">
        <v>5</v>
      </c>
      <c r="D2686" s="3" t="s">
        <v>159</v>
      </c>
      <c r="E2686" s="3" t="s">
        <v>46</v>
      </c>
      <c r="F2686" s="3" t="s">
        <v>68</v>
      </c>
      <c r="G2686" s="11">
        <v>16.752443170574242</v>
      </c>
      <c r="H2686">
        <f t="shared" si="44"/>
        <v>2146.4666262394794</v>
      </c>
      <c r="M2686" s="12"/>
      <c r="N2686" s="1"/>
      <c r="O2686" s="1"/>
    </row>
    <row r="2687" spans="1:15" x14ac:dyDescent="0.25">
      <c r="A2687" s="10">
        <v>33001</v>
      </c>
      <c r="B2687" s="3">
        <v>1990</v>
      </c>
      <c r="C2687" s="3">
        <v>5</v>
      </c>
      <c r="D2687" s="3" t="s">
        <v>159</v>
      </c>
      <c r="E2687" s="3" t="s">
        <v>46</v>
      </c>
      <c r="F2687" s="3" t="s">
        <v>68</v>
      </c>
      <c r="G2687" s="11">
        <v>12.682139000308343</v>
      </c>
      <c r="H2687">
        <f t="shared" si="44"/>
        <v>2835.3702930347035</v>
      </c>
      <c r="M2687" s="12"/>
      <c r="N2687" s="1"/>
      <c r="O2687" s="1"/>
    </row>
    <row r="2688" spans="1:15" x14ac:dyDescent="0.25">
      <c r="A2688" s="10">
        <v>33002</v>
      </c>
      <c r="B2688" s="3">
        <v>1990</v>
      </c>
      <c r="C2688" s="3">
        <v>5</v>
      </c>
      <c r="D2688" s="3" t="s">
        <v>159</v>
      </c>
      <c r="E2688" s="3" t="s">
        <v>46</v>
      </c>
      <c r="F2688" s="3" t="s">
        <v>68</v>
      </c>
      <c r="G2688" s="11">
        <v>9.8684388020708429</v>
      </c>
      <c r="H2688">
        <f t="shared" si="44"/>
        <v>3643.7942104951171</v>
      </c>
      <c r="M2688" s="12"/>
      <c r="N2688" s="1"/>
      <c r="O2688" s="1"/>
    </row>
    <row r="2689" spans="1:15" x14ac:dyDescent="0.25">
      <c r="A2689" s="10">
        <v>33003</v>
      </c>
      <c r="B2689" s="3">
        <v>1990</v>
      </c>
      <c r="C2689" s="3">
        <v>5</v>
      </c>
      <c r="D2689" s="3" t="s">
        <v>159</v>
      </c>
      <c r="E2689" s="3" t="s">
        <v>46</v>
      </c>
      <c r="F2689" s="3" t="s">
        <v>68</v>
      </c>
      <c r="G2689" s="11">
        <v>12.484087287325607</v>
      </c>
      <c r="H2689">
        <f t="shared" si="44"/>
        <v>2880.3515504187335</v>
      </c>
      <c r="M2689" s="12"/>
      <c r="N2689" s="1"/>
      <c r="O2689" s="1"/>
    </row>
    <row r="2690" spans="1:15" x14ac:dyDescent="0.25">
      <c r="A2690" s="10">
        <v>33004</v>
      </c>
      <c r="B2690" s="3">
        <v>1990</v>
      </c>
      <c r="C2690" s="3">
        <v>5</v>
      </c>
      <c r="D2690" s="3" t="s">
        <v>159</v>
      </c>
      <c r="E2690" s="3" t="s">
        <v>46</v>
      </c>
      <c r="F2690" s="3" t="s">
        <v>68</v>
      </c>
      <c r="G2690" s="11">
        <v>17.742701735487923</v>
      </c>
      <c r="H2690">
        <f t="shared" si="44"/>
        <v>2026.6676805871616</v>
      </c>
      <c r="M2690" s="12"/>
      <c r="N2690" s="1"/>
      <c r="O2690" s="1"/>
    </row>
    <row r="2691" spans="1:15" x14ac:dyDescent="0.25">
      <c r="A2691" s="10">
        <v>33005</v>
      </c>
      <c r="B2691" s="3">
        <v>1990</v>
      </c>
      <c r="C2691" s="3">
        <v>5</v>
      </c>
      <c r="D2691" s="3" t="s">
        <v>159</v>
      </c>
      <c r="E2691" s="3" t="s">
        <v>46</v>
      </c>
      <c r="F2691" s="3" t="s">
        <v>68</v>
      </c>
      <c r="G2691" s="11">
        <v>13.549468915784466</v>
      </c>
      <c r="H2691">
        <f t="shared" si="44"/>
        <v>2653.8722954462924</v>
      </c>
      <c r="M2691" s="12"/>
      <c r="N2691" s="1"/>
      <c r="O2691" s="1"/>
    </row>
    <row r="2692" spans="1:15" x14ac:dyDescent="0.25">
      <c r="A2692" s="10">
        <v>33006</v>
      </c>
      <c r="B2692" s="3">
        <v>1990</v>
      </c>
      <c r="C2692" s="3">
        <v>5</v>
      </c>
      <c r="D2692" s="3" t="s">
        <v>159</v>
      </c>
      <c r="E2692" s="3" t="s">
        <v>46</v>
      </c>
      <c r="F2692" s="3" t="s">
        <v>68</v>
      </c>
      <c r="G2692" s="11">
        <v>16.527073979938713</v>
      </c>
      <c r="H2692">
        <f t="shared" si="44"/>
        <v>2175.7366256882005</v>
      </c>
      <c r="M2692" s="12"/>
      <c r="N2692" s="1"/>
      <c r="O2692" s="1"/>
    </row>
    <row r="2693" spans="1:15" x14ac:dyDescent="0.25">
      <c r="A2693" s="10">
        <v>33007</v>
      </c>
      <c r="B2693" s="3">
        <v>1990</v>
      </c>
      <c r="C2693" s="3">
        <v>5</v>
      </c>
      <c r="D2693" s="3" t="s">
        <v>159</v>
      </c>
      <c r="E2693" s="3" t="s">
        <v>46</v>
      </c>
      <c r="F2693" s="3" t="s">
        <v>68</v>
      </c>
      <c r="G2693" s="11">
        <v>19.955417425364015</v>
      </c>
      <c r="H2693">
        <f t="shared" si="44"/>
        <v>1801.9447755528561</v>
      </c>
      <c r="M2693" s="12"/>
      <c r="N2693" s="1"/>
      <c r="O2693" s="1"/>
    </row>
    <row r="2694" spans="1:15" x14ac:dyDescent="0.25">
      <c r="A2694" s="10">
        <v>33008</v>
      </c>
      <c r="B2694" s="3">
        <v>1990</v>
      </c>
      <c r="C2694" s="3">
        <v>5</v>
      </c>
      <c r="D2694" s="3" t="s">
        <v>159</v>
      </c>
      <c r="E2694" s="3" t="s">
        <v>46</v>
      </c>
      <c r="F2694" s="3" t="s">
        <v>68</v>
      </c>
      <c r="G2694" s="11">
        <v>16.096823706907252</v>
      </c>
      <c r="H2694">
        <f t="shared" si="44"/>
        <v>2233.8916564130018</v>
      </c>
      <c r="M2694" s="12"/>
      <c r="N2694" s="1"/>
      <c r="O2694" s="1"/>
    </row>
    <row r="2695" spans="1:15" x14ac:dyDescent="0.25">
      <c r="A2695" s="10">
        <v>33009</v>
      </c>
      <c r="B2695" s="3">
        <v>1990</v>
      </c>
      <c r="C2695" s="3">
        <v>5</v>
      </c>
      <c r="D2695" s="3" t="s">
        <v>159</v>
      </c>
      <c r="E2695" s="3" t="s">
        <v>46</v>
      </c>
      <c r="F2695" s="3" t="s">
        <v>68</v>
      </c>
      <c r="G2695" s="11">
        <v>11.596269263609891</v>
      </c>
      <c r="H2695">
        <f t="shared" si="44"/>
        <v>3100.873164997317</v>
      </c>
      <c r="M2695" s="12"/>
      <c r="N2695" s="1"/>
      <c r="O2695" s="1"/>
    </row>
    <row r="2696" spans="1:15" x14ac:dyDescent="0.25">
      <c r="A2696" s="10">
        <v>33010</v>
      </c>
      <c r="B2696" s="3">
        <v>1990</v>
      </c>
      <c r="C2696" s="3">
        <v>5</v>
      </c>
      <c r="D2696" s="3" t="s">
        <v>159</v>
      </c>
      <c r="E2696" s="3" t="s">
        <v>46</v>
      </c>
      <c r="F2696" s="3" t="s">
        <v>68</v>
      </c>
      <c r="G2696" s="11">
        <v>9.7864863691124704</v>
      </c>
      <c r="H2696">
        <f t="shared" si="44"/>
        <v>3674.3074906946572</v>
      </c>
      <c r="M2696" s="12"/>
      <c r="N2696" s="1"/>
      <c r="O2696" s="1"/>
    </row>
    <row r="2697" spans="1:15" x14ac:dyDescent="0.25">
      <c r="A2697" s="10">
        <v>33011</v>
      </c>
      <c r="B2697" s="3">
        <v>1990</v>
      </c>
      <c r="C2697" s="3">
        <v>5</v>
      </c>
      <c r="D2697" s="3" t="s">
        <v>159</v>
      </c>
      <c r="E2697" s="3" t="s">
        <v>46</v>
      </c>
      <c r="F2697" s="3" t="s">
        <v>68</v>
      </c>
      <c r="G2697" s="11">
        <v>9.5064822231713588</v>
      </c>
      <c r="H2697">
        <f t="shared" si="44"/>
        <v>3782.5306279924175</v>
      </c>
      <c r="M2697" s="12"/>
      <c r="N2697" s="1"/>
      <c r="O2697" s="1"/>
    </row>
    <row r="2698" spans="1:15" x14ac:dyDescent="0.25">
      <c r="A2698" s="10">
        <v>33012</v>
      </c>
      <c r="B2698" s="3">
        <v>1990</v>
      </c>
      <c r="C2698" s="3">
        <v>5</v>
      </c>
      <c r="D2698" s="3" t="s">
        <v>159</v>
      </c>
      <c r="E2698" s="3" t="s">
        <v>46</v>
      </c>
      <c r="F2698" s="3" t="s">
        <v>68</v>
      </c>
      <c r="G2698" s="11">
        <v>13.023607470968233</v>
      </c>
      <c r="H2698">
        <f t="shared" si="44"/>
        <v>2761.0291736578106</v>
      </c>
      <c r="M2698" s="12"/>
      <c r="N2698" s="1"/>
      <c r="O2698" s="1"/>
    </row>
    <row r="2699" spans="1:15" x14ac:dyDescent="0.25">
      <c r="A2699" s="10">
        <v>33013</v>
      </c>
      <c r="B2699" s="3">
        <v>1990</v>
      </c>
      <c r="C2699" s="3">
        <v>5</v>
      </c>
      <c r="D2699" s="3" t="s">
        <v>159</v>
      </c>
      <c r="E2699" s="3" t="s">
        <v>46</v>
      </c>
      <c r="F2699" s="3" t="s">
        <v>68</v>
      </c>
      <c r="G2699" s="11">
        <v>12.374817376714441</v>
      </c>
      <c r="H2699">
        <f t="shared" si="44"/>
        <v>2905.7851181928504</v>
      </c>
      <c r="M2699" s="12"/>
      <c r="N2699" s="1"/>
      <c r="O2699" s="1"/>
    </row>
    <row r="2700" spans="1:15" x14ac:dyDescent="0.25">
      <c r="A2700" s="10">
        <v>33014</v>
      </c>
      <c r="B2700" s="3">
        <v>1990</v>
      </c>
      <c r="C2700" s="3">
        <v>5</v>
      </c>
      <c r="D2700" s="3" t="s">
        <v>159</v>
      </c>
      <c r="E2700" s="3" t="s">
        <v>46</v>
      </c>
      <c r="F2700" s="3" t="s">
        <v>68</v>
      </c>
      <c r="G2700" s="11">
        <v>11.405046920040352</v>
      </c>
      <c r="H2700">
        <f t="shared" si="44"/>
        <v>3152.8638527936787</v>
      </c>
      <c r="M2700" s="12"/>
      <c r="N2700" s="1"/>
      <c r="O2700" s="1"/>
    </row>
    <row r="2701" spans="1:15" x14ac:dyDescent="0.25">
      <c r="A2701" s="10">
        <v>33015</v>
      </c>
      <c r="B2701" s="3">
        <v>1990</v>
      </c>
      <c r="C2701" s="3">
        <v>5</v>
      </c>
      <c r="D2701" s="3" t="s">
        <v>159</v>
      </c>
      <c r="E2701" s="3" t="s">
        <v>46</v>
      </c>
      <c r="F2701" s="3" t="s">
        <v>68</v>
      </c>
      <c r="G2701" s="11">
        <v>11.405046920040352</v>
      </c>
      <c r="H2701">
        <f t="shared" si="44"/>
        <v>3152.8638527936787</v>
      </c>
      <c r="M2701" s="12"/>
      <c r="N2701" s="1"/>
      <c r="O2701" s="1"/>
    </row>
    <row r="2702" spans="1:15" x14ac:dyDescent="0.25">
      <c r="A2702" s="10">
        <v>33016</v>
      </c>
      <c r="B2702" s="3">
        <v>1990</v>
      </c>
      <c r="C2702" s="3">
        <v>5</v>
      </c>
      <c r="D2702" s="3" t="s">
        <v>159</v>
      </c>
      <c r="E2702" s="3" t="s">
        <v>46</v>
      </c>
      <c r="F2702" s="3" t="s">
        <v>68</v>
      </c>
      <c r="G2702" s="11">
        <v>11.66456295774187</v>
      </c>
      <c r="H2702">
        <f t="shared" si="44"/>
        <v>3082.7181698860923</v>
      </c>
      <c r="M2702" s="12"/>
      <c r="N2702" s="1"/>
      <c r="O2702" s="1"/>
    </row>
    <row r="2703" spans="1:15" x14ac:dyDescent="0.25">
      <c r="A2703" s="10">
        <v>33017</v>
      </c>
      <c r="B2703" s="3">
        <v>1990</v>
      </c>
      <c r="C2703" s="3">
        <v>5</v>
      </c>
      <c r="D2703" s="3" t="s">
        <v>159</v>
      </c>
      <c r="E2703" s="3" t="s">
        <v>46</v>
      </c>
      <c r="F2703" s="3" t="s">
        <v>68</v>
      </c>
      <c r="G2703" s="11">
        <v>11.405046920040352</v>
      </c>
      <c r="H2703">
        <f t="shared" si="44"/>
        <v>3152.8638527936787</v>
      </c>
      <c r="M2703" s="12"/>
      <c r="N2703" s="1"/>
      <c r="O2703" s="1"/>
    </row>
    <row r="2704" spans="1:15" x14ac:dyDescent="0.25">
      <c r="A2704" s="10">
        <v>33018</v>
      </c>
      <c r="B2704" s="3">
        <v>1990</v>
      </c>
      <c r="C2704" s="3">
        <v>5</v>
      </c>
      <c r="D2704" s="3" t="s">
        <v>159</v>
      </c>
      <c r="E2704" s="3" t="s">
        <v>46</v>
      </c>
      <c r="F2704" s="3" t="s">
        <v>68</v>
      </c>
      <c r="G2704" s="11">
        <v>10.75625682578656</v>
      </c>
      <c r="H2704">
        <f t="shared" si="44"/>
        <v>3343.0365931209171</v>
      </c>
      <c r="M2704" s="12"/>
      <c r="N2704" s="1"/>
      <c r="O2704" s="1"/>
    </row>
    <row r="2705" spans="1:15" x14ac:dyDescent="0.25">
      <c r="A2705" s="10">
        <v>33019</v>
      </c>
      <c r="B2705" s="3">
        <v>1990</v>
      </c>
      <c r="C2705" s="3">
        <v>5</v>
      </c>
      <c r="D2705" s="3" t="s">
        <v>159</v>
      </c>
      <c r="E2705" s="3" t="s">
        <v>46</v>
      </c>
      <c r="F2705" s="3" t="s">
        <v>68</v>
      </c>
      <c r="G2705" s="11">
        <v>10.75625682578656</v>
      </c>
      <c r="H2705">
        <f t="shared" si="44"/>
        <v>3343.0365931209171</v>
      </c>
      <c r="M2705" s="12"/>
      <c r="N2705" s="1"/>
      <c r="O2705" s="1"/>
    </row>
    <row r="2706" spans="1:15" x14ac:dyDescent="0.25">
      <c r="A2706" s="10">
        <v>33020</v>
      </c>
      <c r="B2706" s="3">
        <v>1990</v>
      </c>
      <c r="C2706" s="3">
        <v>5</v>
      </c>
      <c r="D2706" s="3" t="s">
        <v>159</v>
      </c>
      <c r="E2706" s="3" t="s">
        <v>46</v>
      </c>
      <c r="F2706" s="3" t="s">
        <v>68</v>
      </c>
      <c r="G2706" s="11">
        <v>10.428447093953062</v>
      </c>
      <c r="H2706">
        <f t="shared" si="44"/>
        <v>3448.1222227671547</v>
      </c>
      <c r="M2706" s="12"/>
      <c r="N2706" s="1"/>
      <c r="O2706" s="1"/>
    </row>
    <row r="2707" spans="1:15" x14ac:dyDescent="0.25">
      <c r="A2707" s="10">
        <v>33021</v>
      </c>
      <c r="B2707" s="3">
        <v>1990</v>
      </c>
      <c r="C2707" s="3">
        <v>5</v>
      </c>
      <c r="D2707" s="3" t="s">
        <v>159</v>
      </c>
      <c r="E2707" s="3" t="s">
        <v>46</v>
      </c>
      <c r="F2707" s="3" t="s">
        <v>68</v>
      </c>
      <c r="G2707" s="11">
        <v>11.077237188206855</v>
      </c>
      <c r="H2707">
        <f t="shared" si="44"/>
        <v>3246.1668521365259</v>
      </c>
      <c r="M2707" s="12"/>
      <c r="N2707" s="1"/>
      <c r="O2707" s="1"/>
    </row>
    <row r="2708" spans="1:15" x14ac:dyDescent="0.25">
      <c r="A2708" s="10">
        <v>33022</v>
      </c>
      <c r="B2708" s="3">
        <v>1990</v>
      </c>
      <c r="C2708" s="3">
        <v>5</v>
      </c>
      <c r="D2708" s="3" t="s">
        <v>159</v>
      </c>
      <c r="E2708" s="3" t="s">
        <v>46</v>
      </c>
      <c r="F2708" s="3" t="s">
        <v>68</v>
      </c>
      <c r="G2708" s="11">
        <v>17.271475245977275</v>
      </c>
      <c r="H2708">
        <f t="shared" si="44"/>
        <v>2081.9622910895396</v>
      </c>
      <c r="M2708" s="12"/>
      <c r="N2708" s="1"/>
      <c r="O2708" s="1"/>
    </row>
    <row r="2709" spans="1:15" x14ac:dyDescent="0.25">
      <c r="A2709" s="10">
        <v>33023</v>
      </c>
      <c r="B2709" s="3">
        <v>1990</v>
      </c>
      <c r="C2709" s="3">
        <v>5</v>
      </c>
      <c r="D2709" s="3" t="s">
        <v>159</v>
      </c>
      <c r="E2709" s="3" t="s">
        <v>46</v>
      </c>
      <c r="F2709" s="3" t="s">
        <v>68</v>
      </c>
      <c r="G2709" s="11">
        <v>13.378734680454521</v>
      </c>
      <c r="H2709">
        <f t="shared" si="44"/>
        <v>2687.7399868123762</v>
      </c>
      <c r="M2709" s="12"/>
      <c r="N2709" s="1"/>
      <c r="O2709" s="1"/>
    </row>
    <row r="2710" spans="1:15" x14ac:dyDescent="0.25">
      <c r="A2710" s="10">
        <v>33024</v>
      </c>
      <c r="B2710" s="3">
        <v>1990</v>
      </c>
      <c r="C2710" s="3">
        <v>5</v>
      </c>
      <c r="D2710" s="3" t="s">
        <v>159</v>
      </c>
      <c r="E2710" s="3" t="s">
        <v>46</v>
      </c>
      <c r="F2710" s="3" t="s">
        <v>68</v>
      </c>
      <c r="G2710" s="11">
        <v>11.343582595321571</v>
      </c>
      <c r="H2710">
        <f t="shared" si="44"/>
        <v>3169.9474016649274</v>
      </c>
      <c r="M2710" s="12"/>
      <c r="N2710" s="1"/>
      <c r="O2710" s="1"/>
    </row>
    <row r="2711" spans="1:15" x14ac:dyDescent="0.25">
      <c r="A2711" s="10">
        <v>33025</v>
      </c>
      <c r="B2711" s="3">
        <v>1990</v>
      </c>
      <c r="C2711" s="3">
        <v>6</v>
      </c>
      <c r="D2711" s="3" t="s">
        <v>160</v>
      </c>
      <c r="E2711" s="3" t="s">
        <v>46</v>
      </c>
      <c r="F2711" s="3" t="s">
        <v>70</v>
      </c>
      <c r="G2711" s="11">
        <v>13.490760824335926</v>
      </c>
      <c r="H2711">
        <f t="shared" si="44"/>
        <v>2665.421219887437</v>
      </c>
      <c r="M2711" s="12"/>
      <c r="N2711" s="1"/>
      <c r="O2711" s="1"/>
    </row>
    <row r="2712" spans="1:15" x14ac:dyDescent="0.25">
      <c r="A2712" s="10">
        <v>33026</v>
      </c>
      <c r="B2712" s="3">
        <v>1990</v>
      </c>
      <c r="C2712" s="3">
        <v>6</v>
      </c>
      <c r="D2712" s="3" t="s">
        <v>160</v>
      </c>
      <c r="E2712" s="3" t="s">
        <v>46</v>
      </c>
      <c r="F2712" s="3" t="s">
        <v>70</v>
      </c>
      <c r="G2712" s="11">
        <v>16.04121504338363</v>
      </c>
      <c r="H2712">
        <f t="shared" si="44"/>
        <v>2241.6356913339059</v>
      </c>
      <c r="M2712" s="12"/>
      <c r="N2712" s="1"/>
      <c r="O2712" s="1"/>
    </row>
    <row r="2713" spans="1:15" x14ac:dyDescent="0.25">
      <c r="A2713" s="10">
        <v>33027</v>
      </c>
      <c r="B2713" s="3">
        <v>1990</v>
      </c>
      <c r="C2713" s="3">
        <v>6</v>
      </c>
      <c r="D2713" s="3" t="s">
        <v>160</v>
      </c>
      <c r="E2713" s="3" t="s">
        <v>46</v>
      </c>
      <c r="F2713" s="3" t="s">
        <v>70</v>
      </c>
      <c r="G2713" s="11">
        <v>14.51855580813127</v>
      </c>
      <c r="H2713">
        <f t="shared" si="44"/>
        <v>2476.731201699286</v>
      </c>
      <c r="M2713" s="12"/>
      <c r="N2713" s="1"/>
      <c r="O2713" s="1"/>
    </row>
    <row r="2714" spans="1:15" x14ac:dyDescent="0.25">
      <c r="A2714" s="10">
        <v>33028</v>
      </c>
      <c r="B2714" s="3">
        <v>1990</v>
      </c>
      <c r="C2714" s="3">
        <v>6</v>
      </c>
      <c r="D2714" s="3" t="s">
        <v>160</v>
      </c>
      <c r="E2714" s="3" t="s">
        <v>46</v>
      </c>
      <c r="F2714" s="3" t="s">
        <v>70</v>
      </c>
      <c r="G2714" s="11">
        <v>11.990941477612349</v>
      </c>
      <c r="H2714">
        <f t="shared" si="44"/>
        <v>2998.8104137400246</v>
      </c>
      <c r="M2714" s="12"/>
      <c r="N2714" s="1"/>
      <c r="O2714" s="1"/>
    </row>
    <row r="2715" spans="1:15" x14ac:dyDescent="0.25">
      <c r="A2715" s="10">
        <v>33029</v>
      </c>
      <c r="B2715" s="3">
        <v>1990</v>
      </c>
      <c r="C2715" s="3">
        <v>6</v>
      </c>
      <c r="D2715" s="3" t="s">
        <v>160</v>
      </c>
      <c r="E2715" s="3" t="s">
        <v>46</v>
      </c>
      <c r="F2715" s="3" t="s">
        <v>70</v>
      </c>
      <c r="G2715" s="11">
        <v>17.64000724039861</v>
      </c>
      <c r="H2715">
        <f t="shared" ref="H2715:H2778" si="45">+$P$2*$P$1/(G2715*24*60*60)*1000</f>
        <v>2038.4662933278114</v>
      </c>
      <c r="M2715" s="12"/>
      <c r="N2715" s="1"/>
      <c r="O2715" s="1"/>
    </row>
    <row r="2716" spans="1:15" x14ac:dyDescent="0.25">
      <c r="A2716" s="10">
        <v>33030</v>
      </c>
      <c r="B2716" s="3">
        <v>1990</v>
      </c>
      <c r="C2716" s="3">
        <v>6</v>
      </c>
      <c r="D2716" s="3" t="s">
        <v>160</v>
      </c>
      <c r="E2716" s="3" t="s">
        <v>46</v>
      </c>
      <c r="F2716" s="3" t="s">
        <v>70</v>
      </c>
      <c r="G2716" s="11">
        <v>11.990941477612349</v>
      </c>
      <c r="H2716">
        <f t="shared" si="45"/>
        <v>2998.8104137400246</v>
      </c>
      <c r="M2716" s="12"/>
      <c r="N2716" s="1"/>
      <c r="O2716" s="1"/>
    </row>
    <row r="2717" spans="1:15" x14ac:dyDescent="0.25">
      <c r="A2717" s="10">
        <v>33031</v>
      </c>
      <c r="B2717" s="3">
        <v>1990</v>
      </c>
      <c r="C2717" s="3">
        <v>6</v>
      </c>
      <c r="D2717" s="3" t="s">
        <v>160</v>
      </c>
      <c r="E2717" s="3" t="s">
        <v>46</v>
      </c>
      <c r="F2717" s="3" t="s">
        <v>70</v>
      </c>
      <c r="G2717" s="11">
        <v>11.046892751755886</v>
      </c>
      <c r="H2717">
        <f t="shared" si="45"/>
        <v>3255.0836675675655</v>
      </c>
      <c r="M2717" s="12"/>
      <c r="N2717" s="1"/>
      <c r="O2717" s="1"/>
    </row>
    <row r="2718" spans="1:15" x14ac:dyDescent="0.25">
      <c r="A2718" s="10">
        <v>33032</v>
      </c>
      <c r="B2718" s="3">
        <v>1990</v>
      </c>
      <c r="C2718" s="3">
        <v>6</v>
      </c>
      <c r="D2718" s="3" t="s">
        <v>160</v>
      </c>
      <c r="E2718" s="3" t="s">
        <v>46</v>
      </c>
      <c r="F2718" s="3" t="s">
        <v>70</v>
      </c>
      <c r="G2718" s="11">
        <v>10.544415204122606</v>
      </c>
      <c r="H2718">
        <f t="shared" si="45"/>
        <v>3410.1995679715078</v>
      </c>
      <c r="M2718" s="12"/>
      <c r="N2718" s="1"/>
      <c r="O2718" s="1"/>
    </row>
    <row r="2719" spans="1:15" x14ac:dyDescent="0.25">
      <c r="A2719" s="10">
        <v>33033</v>
      </c>
      <c r="B2719" s="3">
        <v>1990</v>
      </c>
      <c r="C2719" s="3">
        <v>6</v>
      </c>
      <c r="D2719" s="3" t="s">
        <v>160</v>
      </c>
      <c r="E2719" s="3" t="s">
        <v>46</v>
      </c>
      <c r="F2719" s="3" t="s">
        <v>70</v>
      </c>
      <c r="G2719" s="11">
        <v>10.544415204122606</v>
      </c>
      <c r="H2719">
        <f t="shared" si="45"/>
        <v>3410.1995679715078</v>
      </c>
      <c r="M2719" s="12"/>
      <c r="N2719" s="1"/>
      <c r="O2719" s="1"/>
    </row>
    <row r="2720" spans="1:15" x14ac:dyDescent="0.25">
      <c r="A2720" s="10">
        <v>33034</v>
      </c>
      <c r="B2720" s="3">
        <v>1990</v>
      </c>
      <c r="C2720" s="3">
        <v>6</v>
      </c>
      <c r="D2720" s="3" t="s">
        <v>160</v>
      </c>
      <c r="E2720" s="3" t="s">
        <v>46</v>
      </c>
      <c r="F2720" s="3" t="s">
        <v>70</v>
      </c>
      <c r="G2720" s="11">
        <v>27.887503893647008</v>
      </c>
      <c r="H2720">
        <f t="shared" si="45"/>
        <v>1289.4147970626639</v>
      </c>
      <c r="M2720" s="12"/>
      <c r="N2720" s="1"/>
      <c r="O2720" s="1"/>
    </row>
    <row r="2721" spans="1:15" x14ac:dyDescent="0.25">
      <c r="A2721" s="10">
        <v>33035</v>
      </c>
      <c r="B2721" s="3">
        <v>1990</v>
      </c>
      <c r="C2721" s="3">
        <v>6</v>
      </c>
      <c r="D2721" s="3" t="s">
        <v>160</v>
      </c>
      <c r="E2721" s="3" t="s">
        <v>46</v>
      </c>
      <c r="F2721" s="3" t="s">
        <v>70</v>
      </c>
      <c r="G2721" s="11">
        <v>18.081578418621795</v>
      </c>
      <c r="H2721">
        <f t="shared" si="45"/>
        <v>1988.6848006907533</v>
      </c>
      <c r="M2721" s="12"/>
      <c r="N2721" s="1"/>
      <c r="O2721" s="1"/>
    </row>
    <row r="2722" spans="1:15" x14ac:dyDescent="0.25">
      <c r="A2722" s="10">
        <v>33036</v>
      </c>
      <c r="B2722" s="3">
        <v>1990</v>
      </c>
      <c r="C2722" s="3">
        <v>6</v>
      </c>
      <c r="D2722" s="3" t="s">
        <v>160</v>
      </c>
      <c r="E2722" s="3" t="s">
        <v>46</v>
      </c>
      <c r="F2722" s="3" t="s">
        <v>70</v>
      </c>
      <c r="G2722" s="11">
        <v>14.51855580813127</v>
      </c>
      <c r="H2722">
        <f t="shared" si="45"/>
        <v>2476.731201699286</v>
      </c>
      <c r="M2722" s="12"/>
      <c r="N2722" s="1"/>
      <c r="O2722" s="1"/>
    </row>
    <row r="2723" spans="1:15" x14ac:dyDescent="0.25">
      <c r="A2723" s="10">
        <v>33037</v>
      </c>
      <c r="B2723" s="3">
        <v>1990</v>
      </c>
      <c r="C2723" s="3">
        <v>6</v>
      </c>
      <c r="D2723" s="3" t="s">
        <v>160</v>
      </c>
      <c r="E2723" s="3" t="s">
        <v>46</v>
      </c>
      <c r="F2723" s="3" t="s">
        <v>70</v>
      </c>
      <c r="G2723" s="11">
        <v>15.523510903397829</v>
      </c>
      <c r="H2723">
        <f t="shared" si="45"/>
        <v>2316.3935270429315</v>
      </c>
      <c r="M2723" s="12"/>
      <c r="N2723" s="1"/>
      <c r="O2723" s="1"/>
    </row>
    <row r="2724" spans="1:15" x14ac:dyDescent="0.25">
      <c r="A2724" s="10">
        <v>33038</v>
      </c>
      <c r="B2724" s="3">
        <v>1990</v>
      </c>
      <c r="C2724" s="3">
        <v>6</v>
      </c>
      <c r="D2724" s="3" t="s">
        <v>160</v>
      </c>
      <c r="E2724" s="3" t="s">
        <v>46</v>
      </c>
      <c r="F2724" s="3" t="s">
        <v>70</v>
      </c>
      <c r="G2724" s="11">
        <v>24.446294021976673</v>
      </c>
      <c r="H2724">
        <f t="shared" si="45"/>
        <v>1470.9207105700834</v>
      </c>
      <c r="M2724" s="12"/>
      <c r="N2724" s="1"/>
      <c r="O2724" s="1"/>
    </row>
    <row r="2725" spans="1:15" x14ac:dyDescent="0.25">
      <c r="A2725" s="10">
        <v>33039</v>
      </c>
      <c r="B2725" s="3">
        <v>1990</v>
      </c>
      <c r="C2725" s="3">
        <v>6</v>
      </c>
      <c r="D2725" s="3" t="s">
        <v>160</v>
      </c>
      <c r="E2725" s="3" t="s">
        <v>46</v>
      </c>
      <c r="F2725" s="3" t="s">
        <v>70</v>
      </c>
      <c r="G2725" s="11">
        <v>15.523510903397829</v>
      </c>
      <c r="H2725">
        <f t="shared" si="45"/>
        <v>2316.3935270429315</v>
      </c>
      <c r="M2725" s="12"/>
      <c r="N2725" s="1"/>
      <c r="O2725" s="1"/>
    </row>
    <row r="2726" spans="1:15" x14ac:dyDescent="0.25">
      <c r="A2726" s="10">
        <v>33040</v>
      </c>
      <c r="B2726" s="3">
        <v>1990</v>
      </c>
      <c r="C2726" s="3">
        <v>6</v>
      </c>
      <c r="D2726" s="3" t="s">
        <v>160</v>
      </c>
      <c r="E2726" s="3" t="s">
        <v>46</v>
      </c>
      <c r="F2726" s="3" t="s">
        <v>70</v>
      </c>
      <c r="G2726" s="11">
        <v>23.806777143170677</v>
      </c>
      <c r="H2726">
        <f t="shared" si="45"/>
        <v>1510.4337709115889</v>
      </c>
      <c r="M2726" s="12"/>
      <c r="N2726" s="1"/>
      <c r="O2726" s="1"/>
    </row>
    <row r="2727" spans="1:15" x14ac:dyDescent="0.25">
      <c r="A2727" s="10">
        <v>33041</v>
      </c>
      <c r="B2727" s="3">
        <v>1990</v>
      </c>
      <c r="C2727" s="3">
        <v>6</v>
      </c>
      <c r="D2727" s="3" t="s">
        <v>160</v>
      </c>
      <c r="E2727" s="3" t="s">
        <v>46</v>
      </c>
      <c r="F2727" s="3" t="s">
        <v>70</v>
      </c>
      <c r="G2727" s="11">
        <v>14.883994024591837</v>
      </c>
      <c r="H2727">
        <f t="shared" si="45"/>
        <v>2415.9214330642144</v>
      </c>
      <c r="M2727" s="12"/>
      <c r="N2727" s="1"/>
      <c r="O2727" s="1"/>
    </row>
    <row r="2728" spans="1:15" x14ac:dyDescent="0.25">
      <c r="A2728" s="10">
        <v>33042</v>
      </c>
      <c r="B2728" s="3">
        <v>1990</v>
      </c>
      <c r="C2728" s="3">
        <v>6</v>
      </c>
      <c r="D2728" s="3" t="s">
        <v>160</v>
      </c>
      <c r="E2728" s="3" t="s">
        <v>46</v>
      </c>
      <c r="F2728" s="3" t="s">
        <v>70</v>
      </c>
      <c r="G2728" s="11">
        <v>14.160730887846965</v>
      </c>
      <c r="H2728">
        <f t="shared" si="45"/>
        <v>2539.3152696992142</v>
      </c>
      <c r="M2728" s="12"/>
      <c r="N2728" s="1"/>
      <c r="O2728" s="1"/>
    </row>
    <row r="2729" spans="1:15" x14ac:dyDescent="0.25">
      <c r="A2729" s="10">
        <v>33043</v>
      </c>
      <c r="B2729" s="3">
        <v>1990</v>
      </c>
      <c r="C2729" s="3">
        <v>6</v>
      </c>
      <c r="D2729" s="3" t="s">
        <v>160</v>
      </c>
      <c r="E2729" s="3" t="s">
        <v>46</v>
      </c>
      <c r="F2729" s="3" t="s">
        <v>70</v>
      </c>
      <c r="G2729" s="11">
        <v>13.072029534641526</v>
      </c>
      <c r="H2729">
        <f t="shared" si="45"/>
        <v>2750.8016317067791</v>
      </c>
      <c r="M2729" s="12"/>
      <c r="N2729" s="1"/>
      <c r="O2729" s="1"/>
    </row>
    <row r="2730" spans="1:15" x14ac:dyDescent="0.25">
      <c r="A2730" s="10">
        <v>33044</v>
      </c>
      <c r="B2730" s="3">
        <v>1990</v>
      </c>
      <c r="C2730" s="3">
        <v>6</v>
      </c>
      <c r="D2730" s="3" t="s">
        <v>160</v>
      </c>
      <c r="E2730" s="3" t="s">
        <v>46</v>
      </c>
      <c r="F2730" s="3" t="s">
        <v>70</v>
      </c>
      <c r="G2730" s="11">
        <v>12.714204614357222</v>
      </c>
      <c r="H2730">
        <f t="shared" si="45"/>
        <v>2828.2194021799628</v>
      </c>
      <c r="M2730" s="12"/>
      <c r="N2730" s="1"/>
      <c r="O2730" s="1"/>
    </row>
    <row r="2731" spans="1:15" x14ac:dyDescent="0.25">
      <c r="A2731" s="10">
        <v>33045</v>
      </c>
      <c r="B2731" s="3">
        <v>1990</v>
      </c>
      <c r="C2731" s="3">
        <v>6</v>
      </c>
      <c r="D2731" s="3" t="s">
        <v>160</v>
      </c>
      <c r="E2731" s="3" t="s">
        <v>46</v>
      </c>
      <c r="F2731" s="3" t="s">
        <v>70</v>
      </c>
      <c r="G2731" s="11">
        <v>11.990941477612349</v>
      </c>
      <c r="H2731">
        <f t="shared" si="45"/>
        <v>2998.8104137400246</v>
      </c>
      <c r="M2731" s="12"/>
      <c r="N2731" s="1"/>
      <c r="O2731" s="1"/>
    </row>
    <row r="2732" spans="1:15" x14ac:dyDescent="0.25">
      <c r="A2732" s="10">
        <v>33046</v>
      </c>
      <c r="B2732" s="3">
        <v>1990</v>
      </c>
      <c r="C2732" s="3">
        <v>6</v>
      </c>
      <c r="D2732" s="3" t="s">
        <v>160</v>
      </c>
      <c r="E2732" s="3" t="s">
        <v>46</v>
      </c>
      <c r="F2732" s="3" t="s">
        <v>70</v>
      </c>
      <c r="G2732" s="11">
        <v>11.267678340867478</v>
      </c>
      <c r="H2732">
        <f t="shared" si="45"/>
        <v>3191.3016227300936</v>
      </c>
      <c r="M2732" s="12"/>
      <c r="N2732" s="1"/>
      <c r="O2732" s="1"/>
    </row>
    <row r="2733" spans="1:15" x14ac:dyDescent="0.25">
      <c r="A2733" s="10">
        <v>33047</v>
      </c>
      <c r="B2733" s="3">
        <v>1990</v>
      </c>
      <c r="C2733" s="3">
        <v>6</v>
      </c>
      <c r="D2733" s="3" t="s">
        <v>160</v>
      </c>
      <c r="E2733" s="3" t="s">
        <v>46</v>
      </c>
      <c r="F2733" s="3" t="s">
        <v>70</v>
      </c>
      <c r="G2733" s="11">
        <v>11.267678340867478</v>
      </c>
      <c r="H2733">
        <f t="shared" si="45"/>
        <v>3191.3016227300936</v>
      </c>
      <c r="M2733" s="12"/>
      <c r="N2733" s="1"/>
      <c r="O2733" s="1"/>
    </row>
    <row r="2734" spans="1:15" x14ac:dyDescent="0.25">
      <c r="A2734" s="10">
        <v>33048</v>
      </c>
      <c r="B2734" s="3">
        <v>1990</v>
      </c>
      <c r="C2734" s="3">
        <v>6</v>
      </c>
      <c r="D2734" s="3" t="s">
        <v>160</v>
      </c>
      <c r="E2734" s="3" t="s">
        <v>46</v>
      </c>
      <c r="F2734" s="3" t="s">
        <v>70</v>
      </c>
      <c r="G2734" s="11">
        <v>11.267678340867478</v>
      </c>
      <c r="H2734">
        <f t="shared" si="45"/>
        <v>3191.3016227300936</v>
      </c>
      <c r="M2734" s="12"/>
      <c r="N2734" s="1"/>
      <c r="O2734" s="1"/>
    </row>
    <row r="2735" spans="1:15" x14ac:dyDescent="0.25">
      <c r="A2735" s="10">
        <v>33049</v>
      </c>
      <c r="B2735" s="3">
        <v>1990</v>
      </c>
      <c r="C2735" s="3">
        <v>6</v>
      </c>
      <c r="D2735" s="3" t="s">
        <v>160</v>
      </c>
      <c r="E2735" s="3" t="s">
        <v>46</v>
      </c>
      <c r="F2735" s="3" t="s">
        <v>70</v>
      </c>
      <c r="G2735" s="11">
        <v>10.544415204122606</v>
      </c>
      <c r="H2735">
        <f t="shared" si="45"/>
        <v>3410.1995679715078</v>
      </c>
      <c r="M2735" s="12"/>
      <c r="N2735" s="1"/>
      <c r="O2735" s="1"/>
    </row>
    <row r="2736" spans="1:15" x14ac:dyDescent="0.25">
      <c r="A2736" s="10">
        <v>33050</v>
      </c>
      <c r="B2736" s="3">
        <v>1990</v>
      </c>
      <c r="C2736" s="3">
        <v>6</v>
      </c>
      <c r="D2736" s="3" t="s">
        <v>160</v>
      </c>
      <c r="E2736" s="3" t="s">
        <v>46</v>
      </c>
      <c r="F2736" s="3" t="s">
        <v>70</v>
      </c>
      <c r="G2736" s="11">
        <v>12.714204614357222</v>
      </c>
      <c r="H2736">
        <f t="shared" si="45"/>
        <v>2828.2194021799628</v>
      </c>
      <c r="M2736" s="12"/>
      <c r="N2736" s="1"/>
      <c r="O2736" s="1"/>
    </row>
    <row r="2737" spans="1:15" x14ac:dyDescent="0.25">
      <c r="A2737" s="10">
        <v>33051</v>
      </c>
      <c r="B2737" s="3">
        <v>1990</v>
      </c>
      <c r="C2737" s="3">
        <v>6</v>
      </c>
      <c r="D2737" s="3" t="s">
        <v>160</v>
      </c>
      <c r="E2737" s="3" t="s">
        <v>46</v>
      </c>
      <c r="F2737" s="3" t="s">
        <v>70</v>
      </c>
      <c r="G2737" s="11">
        <v>14.160730887846965</v>
      </c>
      <c r="H2737">
        <f t="shared" si="45"/>
        <v>2539.3152696992142</v>
      </c>
      <c r="M2737" s="12"/>
      <c r="N2737" s="1"/>
      <c r="O2737" s="1"/>
    </row>
    <row r="2738" spans="1:15" x14ac:dyDescent="0.25">
      <c r="A2738" s="10">
        <v>33052</v>
      </c>
      <c r="B2738" s="3">
        <v>1990</v>
      </c>
      <c r="C2738" s="3">
        <v>6</v>
      </c>
      <c r="D2738" s="3" t="s">
        <v>160</v>
      </c>
      <c r="E2738" s="3" t="s">
        <v>46</v>
      </c>
      <c r="F2738" s="3" t="s">
        <v>70</v>
      </c>
      <c r="G2738" s="11">
        <v>10.544415204122606</v>
      </c>
      <c r="H2738">
        <f t="shared" si="45"/>
        <v>3410.1995679715078</v>
      </c>
      <c r="M2738" s="12"/>
      <c r="N2738" s="1"/>
      <c r="O2738" s="1"/>
    </row>
    <row r="2739" spans="1:15" x14ac:dyDescent="0.25">
      <c r="A2739" s="10">
        <v>33053</v>
      </c>
      <c r="B2739" s="3">
        <v>1990</v>
      </c>
      <c r="C2739" s="3">
        <v>6</v>
      </c>
      <c r="D2739" s="3" t="s">
        <v>160</v>
      </c>
      <c r="E2739" s="3" t="s">
        <v>46</v>
      </c>
      <c r="F2739" s="3" t="s">
        <v>70</v>
      </c>
      <c r="G2739" s="11">
        <v>9.8211520673777333</v>
      </c>
      <c r="H2739">
        <f t="shared" si="45"/>
        <v>3661.3382958453785</v>
      </c>
      <c r="M2739" s="12"/>
      <c r="N2739" s="1"/>
      <c r="O2739" s="1"/>
    </row>
    <row r="2740" spans="1:15" x14ac:dyDescent="0.25">
      <c r="A2740" s="10">
        <v>33054</v>
      </c>
      <c r="B2740" s="3">
        <v>1990</v>
      </c>
      <c r="C2740" s="3">
        <v>6</v>
      </c>
      <c r="D2740" s="3" t="s">
        <v>160</v>
      </c>
      <c r="E2740" s="3" t="s">
        <v>46</v>
      </c>
      <c r="F2740" s="3" t="s">
        <v>70</v>
      </c>
      <c r="G2740" s="11">
        <v>9.8211520673777333</v>
      </c>
      <c r="H2740">
        <f t="shared" si="45"/>
        <v>3661.3382958453785</v>
      </c>
      <c r="M2740" s="12"/>
      <c r="N2740" s="1"/>
      <c r="O2740" s="1"/>
    </row>
    <row r="2741" spans="1:15" x14ac:dyDescent="0.25">
      <c r="A2741" s="10">
        <v>33055</v>
      </c>
      <c r="B2741" s="3">
        <v>1990</v>
      </c>
      <c r="C2741" s="3">
        <v>7</v>
      </c>
      <c r="D2741" s="3" t="s">
        <v>161</v>
      </c>
      <c r="E2741" s="3" t="s">
        <v>46</v>
      </c>
      <c r="F2741" s="3" t="s">
        <v>47</v>
      </c>
      <c r="G2741" s="11">
        <v>9.0938844625883437</v>
      </c>
      <c r="H2741">
        <f t="shared" si="45"/>
        <v>3954.1474626758577</v>
      </c>
      <c r="M2741" s="12"/>
      <c r="N2741" s="1"/>
      <c r="O2741" s="1"/>
    </row>
    <row r="2742" spans="1:15" x14ac:dyDescent="0.25">
      <c r="A2742" s="10">
        <v>33056</v>
      </c>
      <c r="B2742" s="3">
        <v>1990</v>
      </c>
      <c r="C2742" s="3">
        <v>7</v>
      </c>
      <c r="D2742" s="3" t="s">
        <v>161</v>
      </c>
      <c r="E2742" s="3" t="s">
        <v>46</v>
      </c>
      <c r="F2742" s="3" t="s">
        <v>47</v>
      </c>
      <c r="G2742" s="11">
        <v>16.932953859796278</v>
      </c>
      <c r="H2742">
        <f t="shared" si="45"/>
        <v>2123.5846073488169</v>
      </c>
      <c r="M2742" s="12"/>
      <c r="N2742" s="1"/>
      <c r="O2742" s="1"/>
    </row>
    <row r="2743" spans="1:15" x14ac:dyDescent="0.25">
      <c r="A2743" s="10">
        <v>33057</v>
      </c>
      <c r="B2743" s="3">
        <v>1990</v>
      </c>
      <c r="C2743" s="3">
        <v>7</v>
      </c>
      <c r="D2743" s="3" t="s">
        <v>161</v>
      </c>
      <c r="E2743" s="3" t="s">
        <v>46</v>
      </c>
      <c r="F2743" s="3" t="s">
        <v>47</v>
      </c>
      <c r="G2743" s="11">
        <v>5.7665096824784996</v>
      </c>
      <c r="H2743">
        <f t="shared" si="45"/>
        <v>6235.7582235352784</v>
      </c>
      <c r="M2743" s="12"/>
      <c r="N2743" s="1"/>
      <c r="O2743" s="1"/>
    </row>
    <row r="2744" spans="1:15" x14ac:dyDescent="0.25">
      <c r="A2744" s="10">
        <v>33058</v>
      </c>
      <c r="B2744" s="3">
        <v>1990</v>
      </c>
      <c r="C2744" s="3">
        <v>7</v>
      </c>
      <c r="D2744" s="3" t="s">
        <v>161</v>
      </c>
      <c r="E2744" s="3" t="s">
        <v>46</v>
      </c>
      <c r="F2744" s="3" t="s">
        <v>47</v>
      </c>
      <c r="G2744" s="11">
        <v>9.4252120360314837</v>
      </c>
      <c r="H2744">
        <f t="shared" si="45"/>
        <v>3815.1460185877768</v>
      </c>
      <c r="M2744" s="12"/>
      <c r="N2744" s="1"/>
      <c r="O2744" s="1"/>
    </row>
    <row r="2745" spans="1:15" x14ac:dyDescent="0.25">
      <c r="A2745" s="10">
        <v>33059</v>
      </c>
      <c r="B2745" s="3">
        <v>1990</v>
      </c>
      <c r="C2745" s="3">
        <v>7</v>
      </c>
      <c r="D2745" s="3" t="s">
        <v>161</v>
      </c>
      <c r="E2745" s="3" t="s">
        <v>46</v>
      </c>
      <c r="F2745" s="3" t="s">
        <v>47</v>
      </c>
      <c r="G2745" s="11">
        <v>10.433293802039341</v>
      </c>
      <c r="H2745">
        <f t="shared" si="45"/>
        <v>3446.5204235485517</v>
      </c>
      <c r="M2745" s="12"/>
      <c r="N2745" s="1"/>
      <c r="O2745" s="1"/>
    </row>
    <row r="2746" spans="1:15" x14ac:dyDescent="0.25">
      <c r="A2746" s="10">
        <v>33060</v>
      </c>
      <c r="B2746" s="3">
        <v>1990</v>
      </c>
      <c r="C2746" s="3">
        <v>7</v>
      </c>
      <c r="D2746" s="3" t="s">
        <v>161</v>
      </c>
      <c r="E2746" s="3" t="s">
        <v>46</v>
      </c>
      <c r="F2746" s="3" t="s">
        <v>47</v>
      </c>
      <c r="G2746" s="11">
        <v>6.6547495602196873</v>
      </c>
      <c r="H2746">
        <f t="shared" si="45"/>
        <v>5403.4430369193406</v>
      </c>
      <c r="M2746" s="12"/>
      <c r="N2746" s="1"/>
      <c r="O2746" s="1"/>
    </row>
    <row r="2747" spans="1:15" x14ac:dyDescent="0.25">
      <c r="A2747" s="10">
        <v>33061</v>
      </c>
      <c r="B2747" s="3">
        <v>1990</v>
      </c>
      <c r="C2747" s="3">
        <v>7</v>
      </c>
      <c r="D2747" s="3" t="s">
        <v>161</v>
      </c>
      <c r="E2747" s="3" t="s">
        <v>46</v>
      </c>
      <c r="F2747" s="3" t="s">
        <v>47</v>
      </c>
      <c r="G2747" s="11">
        <v>6.7111457429334136</v>
      </c>
      <c r="H2747">
        <f t="shared" si="45"/>
        <v>5358.0359525754802</v>
      </c>
      <c r="M2747" s="12"/>
      <c r="N2747" s="1"/>
      <c r="O2747" s="1"/>
    </row>
    <row r="2748" spans="1:15" x14ac:dyDescent="0.25">
      <c r="A2748" s="10">
        <v>33062</v>
      </c>
      <c r="B2748" s="3">
        <v>1990</v>
      </c>
      <c r="C2748" s="3">
        <v>7</v>
      </c>
      <c r="D2748" s="3" t="s">
        <v>161</v>
      </c>
      <c r="E2748" s="3" t="s">
        <v>46</v>
      </c>
      <c r="F2748" s="3" t="s">
        <v>47</v>
      </c>
      <c r="G2748" s="11">
        <v>10.665928055733461</v>
      </c>
      <c r="H2748">
        <f t="shared" si="45"/>
        <v>3371.3484645418744</v>
      </c>
      <c r="M2748" s="12"/>
      <c r="N2748" s="1"/>
      <c r="O2748" s="1"/>
    </row>
    <row r="2749" spans="1:15" x14ac:dyDescent="0.25">
      <c r="A2749" s="10">
        <v>33063</v>
      </c>
      <c r="B2749" s="3">
        <v>1990</v>
      </c>
      <c r="C2749" s="3">
        <v>7</v>
      </c>
      <c r="D2749" s="3" t="s">
        <v>161</v>
      </c>
      <c r="E2749" s="3" t="s">
        <v>46</v>
      </c>
      <c r="F2749" s="3" t="s">
        <v>47</v>
      </c>
      <c r="G2749" s="11">
        <v>6.6829476515765496</v>
      </c>
      <c r="H2749">
        <f t="shared" si="45"/>
        <v>5380.6436992108202</v>
      </c>
      <c r="M2749" s="12"/>
      <c r="N2749" s="1"/>
      <c r="O2749" s="1"/>
    </row>
    <row r="2750" spans="1:15" x14ac:dyDescent="0.25">
      <c r="A2750" s="10">
        <v>33064</v>
      </c>
      <c r="B2750" s="3">
        <v>1990</v>
      </c>
      <c r="C2750" s="3">
        <v>7</v>
      </c>
      <c r="D2750" s="3" t="s">
        <v>161</v>
      </c>
      <c r="E2750" s="3" t="s">
        <v>46</v>
      </c>
      <c r="F2750" s="3" t="s">
        <v>47</v>
      </c>
      <c r="G2750" s="11">
        <v>10.313451913772672</v>
      </c>
      <c r="H2750">
        <f t="shared" si="45"/>
        <v>3486.5688495228001</v>
      </c>
      <c r="M2750" s="12"/>
      <c r="N2750" s="1"/>
      <c r="O2750" s="1"/>
    </row>
    <row r="2751" spans="1:15" x14ac:dyDescent="0.25">
      <c r="A2751" s="10">
        <v>33065</v>
      </c>
      <c r="B2751" s="3">
        <v>1990</v>
      </c>
      <c r="C2751" s="3">
        <v>7</v>
      </c>
      <c r="D2751" s="3" t="s">
        <v>161</v>
      </c>
      <c r="E2751" s="3" t="s">
        <v>46</v>
      </c>
      <c r="F2751" s="3" t="s">
        <v>47</v>
      </c>
      <c r="G2751" s="11">
        <v>12.773735384658975</v>
      </c>
      <c r="H2751">
        <f t="shared" si="45"/>
        <v>2815.03875654076</v>
      </c>
      <c r="M2751" s="12"/>
      <c r="N2751" s="1"/>
      <c r="O2751" s="1"/>
    </row>
    <row r="2752" spans="1:15" x14ac:dyDescent="0.25">
      <c r="A2752" s="10">
        <v>33066</v>
      </c>
      <c r="B2752" s="3">
        <v>1990</v>
      </c>
      <c r="C2752" s="3">
        <v>7</v>
      </c>
      <c r="D2752" s="3" t="s">
        <v>161</v>
      </c>
      <c r="E2752" s="3" t="s">
        <v>46</v>
      </c>
      <c r="F2752" s="3" t="s">
        <v>47</v>
      </c>
      <c r="G2752" s="11">
        <v>7.7474256002981319</v>
      </c>
      <c r="H2752">
        <f t="shared" si="45"/>
        <v>4641.3559843965941</v>
      </c>
      <c r="M2752" s="12"/>
      <c r="N2752" s="1"/>
      <c r="O2752" s="1"/>
    </row>
    <row r="2753" spans="1:15" x14ac:dyDescent="0.25">
      <c r="A2753" s="10">
        <v>33067</v>
      </c>
      <c r="B2753" s="3">
        <v>1990</v>
      </c>
      <c r="C2753" s="3">
        <v>7</v>
      </c>
      <c r="D2753" s="3" t="s">
        <v>161</v>
      </c>
      <c r="E2753" s="3" t="s">
        <v>46</v>
      </c>
      <c r="F2753" s="3" t="s">
        <v>47</v>
      </c>
      <c r="G2753" s="11">
        <v>10.764621375482481</v>
      </c>
      <c r="H2753">
        <f t="shared" si="45"/>
        <v>3340.4389173882491</v>
      </c>
      <c r="M2753" s="12"/>
      <c r="N2753" s="1"/>
      <c r="O2753" s="1"/>
    </row>
    <row r="2754" spans="1:15" x14ac:dyDescent="0.25">
      <c r="A2754" s="10">
        <v>33068</v>
      </c>
      <c r="B2754" s="3">
        <v>1990</v>
      </c>
      <c r="C2754" s="3">
        <v>7</v>
      </c>
      <c r="D2754" s="3" t="s">
        <v>161</v>
      </c>
      <c r="E2754" s="3" t="s">
        <v>46</v>
      </c>
      <c r="F2754" s="3" t="s">
        <v>47</v>
      </c>
      <c r="G2754" s="11">
        <v>10.433293802039341</v>
      </c>
      <c r="H2754">
        <f t="shared" si="45"/>
        <v>3446.5204235485517</v>
      </c>
      <c r="M2754" s="12"/>
      <c r="N2754" s="1"/>
      <c r="O2754" s="1"/>
    </row>
    <row r="2755" spans="1:15" x14ac:dyDescent="0.25">
      <c r="A2755" s="10">
        <v>33069</v>
      </c>
      <c r="B2755" s="3">
        <v>1990</v>
      </c>
      <c r="C2755" s="3">
        <v>7</v>
      </c>
      <c r="D2755" s="3" t="s">
        <v>161</v>
      </c>
      <c r="E2755" s="3" t="s">
        <v>46</v>
      </c>
      <c r="F2755" s="3" t="s">
        <v>47</v>
      </c>
      <c r="G2755" s="11">
        <v>11.187592745835426</v>
      </c>
      <c r="H2755">
        <f t="shared" si="45"/>
        <v>3214.1463307195072</v>
      </c>
      <c r="M2755" s="12"/>
      <c r="N2755" s="1"/>
      <c r="O2755" s="1"/>
    </row>
    <row r="2756" spans="1:15" x14ac:dyDescent="0.25">
      <c r="A2756" s="10">
        <v>33070</v>
      </c>
      <c r="B2756" s="3">
        <v>1990</v>
      </c>
      <c r="C2756" s="3">
        <v>7</v>
      </c>
      <c r="D2756" s="3" t="s">
        <v>161</v>
      </c>
      <c r="E2756" s="3" t="s">
        <v>46</v>
      </c>
      <c r="F2756" s="3" t="s">
        <v>47</v>
      </c>
      <c r="G2756" s="11">
        <v>7.2469094787138113</v>
      </c>
      <c r="H2756">
        <f t="shared" si="45"/>
        <v>4961.9165630854641</v>
      </c>
      <c r="M2756" s="12"/>
      <c r="N2756" s="1"/>
      <c r="O2756" s="1"/>
    </row>
    <row r="2757" spans="1:15" x14ac:dyDescent="0.25">
      <c r="A2757" s="10">
        <v>33071</v>
      </c>
      <c r="B2757" s="3">
        <v>1990</v>
      </c>
      <c r="C2757" s="3">
        <v>7</v>
      </c>
      <c r="D2757" s="3" t="s">
        <v>161</v>
      </c>
      <c r="E2757" s="3" t="s">
        <v>46</v>
      </c>
      <c r="F2757" s="3" t="s">
        <v>47</v>
      </c>
      <c r="G2757" s="11">
        <v>8.4453283613804917</v>
      </c>
      <c r="H2757">
        <f t="shared" si="45"/>
        <v>4257.8048638162418</v>
      </c>
      <c r="M2757" s="12"/>
      <c r="N2757" s="1"/>
      <c r="O2757" s="1"/>
    </row>
    <row r="2758" spans="1:15" x14ac:dyDescent="0.25">
      <c r="A2758" s="10">
        <v>33072</v>
      </c>
      <c r="B2758" s="3">
        <v>1990</v>
      </c>
      <c r="C2758" s="3">
        <v>7</v>
      </c>
      <c r="D2758" s="3" t="s">
        <v>161</v>
      </c>
      <c r="E2758" s="3" t="s">
        <v>46</v>
      </c>
      <c r="F2758" s="3" t="s">
        <v>47</v>
      </c>
      <c r="G2758" s="11">
        <v>17.405271890023737</v>
      </c>
      <c r="H2758">
        <f t="shared" si="45"/>
        <v>2065.9579695633283</v>
      </c>
      <c r="M2758" s="12"/>
      <c r="N2758" s="1"/>
      <c r="O2758" s="1"/>
    </row>
    <row r="2759" spans="1:15" x14ac:dyDescent="0.25">
      <c r="A2759" s="10">
        <v>33073</v>
      </c>
      <c r="B2759" s="3">
        <v>1990</v>
      </c>
      <c r="C2759" s="3">
        <v>7</v>
      </c>
      <c r="D2759" s="3" t="s">
        <v>161</v>
      </c>
      <c r="E2759" s="3" t="s">
        <v>46</v>
      </c>
      <c r="F2759" s="3" t="s">
        <v>47</v>
      </c>
      <c r="G2759" s="11">
        <v>17.229033819043345</v>
      </c>
      <c r="H2759">
        <f t="shared" si="45"/>
        <v>2087.0909275171261</v>
      </c>
      <c r="M2759" s="12"/>
      <c r="N2759" s="1"/>
      <c r="O2759" s="1"/>
    </row>
    <row r="2760" spans="1:15" x14ac:dyDescent="0.25">
      <c r="A2760" s="10">
        <v>33074</v>
      </c>
      <c r="B2760" s="3">
        <v>1990</v>
      </c>
      <c r="C2760" s="3">
        <v>7</v>
      </c>
      <c r="D2760" s="3" t="s">
        <v>161</v>
      </c>
      <c r="E2760" s="3" t="s">
        <v>46</v>
      </c>
      <c r="F2760" s="3" t="s">
        <v>47</v>
      </c>
      <c r="G2760" s="11">
        <v>17.623807098039425</v>
      </c>
      <c r="H2760">
        <f t="shared" si="45"/>
        <v>2040.3400907407429</v>
      </c>
      <c r="M2760" s="12"/>
      <c r="N2760" s="1"/>
      <c r="O2760" s="1"/>
    </row>
    <row r="2761" spans="1:15" x14ac:dyDescent="0.25">
      <c r="A2761" s="10">
        <v>33075</v>
      </c>
      <c r="B2761" s="3">
        <v>1990</v>
      </c>
      <c r="C2761" s="3">
        <v>7</v>
      </c>
      <c r="D2761" s="3" t="s">
        <v>161</v>
      </c>
      <c r="E2761" s="3" t="s">
        <v>46</v>
      </c>
      <c r="F2761" s="3" t="s">
        <v>47</v>
      </c>
      <c r="G2761" s="11">
        <v>16.643923423388433</v>
      </c>
      <c r="H2761">
        <f t="shared" si="45"/>
        <v>2160.4617648673684</v>
      </c>
      <c r="M2761" s="12"/>
      <c r="N2761" s="1"/>
      <c r="O2761" s="1"/>
    </row>
    <row r="2762" spans="1:15" x14ac:dyDescent="0.25">
      <c r="A2762" s="10">
        <v>33076</v>
      </c>
      <c r="B2762" s="3">
        <v>1990</v>
      </c>
      <c r="C2762" s="3">
        <v>7</v>
      </c>
      <c r="D2762" s="3" t="s">
        <v>161</v>
      </c>
      <c r="E2762" s="3" t="s">
        <v>46</v>
      </c>
      <c r="F2762" s="3" t="s">
        <v>47</v>
      </c>
      <c r="G2762" s="11">
        <v>16.566378672157061</v>
      </c>
      <c r="H2762">
        <f t="shared" si="45"/>
        <v>2170.5745646178111</v>
      </c>
      <c r="M2762" s="12"/>
      <c r="N2762" s="1"/>
      <c r="O2762" s="1"/>
    </row>
    <row r="2763" spans="1:15" x14ac:dyDescent="0.25">
      <c r="A2763" s="10">
        <v>33077</v>
      </c>
      <c r="B2763" s="3">
        <v>1990</v>
      </c>
      <c r="C2763" s="3">
        <v>7</v>
      </c>
      <c r="D2763" s="3" t="s">
        <v>161</v>
      </c>
      <c r="E2763" s="3" t="s">
        <v>46</v>
      </c>
      <c r="F2763" s="3" t="s">
        <v>47</v>
      </c>
      <c r="G2763" s="11">
        <v>14.465620866070759</v>
      </c>
      <c r="H2763">
        <f t="shared" si="45"/>
        <v>2485.7944575301449</v>
      </c>
      <c r="M2763" s="12"/>
      <c r="N2763" s="1"/>
      <c r="O2763" s="1"/>
    </row>
    <row r="2764" spans="1:15" x14ac:dyDescent="0.25">
      <c r="A2764" s="10">
        <v>33078</v>
      </c>
      <c r="B2764" s="3">
        <v>1990</v>
      </c>
      <c r="C2764" s="3">
        <v>7</v>
      </c>
      <c r="D2764" s="3" t="s">
        <v>161</v>
      </c>
      <c r="E2764" s="3" t="s">
        <v>46</v>
      </c>
      <c r="F2764" s="3" t="s">
        <v>47</v>
      </c>
      <c r="G2764" s="11">
        <v>16.566378672157061</v>
      </c>
      <c r="H2764">
        <f t="shared" si="45"/>
        <v>2170.5745646178111</v>
      </c>
      <c r="M2764" s="12"/>
      <c r="N2764" s="1"/>
      <c r="O2764" s="1"/>
    </row>
    <row r="2765" spans="1:15" x14ac:dyDescent="0.25">
      <c r="A2765" s="10">
        <v>33079</v>
      </c>
      <c r="B2765" s="3">
        <v>1990</v>
      </c>
      <c r="C2765" s="3">
        <v>7</v>
      </c>
      <c r="D2765" s="3" t="s">
        <v>161</v>
      </c>
      <c r="E2765" s="3" t="s">
        <v>46</v>
      </c>
      <c r="F2765" s="3" t="s">
        <v>47</v>
      </c>
      <c r="G2765" s="11">
        <v>7.0424733163765545</v>
      </c>
      <c r="H2765">
        <f t="shared" si="45"/>
        <v>5105.9561830348921</v>
      </c>
      <c r="M2765" s="12"/>
      <c r="N2765" s="1"/>
      <c r="O2765" s="1"/>
    </row>
    <row r="2766" spans="1:15" x14ac:dyDescent="0.25">
      <c r="A2766" s="10">
        <v>33080</v>
      </c>
      <c r="B2766" s="3">
        <v>1990</v>
      </c>
      <c r="C2766" s="3">
        <v>7</v>
      </c>
      <c r="D2766" s="3" t="s">
        <v>161</v>
      </c>
      <c r="E2766" s="3" t="s">
        <v>46</v>
      </c>
      <c r="F2766" s="3" t="s">
        <v>47</v>
      </c>
      <c r="G2766" s="11">
        <v>12.442407811215835</v>
      </c>
      <c r="H2766">
        <f t="shared" si="45"/>
        <v>2890.000128527965</v>
      </c>
      <c r="M2766" s="12"/>
      <c r="N2766" s="1"/>
      <c r="O2766" s="1"/>
    </row>
    <row r="2767" spans="1:15" x14ac:dyDescent="0.25">
      <c r="A2767" s="10">
        <v>33081</v>
      </c>
      <c r="B2767" s="3">
        <v>1990</v>
      </c>
      <c r="C2767" s="3">
        <v>7</v>
      </c>
      <c r="D2767" s="3" t="s">
        <v>161</v>
      </c>
      <c r="E2767" s="3" t="s">
        <v>46</v>
      </c>
      <c r="F2767" s="3" t="s">
        <v>47</v>
      </c>
      <c r="G2767" s="11">
        <v>11.772703141490336</v>
      </c>
      <c r="H2767">
        <f t="shared" si="45"/>
        <v>3054.4013334442266</v>
      </c>
      <c r="M2767" s="12"/>
      <c r="N2767" s="1"/>
      <c r="O2767" s="1"/>
    </row>
    <row r="2768" spans="1:15" x14ac:dyDescent="0.25">
      <c r="A2768" s="10">
        <v>33082</v>
      </c>
      <c r="B2768" s="3">
        <v>1990</v>
      </c>
      <c r="C2768" s="3">
        <v>7</v>
      </c>
      <c r="D2768" s="3" t="s">
        <v>161</v>
      </c>
      <c r="E2768" s="3" t="s">
        <v>46</v>
      </c>
      <c r="F2768" s="3" t="s">
        <v>47</v>
      </c>
      <c r="G2768" s="11">
        <v>5.6960144540863418</v>
      </c>
      <c r="H2768">
        <f t="shared" si="45"/>
        <v>6312.9334490740821</v>
      </c>
      <c r="M2768" s="12"/>
      <c r="N2768" s="1"/>
      <c r="O2768" s="1"/>
    </row>
    <row r="2769" spans="1:15" x14ac:dyDescent="0.25">
      <c r="A2769" s="10">
        <v>33083</v>
      </c>
      <c r="B2769" s="3">
        <v>1990</v>
      </c>
      <c r="C2769" s="3">
        <v>7</v>
      </c>
      <c r="D2769" s="3" t="s">
        <v>161</v>
      </c>
      <c r="E2769" s="3" t="s">
        <v>46</v>
      </c>
      <c r="F2769" s="3" t="s">
        <v>47</v>
      </c>
      <c r="G2769" s="11">
        <v>12.104030714933476</v>
      </c>
      <c r="H2769">
        <f t="shared" si="45"/>
        <v>2970.7922113289792</v>
      </c>
      <c r="M2769" s="12"/>
      <c r="N2769" s="1"/>
      <c r="O2769" s="1"/>
    </row>
    <row r="2770" spans="1:15" x14ac:dyDescent="0.25">
      <c r="A2770" s="10">
        <v>33084</v>
      </c>
      <c r="B2770" s="3">
        <v>1990</v>
      </c>
      <c r="C2770" s="3">
        <v>7</v>
      </c>
      <c r="D2770" s="3" t="s">
        <v>161</v>
      </c>
      <c r="E2770" s="3" t="s">
        <v>46</v>
      </c>
      <c r="F2770" s="3" t="s">
        <v>47</v>
      </c>
      <c r="G2770" s="11">
        <v>6.5772048089883137</v>
      </c>
      <c r="H2770">
        <f t="shared" si="45"/>
        <v>5467.1492249216044</v>
      </c>
      <c r="M2770" s="12"/>
      <c r="N2770" s="1"/>
      <c r="O2770" s="1"/>
    </row>
    <row r="2771" spans="1:15" x14ac:dyDescent="0.25">
      <c r="A2771" s="10">
        <v>33085</v>
      </c>
      <c r="B2771" s="3">
        <v>1990</v>
      </c>
      <c r="C2771" s="3">
        <v>7</v>
      </c>
      <c r="D2771" s="3" t="s">
        <v>161</v>
      </c>
      <c r="E2771" s="3" t="s">
        <v>46</v>
      </c>
      <c r="F2771" s="3" t="s">
        <v>47</v>
      </c>
      <c r="G2771" s="11">
        <v>10.433293802039341</v>
      </c>
      <c r="H2771">
        <f t="shared" si="45"/>
        <v>3446.5204235485517</v>
      </c>
      <c r="M2771" s="12"/>
      <c r="N2771" s="1"/>
      <c r="O2771" s="1"/>
    </row>
    <row r="2772" spans="1:15" x14ac:dyDescent="0.25">
      <c r="A2772" s="10">
        <v>33086</v>
      </c>
      <c r="B2772" s="3">
        <v>1990</v>
      </c>
      <c r="C2772" s="3">
        <v>8</v>
      </c>
      <c r="D2772" s="3" t="s">
        <v>162</v>
      </c>
      <c r="E2772" s="3" t="s">
        <v>46</v>
      </c>
      <c r="F2772" s="3" t="s">
        <v>49</v>
      </c>
      <c r="G2772" s="11">
        <v>10.075909062419322</v>
      </c>
      <c r="H2772">
        <f t="shared" si="45"/>
        <v>3568.7658503913804</v>
      </c>
      <c r="M2772" s="12"/>
      <c r="N2772" s="1"/>
      <c r="O2772" s="1"/>
    </row>
    <row r="2773" spans="1:15" x14ac:dyDescent="0.25">
      <c r="A2773" s="10">
        <v>33087</v>
      </c>
      <c r="B2773" s="3">
        <v>1990</v>
      </c>
      <c r="C2773" s="3">
        <v>8</v>
      </c>
      <c r="D2773" s="3" t="s">
        <v>162</v>
      </c>
      <c r="E2773" s="3" t="s">
        <v>46</v>
      </c>
      <c r="F2773" s="3" t="s">
        <v>49</v>
      </c>
      <c r="G2773" s="11">
        <v>9.6878504025829031</v>
      </c>
      <c r="H2773">
        <f t="shared" si="45"/>
        <v>3711.7171177647529</v>
      </c>
      <c r="M2773" s="12"/>
      <c r="N2773" s="1"/>
      <c r="O2773" s="1"/>
    </row>
    <row r="2774" spans="1:15" x14ac:dyDescent="0.25">
      <c r="A2774" s="10">
        <v>33088</v>
      </c>
      <c r="B2774" s="3">
        <v>1990</v>
      </c>
      <c r="C2774" s="3">
        <v>8</v>
      </c>
      <c r="D2774" s="3" t="s">
        <v>162</v>
      </c>
      <c r="E2774" s="3" t="s">
        <v>46</v>
      </c>
      <c r="F2774" s="3" t="s">
        <v>49</v>
      </c>
      <c r="G2774" s="11">
        <v>9.6265779826087314</v>
      </c>
      <c r="H2774">
        <f t="shared" si="45"/>
        <v>3735.341908471883</v>
      </c>
      <c r="M2774" s="12"/>
      <c r="N2774" s="1"/>
      <c r="O2774" s="1"/>
    </row>
    <row r="2775" spans="1:15" x14ac:dyDescent="0.25">
      <c r="A2775" s="10">
        <v>33089</v>
      </c>
      <c r="B2775" s="3">
        <v>1990</v>
      </c>
      <c r="C2775" s="3">
        <v>8</v>
      </c>
      <c r="D2775" s="3" t="s">
        <v>162</v>
      </c>
      <c r="E2775" s="3" t="s">
        <v>46</v>
      </c>
      <c r="F2775" s="3" t="s">
        <v>49</v>
      </c>
      <c r="G2775" s="11">
        <v>4.282261351528212</v>
      </c>
      <c r="H2775">
        <f t="shared" si="45"/>
        <v>8397.0961185679553</v>
      </c>
      <c r="M2775" s="12"/>
      <c r="N2775" s="1"/>
      <c r="O2775" s="1"/>
    </row>
    <row r="2776" spans="1:15" x14ac:dyDescent="0.25">
      <c r="A2776" s="10">
        <v>33090</v>
      </c>
      <c r="B2776" s="3">
        <v>1990</v>
      </c>
      <c r="C2776" s="3">
        <v>8</v>
      </c>
      <c r="D2776" s="3" t="s">
        <v>162</v>
      </c>
      <c r="E2776" s="3" t="s">
        <v>46</v>
      </c>
      <c r="F2776" s="3" t="s">
        <v>49</v>
      </c>
      <c r="G2776" s="11">
        <v>5.8685362241928756</v>
      </c>
      <c r="H2776">
        <f t="shared" si="45"/>
        <v>6127.3473997439023</v>
      </c>
      <c r="M2776" s="12"/>
      <c r="N2776" s="1"/>
      <c r="O2776" s="1"/>
    </row>
    <row r="2777" spans="1:15" x14ac:dyDescent="0.25">
      <c r="A2777" s="10">
        <v>33091</v>
      </c>
      <c r="B2777" s="3">
        <v>1990</v>
      </c>
      <c r="C2777" s="3">
        <v>8</v>
      </c>
      <c r="D2777" s="3" t="s">
        <v>162</v>
      </c>
      <c r="E2777" s="3" t="s">
        <v>46</v>
      </c>
      <c r="F2777" s="3" t="s">
        <v>49</v>
      </c>
      <c r="G2777" s="11">
        <v>5.3375085844167227</v>
      </c>
      <c r="H2777">
        <f t="shared" si="45"/>
        <v>6736.9559420653604</v>
      </c>
      <c r="M2777" s="12"/>
      <c r="N2777" s="1"/>
      <c r="O2777" s="1"/>
    </row>
    <row r="2778" spans="1:15" x14ac:dyDescent="0.25">
      <c r="A2778" s="10">
        <v>33092</v>
      </c>
      <c r="B2778" s="3">
        <v>1990</v>
      </c>
      <c r="C2778" s="3">
        <v>8</v>
      </c>
      <c r="D2778" s="3" t="s">
        <v>162</v>
      </c>
      <c r="E2778" s="3" t="s">
        <v>46</v>
      </c>
      <c r="F2778" s="3" t="s">
        <v>49</v>
      </c>
      <c r="G2778" s="11">
        <v>11.042651688678472</v>
      </c>
      <c r="H2778">
        <f t="shared" si="45"/>
        <v>3256.3338215655021</v>
      </c>
      <c r="M2778" s="12"/>
      <c r="N2778" s="1"/>
      <c r="O2778" s="1"/>
    </row>
    <row r="2779" spans="1:15" x14ac:dyDescent="0.25">
      <c r="A2779" s="10">
        <v>33093</v>
      </c>
      <c r="B2779" s="3">
        <v>1990</v>
      </c>
      <c r="C2779" s="3">
        <v>8</v>
      </c>
      <c r="D2779" s="3" t="s">
        <v>162</v>
      </c>
      <c r="E2779" s="3" t="s">
        <v>46</v>
      </c>
      <c r="F2779" s="3" t="s">
        <v>49</v>
      </c>
      <c r="G2779" s="11">
        <v>9.5584975159707621</v>
      </c>
      <c r="H2779">
        <f t="shared" ref="H2779:H2842" si="46">+$P$2*$P$1/(G2779*24*60*60)*1000</f>
        <v>3761.9469078199745</v>
      </c>
      <c r="M2779" s="12"/>
      <c r="N2779" s="1"/>
      <c r="O2779" s="1"/>
    </row>
    <row r="2780" spans="1:15" x14ac:dyDescent="0.25">
      <c r="A2780" s="10">
        <v>33094</v>
      </c>
      <c r="B2780" s="3">
        <v>1990</v>
      </c>
      <c r="C2780" s="3">
        <v>8</v>
      </c>
      <c r="D2780" s="3" t="s">
        <v>162</v>
      </c>
      <c r="E2780" s="3" t="s">
        <v>46</v>
      </c>
      <c r="F2780" s="3" t="s">
        <v>49</v>
      </c>
      <c r="G2780" s="11">
        <v>12.336180554799872</v>
      </c>
      <c r="H2780">
        <f t="shared" si="46"/>
        <v>2914.8860146684574</v>
      </c>
      <c r="M2780" s="12"/>
      <c r="N2780" s="1"/>
      <c r="O2780" s="1"/>
    </row>
    <row r="2781" spans="1:15" x14ac:dyDescent="0.25">
      <c r="A2781" s="10">
        <v>33095</v>
      </c>
      <c r="B2781" s="3">
        <v>1990</v>
      </c>
      <c r="C2781" s="3">
        <v>8</v>
      </c>
      <c r="D2781" s="3" t="s">
        <v>162</v>
      </c>
      <c r="E2781" s="3" t="s">
        <v>46</v>
      </c>
      <c r="F2781" s="3" t="s">
        <v>49</v>
      </c>
      <c r="G2781" s="11">
        <v>5.1877315578131915</v>
      </c>
      <c r="H2781">
        <f t="shared" si="46"/>
        <v>6931.4612317312894</v>
      </c>
      <c r="M2781" s="12"/>
      <c r="N2781" s="1"/>
      <c r="O2781" s="1"/>
    </row>
    <row r="2782" spans="1:15" x14ac:dyDescent="0.25">
      <c r="A2782" s="10">
        <v>33096</v>
      </c>
      <c r="B2782" s="3">
        <v>1990</v>
      </c>
      <c r="C2782" s="3">
        <v>8</v>
      </c>
      <c r="D2782" s="3" t="s">
        <v>162</v>
      </c>
      <c r="E2782" s="3" t="s">
        <v>46</v>
      </c>
      <c r="F2782" s="3" t="s">
        <v>49</v>
      </c>
      <c r="G2782" s="11">
        <v>4.6771280580284289</v>
      </c>
      <c r="H2782">
        <f t="shared" si="46"/>
        <v>7688.1709731866713</v>
      </c>
      <c r="M2782" s="12"/>
      <c r="N2782" s="1"/>
      <c r="O2782" s="1"/>
    </row>
    <row r="2783" spans="1:15" x14ac:dyDescent="0.25">
      <c r="A2783" s="10">
        <v>33097</v>
      </c>
      <c r="B2783" s="3">
        <v>1990</v>
      </c>
      <c r="C2783" s="3">
        <v>8</v>
      </c>
      <c r="D2783" s="3" t="s">
        <v>162</v>
      </c>
      <c r="E2783" s="3" t="s">
        <v>46</v>
      </c>
      <c r="F2783" s="3" t="s">
        <v>49</v>
      </c>
      <c r="G2783" s="11">
        <v>4.3435337715023836</v>
      </c>
      <c r="H2783">
        <f t="shared" si="46"/>
        <v>8278.6417846069635</v>
      </c>
      <c r="M2783" s="12"/>
      <c r="N2783" s="1"/>
      <c r="O2783" s="1"/>
    </row>
    <row r="2784" spans="1:15" x14ac:dyDescent="0.25">
      <c r="A2784" s="10">
        <v>33098</v>
      </c>
      <c r="B2784" s="3">
        <v>1990</v>
      </c>
      <c r="C2784" s="3">
        <v>8</v>
      </c>
      <c r="D2784" s="3" t="s">
        <v>162</v>
      </c>
      <c r="E2784" s="3" t="s">
        <v>46</v>
      </c>
      <c r="F2784" s="3" t="s">
        <v>49</v>
      </c>
      <c r="G2784" s="11">
        <v>8.7823801962979218</v>
      </c>
      <c r="H2784">
        <f t="shared" si="46"/>
        <v>4094.3980299063901</v>
      </c>
      <c r="M2784" s="12"/>
      <c r="N2784" s="1"/>
      <c r="O2784" s="1"/>
    </row>
    <row r="2785" spans="1:15" x14ac:dyDescent="0.25">
      <c r="A2785" s="10">
        <v>33099</v>
      </c>
      <c r="B2785" s="3">
        <v>1990</v>
      </c>
      <c r="C2785" s="3">
        <v>8</v>
      </c>
      <c r="D2785" s="3" t="s">
        <v>162</v>
      </c>
      <c r="E2785" s="3" t="s">
        <v>46</v>
      </c>
      <c r="F2785" s="3" t="s">
        <v>49</v>
      </c>
      <c r="G2785" s="11">
        <v>14.269665807318175</v>
      </c>
      <c r="H2785">
        <f t="shared" si="46"/>
        <v>2519.930085200021</v>
      </c>
      <c r="M2785" s="12"/>
      <c r="N2785" s="1"/>
      <c r="O2785" s="1"/>
    </row>
    <row r="2786" spans="1:15" x14ac:dyDescent="0.25">
      <c r="A2786" s="10">
        <v>33100</v>
      </c>
      <c r="B2786" s="3">
        <v>1990</v>
      </c>
      <c r="C2786" s="3">
        <v>8</v>
      </c>
      <c r="D2786" s="3" t="s">
        <v>162</v>
      </c>
      <c r="E2786" s="3" t="s">
        <v>46</v>
      </c>
      <c r="F2786" s="3" t="s">
        <v>49</v>
      </c>
      <c r="G2786" s="11">
        <v>23.419680523461128</v>
      </c>
      <c r="H2786">
        <f t="shared" si="46"/>
        <v>1535.3992612148963</v>
      </c>
      <c r="M2786" s="12"/>
      <c r="N2786" s="1"/>
      <c r="O2786" s="1"/>
    </row>
    <row r="2787" spans="1:15" x14ac:dyDescent="0.25">
      <c r="A2787" s="10">
        <v>33101</v>
      </c>
      <c r="B2787" s="3">
        <v>1990</v>
      </c>
      <c r="C2787" s="3">
        <v>8</v>
      </c>
      <c r="D2787" s="3" t="s">
        <v>162</v>
      </c>
      <c r="E2787" s="3" t="s">
        <v>46</v>
      </c>
      <c r="F2787" s="3" t="s">
        <v>49</v>
      </c>
      <c r="G2787" s="11">
        <v>21.547467690916996</v>
      </c>
      <c r="H2787">
        <f t="shared" si="46"/>
        <v>1668.8067799618461</v>
      </c>
      <c r="M2787" s="12"/>
      <c r="N2787" s="1"/>
      <c r="O2787" s="1"/>
    </row>
    <row r="2788" spans="1:15" x14ac:dyDescent="0.25">
      <c r="A2788" s="10">
        <v>33102</v>
      </c>
      <c r="B2788" s="3">
        <v>1990</v>
      </c>
      <c r="C2788" s="3">
        <v>8</v>
      </c>
      <c r="D2788" s="3" t="s">
        <v>162</v>
      </c>
      <c r="E2788" s="3" t="s">
        <v>46</v>
      </c>
      <c r="F2788" s="3" t="s">
        <v>49</v>
      </c>
      <c r="G2788" s="11">
        <v>14.256049713990581</v>
      </c>
      <c r="H2788">
        <f t="shared" si="46"/>
        <v>2522.3368952145383</v>
      </c>
      <c r="M2788" s="12"/>
      <c r="N2788" s="1"/>
      <c r="O2788" s="1"/>
    </row>
    <row r="2789" spans="1:15" x14ac:dyDescent="0.25">
      <c r="A2789" s="10">
        <v>33103</v>
      </c>
      <c r="B2789" s="3">
        <v>1990</v>
      </c>
      <c r="C2789" s="3">
        <v>8</v>
      </c>
      <c r="D2789" s="3" t="s">
        <v>162</v>
      </c>
      <c r="E2789" s="3" t="s">
        <v>46</v>
      </c>
      <c r="F2789" s="3" t="s">
        <v>49</v>
      </c>
      <c r="G2789" s="11">
        <v>11.137964341971628</v>
      </c>
      <c r="H2789">
        <f t="shared" si="46"/>
        <v>3228.4678842171411</v>
      </c>
      <c r="M2789" s="12"/>
      <c r="N2789" s="1"/>
      <c r="O2789" s="1"/>
    </row>
    <row r="2790" spans="1:15" x14ac:dyDescent="0.25">
      <c r="A2790" s="10">
        <v>33104</v>
      </c>
      <c r="B2790" s="3">
        <v>1990</v>
      </c>
      <c r="C2790" s="3">
        <v>8</v>
      </c>
      <c r="D2790" s="3" t="s">
        <v>162</v>
      </c>
      <c r="E2790" s="3" t="s">
        <v>46</v>
      </c>
      <c r="F2790" s="3" t="s">
        <v>49</v>
      </c>
      <c r="G2790" s="11">
        <v>17.08138907946627</v>
      </c>
      <c r="H2790">
        <f t="shared" si="46"/>
        <v>2105.1309121479649</v>
      </c>
      <c r="M2790" s="12"/>
      <c r="N2790" s="1"/>
      <c r="O2790" s="1"/>
    </row>
    <row r="2791" spans="1:15" x14ac:dyDescent="0.25">
      <c r="A2791" s="10">
        <v>33105</v>
      </c>
      <c r="B2791" s="3">
        <v>1990</v>
      </c>
      <c r="C2791" s="3">
        <v>8</v>
      </c>
      <c r="D2791" s="3" t="s">
        <v>162</v>
      </c>
      <c r="E2791" s="3" t="s">
        <v>46</v>
      </c>
      <c r="F2791" s="3" t="s">
        <v>49</v>
      </c>
      <c r="G2791" s="11">
        <v>15.69935560671551</v>
      </c>
      <c r="H2791">
        <f t="shared" si="46"/>
        <v>2290.4481607021871</v>
      </c>
      <c r="M2791" s="12"/>
      <c r="N2791" s="1"/>
      <c r="O2791" s="1"/>
    </row>
    <row r="2792" spans="1:15" x14ac:dyDescent="0.25">
      <c r="A2792" s="10">
        <v>33106</v>
      </c>
      <c r="B2792" s="3">
        <v>1990</v>
      </c>
      <c r="C2792" s="3">
        <v>8</v>
      </c>
      <c r="D2792" s="3" t="s">
        <v>162</v>
      </c>
      <c r="E2792" s="3" t="s">
        <v>46</v>
      </c>
      <c r="F2792" s="3" t="s">
        <v>49</v>
      </c>
      <c r="G2792" s="11">
        <v>13.445892160998758</v>
      </c>
      <c r="H2792">
        <f t="shared" si="46"/>
        <v>2674.3156752299965</v>
      </c>
      <c r="M2792" s="12"/>
      <c r="N2792" s="1"/>
      <c r="O2792" s="1"/>
    </row>
    <row r="2793" spans="1:15" x14ac:dyDescent="0.25">
      <c r="A2793" s="10">
        <v>33107</v>
      </c>
      <c r="B2793" s="3">
        <v>1990</v>
      </c>
      <c r="C2793" s="3">
        <v>8</v>
      </c>
      <c r="D2793" s="3" t="s">
        <v>162</v>
      </c>
      <c r="E2793" s="3" t="s">
        <v>46</v>
      </c>
      <c r="F2793" s="3" t="s">
        <v>49</v>
      </c>
      <c r="G2793" s="11">
        <v>9.0547020628497954</v>
      </c>
      <c r="H2793">
        <f t="shared" si="46"/>
        <v>3971.2582395332661</v>
      </c>
      <c r="M2793" s="12"/>
      <c r="N2793" s="1"/>
      <c r="O2793" s="1"/>
    </row>
    <row r="2794" spans="1:15" x14ac:dyDescent="0.25">
      <c r="A2794" s="10">
        <v>33108</v>
      </c>
      <c r="B2794" s="3">
        <v>1990</v>
      </c>
      <c r="C2794" s="3">
        <v>8</v>
      </c>
      <c r="D2794" s="3" t="s">
        <v>162</v>
      </c>
      <c r="E2794" s="3" t="s">
        <v>46</v>
      </c>
      <c r="F2794" s="3" t="s">
        <v>49</v>
      </c>
      <c r="G2794" s="11">
        <v>11.886849474989281</v>
      </c>
      <c r="H2794">
        <f t="shared" si="46"/>
        <v>3025.0707093810097</v>
      </c>
      <c r="M2794" s="12"/>
      <c r="N2794" s="1"/>
      <c r="O2794" s="1"/>
    </row>
    <row r="2795" spans="1:15" x14ac:dyDescent="0.25">
      <c r="A2795" s="10">
        <v>33109</v>
      </c>
      <c r="B2795" s="3">
        <v>1990</v>
      </c>
      <c r="C2795" s="3">
        <v>8</v>
      </c>
      <c r="D2795" s="3" t="s">
        <v>162</v>
      </c>
      <c r="E2795" s="3" t="s">
        <v>46</v>
      </c>
      <c r="F2795" s="3" t="s">
        <v>49</v>
      </c>
      <c r="G2795" s="11">
        <v>6.304251210675873</v>
      </c>
      <c r="H2795">
        <f t="shared" si="46"/>
        <v>5703.8590265434586</v>
      </c>
      <c r="M2795" s="12"/>
      <c r="N2795" s="1"/>
      <c r="O2795" s="1"/>
    </row>
    <row r="2796" spans="1:15" x14ac:dyDescent="0.25">
      <c r="A2796" s="10">
        <v>33110</v>
      </c>
      <c r="B2796" s="3">
        <v>1990</v>
      </c>
      <c r="C2796" s="3">
        <v>8</v>
      </c>
      <c r="D2796" s="3" t="s">
        <v>162</v>
      </c>
      <c r="E2796" s="3" t="s">
        <v>46</v>
      </c>
      <c r="F2796" s="3" t="s">
        <v>49</v>
      </c>
      <c r="G2796" s="11">
        <v>5.4396292843736749</v>
      </c>
      <c r="H2796">
        <f t="shared" si="46"/>
        <v>6610.479923127963</v>
      </c>
      <c r="M2796" s="12"/>
      <c r="N2796" s="1"/>
      <c r="O2796" s="1"/>
    </row>
    <row r="2797" spans="1:15" x14ac:dyDescent="0.25">
      <c r="A2797" s="10">
        <v>33111</v>
      </c>
      <c r="B2797" s="3">
        <v>1990</v>
      </c>
      <c r="C2797" s="3">
        <v>8</v>
      </c>
      <c r="D2797" s="3" t="s">
        <v>162</v>
      </c>
      <c r="E2797" s="3" t="s">
        <v>46</v>
      </c>
      <c r="F2797" s="3" t="s">
        <v>49</v>
      </c>
      <c r="G2797" s="11">
        <v>4.8813694579423341</v>
      </c>
      <c r="H2797">
        <f t="shared" si="46"/>
        <v>7366.4901793294875</v>
      </c>
      <c r="M2797" s="12"/>
      <c r="N2797" s="1"/>
      <c r="O2797" s="1"/>
    </row>
    <row r="2798" spans="1:15" x14ac:dyDescent="0.25">
      <c r="A2798" s="10">
        <v>33112</v>
      </c>
      <c r="B2798" s="3">
        <v>1990</v>
      </c>
      <c r="C2798" s="3">
        <v>8</v>
      </c>
      <c r="D2798" s="3" t="s">
        <v>162</v>
      </c>
      <c r="E2798" s="3" t="s">
        <v>46</v>
      </c>
      <c r="F2798" s="3" t="s">
        <v>49</v>
      </c>
      <c r="G2798" s="11">
        <v>5.1196510911752231</v>
      </c>
      <c r="H2798">
        <f t="shared" si="46"/>
        <v>7023.6349183234615</v>
      </c>
      <c r="M2798" s="12"/>
      <c r="N2798" s="1"/>
      <c r="O2798" s="1"/>
    </row>
    <row r="2799" spans="1:15" x14ac:dyDescent="0.25">
      <c r="A2799" s="10">
        <v>33113</v>
      </c>
      <c r="B2799" s="3">
        <v>1990</v>
      </c>
      <c r="C2799" s="3">
        <v>8</v>
      </c>
      <c r="D2799" s="3" t="s">
        <v>162</v>
      </c>
      <c r="E2799" s="3" t="s">
        <v>46</v>
      </c>
      <c r="F2799" s="3" t="s">
        <v>49</v>
      </c>
      <c r="G2799" s="11">
        <v>4.5001188447697107</v>
      </c>
      <c r="H2799">
        <f t="shared" si="46"/>
        <v>7990.5801188793394</v>
      </c>
      <c r="M2799" s="12"/>
      <c r="N2799" s="1"/>
      <c r="O2799" s="1"/>
    </row>
    <row r="2800" spans="1:15" x14ac:dyDescent="0.25">
      <c r="A2800" s="10">
        <v>33114</v>
      </c>
      <c r="B2800" s="3">
        <v>1990</v>
      </c>
      <c r="C2800" s="3">
        <v>8</v>
      </c>
      <c r="D2800" s="3" t="s">
        <v>162</v>
      </c>
      <c r="E2800" s="3" t="s">
        <v>46</v>
      </c>
      <c r="F2800" s="3" t="s">
        <v>49</v>
      </c>
      <c r="G2800" s="11">
        <v>7.0939846236763069</v>
      </c>
      <c r="H2800">
        <f t="shared" si="46"/>
        <v>5068.8804784829581</v>
      </c>
      <c r="M2800" s="12"/>
      <c r="N2800" s="1"/>
      <c r="O2800" s="1"/>
    </row>
    <row r="2801" spans="1:15" x14ac:dyDescent="0.25">
      <c r="A2801" s="10">
        <v>33115</v>
      </c>
      <c r="B2801" s="3">
        <v>1990</v>
      </c>
      <c r="C2801" s="3">
        <v>8</v>
      </c>
      <c r="D2801" s="3" t="s">
        <v>162</v>
      </c>
      <c r="E2801" s="3" t="s">
        <v>46</v>
      </c>
      <c r="F2801" s="3" t="s">
        <v>49</v>
      </c>
      <c r="G2801" s="11">
        <v>16.740986746276427</v>
      </c>
      <c r="H2801">
        <f t="shared" si="46"/>
        <v>2147.935526059066</v>
      </c>
      <c r="M2801" s="12"/>
      <c r="N2801" s="1"/>
      <c r="O2801" s="1"/>
    </row>
    <row r="2802" spans="1:15" x14ac:dyDescent="0.25">
      <c r="A2802" s="10">
        <v>33116</v>
      </c>
      <c r="B2802" s="3">
        <v>1990</v>
      </c>
      <c r="C2802" s="3">
        <v>8</v>
      </c>
      <c r="D2802" s="3" t="s">
        <v>162</v>
      </c>
      <c r="E2802" s="3" t="s">
        <v>46</v>
      </c>
      <c r="F2802" s="3" t="s">
        <v>49</v>
      </c>
      <c r="G2802" s="11">
        <v>17.101813219457661</v>
      </c>
      <c r="H2802">
        <f t="shared" si="46"/>
        <v>2102.6168226828199</v>
      </c>
      <c r="M2802" s="12"/>
      <c r="N2802" s="1"/>
      <c r="O2802" s="1"/>
    </row>
    <row r="2803" spans="1:15" x14ac:dyDescent="0.25">
      <c r="A2803" s="10">
        <v>33117</v>
      </c>
      <c r="B2803" s="3">
        <v>1990</v>
      </c>
      <c r="C2803" s="3">
        <v>9</v>
      </c>
      <c r="D2803" s="3" t="s">
        <v>163</v>
      </c>
      <c r="E2803" s="3" t="s">
        <v>46</v>
      </c>
      <c r="F2803" s="3" t="s">
        <v>51</v>
      </c>
      <c r="G2803" s="11">
        <v>8.5488603071514824</v>
      </c>
      <c r="H2803">
        <f t="shared" si="46"/>
        <v>4206.2402333946502</v>
      </c>
      <c r="M2803" s="12"/>
      <c r="N2803" s="1"/>
      <c r="O2803" s="1"/>
    </row>
    <row r="2804" spans="1:15" x14ac:dyDescent="0.25">
      <c r="A2804" s="10">
        <v>33118</v>
      </c>
      <c r="B2804" s="3">
        <v>1990</v>
      </c>
      <c r="C2804" s="3">
        <v>9</v>
      </c>
      <c r="D2804" s="3" t="s">
        <v>163</v>
      </c>
      <c r="E2804" s="3" t="s">
        <v>46</v>
      </c>
      <c r="F2804" s="3" t="s">
        <v>51</v>
      </c>
      <c r="G2804" s="11">
        <v>12.713859743063917</v>
      </c>
      <c r="H2804">
        <f t="shared" si="46"/>
        <v>2828.2961193769979</v>
      </c>
      <c r="M2804" s="12"/>
      <c r="N2804" s="1"/>
      <c r="O2804" s="1"/>
    </row>
    <row r="2805" spans="1:15" x14ac:dyDescent="0.25">
      <c r="A2805" s="10">
        <v>33119</v>
      </c>
      <c r="B2805" s="3">
        <v>1990</v>
      </c>
      <c r="C2805" s="3">
        <v>9</v>
      </c>
      <c r="D2805" s="3" t="s">
        <v>163</v>
      </c>
      <c r="E2805" s="3" t="s">
        <v>46</v>
      </c>
      <c r="F2805" s="3" t="s">
        <v>51</v>
      </c>
      <c r="G2805" s="11">
        <v>11.075715060467786</v>
      </c>
      <c r="H2805">
        <f t="shared" si="46"/>
        <v>3246.6129705662893</v>
      </c>
      <c r="M2805" s="12"/>
      <c r="N2805" s="1"/>
      <c r="O2805" s="1"/>
    </row>
    <row r="2806" spans="1:15" x14ac:dyDescent="0.25">
      <c r="A2806" s="10">
        <v>33120</v>
      </c>
      <c r="B2806" s="3">
        <v>1990</v>
      </c>
      <c r="C2806" s="3">
        <v>9</v>
      </c>
      <c r="D2806" s="3" t="s">
        <v>163</v>
      </c>
      <c r="E2806" s="3" t="s">
        <v>46</v>
      </c>
      <c r="F2806" s="3" t="s">
        <v>51</v>
      </c>
      <c r="G2806" s="11">
        <v>14.94226708457121</v>
      </c>
      <c r="H2806">
        <f t="shared" si="46"/>
        <v>2406.4996275391495</v>
      </c>
      <c r="M2806" s="12"/>
      <c r="N2806" s="1"/>
      <c r="O2806" s="1"/>
    </row>
    <row r="2807" spans="1:15" x14ac:dyDescent="0.25">
      <c r="A2807" s="10">
        <v>33121</v>
      </c>
      <c r="B2807" s="3">
        <v>1990</v>
      </c>
      <c r="C2807" s="3">
        <v>9</v>
      </c>
      <c r="D2807" s="3" t="s">
        <v>163</v>
      </c>
      <c r="E2807" s="3" t="s">
        <v>46</v>
      </c>
      <c r="F2807" s="3" t="s">
        <v>51</v>
      </c>
      <c r="G2807" s="11">
        <v>12.229711719462633</v>
      </c>
      <c r="H2807">
        <f t="shared" si="46"/>
        <v>2940.2622889618788</v>
      </c>
      <c r="M2807" s="12"/>
      <c r="N2807" s="1"/>
      <c r="O2807" s="1"/>
    </row>
    <row r="2808" spans="1:15" x14ac:dyDescent="0.25">
      <c r="A2808" s="10">
        <v>33122</v>
      </c>
      <c r="B2808" s="3">
        <v>1990</v>
      </c>
      <c r="C2808" s="3">
        <v>9</v>
      </c>
      <c r="D2808" s="3" t="s">
        <v>163</v>
      </c>
      <c r="E2808" s="3" t="s">
        <v>46</v>
      </c>
      <c r="F2808" s="3" t="s">
        <v>51</v>
      </c>
      <c r="G2808" s="11">
        <v>9.7028569661463298</v>
      </c>
      <c r="H2808">
        <f t="shared" si="46"/>
        <v>3705.9765282609042</v>
      </c>
      <c r="M2808" s="12"/>
      <c r="N2808" s="1"/>
      <c r="O2808" s="1"/>
    </row>
    <row r="2809" spans="1:15" x14ac:dyDescent="0.25">
      <c r="A2809" s="10">
        <v>33123</v>
      </c>
      <c r="B2809" s="3">
        <v>1990</v>
      </c>
      <c r="C2809" s="3">
        <v>9</v>
      </c>
      <c r="D2809" s="3" t="s">
        <v>163</v>
      </c>
      <c r="E2809" s="3" t="s">
        <v>46</v>
      </c>
      <c r="F2809" s="3" t="s">
        <v>51</v>
      </c>
      <c r="G2809" s="11">
        <v>9.9814078838347413</v>
      </c>
      <c r="H2809">
        <f t="shared" si="46"/>
        <v>3602.5539274722282</v>
      </c>
      <c r="M2809" s="12"/>
      <c r="N2809" s="1"/>
      <c r="O2809" s="1"/>
    </row>
    <row r="2810" spans="1:15" x14ac:dyDescent="0.25">
      <c r="A2810" s="10">
        <v>33124</v>
      </c>
      <c r="B2810" s="3">
        <v>1990</v>
      </c>
      <c r="C2810" s="3">
        <v>9</v>
      </c>
      <c r="D2810" s="3" t="s">
        <v>163</v>
      </c>
      <c r="E2810" s="3" t="s">
        <v>46</v>
      </c>
      <c r="F2810" s="3" t="s">
        <v>51</v>
      </c>
      <c r="G2810" s="11">
        <v>14.544337202159195</v>
      </c>
      <c r="H2810">
        <f t="shared" si="46"/>
        <v>2472.3409306181957</v>
      </c>
      <c r="M2810" s="12"/>
      <c r="N2810" s="1"/>
      <c r="O2810" s="1"/>
    </row>
    <row r="2811" spans="1:15" x14ac:dyDescent="0.25">
      <c r="A2811" s="10">
        <v>33125</v>
      </c>
      <c r="B2811" s="3">
        <v>1990</v>
      </c>
      <c r="C2811" s="3">
        <v>9</v>
      </c>
      <c r="D2811" s="3" t="s">
        <v>163</v>
      </c>
      <c r="E2811" s="3" t="s">
        <v>46</v>
      </c>
      <c r="F2811" s="3" t="s">
        <v>51</v>
      </c>
      <c r="G2811" s="11">
        <v>10.644624354521435</v>
      </c>
      <c r="H2811">
        <f t="shared" si="46"/>
        <v>3378.095738844675</v>
      </c>
      <c r="M2811" s="12"/>
      <c r="N2811" s="1"/>
      <c r="O2811" s="1"/>
    </row>
    <row r="2812" spans="1:15" x14ac:dyDescent="0.25">
      <c r="A2812" s="10">
        <v>33126</v>
      </c>
      <c r="B2812" s="3">
        <v>1990</v>
      </c>
      <c r="C2812" s="3">
        <v>9</v>
      </c>
      <c r="D2812" s="3" t="s">
        <v>163</v>
      </c>
      <c r="E2812" s="3" t="s">
        <v>46</v>
      </c>
      <c r="F2812" s="3" t="s">
        <v>51</v>
      </c>
      <c r="G2812" s="11">
        <v>13.549512496129154</v>
      </c>
      <c r="H2812">
        <f t="shared" si="46"/>
        <v>2653.8637595916316</v>
      </c>
      <c r="M2812" s="12"/>
      <c r="N2812" s="1"/>
      <c r="O2812" s="1"/>
    </row>
    <row r="2813" spans="1:15" x14ac:dyDescent="0.25">
      <c r="A2813" s="10">
        <v>33127</v>
      </c>
      <c r="B2813" s="3">
        <v>1990</v>
      </c>
      <c r="C2813" s="3">
        <v>9</v>
      </c>
      <c r="D2813" s="3" t="s">
        <v>163</v>
      </c>
      <c r="E2813" s="3" t="s">
        <v>46</v>
      </c>
      <c r="F2813" s="3" t="s">
        <v>51</v>
      </c>
      <c r="G2813" s="11">
        <v>10.392602095660489</v>
      </c>
      <c r="H2813">
        <f t="shared" si="46"/>
        <v>3460.0150994548212</v>
      </c>
      <c r="M2813" s="12"/>
      <c r="N2813" s="1"/>
      <c r="O2813" s="1"/>
    </row>
    <row r="2814" spans="1:15" x14ac:dyDescent="0.25">
      <c r="A2814" s="10">
        <v>33128</v>
      </c>
      <c r="B2814" s="3">
        <v>1990</v>
      </c>
      <c r="C2814" s="3">
        <v>9</v>
      </c>
      <c r="D2814" s="3" t="s">
        <v>163</v>
      </c>
      <c r="E2814" s="3" t="s">
        <v>46</v>
      </c>
      <c r="F2814" s="3" t="s">
        <v>51</v>
      </c>
      <c r="G2814" s="11">
        <v>14.000499696196105</v>
      </c>
      <c r="H2814">
        <f t="shared" si="46"/>
        <v>2568.3769118170076</v>
      </c>
      <c r="M2814" s="12"/>
      <c r="N2814" s="1"/>
      <c r="O2814" s="1"/>
    </row>
    <row r="2815" spans="1:15" x14ac:dyDescent="0.25">
      <c r="A2815" s="10">
        <v>33129</v>
      </c>
      <c r="B2815" s="3">
        <v>1990</v>
      </c>
      <c r="C2815" s="3">
        <v>9</v>
      </c>
      <c r="D2815" s="3" t="s">
        <v>163</v>
      </c>
      <c r="E2815" s="3" t="s">
        <v>46</v>
      </c>
      <c r="F2815" s="3" t="s">
        <v>51</v>
      </c>
      <c r="G2815" s="11">
        <v>20.765307697200381</v>
      </c>
      <c r="H2815">
        <f t="shared" si="46"/>
        <v>1731.6651743359007</v>
      </c>
      <c r="M2815" s="12"/>
      <c r="N2815" s="1"/>
      <c r="O2815" s="1"/>
    </row>
    <row r="2816" spans="1:15" x14ac:dyDescent="0.25">
      <c r="A2816" s="10">
        <v>33130</v>
      </c>
      <c r="B2816" s="3">
        <v>1990</v>
      </c>
      <c r="C2816" s="3">
        <v>9</v>
      </c>
      <c r="D2816" s="3" t="s">
        <v>163</v>
      </c>
      <c r="E2816" s="3" t="s">
        <v>46</v>
      </c>
      <c r="F2816" s="3" t="s">
        <v>51</v>
      </c>
      <c r="G2816" s="11">
        <v>20.201573697116693</v>
      </c>
      <c r="H2816">
        <f t="shared" si="46"/>
        <v>1779.9880698771185</v>
      </c>
      <c r="M2816" s="12"/>
      <c r="N2816" s="1"/>
      <c r="O2816" s="1"/>
    </row>
    <row r="2817" spans="1:15" x14ac:dyDescent="0.25">
      <c r="A2817" s="10">
        <v>33131</v>
      </c>
      <c r="B2817" s="3">
        <v>1990</v>
      </c>
      <c r="C2817" s="3">
        <v>9</v>
      </c>
      <c r="D2817" s="3" t="s">
        <v>163</v>
      </c>
      <c r="E2817" s="3" t="s">
        <v>46</v>
      </c>
      <c r="F2817" s="3" t="s">
        <v>51</v>
      </c>
      <c r="G2817" s="11">
        <v>12.40878016654804</v>
      </c>
      <c r="H2817">
        <f t="shared" si="46"/>
        <v>2897.831994038324</v>
      </c>
      <c r="M2817" s="12"/>
      <c r="N2817" s="1"/>
      <c r="O2817" s="1"/>
    </row>
    <row r="2818" spans="1:15" x14ac:dyDescent="0.25">
      <c r="A2818" s="10">
        <v>33132</v>
      </c>
      <c r="B2818" s="3">
        <v>1990</v>
      </c>
      <c r="C2818" s="3">
        <v>9</v>
      </c>
      <c r="D2818" s="3" t="s">
        <v>163</v>
      </c>
      <c r="E2818" s="3" t="s">
        <v>46</v>
      </c>
      <c r="F2818" s="3" t="s">
        <v>51</v>
      </c>
      <c r="G2818" s="11">
        <v>9.4442025425785197</v>
      </c>
      <c r="H2818">
        <f t="shared" si="46"/>
        <v>3807.4744809309718</v>
      </c>
      <c r="M2818" s="12"/>
      <c r="N2818" s="1"/>
      <c r="O2818" s="1"/>
    </row>
    <row r="2819" spans="1:15" x14ac:dyDescent="0.25">
      <c r="A2819" s="10">
        <v>33133</v>
      </c>
      <c r="B2819" s="3">
        <v>1990</v>
      </c>
      <c r="C2819" s="3">
        <v>9</v>
      </c>
      <c r="D2819" s="3" t="s">
        <v>163</v>
      </c>
      <c r="E2819" s="3" t="s">
        <v>46</v>
      </c>
      <c r="F2819" s="3" t="s">
        <v>51</v>
      </c>
      <c r="G2819" s="11">
        <v>7.9851263070677927</v>
      </c>
      <c r="H2819">
        <f t="shared" si="46"/>
        <v>4503.1924093402858</v>
      </c>
      <c r="M2819" s="12"/>
      <c r="N2819" s="1"/>
      <c r="O2819" s="1"/>
    </row>
    <row r="2820" spans="1:15" x14ac:dyDescent="0.25">
      <c r="A2820" s="10">
        <v>33134</v>
      </c>
      <c r="B2820" s="3">
        <v>1990</v>
      </c>
      <c r="C2820" s="3">
        <v>9</v>
      </c>
      <c r="D2820" s="3" t="s">
        <v>163</v>
      </c>
      <c r="E2820" s="3" t="s">
        <v>46</v>
      </c>
      <c r="F2820" s="3" t="s">
        <v>51</v>
      </c>
      <c r="G2820" s="11">
        <v>9.9814078838347413</v>
      </c>
      <c r="H2820">
        <f t="shared" si="46"/>
        <v>3602.5539274722282</v>
      </c>
      <c r="M2820" s="12"/>
      <c r="N2820" s="1"/>
      <c r="O2820" s="1"/>
    </row>
    <row r="2821" spans="1:15" x14ac:dyDescent="0.25">
      <c r="A2821" s="10">
        <v>33135</v>
      </c>
      <c r="B2821" s="3">
        <v>1990</v>
      </c>
      <c r="C2821" s="3">
        <v>9</v>
      </c>
      <c r="D2821" s="3" t="s">
        <v>163</v>
      </c>
      <c r="E2821" s="3" t="s">
        <v>46</v>
      </c>
      <c r="F2821" s="3" t="s">
        <v>51</v>
      </c>
      <c r="G2821" s="11">
        <v>8.0580801188433284</v>
      </c>
      <c r="H2821">
        <f t="shared" si="46"/>
        <v>4462.4227661281511</v>
      </c>
      <c r="M2821" s="12"/>
      <c r="N2821" s="1"/>
      <c r="O2821" s="1"/>
    </row>
    <row r="2822" spans="1:15" x14ac:dyDescent="0.25">
      <c r="A2822" s="10">
        <v>33136</v>
      </c>
      <c r="B2822" s="3">
        <v>1990</v>
      </c>
      <c r="C2822" s="3">
        <v>9</v>
      </c>
      <c r="D2822" s="3" t="s">
        <v>163</v>
      </c>
      <c r="E2822" s="3" t="s">
        <v>46</v>
      </c>
      <c r="F2822" s="3" t="s">
        <v>51</v>
      </c>
      <c r="G2822" s="11">
        <v>8.5488603071514824</v>
      </c>
      <c r="H2822">
        <f t="shared" si="46"/>
        <v>4206.2402333946502</v>
      </c>
      <c r="M2822" s="12"/>
      <c r="N2822" s="1"/>
      <c r="O2822" s="1"/>
    </row>
    <row r="2823" spans="1:15" x14ac:dyDescent="0.25">
      <c r="A2823" s="10">
        <v>33137</v>
      </c>
      <c r="B2823" s="3">
        <v>1990</v>
      </c>
      <c r="C2823" s="3">
        <v>9</v>
      </c>
      <c r="D2823" s="3" t="s">
        <v>163</v>
      </c>
      <c r="E2823" s="3" t="s">
        <v>46</v>
      </c>
      <c r="F2823" s="3" t="s">
        <v>51</v>
      </c>
      <c r="G2823" s="11">
        <v>21.886143532660892</v>
      </c>
      <c r="H2823">
        <f t="shared" si="46"/>
        <v>1642.9829275290015</v>
      </c>
      <c r="M2823" s="12"/>
      <c r="N2823" s="1"/>
      <c r="O2823" s="1"/>
    </row>
    <row r="2824" spans="1:15" x14ac:dyDescent="0.25">
      <c r="A2824" s="10">
        <v>33138</v>
      </c>
      <c r="B2824" s="3">
        <v>1990</v>
      </c>
      <c r="C2824" s="3">
        <v>9</v>
      </c>
      <c r="D2824" s="3" t="s">
        <v>163</v>
      </c>
      <c r="E2824" s="3" t="s">
        <v>46</v>
      </c>
      <c r="F2824" s="3" t="s">
        <v>51</v>
      </c>
      <c r="G2824" s="11">
        <v>12.455205319496109</v>
      </c>
      <c r="H2824">
        <f t="shared" si="46"/>
        <v>2887.0307033257209</v>
      </c>
      <c r="M2824" s="12"/>
      <c r="N2824" s="1"/>
      <c r="O2824" s="1"/>
    </row>
    <row r="2825" spans="1:15" x14ac:dyDescent="0.25">
      <c r="A2825" s="10">
        <v>33139</v>
      </c>
      <c r="B2825" s="3">
        <v>1990</v>
      </c>
      <c r="C2825" s="3">
        <v>9</v>
      </c>
      <c r="D2825" s="3" t="s">
        <v>163</v>
      </c>
      <c r="E2825" s="3" t="s">
        <v>46</v>
      </c>
      <c r="F2825" s="3" t="s">
        <v>51</v>
      </c>
      <c r="G2825" s="11">
        <v>13.443397860819282</v>
      </c>
      <c r="H2825">
        <f t="shared" si="46"/>
        <v>2674.8118701754829</v>
      </c>
      <c r="M2825" s="12"/>
      <c r="N2825" s="1"/>
      <c r="O2825" s="1"/>
    </row>
    <row r="2826" spans="1:15" x14ac:dyDescent="0.25">
      <c r="A2826" s="10">
        <v>33140</v>
      </c>
      <c r="B2826" s="3">
        <v>1990</v>
      </c>
      <c r="C2826" s="3">
        <v>9</v>
      </c>
      <c r="D2826" s="3" t="s">
        <v>163</v>
      </c>
      <c r="E2826" s="3" t="s">
        <v>46</v>
      </c>
      <c r="F2826" s="3" t="s">
        <v>51</v>
      </c>
      <c r="G2826" s="11">
        <v>11.957792966481088</v>
      </c>
      <c r="H2826">
        <f t="shared" si="46"/>
        <v>3007.1234946454265</v>
      </c>
      <c r="M2826" s="12"/>
      <c r="N2826" s="1"/>
      <c r="O2826" s="1"/>
    </row>
    <row r="2827" spans="1:15" x14ac:dyDescent="0.25">
      <c r="A2827" s="10">
        <v>33141</v>
      </c>
      <c r="B2827" s="3">
        <v>1990</v>
      </c>
      <c r="C2827" s="3">
        <v>9</v>
      </c>
      <c r="D2827" s="3" t="s">
        <v>163</v>
      </c>
      <c r="E2827" s="3" t="s">
        <v>46</v>
      </c>
      <c r="F2827" s="3" t="s">
        <v>51</v>
      </c>
      <c r="G2827" s="11">
        <v>14.935634919864341</v>
      </c>
      <c r="H2827">
        <f t="shared" si="46"/>
        <v>2407.5682330575955</v>
      </c>
      <c r="M2827" s="12"/>
      <c r="N2827" s="1"/>
      <c r="O2827" s="1"/>
    </row>
    <row r="2828" spans="1:15" x14ac:dyDescent="0.25">
      <c r="A2828" s="10">
        <v>33142</v>
      </c>
      <c r="B2828" s="3">
        <v>1990</v>
      </c>
      <c r="C2828" s="3">
        <v>9</v>
      </c>
      <c r="D2828" s="3" t="s">
        <v>163</v>
      </c>
      <c r="E2828" s="3" t="s">
        <v>46</v>
      </c>
      <c r="F2828" s="3" t="s">
        <v>51</v>
      </c>
      <c r="G2828" s="11">
        <v>14.272418449177648</v>
      </c>
      <c r="H2828">
        <f t="shared" si="46"/>
        <v>2519.4440803186358</v>
      </c>
      <c r="M2828" s="12"/>
      <c r="N2828" s="1"/>
      <c r="O2828" s="1"/>
    </row>
    <row r="2829" spans="1:15" x14ac:dyDescent="0.25">
      <c r="A2829" s="10">
        <v>33143</v>
      </c>
      <c r="B2829" s="3">
        <v>1990</v>
      </c>
      <c r="C2829" s="3">
        <v>9</v>
      </c>
      <c r="D2829" s="3" t="s">
        <v>163</v>
      </c>
      <c r="E2829" s="3" t="s">
        <v>46</v>
      </c>
      <c r="F2829" s="3" t="s">
        <v>51</v>
      </c>
      <c r="G2829" s="11">
        <v>10.120683342678946</v>
      </c>
      <c r="H2829">
        <f t="shared" si="46"/>
        <v>3552.9774972776563</v>
      </c>
      <c r="M2829" s="12"/>
      <c r="N2829" s="1"/>
      <c r="O2829" s="1"/>
    </row>
    <row r="2830" spans="1:15" x14ac:dyDescent="0.25">
      <c r="A2830" s="10">
        <v>33144</v>
      </c>
      <c r="B2830" s="3">
        <v>1990</v>
      </c>
      <c r="C2830" s="3">
        <v>9</v>
      </c>
      <c r="D2830" s="3" t="s">
        <v>163</v>
      </c>
      <c r="E2830" s="3" t="s">
        <v>46</v>
      </c>
      <c r="F2830" s="3" t="s">
        <v>51</v>
      </c>
      <c r="G2830" s="11">
        <v>10.339544778005555</v>
      </c>
      <c r="H2830">
        <f t="shared" si="46"/>
        <v>3477.7701480729338</v>
      </c>
      <c r="M2830" s="12"/>
      <c r="N2830" s="1"/>
      <c r="O2830" s="1"/>
    </row>
    <row r="2831" spans="1:15" x14ac:dyDescent="0.25">
      <c r="A2831" s="10">
        <v>33145</v>
      </c>
      <c r="B2831" s="3">
        <v>1990</v>
      </c>
      <c r="C2831" s="3">
        <v>9</v>
      </c>
      <c r="D2831" s="3" t="s">
        <v>163</v>
      </c>
      <c r="E2831" s="3" t="s">
        <v>46</v>
      </c>
      <c r="F2831" s="3" t="s">
        <v>51</v>
      </c>
      <c r="G2831" s="11">
        <v>14.212728966815847</v>
      </c>
      <c r="H2831">
        <f t="shared" si="46"/>
        <v>2530.0250400586574</v>
      </c>
      <c r="M2831" s="12"/>
      <c r="N2831" s="1"/>
      <c r="O2831" s="1"/>
    </row>
    <row r="2832" spans="1:15" x14ac:dyDescent="0.25">
      <c r="A2832" s="10">
        <v>33146</v>
      </c>
      <c r="B2832" s="3">
        <v>1990</v>
      </c>
      <c r="C2832" s="3">
        <v>9</v>
      </c>
      <c r="D2832" s="3" t="s">
        <v>163</v>
      </c>
      <c r="E2832" s="3" t="s">
        <v>46</v>
      </c>
      <c r="F2832" s="3" t="s">
        <v>51</v>
      </c>
      <c r="G2832" s="11">
        <v>16.593676096581078</v>
      </c>
      <c r="H2832">
        <f t="shared" si="46"/>
        <v>2167.0038612492822</v>
      </c>
      <c r="M2832" s="12"/>
      <c r="N2832" s="1"/>
      <c r="O2832" s="1"/>
    </row>
    <row r="2833" spans="1:15" x14ac:dyDescent="0.25">
      <c r="A2833" s="10">
        <v>33147</v>
      </c>
      <c r="B2833" s="3">
        <v>1990</v>
      </c>
      <c r="C2833" s="3">
        <v>10</v>
      </c>
      <c r="D2833" s="3" t="s">
        <v>164</v>
      </c>
      <c r="E2833" s="3" t="s">
        <v>46</v>
      </c>
      <c r="F2833" s="3" t="s">
        <v>75</v>
      </c>
      <c r="G2833" s="11">
        <v>15.953675890583922</v>
      </c>
      <c r="H2833">
        <f t="shared" si="46"/>
        <v>2253.9357336972321</v>
      </c>
      <c r="M2833" s="12"/>
      <c r="N2833" s="1"/>
      <c r="O2833" s="1"/>
    </row>
    <row r="2834" spans="1:15" x14ac:dyDescent="0.25">
      <c r="A2834" s="10">
        <v>33148</v>
      </c>
      <c r="B2834" s="3">
        <v>1990</v>
      </c>
      <c r="C2834" s="3">
        <v>10</v>
      </c>
      <c r="D2834" s="3" t="s">
        <v>164</v>
      </c>
      <c r="E2834" s="3" t="s">
        <v>46</v>
      </c>
      <c r="F2834" s="3" t="s">
        <v>75</v>
      </c>
      <c r="G2834" s="11">
        <v>11.309295039097485</v>
      </c>
      <c r="H2834">
        <f t="shared" si="46"/>
        <v>3179.5580581546765</v>
      </c>
      <c r="M2834" s="12"/>
      <c r="N2834" s="1"/>
      <c r="O2834" s="1"/>
    </row>
    <row r="2835" spans="1:15" x14ac:dyDescent="0.25">
      <c r="A2835" s="10">
        <v>33149</v>
      </c>
      <c r="B2835" s="3">
        <v>1990</v>
      </c>
      <c r="C2835" s="3">
        <v>10</v>
      </c>
      <c r="D2835" s="3" t="s">
        <v>164</v>
      </c>
      <c r="E2835" s="3" t="s">
        <v>46</v>
      </c>
      <c r="F2835" s="3" t="s">
        <v>75</v>
      </c>
      <c r="G2835" s="11">
        <v>13.483502741631577</v>
      </c>
      <c r="H2835">
        <f t="shared" si="46"/>
        <v>2666.8559989672185</v>
      </c>
      <c r="M2835" s="12"/>
      <c r="N2835" s="1"/>
      <c r="O2835" s="1"/>
    </row>
    <row r="2836" spans="1:15" x14ac:dyDescent="0.25">
      <c r="A2836" s="10">
        <v>33150</v>
      </c>
      <c r="B2836" s="3">
        <v>1990</v>
      </c>
      <c r="C2836" s="3">
        <v>10</v>
      </c>
      <c r="D2836" s="3" t="s">
        <v>164</v>
      </c>
      <c r="E2836" s="3" t="s">
        <v>46</v>
      </c>
      <c r="F2836" s="3" t="s">
        <v>75</v>
      </c>
      <c r="G2836" s="11">
        <v>9.789626304603761</v>
      </c>
      <c r="H2836">
        <f t="shared" si="46"/>
        <v>3673.1289892751984</v>
      </c>
      <c r="M2836" s="12"/>
      <c r="N2836" s="1"/>
      <c r="O2836" s="1"/>
    </row>
    <row r="2837" spans="1:15" x14ac:dyDescent="0.25">
      <c r="A2837" s="10">
        <v>33151</v>
      </c>
      <c r="B2837" s="3">
        <v>1990</v>
      </c>
      <c r="C2837" s="3">
        <v>10</v>
      </c>
      <c r="D2837" s="3" t="s">
        <v>164</v>
      </c>
      <c r="E2837" s="3" t="s">
        <v>46</v>
      </c>
      <c r="F2837" s="3" t="s">
        <v>75</v>
      </c>
      <c r="G2837" s="11">
        <v>13.972984056861765</v>
      </c>
      <c r="H2837">
        <f t="shared" si="46"/>
        <v>2573.4345668241708</v>
      </c>
      <c r="M2837" s="12"/>
      <c r="N2837" s="1"/>
      <c r="O2837" s="1"/>
    </row>
    <row r="2838" spans="1:15" x14ac:dyDescent="0.25">
      <c r="A2838" s="10">
        <v>33152</v>
      </c>
      <c r="B2838" s="3">
        <v>1990</v>
      </c>
      <c r="C2838" s="3">
        <v>10</v>
      </c>
      <c r="D2838" s="3" t="s">
        <v>164</v>
      </c>
      <c r="E2838" s="3" t="s">
        <v>46</v>
      </c>
      <c r="F2838" s="3" t="s">
        <v>75</v>
      </c>
      <c r="G2838" s="11">
        <v>15.680477016967073</v>
      </c>
      <c r="H2838">
        <f t="shared" si="46"/>
        <v>2293.2057573696338</v>
      </c>
      <c r="M2838" s="12"/>
      <c r="N2838" s="1"/>
      <c r="O2838" s="1"/>
    </row>
    <row r="2839" spans="1:15" x14ac:dyDescent="0.25">
      <c r="A2839" s="10">
        <v>33153</v>
      </c>
      <c r="B2839" s="3">
        <v>1990</v>
      </c>
      <c r="C2839" s="3">
        <v>10</v>
      </c>
      <c r="D2839" s="3" t="s">
        <v>164</v>
      </c>
      <c r="E2839" s="3" t="s">
        <v>46</v>
      </c>
      <c r="F2839" s="3" t="s">
        <v>75</v>
      </c>
      <c r="G2839" s="11">
        <v>9.1066291205616388</v>
      </c>
      <c r="H2839">
        <f t="shared" si="46"/>
        <v>3948.6136634708378</v>
      </c>
      <c r="M2839" s="12"/>
      <c r="N2839" s="1"/>
      <c r="O2839" s="1"/>
    </row>
    <row r="2840" spans="1:15" x14ac:dyDescent="0.25">
      <c r="A2840" s="10">
        <v>33154</v>
      </c>
      <c r="B2840" s="3">
        <v>1990</v>
      </c>
      <c r="C2840" s="3">
        <v>10</v>
      </c>
      <c r="D2840" s="3" t="s">
        <v>164</v>
      </c>
      <c r="E2840" s="3" t="s">
        <v>46</v>
      </c>
      <c r="F2840" s="3" t="s">
        <v>75</v>
      </c>
      <c r="G2840" s="11">
        <v>14.382782367287039</v>
      </c>
      <c r="H2840">
        <f t="shared" si="46"/>
        <v>2500.1115399894502</v>
      </c>
      <c r="M2840" s="12"/>
      <c r="N2840" s="1"/>
      <c r="O2840" s="1"/>
    </row>
    <row r="2841" spans="1:15" x14ac:dyDescent="0.25">
      <c r="A2841" s="10">
        <v>33155</v>
      </c>
      <c r="B2841" s="3">
        <v>1990</v>
      </c>
      <c r="C2841" s="3">
        <v>10</v>
      </c>
      <c r="D2841" s="3" t="s">
        <v>164</v>
      </c>
      <c r="E2841" s="3" t="s">
        <v>46</v>
      </c>
      <c r="F2841" s="3" t="s">
        <v>75</v>
      </c>
      <c r="G2841" s="11">
        <v>12.39070724716418</v>
      </c>
      <c r="H2841">
        <f t="shared" si="46"/>
        <v>2902.0587329137998</v>
      </c>
      <c r="M2841" s="12"/>
      <c r="N2841" s="1"/>
      <c r="O2841" s="1"/>
    </row>
    <row r="2842" spans="1:15" x14ac:dyDescent="0.25">
      <c r="A2842" s="10">
        <v>33156</v>
      </c>
      <c r="B2842" s="3">
        <v>1990</v>
      </c>
      <c r="C2842" s="3">
        <v>10</v>
      </c>
      <c r="D2842" s="3" t="s">
        <v>164</v>
      </c>
      <c r="E2842" s="3" t="s">
        <v>46</v>
      </c>
      <c r="F2842" s="3" t="s">
        <v>75</v>
      </c>
      <c r="G2842" s="11">
        <v>20.444382375660879</v>
      </c>
      <c r="H2842">
        <f t="shared" si="46"/>
        <v>1758.8479570026007</v>
      </c>
      <c r="M2842" s="12"/>
      <c r="N2842" s="1"/>
      <c r="O2842" s="1"/>
    </row>
    <row r="2843" spans="1:15" x14ac:dyDescent="0.25">
      <c r="A2843" s="10">
        <v>33157</v>
      </c>
      <c r="B2843" s="3">
        <v>1990</v>
      </c>
      <c r="C2843" s="3">
        <v>10</v>
      </c>
      <c r="D2843" s="3" t="s">
        <v>164</v>
      </c>
      <c r="E2843" s="3" t="s">
        <v>46</v>
      </c>
      <c r="F2843" s="3" t="s">
        <v>75</v>
      </c>
      <c r="G2843" s="11">
        <v>12.185808091951543</v>
      </c>
      <c r="H2843">
        <f t="shared" ref="H2843:H2906" si="47">+$P$2*$P$1/(G2843*24*60*60)*1000</f>
        <v>2950.8556102537787</v>
      </c>
      <c r="M2843" s="12"/>
      <c r="N2843" s="1"/>
      <c r="O2843" s="1"/>
    </row>
    <row r="2844" spans="1:15" x14ac:dyDescent="0.25">
      <c r="A2844" s="10">
        <v>33158</v>
      </c>
      <c r="B2844" s="3">
        <v>1990</v>
      </c>
      <c r="C2844" s="3">
        <v>10</v>
      </c>
      <c r="D2844" s="3" t="s">
        <v>164</v>
      </c>
      <c r="E2844" s="3" t="s">
        <v>46</v>
      </c>
      <c r="F2844" s="3" t="s">
        <v>75</v>
      </c>
      <c r="G2844" s="11">
        <v>13.984367343262466</v>
      </c>
      <c r="H2844">
        <f t="shared" si="47"/>
        <v>2571.3397889919984</v>
      </c>
      <c r="M2844" s="12"/>
      <c r="N2844" s="1"/>
      <c r="O2844" s="1"/>
    </row>
    <row r="2845" spans="1:15" x14ac:dyDescent="0.25">
      <c r="A2845" s="10">
        <v>33159</v>
      </c>
      <c r="B2845" s="3">
        <v>1990</v>
      </c>
      <c r="C2845" s="3">
        <v>10</v>
      </c>
      <c r="D2845" s="3" t="s">
        <v>164</v>
      </c>
      <c r="E2845" s="3" t="s">
        <v>46</v>
      </c>
      <c r="F2845" s="3" t="s">
        <v>75</v>
      </c>
      <c r="G2845" s="11">
        <v>15.145462556134078</v>
      </c>
      <c r="H2845">
        <f t="shared" si="47"/>
        <v>2374.213401560819</v>
      </c>
      <c r="M2845" s="12"/>
      <c r="N2845" s="1"/>
      <c r="O2845" s="1"/>
    </row>
    <row r="2846" spans="1:15" x14ac:dyDescent="0.25">
      <c r="A2846" s="10">
        <v>33160</v>
      </c>
      <c r="B2846" s="3">
        <v>1990</v>
      </c>
      <c r="C2846" s="3">
        <v>10</v>
      </c>
      <c r="D2846" s="3" t="s">
        <v>164</v>
      </c>
      <c r="E2846" s="3" t="s">
        <v>46</v>
      </c>
      <c r="F2846" s="3" t="s">
        <v>75</v>
      </c>
      <c r="G2846" s="11">
        <v>15.60079401216216</v>
      </c>
      <c r="H2846">
        <f t="shared" si="47"/>
        <v>2304.91859232154</v>
      </c>
      <c r="M2846" s="12"/>
      <c r="N2846" s="1"/>
      <c r="O2846" s="1"/>
    </row>
    <row r="2847" spans="1:15" x14ac:dyDescent="0.25">
      <c r="A2847" s="10">
        <v>33161</v>
      </c>
      <c r="B2847" s="3">
        <v>1990</v>
      </c>
      <c r="C2847" s="3">
        <v>10</v>
      </c>
      <c r="D2847" s="3" t="s">
        <v>164</v>
      </c>
      <c r="E2847" s="3" t="s">
        <v>46</v>
      </c>
      <c r="F2847" s="3" t="s">
        <v>75</v>
      </c>
      <c r="G2847" s="11">
        <v>13.739626685647373</v>
      </c>
      <c r="H2847">
        <f t="shared" si="47"/>
        <v>2617.1424447196937</v>
      </c>
      <c r="M2847" s="12"/>
      <c r="N2847" s="1"/>
      <c r="O2847" s="1"/>
    </row>
    <row r="2848" spans="1:15" x14ac:dyDescent="0.25">
      <c r="A2848" s="10">
        <v>33162</v>
      </c>
      <c r="B2848" s="3">
        <v>1990</v>
      </c>
      <c r="C2848" s="3">
        <v>10</v>
      </c>
      <c r="D2848" s="3" t="s">
        <v>164</v>
      </c>
      <c r="E2848" s="3" t="s">
        <v>46</v>
      </c>
      <c r="F2848" s="3" t="s">
        <v>75</v>
      </c>
      <c r="G2848" s="11">
        <v>14.092508564069137</v>
      </c>
      <c r="H2848">
        <f t="shared" si="47"/>
        <v>2551.6081831798633</v>
      </c>
      <c r="M2848" s="12"/>
      <c r="N2848" s="1"/>
      <c r="O2848" s="1"/>
    </row>
    <row r="2849" spans="1:15" x14ac:dyDescent="0.25">
      <c r="A2849" s="10">
        <v>33163</v>
      </c>
      <c r="B2849" s="3">
        <v>1990</v>
      </c>
      <c r="C2849" s="3">
        <v>10</v>
      </c>
      <c r="D2849" s="3" t="s">
        <v>164</v>
      </c>
      <c r="E2849" s="3" t="s">
        <v>46</v>
      </c>
      <c r="F2849" s="3" t="s">
        <v>75</v>
      </c>
      <c r="G2849" s="11">
        <v>15.333286781745658</v>
      </c>
      <c r="H2849">
        <f t="shared" si="47"/>
        <v>2345.1306093368007</v>
      </c>
      <c r="M2849" s="12"/>
      <c r="N2849" s="1"/>
      <c r="O2849" s="1"/>
    </row>
    <row r="2850" spans="1:15" x14ac:dyDescent="0.25">
      <c r="A2850" s="10">
        <v>33164</v>
      </c>
      <c r="B2850" s="3">
        <v>1990</v>
      </c>
      <c r="C2850" s="3">
        <v>10</v>
      </c>
      <c r="D2850" s="3" t="s">
        <v>164</v>
      </c>
      <c r="E2850" s="3" t="s">
        <v>46</v>
      </c>
      <c r="F2850" s="3" t="s">
        <v>75</v>
      </c>
      <c r="G2850" s="11">
        <v>17.160304249058338</v>
      </c>
      <c r="H2850">
        <f t="shared" si="47"/>
        <v>2095.4500369994503</v>
      </c>
      <c r="M2850" s="12"/>
      <c r="N2850" s="1"/>
      <c r="O2850" s="1"/>
    </row>
    <row r="2851" spans="1:15" x14ac:dyDescent="0.25">
      <c r="A2851" s="10">
        <v>33165</v>
      </c>
      <c r="B2851" s="3">
        <v>1990</v>
      </c>
      <c r="C2851" s="3">
        <v>10</v>
      </c>
      <c r="D2851" s="3" t="s">
        <v>164</v>
      </c>
      <c r="E2851" s="3" t="s">
        <v>46</v>
      </c>
      <c r="F2851" s="3" t="s">
        <v>75</v>
      </c>
      <c r="G2851" s="11">
        <v>21.042004911697738</v>
      </c>
      <c r="H2851">
        <f t="shared" si="47"/>
        <v>1708.8942011234356</v>
      </c>
      <c r="M2851" s="12"/>
      <c r="N2851" s="1"/>
      <c r="O2851" s="1"/>
    </row>
    <row r="2852" spans="1:15" x14ac:dyDescent="0.25">
      <c r="A2852" s="10">
        <v>33166</v>
      </c>
      <c r="B2852" s="3">
        <v>1990</v>
      </c>
      <c r="C2852" s="3">
        <v>10</v>
      </c>
      <c r="D2852" s="3" t="s">
        <v>164</v>
      </c>
      <c r="E2852" s="3" t="s">
        <v>46</v>
      </c>
      <c r="F2852" s="3" t="s">
        <v>75</v>
      </c>
      <c r="G2852" s="11">
        <v>16.465923778615515</v>
      </c>
      <c r="H2852">
        <f t="shared" si="47"/>
        <v>2183.81675131467</v>
      </c>
      <c r="M2852" s="12"/>
      <c r="N2852" s="1"/>
      <c r="O2852" s="1"/>
    </row>
    <row r="2853" spans="1:15" x14ac:dyDescent="0.25">
      <c r="A2853" s="10">
        <v>33167</v>
      </c>
      <c r="B2853" s="3">
        <v>1990</v>
      </c>
      <c r="C2853" s="3">
        <v>10</v>
      </c>
      <c r="D2853" s="3" t="s">
        <v>164</v>
      </c>
      <c r="E2853" s="3" t="s">
        <v>46</v>
      </c>
      <c r="F2853" s="3" t="s">
        <v>75</v>
      </c>
      <c r="G2853" s="11">
        <v>14.530765090496166</v>
      </c>
      <c r="H2853">
        <f t="shared" si="47"/>
        <v>2474.6501612038155</v>
      </c>
      <c r="M2853" s="12"/>
      <c r="N2853" s="1"/>
      <c r="O2853" s="1"/>
    </row>
    <row r="2854" spans="1:15" x14ac:dyDescent="0.25">
      <c r="A2854" s="10">
        <v>33168</v>
      </c>
      <c r="B2854" s="3">
        <v>1990</v>
      </c>
      <c r="C2854" s="3">
        <v>10</v>
      </c>
      <c r="D2854" s="3" t="s">
        <v>164</v>
      </c>
      <c r="E2854" s="3" t="s">
        <v>46</v>
      </c>
      <c r="F2854" s="3" t="s">
        <v>75</v>
      </c>
      <c r="G2854" s="11">
        <v>12.00367550954031</v>
      </c>
      <c r="H2854">
        <f t="shared" si="47"/>
        <v>2995.6291425098821</v>
      </c>
      <c r="M2854" s="12"/>
      <c r="N2854" s="1"/>
      <c r="O2854" s="1"/>
    </row>
    <row r="2855" spans="1:15" x14ac:dyDescent="0.25">
      <c r="A2855" s="10">
        <v>33169</v>
      </c>
      <c r="B2855" s="3">
        <v>1990</v>
      </c>
      <c r="C2855" s="3">
        <v>10</v>
      </c>
      <c r="D2855" s="3" t="s">
        <v>164</v>
      </c>
      <c r="E2855" s="3" t="s">
        <v>46</v>
      </c>
      <c r="F2855" s="3" t="s">
        <v>75</v>
      </c>
      <c r="G2855" s="11">
        <v>10.785663864665191</v>
      </c>
      <c r="H2855">
        <f t="shared" si="47"/>
        <v>3333.9218266772245</v>
      </c>
      <c r="M2855" s="12"/>
      <c r="N2855" s="1"/>
      <c r="O2855" s="1"/>
    </row>
    <row r="2856" spans="1:15" x14ac:dyDescent="0.25">
      <c r="A2856" s="10">
        <v>33170</v>
      </c>
      <c r="B2856" s="3">
        <v>1990</v>
      </c>
      <c r="C2856" s="3">
        <v>10</v>
      </c>
      <c r="D2856" s="3" t="s">
        <v>164</v>
      </c>
      <c r="E2856" s="3" t="s">
        <v>46</v>
      </c>
      <c r="F2856" s="3" t="s">
        <v>75</v>
      </c>
      <c r="G2856" s="11">
        <v>10.330332408637108</v>
      </c>
      <c r="H2856">
        <f t="shared" si="47"/>
        <v>3480.8715490652016</v>
      </c>
      <c r="M2856" s="12"/>
      <c r="N2856" s="1"/>
      <c r="O2856" s="1"/>
    </row>
    <row r="2857" spans="1:15" x14ac:dyDescent="0.25">
      <c r="A2857" s="10">
        <v>33171</v>
      </c>
      <c r="B2857" s="3">
        <v>1990</v>
      </c>
      <c r="C2857" s="3">
        <v>10</v>
      </c>
      <c r="D2857" s="3" t="s">
        <v>164</v>
      </c>
      <c r="E2857" s="3" t="s">
        <v>46</v>
      </c>
      <c r="F2857" s="3" t="s">
        <v>75</v>
      </c>
      <c r="G2857" s="11">
        <v>11.485735978308368</v>
      </c>
      <c r="H2857">
        <f t="shared" si="47"/>
        <v>3130.7145002742027</v>
      </c>
      <c r="M2857" s="12"/>
      <c r="N2857" s="1"/>
      <c r="O2857" s="1"/>
    </row>
    <row r="2858" spans="1:15" x14ac:dyDescent="0.25">
      <c r="A2858" s="10">
        <v>33172</v>
      </c>
      <c r="B2858" s="3">
        <v>1990</v>
      </c>
      <c r="C2858" s="3">
        <v>10</v>
      </c>
      <c r="D2858" s="3" t="s">
        <v>164</v>
      </c>
      <c r="E2858" s="3" t="s">
        <v>46</v>
      </c>
      <c r="F2858" s="3" t="s">
        <v>75</v>
      </c>
      <c r="G2858" s="11">
        <v>14.422623869689495</v>
      </c>
      <c r="H2858">
        <f t="shared" si="47"/>
        <v>2493.2051545198665</v>
      </c>
      <c r="M2858" s="12"/>
      <c r="N2858" s="1"/>
      <c r="O2858" s="1"/>
    </row>
    <row r="2859" spans="1:15" x14ac:dyDescent="0.25">
      <c r="A2859" s="10">
        <v>33173</v>
      </c>
      <c r="B2859" s="3">
        <v>1990</v>
      </c>
      <c r="C2859" s="3">
        <v>10</v>
      </c>
      <c r="D2859" s="3" t="s">
        <v>164</v>
      </c>
      <c r="E2859" s="3" t="s">
        <v>46</v>
      </c>
      <c r="F2859" s="3" t="s">
        <v>75</v>
      </c>
      <c r="G2859" s="11">
        <v>13.147695792810866</v>
      </c>
      <c r="H2859">
        <f t="shared" si="47"/>
        <v>2734.970502836944</v>
      </c>
      <c r="M2859" s="12"/>
      <c r="N2859" s="1"/>
      <c r="O2859" s="1"/>
    </row>
    <row r="2860" spans="1:15" x14ac:dyDescent="0.25">
      <c r="A2860" s="10">
        <v>33174</v>
      </c>
      <c r="B2860" s="3">
        <v>1990</v>
      </c>
      <c r="C2860" s="3">
        <v>10</v>
      </c>
      <c r="D2860" s="3" t="s">
        <v>164</v>
      </c>
      <c r="E2860" s="3" t="s">
        <v>46</v>
      </c>
      <c r="F2860" s="3" t="s">
        <v>75</v>
      </c>
      <c r="G2860" s="11">
        <v>12.527306683972604</v>
      </c>
      <c r="H2860">
        <f t="shared" si="47"/>
        <v>2870.4142942086964</v>
      </c>
      <c r="M2860" s="12"/>
      <c r="N2860" s="1"/>
      <c r="O2860" s="1"/>
    </row>
    <row r="2861" spans="1:15" x14ac:dyDescent="0.25">
      <c r="A2861" s="10">
        <v>33175</v>
      </c>
      <c r="B2861" s="3">
        <v>1990</v>
      </c>
      <c r="C2861" s="3">
        <v>10</v>
      </c>
      <c r="D2861" s="3" t="s">
        <v>164</v>
      </c>
      <c r="E2861" s="3" t="s">
        <v>46</v>
      </c>
      <c r="F2861" s="3" t="s">
        <v>75</v>
      </c>
      <c r="G2861" s="11">
        <v>14.308791005682476</v>
      </c>
      <c r="H2861">
        <f t="shared" si="47"/>
        <v>2513.039722177145</v>
      </c>
      <c r="M2861" s="12"/>
      <c r="N2861" s="1"/>
      <c r="O2861" s="1"/>
    </row>
    <row r="2862" spans="1:15" x14ac:dyDescent="0.25">
      <c r="A2862" s="10">
        <v>33176</v>
      </c>
      <c r="B2862" s="3">
        <v>1990</v>
      </c>
      <c r="C2862" s="3">
        <v>10</v>
      </c>
      <c r="D2862" s="3" t="s">
        <v>164</v>
      </c>
      <c r="E2862" s="3" t="s">
        <v>46</v>
      </c>
      <c r="F2862" s="3" t="s">
        <v>75</v>
      </c>
      <c r="G2862" s="11">
        <v>11.9467590775368</v>
      </c>
      <c r="H2862">
        <f t="shared" si="47"/>
        <v>3009.9008392345595</v>
      </c>
      <c r="M2862" s="12"/>
      <c r="N2862" s="1"/>
      <c r="O2862" s="1"/>
    </row>
    <row r="2863" spans="1:15" x14ac:dyDescent="0.25">
      <c r="A2863" s="10">
        <v>33177</v>
      </c>
      <c r="B2863" s="3">
        <v>1990</v>
      </c>
      <c r="C2863" s="3">
        <v>10</v>
      </c>
      <c r="D2863" s="3" t="s">
        <v>164</v>
      </c>
      <c r="E2863" s="3" t="s">
        <v>46</v>
      </c>
      <c r="F2863" s="3" t="s">
        <v>75</v>
      </c>
      <c r="G2863" s="11">
        <v>16.676514577028502</v>
      </c>
      <c r="H2863">
        <f t="shared" si="47"/>
        <v>2156.239543192266</v>
      </c>
      <c r="M2863" s="12"/>
      <c r="N2863" s="1"/>
      <c r="O2863" s="1"/>
    </row>
    <row r="2864" spans="1:15" x14ac:dyDescent="0.25">
      <c r="A2864" s="10">
        <v>33178</v>
      </c>
      <c r="B2864" s="3">
        <v>1990</v>
      </c>
      <c r="C2864" s="3">
        <v>11</v>
      </c>
      <c r="D2864" s="3" t="s">
        <v>165</v>
      </c>
      <c r="E2864" s="3" t="s">
        <v>46</v>
      </c>
      <c r="F2864" s="3" t="s">
        <v>94</v>
      </c>
      <c r="G2864" s="11">
        <v>19.886694043760347</v>
      </c>
      <c r="H2864">
        <f t="shared" si="47"/>
        <v>1808.1718406530961</v>
      </c>
      <c r="M2864" s="12"/>
      <c r="N2864" s="1"/>
      <c r="O2864" s="1"/>
    </row>
    <row r="2865" spans="1:15" x14ac:dyDescent="0.25">
      <c r="A2865" s="10">
        <v>33179</v>
      </c>
      <c r="B2865" s="3">
        <v>1990</v>
      </c>
      <c r="C2865" s="3">
        <v>11</v>
      </c>
      <c r="D2865" s="3" t="s">
        <v>165</v>
      </c>
      <c r="E2865" s="3" t="s">
        <v>46</v>
      </c>
      <c r="F2865" s="3" t="s">
        <v>94</v>
      </c>
      <c r="G2865" s="11">
        <v>17.401549143774705</v>
      </c>
      <c r="H2865">
        <f t="shared" si="47"/>
        <v>2066.3999438506921</v>
      </c>
      <c r="M2865" s="12"/>
      <c r="N2865" s="1"/>
      <c r="O2865" s="1"/>
    </row>
    <row r="2866" spans="1:15" x14ac:dyDescent="0.25">
      <c r="A2866" s="10">
        <v>33180</v>
      </c>
      <c r="B2866" s="3">
        <v>1990</v>
      </c>
      <c r="C2866" s="3">
        <v>11</v>
      </c>
      <c r="D2866" s="3" t="s">
        <v>165</v>
      </c>
      <c r="E2866" s="3" t="s">
        <v>46</v>
      </c>
      <c r="F2866" s="3" t="s">
        <v>94</v>
      </c>
      <c r="G2866" s="11">
        <v>18.431030104570539</v>
      </c>
      <c r="H2866">
        <f t="shared" si="47"/>
        <v>1950.9794064464193</v>
      </c>
      <c r="M2866" s="12"/>
      <c r="N2866" s="1"/>
      <c r="O2866" s="1"/>
    </row>
    <row r="2867" spans="1:15" x14ac:dyDescent="0.25">
      <c r="A2867" s="10">
        <v>33181</v>
      </c>
      <c r="B2867" s="3">
        <v>1990</v>
      </c>
      <c r="C2867" s="3">
        <v>11</v>
      </c>
      <c r="D2867" s="3" t="s">
        <v>165</v>
      </c>
      <c r="E2867" s="3" t="s">
        <v>46</v>
      </c>
      <c r="F2867" s="3" t="s">
        <v>94</v>
      </c>
      <c r="G2867" s="11">
        <v>15.707886917949308</v>
      </c>
      <c r="H2867">
        <f t="shared" si="47"/>
        <v>2289.2041661263479</v>
      </c>
      <c r="M2867" s="12"/>
      <c r="N2867" s="1"/>
      <c r="O2867" s="1"/>
    </row>
    <row r="2868" spans="1:15" x14ac:dyDescent="0.25">
      <c r="A2868" s="10">
        <v>33182</v>
      </c>
      <c r="B2868" s="3">
        <v>1990</v>
      </c>
      <c r="C2868" s="3">
        <v>11</v>
      </c>
      <c r="D2868" s="3" t="s">
        <v>165</v>
      </c>
      <c r="E2868" s="3" t="s">
        <v>46</v>
      </c>
      <c r="F2868" s="3" t="s">
        <v>94</v>
      </c>
      <c r="G2868" s="11">
        <v>11.545684323764007</v>
      </c>
      <c r="H2868">
        <f t="shared" si="47"/>
        <v>3114.4589757749645</v>
      </c>
      <c r="M2868" s="12"/>
      <c r="N2868" s="1"/>
      <c r="O2868" s="1"/>
    </row>
    <row r="2869" spans="1:15" x14ac:dyDescent="0.25">
      <c r="A2869" s="10">
        <v>33183</v>
      </c>
      <c r="B2869" s="3">
        <v>1990</v>
      </c>
      <c r="C2869" s="3">
        <v>11</v>
      </c>
      <c r="D2869" s="3" t="s">
        <v>165</v>
      </c>
      <c r="E2869" s="3" t="s">
        <v>46</v>
      </c>
      <c r="F2869" s="3" t="s">
        <v>94</v>
      </c>
      <c r="G2869" s="11">
        <v>11.85010073690256</v>
      </c>
      <c r="H2869">
        <f t="shared" si="47"/>
        <v>3034.4518558928421</v>
      </c>
      <c r="M2869" s="12"/>
      <c r="N2869" s="1"/>
      <c r="O2869" s="1"/>
    </row>
    <row r="2870" spans="1:15" x14ac:dyDescent="0.25">
      <c r="A2870" s="10">
        <v>33184</v>
      </c>
      <c r="B2870" s="3">
        <v>1990</v>
      </c>
      <c r="C2870" s="3">
        <v>11</v>
      </c>
      <c r="D2870" s="3" t="s">
        <v>165</v>
      </c>
      <c r="E2870" s="3" t="s">
        <v>46</v>
      </c>
      <c r="F2870" s="3" t="s">
        <v>94</v>
      </c>
      <c r="G2870" s="11">
        <v>14.32971079301295</v>
      </c>
      <c r="H2870">
        <f t="shared" si="47"/>
        <v>2509.3709631002612</v>
      </c>
      <c r="M2870" s="12"/>
      <c r="N2870" s="1"/>
      <c r="O2870" s="1"/>
    </row>
    <row r="2871" spans="1:15" x14ac:dyDescent="0.25">
      <c r="A2871" s="10">
        <v>33185</v>
      </c>
      <c r="B2871" s="3">
        <v>1990</v>
      </c>
      <c r="C2871" s="3">
        <v>11</v>
      </c>
      <c r="D2871" s="3" t="s">
        <v>165</v>
      </c>
      <c r="E2871" s="3" t="s">
        <v>46</v>
      </c>
      <c r="F2871" s="3" t="s">
        <v>94</v>
      </c>
      <c r="G2871" s="11">
        <v>13.350043427094336</v>
      </c>
      <c r="H2871">
        <f t="shared" si="47"/>
        <v>2693.5163447208024</v>
      </c>
      <c r="M2871" s="12"/>
      <c r="N2871" s="1"/>
      <c r="O2871" s="1"/>
    </row>
    <row r="2872" spans="1:15" x14ac:dyDescent="0.25">
      <c r="A2872" s="10">
        <v>33186</v>
      </c>
      <c r="B2872" s="3">
        <v>1990</v>
      </c>
      <c r="C2872" s="3">
        <v>11</v>
      </c>
      <c r="D2872" s="3" t="s">
        <v>165</v>
      </c>
      <c r="E2872" s="3" t="s">
        <v>46</v>
      </c>
      <c r="F2872" s="3" t="s">
        <v>94</v>
      </c>
      <c r="G2872" s="11">
        <v>10.372297422211769</v>
      </c>
      <c r="H2872">
        <f t="shared" si="47"/>
        <v>3466.7883796513206</v>
      </c>
      <c r="M2872" s="12"/>
      <c r="N2872" s="1"/>
      <c r="O2872" s="1"/>
    </row>
    <row r="2873" spans="1:15" x14ac:dyDescent="0.25">
      <c r="A2873" s="10">
        <v>33187</v>
      </c>
      <c r="B2873" s="3">
        <v>1990</v>
      </c>
      <c r="C2873" s="3">
        <v>11</v>
      </c>
      <c r="D2873" s="3" t="s">
        <v>165</v>
      </c>
      <c r="E2873" s="3" t="s">
        <v>46</v>
      </c>
      <c r="F2873" s="3" t="s">
        <v>94</v>
      </c>
      <c r="G2873" s="11">
        <v>8.6343564453843964</v>
      </c>
      <c r="H2873">
        <f t="shared" si="47"/>
        <v>4164.5906560683179</v>
      </c>
      <c r="M2873" s="12"/>
      <c r="N2873" s="1"/>
      <c r="O2873" s="1"/>
    </row>
    <row r="2874" spans="1:15" x14ac:dyDescent="0.25">
      <c r="A2874" s="10">
        <v>33188</v>
      </c>
      <c r="B2874" s="3">
        <v>1990</v>
      </c>
      <c r="C2874" s="3">
        <v>11</v>
      </c>
      <c r="D2874" s="3" t="s">
        <v>165</v>
      </c>
      <c r="E2874" s="3" t="s">
        <v>46</v>
      </c>
      <c r="F2874" s="3" t="s">
        <v>94</v>
      </c>
      <c r="G2874" s="11">
        <v>8.7229139473883386</v>
      </c>
      <c r="H2874">
        <f t="shared" si="47"/>
        <v>4122.3105478848829</v>
      </c>
      <c r="M2874" s="12"/>
      <c r="N2874" s="1"/>
      <c r="O2874" s="1"/>
    </row>
    <row r="2875" spans="1:15" x14ac:dyDescent="0.25">
      <c r="A2875" s="10">
        <v>33189</v>
      </c>
      <c r="B2875" s="3">
        <v>1990</v>
      </c>
      <c r="C2875" s="3">
        <v>11</v>
      </c>
      <c r="D2875" s="3" t="s">
        <v>165</v>
      </c>
      <c r="E2875" s="3" t="s">
        <v>46</v>
      </c>
      <c r="F2875" s="3" t="s">
        <v>94</v>
      </c>
      <c r="G2875" s="11">
        <v>11.390708695257109</v>
      </c>
      <c r="H2875">
        <f t="shared" si="47"/>
        <v>3156.8325672821061</v>
      </c>
      <c r="M2875" s="12"/>
      <c r="N2875" s="1"/>
      <c r="O2875" s="1"/>
    </row>
    <row r="2876" spans="1:15" x14ac:dyDescent="0.25">
      <c r="A2876" s="10">
        <v>33190</v>
      </c>
      <c r="B2876" s="3">
        <v>1990</v>
      </c>
      <c r="C2876" s="3">
        <v>11</v>
      </c>
      <c r="D2876" s="3" t="s">
        <v>165</v>
      </c>
      <c r="E2876" s="3" t="s">
        <v>46</v>
      </c>
      <c r="F2876" s="3" t="s">
        <v>94</v>
      </c>
      <c r="G2876" s="11">
        <v>12.038285428660938</v>
      </c>
      <c r="H2876">
        <f t="shared" si="47"/>
        <v>2987.0167464214142</v>
      </c>
      <c r="M2876" s="12"/>
      <c r="N2876" s="1"/>
      <c r="O2876" s="1"/>
    </row>
    <row r="2877" spans="1:15" x14ac:dyDescent="0.25">
      <c r="A2877" s="10">
        <v>33191</v>
      </c>
      <c r="B2877" s="3">
        <v>1990</v>
      </c>
      <c r="C2877" s="3">
        <v>11</v>
      </c>
      <c r="D2877" s="3" t="s">
        <v>165</v>
      </c>
      <c r="E2877" s="3" t="s">
        <v>46</v>
      </c>
      <c r="F2877" s="3" t="s">
        <v>94</v>
      </c>
      <c r="G2877" s="11">
        <v>8.2690567496181338</v>
      </c>
      <c r="H2877">
        <f t="shared" si="47"/>
        <v>4348.5685565371987</v>
      </c>
      <c r="M2877" s="12"/>
      <c r="N2877" s="1"/>
      <c r="O2877" s="1"/>
    </row>
    <row r="2878" spans="1:15" x14ac:dyDescent="0.25">
      <c r="A2878" s="10">
        <v>33192</v>
      </c>
      <c r="B2878" s="3">
        <v>1990</v>
      </c>
      <c r="C2878" s="3">
        <v>11</v>
      </c>
      <c r="D2878" s="3" t="s">
        <v>165</v>
      </c>
      <c r="E2878" s="3" t="s">
        <v>46</v>
      </c>
      <c r="F2878" s="3" t="s">
        <v>94</v>
      </c>
      <c r="G2878" s="11">
        <v>7.5827361090875796</v>
      </c>
      <c r="H2878">
        <f t="shared" si="47"/>
        <v>4742.1616229683032</v>
      </c>
      <c r="M2878" s="12"/>
      <c r="N2878" s="1"/>
      <c r="O2878" s="1"/>
    </row>
    <row r="2879" spans="1:15" x14ac:dyDescent="0.25">
      <c r="A2879" s="10">
        <v>33193</v>
      </c>
      <c r="B2879" s="3">
        <v>1990</v>
      </c>
      <c r="C2879" s="3">
        <v>11</v>
      </c>
      <c r="D2879" s="3" t="s">
        <v>165</v>
      </c>
      <c r="E2879" s="3" t="s">
        <v>46</v>
      </c>
      <c r="F2879" s="3" t="s">
        <v>94</v>
      </c>
      <c r="G2879" s="11">
        <v>9.7745342836851563</v>
      </c>
      <c r="H2879">
        <f t="shared" si="47"/>
        <v>3678.800353038831</v>
      </c>
      <c r="M2879" s="12"/>
      <c r="N2879" s="1"/>
      <c r="O2879" s="1"/>
    </row>
    <row r="2880" spans="1:15" x14ac:dyDescent="0.25">
      <c r="A2880" s="10">
        <v>33194</v>
      </c>
      <c r="B2880" s="3">
        <v>1990</v>
      </c>
      <c r="C2880" s="3">
        <v>11</v>
      </c>
      <c r="D2880" s="3" t="s">
        <v>165</v>
      </c>
      <c r="E2880" s="3" t="s">
        <v>46</v>
      </c>
      <c r="F2880" s="3" t="s">
        <v>94</v>
      </c>
      <c r="G2880" s="11">
        <v>10.975595404613628</v>
      </c>
      <c r="H2880">
        <f t="shared" si="47"/>
        <v>3276.2286553033659</v>
      </c>
      <c r="M2880" s="12"/>
      <c r="N2880" s="1"/>
      <c r="O2880" s="1"/>
    </row>
    <row r="2881" spans="1:15" x14ac:dyDescent="0.25">
      <c r="A2881" s="10">
        <v>33195</v>
      </c>
      <c r="B2881" s="3">
        <v>1990</v>
      </c>
      <c r="C2881" s="3">
        <v>11</v>
      </c>
      <c r="D2881" s="3" t="s">
        <v>165</v>
      </c>
      <c r="E2881" s="3" t="s">
        <v>46</v>
      </c>
      <c r="F2881" s="3" t="s">
        <v>94</v>
      </c>
      <c r="G2881" s="11">
        <v>9.4479784950456178</v>
      </c>
      <c r="H2881">
        <f t="shared" si="47"/>
        <v>3805.9527964068989</v>
      </c>
      <c r="M2881" s="12"/>
      <c r="N2881" s="1"/>
      <c r="O2881" s="1"/>
    </row>
    <row r="2882" spans="1:15" x14ac:dyDescent="0.25">
      <c r="A2882" s="10">
        <v>33196</v>
      </c>
      <c r="B2882" s="3">
        <v>1990</v>
      </c>
      <c r="C2882" s="3">
        <v>11</v>
      </c>
      <c r="D2882" s="3" t="s">
        <v>165</v>
      </c>
      <c r="E2882" s="3" t="s">
        <v>46</v>
      </c>
      <c r="F2882" s="3" t="s">
        <v>94</v>
      </c>
      <c r="G2882" s="11">
        <v>11.235733066750209</v>
      </c>
      <c r="H2882">
        <f t="shared" si="47"/>
        <v>3200.3750854515147</v>
      </c>
      <c r="M2882" s="12"/>
      <c r="N2882" s="1"/>
      <c r="O2882" s="1"/>
    </row>
    <row r="2883" spans="1:15" x14ac:dyDescent="0.25">
      <c r="A2883" s="10">
        <v>33197</v>
      </c>
      <c r="B2883" s="3">
        <v>1990</v>
      </c>
      <c r="C2883" s="3">
        <v>11</v>
      </c>
      <c r="D2883" s="3" t="s">
        <v>165</v>
      </c>
      <c r="E2883" s="3" t="s">
        <v>46</v>
      </c>
      <c r="F2883" s="3" t="s">
        <v>94</v>
      </c>
      <c r="G2883" s="11">
        <v>12.032750584785692</v>
      </c>
      <c r="H2883">
        <f t="shared" si="47"/>
        <v>2988.3907191658573</v>
      </c>
      <c r="M2883" s="12"/>
      <c r="N2883" s="1"/>
      <c r="O2883" s="1"/>
    </row>
    <row r="2884" spans="1:15" x14ac:dyDescent="0.25">
      <c r="A2884" s="10">
        <v>33198</v>
      </c>
      <c r="B2884" s="3">
        <v>1990</v>
      </c>
      <c r="C2884" s="3">
        <v>11</v>
      </c>
      <c r="D2884" s="3" t="s">
        <v>165</v>
      </c>
      <c r="E2884" s="3" t="s">
        <v>46</v>
      </c>
      <c r="F2884" s="3" t="s">
        <v>94</v>
      </c>
      <c r="G2884" s="11">
        <v>9.9959280386950127</v>
      </c>
      <c r="H2884">
        <f t="shared" si="47"/>
        <v>3597.3208324842608</v>
      </c>
      <c r="M2884" s="12"/>
      <c r="N2884" s="1"/>
      <c r="O2884" s="1"/>
    </row>
    <row r="2885" spans="1:15" x14ac:dyDescent="0.25">
      <c r="A2885" s="10">
        <v>33199</v>
      </c>
      <c r="B2885" s="3">
        <v>1990</v>
      </c>
      <c r="C2885" s="3">
        <v>11</v>
      </c>
      <c r="D2885" s="3" t="s">
        <v>165</v>
      </c>
      <c r="E2885" s="3" t="s">
        <v>46</v>
      </c>
      <c r="F2885" s="3" t="s">
        <v>94</v>
      </c>
      <c r="G2885" s="11">
        <v>10.422111017088987</v>
      </c>
      <c r="H2885">
        <f t="shared" si="47"/>
        <v>3450.2184936094395</v>
      </c>
      <c r="M2885" s="12"/>
      <c r="N2885" s="1"/>
      <c r="O2885" s="1"/>
    </row>
    <row r="2886" spans="1:15" x14ac:dyDescent="0.25">
      <c r="A2886" s="10">
        <v>33200</v>
      </c>
      <c r="B2886" s="3">
        <v>1990</v>
      </c>
      <c r="C2886" s="3">
        <v>11</v>
      </c>
      <c r="D2886" s="3" t="s">
        <v>165</v>
      </c>
      <c r="E2886" s="3" t="s">
        <v>46</v>
      </c>
      <c r="F2886" s="3" t="s">
        <v>94</v>
      </c>
      <c r="G2886" s="11">
        <v>9.7745342836851563</v>
      </c>
      <c r="H2886">
        <f t="shared" si="47"/>
        <v>3678.800353038831</v>
      </c>
      <c r="M2886" s="12"/>
      <c r="N2886" s="1"/>
      <c r="O2886" s="1"/>
    </row>
    <row r="2887" spans="1:15" x14ac:dyDescent="0.25">
      <c r="A2887" s="10">
        <v>33201</v>
      </c>
      <c r="B2887" s="3">
        <v>1990</v>
      </c>
      <c r="C2887" s="3">
        <v>11</v>
      </c>
      <c r="D2887" s="3" t="s">
        <v>165</v>
      </c>
      <c r="E2887" s="3" t="s">
        <v>46</v>
      </c>
      <c r="F2887" s="3" t="s">
        <v>94</v>
      </c>
      <c r="G2887" s="11">
        <v>11.811356829775836</v>
      </c>
      <c r="H2887">
        <f t="shared" si="47"/>
        <v>3044.4055405185445</v>
      </c>
      <c r="M2887" s="12"/>
      <c r="N2887" s="1"/>
      <c r="O2887" s="1"/>
    </row>
    <row r="2888" spans="1:15" x14ac:dyDescent="0.25">
      <c r="A2888" s="10">
        <v>33202</v>
      </c>
      <c r="B2888" s="3">
        <v>1990</v>
      </c>
      <c r="C2888" s="3">
        <v>11</v>
      </c>
      <c r="D2888" s="3" t="s">
        <v>165</v>
      </c>
      <c r="E2888" s="3" t="s">
        <v>46</v>
      </c>
      <c r="F2888" s="3" t="s">
        <v>94</v>
      </c>
      <c r="G2888" s="11">
        <v>14.789102834658403</v>
      </c>
      <c r="H2888">
        <f t="shared" si="47"/>
        <v>2431.4226884231193</v>
      </c>
      <c r="M2888" s="12"/>
      <c r="N2888" s="1"/>
      <c r="O2888" s="1"/>
    </row>
    <row r="2889" spans="1:15" x14ac:dyDescent="0.25">
      <c r="A2889" s="10">
        <v>33203</v>
      </c>
      <c r="B2889" s="3">
        <v>1990</v>
      </c>
      <c r="C2889" s="3">
        <v>11</v>
      </c>
      <c r="D2889" s="3" t="s">
        <v>165</v>
      </c>
      <c r="E2889" s="3" t="s">
        <v>46</v>
      </c>
      <c r="F2889" s="3" t="s">
        <v>94</v>
      </c>
      <c r="G2889" s="11">
        <v>13.687668903484369</v>
      </c>
      <c r="H2889">
        <f t="shared" si="47"/>
        <v>2627.0770009974017</v>
      </c>
      <c r="M2889" s="12"/>
      <c r="N2889" s="1"/>
      <c r="O2889" s="1"/>
    </row>
    <row r="2890" spans="1:15" x14ac:dyDescent="0.25">
      <c r="A2890" s="10">
        <v>33204</v>
      </c>
      <c r="B2890" s="3">
        <v>1990</v>
      </c>
      <c r="C2890" s="3">
        <v>11</v>
      </c>
      <c r="D2890" s="3" t="s">
        <v>165</v>
      </c>
      <c r="E2890" s="3" t="s">
        <v>46</v>
      </c>
      <c r="F2890" s="3" t="s">
        <v>94</v>
      </c>
      <c r="G2890" s="11">
        <v>21.82388940009659</v>
      </c>
      <c r="H2890">
        <f t="shared" si="47"/>
        <v>1647.6696483557125</v>
      </c>
      <c r="M2890" s="12"/>
      <c r="N2890" s="1"/>
      <c r="O2890" s="1"/>
    </row>
    <row r="2891" spans="1:15" x14ac:dyDescent="0.25">
      <c r="A2891" s="10">
        <v>33205</v>
      </c>
      <c r="B2891" s="3">
        <v>1990</v>
      </c>
      <c r="C2891" s="3">
        <v>11</v>
      </c>
      <c r="D2891" s="3" t="s">
        <v>165</v>
      </c>
      <c r="E2891" s="3" t="s">
        <v>46</v>
      </c>
      <c r="F2891" s="3" t="s">
        <v>94</v>
      </c>
      <c r="G2891" s="11">
        <v>11.418382914633341</v>
      </c>
      <c r="H2891">
        <f t="shared" si="47"/>
        <v>3149.181494651757</v>
      </c>
      <c r="M2891" s="12"/>
      <c r="N2891" s="1"/>
      <c r="O2891" s="1"/>
    </row>
    <row r="2892" spans="1:15" x14ac:dyDescent="0.25">
      <c r="A2892" s="10">
        <v>33206</v>
      </c>
      <c r="B2892" s="3">
        <v>1990</v>
      </c>
      <c r="C2892" s="3">
        <v>11</v>
      </c>
      <c r="D2892" s="3" t="s">
        <v>165</v>
      </c>
      <c r="E2892" s="3" t="s">
        <v>46</v>
      </c>
      <c r="F2892" s="3" t="s">
        <v>94</v>
      </c>
      <c r="G2892" s="11">
        <v>12.724606069191493</v>
      </c>
      <c r="H2892">
        <f t="shared" si="47"/>
        <v>2825.9075352181717</v>
      </c>
      <c r="M2892" s="12"/>
      <c r="N2892" s="1"/>
      <c r="O2892" s="1"/>
    </row>
    <row r="2893" spans="1:15" x14ac:dyDescent="0.25">
      <c r="A2893" s="10">
        <v>33207</v>
      </c>
      <c r="B2893" s="3">
        <v>1990</v>
      </c>
      <c r="C2893" s="3">
        <v>11</v>
      </c>
      <c r="D2893" s="3" t="s">
        <v>165</v>
      </c>
      <c r="E2893" s="3" t="s">
        <v>46</v>
      </c>
      <c r="F2893" s="3" t="s">
        <v>94</v>
      </c>
      <c r="G2893" s="11">
        <v>12.934930136450856</v>
      </c>
      <c r="H2893">
        <f t="shared" si="47"/>
        <v>2779.9578191983637</v>
      </c>
      <c r="M2893" s="12"/>
      <c r="N2893" s="1"/>
      <c r="O2893" s="1"/>
    </row>
    <row r="2894" spans="1:15" x14ac:dyDescent="0.25">
      <c r="A2894" s="10">
        <v>33208</v>
      </c>
      <c r="B2894" s="3">
        <v>1990</v>
      </c>
      <c r="C2894" s="3">
        <v>12</v>
      </c>
      <c r="D2894" s="3" t="s">
        <v>166</v>
      </c>
      <c r="E2894" s="3" t="s">
        <v>46</v>
      </c>
      <c r="F2894" s="3" t="s">
        <v>96</v>
      </c>
      <c r="G2894" s="11">
        <v>10.718612470838528</v>
      </c>
      <c r="H2894">
        <f t="shared" si="47"/>
        <v>3354.7775210122913</v>
      </c>
      <c r="M2894" s="12"/>
      <c r="N2894" s="1"/>
      <c r="O2894" s="1"/>
    </row>
    <row r="2895" spans="1:15" x14ac:dyDescent="0.25">
      <c r="A2895" s="10">
        <v>33209</v>
      </c>
      <c r="B2895" s="3">
        <v>1990</v>
      </c>
      <c r="C2895" s="3">
        <v>12</v>
      </c>
      <c r="D2895" s="3" t="s">
        <v>166</v>
      </c>
      <c r="E2895" s="3" t="s">
        <v>46</v>
      </c>
      <c r="F2895" s="3" t="s">
        <v>96</v>
      </c>
      <c r="G2895" s="11">
        <v>11.17541787294428</v>
      </c>
      <c r="H2895">
        <f t="shared" si="47"/>
        <v>3217.6479289125186</v>
      </c>
      <c r="M2895" s="12"/>
      <c r="N2895" s="1"/>
      <c r="O2895" s="1"/>
    </row>
    <row r="2896" spans="1:15" x14ac:dyDescent="0.25">
      <c r="A2896" s="10">
        <v>33210</v>
      </c>
      <c r="B2896" s="3">
        <v>1990</v>
      </c>
      <c r="C2896" s="3">
        <v>12</v>
      </c>
      <c r="D2896" s="3" t="s">
        <v>166</v>
      </c>
      <c r="E2896" s="3" t="s">
        <v>46</v>
      </c>
      <c r="F2896" s="3" t="s">
        <v>96</v>
      </c>
      <c r="G2896" s="11">
        <v>10.762117747229553</v>
      </c>
      <c r="H2896">
        <f t="shared" si="47"/>
        <v>3341.2160151163343</v>
      </c>
      <c r="M2896" s="12"/>
      <c r="N2896" s="1"/>
      <c r="O2896" s="1"/>
    </row>
    <row r="2897" spans="1:15" x14ac:dyDescent="0.25">
      <c r="A2897" s="10">
        <v>33211</v>
      </c>
      <c r="B2897" s="3">
        <v>1990</v>
      </c>
      <c r="C2897" s="3">
        <v>12</v>
      </c>
      <c r="D2897" s="3" t="s">
        <v>166</v>
      </c>
      <c r="E2897" s="3" t="s">
        <v>46</v>
      </c>
      <c r="F2897" s="3" t="s">
        <v>96</v>
      </c>
      <c r="G2897" s="11">
        <v>10.185672835048486</v>
      </c>
      <c r="H2897">
        <f t="shared" si="47"/>
        <v>3530.307791732635</v>
      </c>
      <c r="M2897" s="12"/>
      <c r="N2897" s="1"/>
      <c r="O2897" s="1"/>
    </row>
    <row r="2898" spans="1:15" x14ac:dyDescent="0.25">
      <c r="A2898" s="10">
        <v>33212</v>
      </c>
      <c r="B2898" s="3">
        <v>1990</v>
      </c>
      <c r="C2898" s="3">
        <v>12</v>
      </c>
      <c r="D2898" s="3" t="s">
        <v>166</v>
      </c>
      <c r="E2898" s="3" t="s">
        <v>46</v>
      </c>
      <c r="F2898" s="3" t="s">
        <v>96</v>
      </c>
      <c r="G2898" s="11">
        <v>10.452142652943506</v>
      </c>
      <c r="H2898">
        <f t="shared" si="47"/>
        <v>3440.3051477186409</v>
      </c>
      <c r="M2898" s="12"/>
      <c r="N2898" s="1"/>
      <c r="O2898" s="1"/>
    </row>
    <row r="2899" spans="1:15" x14ac:dyDescent="0.25">
      <c r="A2899" s="10">
        <v>33213</v>
      </c>
      <c r="B2899" s="3">
        <v>1990</v>
      </c>
      <c r="C2899" s="3">
        <v>12</v>
      </c>
      <c r="D2899" s="3" t="s">
        <v>166</v>
      </c>
      <c r="E2899" s="3" t="s">
        <v>46</v>
      </c>
      <c r="F2899" s="3" t="s">
        <v>96</v>
      </c>
      <c r="G2899" s="11">
        <v>9.8267543048225363</v>
      </c>
      <c r="H2899">
        <f t="shared" si="47"/>
        <v>3659.2509650886705</v>
      </c>
      <c r="M2899" s="12"/>
      <c r="N2899" s="1"/>
      <c r="O2899" s="1"/>
    </row>
    <row r="2900" spans="1:15" x14ac:dyDescent="0.25">
      <c r="A2900" s="10">
        <v>33214</v>
      </c>
      <c r="B2900" s="3">
        <v>1990</v>
      </c>
      <c r="C2900" s="3">
        <v>12</v>
      </c>
      <c r="D2900" s="3" t="s">
        <v>166</v>
      </c>
      <c r="E2900" s="3" t="s">
        <v>46</v>
      </c>
      <c r="F2900" s="3" t="s">
        <v>96</v>
      </c>
      <c r="G2900" s="11">
        <v>8.6194828849716227</v>
      </c>
      <c r="H2900">
        <f t="shared" si="47"/>
        <v>4171.7769677698579</v>
      </c>
      <c r="M2900" s="12"/>
      <c r="N2900" s="1"/>
      <c r="O2900" s="1"/>
    </row>
    <row r="2901" spans="1:15" x14ac:dyDescent="0.25">
      <c r="A2901" s="10">
        <v>33215</v>
      </c>
      <c r="B2901" s="3">
        <v>1990</v>
      </c>
      <c r="C2901" s="3">
        <v>12</v>
      </c>
      <c r="D2901" s="3" t="s">
        <v>166</v>
      </c>
      <c r="E2901" s="3" t="s">
        <v>46</v>
      </c>
      <c r="F2901" s="3" t="s">
        <v>96</v>
      </c>
      <c r="G2901" s="11">
        <v>9.2339949139948363</v>
      </c>
      <c r="H2901">
        <f t="shared" si="47"/>
        <v>3894.1498786308753</v>
      </c>
      <c r="M2901" s="12"/>
      <c r="N2901" s="1"/>
      <c r="O2901" s="1"/>
    </row>
    <row r="2902" spans="1:15" x14ac:dyDescent="0.25">
      <c r="A2902" s="10">
        <v>33216</v>
      </c>
      <c r="B2902" s="3">
        <v>1990</v>
      </c>
      <c r="C2902" s="3">
        <v>12</v>
      </c>
      <c r="D2902" s="3" t="s">
        <v>166</v>
      </c>
      <c r="E2902" s="3" t="s">
        <v>46</v>
      </c>
      <c r="F2902" s="3" t="s">
        <v>96</v>
      </c>
      <c r="G2902" s="11">
        <v>9.8593832621158057</v>
      </c>
      <c r="H2902">
        <f t="shared" si="47"/>
        <v>3647.1409232847354</v>
      </c>
      <c r="M2902" s="12"/>
      <c r="N2902" s="1"/>
      <c r="O2902" s="1"/>
    </row>
    <row r="2903" spans="1:15" x14ac:dyDescent="0.25">
      <c r="A2903" s="10">
        <v>33217</v>
      </c>
      <c r="B2903" s="3">
        <v>1990</v>
      </c>
      <c r="C2903" s="3">
        <v>12</v>
      </c>
      <c r="D2903" s="3" t="s">
        <v>166</v>
      </c>
      <c r="E2903" s="3" t="s">
        <v>46</v>
      </c>
      <c r="F2903" s="3" t="s">
        <v>96</v>
      </c>
      <c r="G2903" s="11">
        <v>7.4176496246695853</v>
      </c>
      <c r="H2903">
        <f t="shared" si="47"/>
        <v>4847.7027081489932</v>
      </c>
      <c r="M2903" s="12"/>
      <c r="N2903" s="1"/>
      <c r="O2903" s="1"/>
    </row>
    <row r="2904" spans="1:15" x14ac:dyDescent="0.25">
      <c r="A2904" s="10">
        <v>33218</v>
      </c>
      <c r="B2904" s="3">
        <v>1990</v>
      </c>
      <c r="C2904" s="3">
        <v>12</v>
      </c>
      <c r="D2904" s="3" t="s">
        <v>166</v>
      </c>
      <c r="E2904" s="3" t="s">
        <v>46</v>
      </c>
      <c r="F2904" s="3" t="s">
        <v>96</v>
      </c>
      <c r="G2904" s="11">
        <v>11.398382414448278</v>
      </c>
      <c r="H2904">
        <f t="shared" si="47"/>
        <v>3154.7072967152799</v>
      </c>
      <c r="M2904" s="12"/>
      <c r="N2904" s="1"/>
      <c r="O2904" s="1"/>
    </row>
    <row r="2905" spans="1:15" x14ac:dyDescent="0.25">
      <c r="A2905" s="10">
        <v>33219</v>
      </c>
      <c r="B2905" s="3">
        <v>1990</v>
      </c>
      <c r="C2905" s="3">
        <v>12</v>
      </c>
      <c r="D2905" s="3" t="s">
        <v>166</v>
      </c>
      <c r="E2905" s="3" t="s">
        <v>46</v>
      </c>
      <c r="F2905" s="3" t="s">
        <v>96</v>
      </c>
      <c r="G2905" s="11">
        <v>9.7343055924916122</v>
      </c>
      <c r="H2905">
        <f t="shared" si="47"/>
        <v>3694.0036278856014</v>
      </c>
      <c r="M2905" s="12"/>
      <c r="N2905" s="1"/>
      <c r="O2905" s="1"/>
    </row>
    <row r="2906" spans="1:15" x14ac:dyDescent="0.25">
      <c r="A2906" s="10">
        <v>33220</v>
      </c>
      <c r="B2906" s="3">
        <v>1990</v>
      </c>
      <c r="C2906" s="3">
        <v>12</v>
      </c>
      <c r="D2906" s="3" t="s">
        <v>166</v>
      </c>
      <c r="E2906" s="3" t="s">
        <v>46</v>
      </c>
      <c r="F2906" s="3" t="s">
        <v>96</v>
      </c>
      <c r="G2906" s="11">
        <v>8.1789919615125051</v>
      </c>
      <c r="H2906">
        <f t="shared" si="47"/>
        <v>4396.4537858478889</v>
      </c>
      <c r="M2906" s="12"/>
      <c r="N2906" s="1"/>
      <c r="O2906" s="1"/>
    </row>
    <row r="2907" spans="1:15" x14ac:dyDescent="0.25">
      <c r="A2907" s="10">
        <v>33221</v>
      </c>
      <c r="B2907" s="3">
        <v>1990</v>
      </c>
      <c r="C2907" s="3">
        <v>12</v>
      </c>
      <c r="D2907" s="3" t="s">
        <v>166</v>
      </c>
      <c r="E2907" s="3" t="s">
        <v>46</v>
      </c>
      <c r="F2907" s="3" t="s">
        <v>96</v>
      </c>
      <c r="G2907" s="11">
        <v>6.9227771057216874</v>
      </c>
      <c r="H2907">
        <f t="shared" ref="H2907:H2970" si="48">+$P$2*$P$1/(G2907*24*60*60)*1000</f>
        <v>5194.2391939632571</v>
      </c>
      <c r="M2907" s="12"/>
      <c r="N2907" s="1"/>
      <c r="O2907" s="1"/>
    </row>
    <row r="2908" spans="1:15" x14ac:dyDescent="0.25">
      <c r="A2908" s="10">
        <v>33222</v>
      </c>
      <c r="B2908" s="3">
        <v>1990</v>
      </c>
      <c r="C2908" s="3">
        <v>12</v>
      </c>
      <c r="D2908" s="3" t="s">
        <v>166</v>
      </c>
      <c r="E2908" s="3" t="s">
        <v>46</v>
      </c>
      <c r="F2908" s="3" t="s">
        <v>96</v>
      </c>
      <c r="G2908" s="11">
        <v>6.2593216407585723</v>
      </c>
      <c r="H2908">
        <f t="shared" si="48"/>
        <v>5744.8014716900307</v>
      </c>
      <c r="M2908" s="12"/>
      <c r="N2908" s="1"/>
      <c r="O2908" s="1"/>
    </row>
    <row r="2909" spans="1:15" x14ac:dyDescent="0.25">
      <c r="A2909" s="10">
        <v>33223</v>
      </c>
      <c r="B2909" s="3">
        <v>1990</v>
      </c>
      <c r="C2909" s="3">
        <v>12</v>
      </c>
      <c r="D2909" s="3" t="s">
        <v>166</v>
      </c>
      <c r="E2909" s="3" t="s">
        <v>46</v>
      </c>
      <c r="F2909" s="3" t="s">
        <v>96</v>
      </c>
      <c r="G2909" s="11">
        <v>5.867774153239357</v>
      </c>
      <c r="H2909">
        <f t="shared" si="48"/>
        <v>6128.1431824978918</v>
      </c>
      <c r="M2909" s="12"/>
      <c r="N2909" s="1"/>
      <c r="O2909" s="1"/>
    </row>
    <row r="2910" spans="1:15" x14ac:dyDescent="0.25">
      <c r="A2910" s="10">
        <v>33224</v>
      </c>
      <c r="B2910" s="3">
        <v>1990</v>
      </c>
      <c r="C2910" s="3">
        <v>12</v>
      </c>
      <c r="D2910" s="3" t="s">
        <v>166</v>
      </c>
      <c r="E2910" s="3" t="s">
        <v>46</v>
      </c>
      <c r="F2910" s="3" t="s">
        <v>96</v>
      </c>
      <c r="G2910" s="11">
        <v>6.0961768542922323</v>
      </c>
      <c r="H2910">
        <f t="shared" si="48"/>
        <v>5898.5428134836984</v>
      </c>
      <c r="M2910" s="12"/>
      <c r="N2910" s="1"/>
      <c r="O2910" s="1"/>
    </row>
    <row r="2911" spans="1:15" x14ac:dyDescent="0.25">
      <c r="A2911" s="10">
        <v>33225</v>
      </c>
      <c r="B2911" s="3">
        <v>1990</v>
      </c>
      <c r="C2911" s="3">
        <v>12</v>
      </c>
      <c r="D2911" s="3" t="s">
        <v>166</v>
      </c>
      <c r="E2911" s="3" t="s">
        <v>46</v>
      </c>
      <c r="F2911" s="3" t="s">
        <v>96</v>
      </c>
      <c r="G2911" s="11">
        <v>5.4979793039156526</v>
      </c>
      <c r="H2911">
        <f t="shared" si="48"/>
        <v>6540.3229415580881</v>
      </c>
      <c r="M2911" s="12"/>
      <c r="N2911" s="1"/>
      <c r="O2911" s="1"/>
    </row>
    <row r="2912" spans="1:15" x14ac:dyDescent="0.25">
      <c r="A2912" s="10">
        <v>33226</v>
      </c>
      <c r="B2912" s="3">
        <v>1990</v>
      </c>
      <c r="C2912" s="3">
        <v>12</v>
      </c>
      <c r="D2912" s="3" t="s">
        <v>166</v>
      </c>
      <c r="E2912" s="3" t="s">
        <v>46</v>
      </c>
      <c r="F2912" s="3" t="s">
        <v>96</v>
      </c>
      <c r="G2912" s="11">
        <v>5.5142937825622873</v>
      </c>
      <c r="H2912">
        <f t="shared" si="48"/>
        <v>6520.9728736836551</v>
      </c>
      <c r="M2912" s="12"/>
      <c r="N2912" s="1"/>
      <c r="O2912" s="1"/>
    </row>
    <row r="2913" spans="1:15" x14ac:dyDescent="0.25">
      <c r="A2913" s="10">
        <v>33227</v>
      </c>
      <c r="B2913" s="3">
        <v>1990</v>
      </c>
      <c r="C2913" s="3">
        <v>12</v>
      </c>
      <c r="D2913" s="3" t="s">
        <v>166</v>
      </c>
      <c r="E2913" s="3" t="s">
        <v>46</v>
      </c>
      <c r="F2913" s="3" t="s">
        <v>96</v>
      </c>
      <c r="G2913" s="11">
        <v>5.4490358679757511</v>
      </c>
      <c r="H2913">
        <f t="shared" si="48"/>
        <v>6599.0683572008247</v>
      </c>
      <c r="M2913" s="12"/>
      <c r="N2913" s="1"/>
      <c r="O2913" s="1"/>
    </row>
    <row r="2914" spans="1:15" x14ac:dyDescent="0.25">
      <c r="A2914" s="10">
        <v>33228</v>
      </c>
      <c r="B2914" s="3">
        <v>1990</v>
      </c>
      <c r="C2914" s="3">
        <v>12</v>
      </c>
      <c r="D2914" s="3" t="s">
        <v>166</v>
      </c>
      <c r="E2914" s="3" t="s">
        <v>46</v>
      </c>
      <c r="F2914" s="3" t="s">
        <v>96</v>
      </c>
      <c r="G2914" s="11">
        <v>5.960222865570282</v>
      </c>
      <c r="H2914">
        <f t="shared" si="48"/>
        <v>6033.0898667109723</v>
      </c>
      <c r="M2914" s="12"/>
      <c r="N2914" s="1"/>
      <c r="O2914" s="1"/>
    </row>
    <row r="2915" spans="1:15" x14ac:dyDescent="0.25">
      <c r="A2915" s="10">
        <v>33229</v>
      </c>
      <c r="B2915" s="3">
        <v>1990</v>
      </c>
      <c r="C2915" s="3">
        <v>12</v>
      </c>
      <c r="D2915" s="3" t="s">
        <v>166</v>
      </c>
      <c r="E2915" s="3" t="s">
        <v>46</v>
      </c>
      <c r="F2915" s="3" t="s">
        <v>96</v>
      </c>
      <c r="G2915" s="11">
        <v>7.1838087640678312</v>
      </c>
      <c r="H2915">
        <f t="shared" si="48"/>
        <v>5005.500752396083</v>
      </c>
      <c r="M2915" s="12"/>
      <c r="N2915" s="1"/>
      <c r="O2915" s="1"/>
    </row>
    <row r="2916" spans="1:15" x14ac:dyDescent="0.25">
      <c r="A2916" s="10">
        <v>33230</v>
      </c>
      <c r="B2916" s="3">
        <v>1990</v>
      </c>
      <c r="C2916" s="3">
        <v>12</v>
      </c>
      <c r="D2916" s="3" t="s">
        <v>166</v>
      </c>
      <c r="E2916" s="3" t="s">
        <v>46</v>
      </c>
      <c r="F2916" s="3" t="s">
        <v>96</v>
      </c>
      <c r="G2916" s="11">
        <v>8.1463630042192374</v>
      </c>
      <c r="H2916">
        <f t="shared" si="48"/>
        <v>4414.0630800502176</v>
      </c>
      <c r="M2916" s="12"/>
      <c r="N2916" s="1"/>
      <c r="O2916" s="1"/>
    </row>
    <row r="2917" spans="1:15" x14ac:dyDescent="0.25">
      <c r="A2917" s="10">
        <v>33231</v>
      </c>
      <c r="B2917" s="3">
        <v>1990</v>
      </c>
      <c r="C2917" s="3">
        <v>12</v>
      </c>
      <c r="D2917" s="3" t="s">
        <v>166</v>
      </c>
      <c r="E2917" s="3" t="s">
        <v>46</v>
      </c>
      <c r="F2917" s="3" t="s">
        <v>96</v>
      </c>
      <c r="G2917" s="11">
        <v>10.011651729484388</v>
      </c>
      <c r="H2917">
        <f t="shared" si="48"/>
        <v>3591.6710993564511</v>
      </c>
      <c r="M2917" s="12"/>
      <c r="N2917" s="1"/>
      <c r="O2917" s="1"/>
    </row>
    <row r="2918" spans="1:15" x14ac:dyDescent="0.25">
      <c r="A2918" s="10">
        <v>33232</v>
      </c>
      <c r="B2918" s="3">
        <v>1990</v>
      </c>
      <c r="C2918" s="3">
        <v>12</v>
      </c>
      <c r="D2918" s="3" t="s">
        <v>166</v>
      </c>
      <c r="E2918" s="3" t="s">
        <v>46</v>
      </c>
      <c r="F2918" s="3" t="s">
        <v>96</v>
      </c>
      <c r="G2918" s="11">
        <v>10.191110994597363</v>
      </c>
      <c r="H2918">
        <f t="shared" si="48"/>
        <v>3528.4239561980935</v>
      </c>
      <c r="M2918" s="12"/>
      <c r="N2918" s="1"/>
      <c r="O2918" s="1"/>
    </row>
    <row r="2919" spans="1:15" x14ac:dyDescent="0.25">
      <c r="A2919" s="10">
        <v>33233</v>
      </c>
      <c r="B2919" s="3">
        <v>1990</v>
      </c>
      <c r="C2919" s="3">
        <v>12</v>
      </c>
      <c r="D2919" s="3" t="s">
        <v>166</v>
      </c>
      <c r="E2919" s="3" t="s">
        <v>46</v>
      </c>
      <c r="F2919" s="3" t="s">
        <v>96</v>
      </c>
      <c r="G2919" s="11">
        <v>12.551272238810414</v>
      </c>
      <c r="H2919">
        <f t="shared" si="48"/>
        <v>2864.9334895646562</v>
      </c>
      <c r="M2919" s="12"/>
      <c r="N2919" s="1"/>
      <c r="O2919" s="1"/>
    </row>
    <row r="2920" spans="1:15" x14ac:dyDescent="0.25">
      <c r="A2920" s="10">
        <v>33234</v>
      </c>
      <c r="B2920" s="3">
        <v>1990</v>
      </c>
      <c r="C2920" s="3">
        <v>12</v>
      </c>
      <c r="D2920" s="3" t="s">
        <v>166</v>
      </c>
      <c r="E2920" s="3" t="s">
        <v>46</v>
      </c>
      <c r="F2920" s="3" t="s">
        <v>96</v>
      </c>
      <c r="G2920" s="11">
        <v>11.795368061516372</v>
      </c>
      <c r="H2920">
        <f t="shared" si="48"/>
        <v>3048.5322701315008</v>
      </c>
      <c r="M2920" s="12"/>
      <c r="N2920" s="1"/>
      <c r="O2920" s="1"/>
    </row>
    <row r="2921" spans="1:15" x14ac:dyDescent="0.25">
      <c r="A2921" s="10">
        <v>33235</v>
      </c>
      <c r="B2921" s="3">
        <v>1990</v>
      </c>
      <c r="C2921" s="3">
        <v>12</v>
      </c>
      <c r="D2921" s="3" t="s">
        <v>166</v>
      </c>
      <c r="E2921" s="3" t="s">
        <v>46</v>
      </c>
      <c r="F2921" s="3" t="s">
        <v>96</v>
      </c>
      <c r="G2921" s="11">
        <v>10.245492590086144</v>
      </c>
      <c r="H2921">
        <f t="shared" si="48"/>
        <v>3509.6955912501198</v>
      </c>
      <c r="M2921" s="12"/>
      <c r="N2921" s="1"/>
      <c r="O2921" s="1"/>
    </row>
    <row r="2922" spans="1:15" x14ac:dyDescent="0.25">
      <c r="A2922" s="10">
        <v>33236</v>
      </c>
      <c r="B2922" s="3">
        <v>1990</v>
      </c>
      <c r="C2922" s="3">
        <v>12</v>
      </c>
      <c r="D2922" s="3" t="s">
        <v>166</v>
      </c>
      <c r="E2922" s="3" t="s">
        <v>46</v>
      </c>
      <c r="F2922" s="3" t="s">
        <v>96</v>
      </c>
      <c r="G2922" s="11">
        <v>7.5807944111359253</v>
      </c>
      <c r="H2922">
        <f t="shared" si="48"/>
        <v>4743.3762510152274</v>
      </c>
      <c r="M2922" s="12"/>
      <c r="N2922" s="1"/>
      <c r="O2922" s="1"/>
    </row>
    <row r="2923" spans="1:15" x14ac:dyDescent="0.25">
      <c r="A2923" s="10">
        <v>33237</v>
      </c>
      <c r="B2923" s="3">
        <v>1990</v>
      </c>
      <c r="C2923" s="3">
        <v>12</v>
      </c>
      <c r="D2923" s="3" t="s">
        <v>166</v>
      </c>
      <c r="E2923" s="3" t="s">
        <v>46</v>
      </c>
      <c r="F2923" s="3" t="s">
        <v>96</v>
      </c>
      <c r="G2923" s="11">
        <v>14.460066240466588</v>
      </c>
      <c r="H2923">
        <f t="shared" si="48"/>
        <v>2486.7493395694728</v>
      </c>
      <c r="M2923" s="12"/>
      <c r="N2923" s="1"/>
      <c r="O2923" s="1"/>
    </row>
    <row r="2924" spans="1:15" x14ac:dyDescent="0.25">
      <c r="A2924" s="10">
        <v>33238</v>
      </c>
      <c r="B2924" s="3">
        <v>1990</v>
      </c>
      <c r="C2924" s="3">
        <v>12</v>
      </c>
      <c r="D2924" s="3" t="s">
        <v>166</v>
      </c>
      <c r="E2924" s="3" t="s">
        <v>46</v>
      </c>
      <c r="F2924" s="3" t="s">
        <v>96</v>
      </c>
      <c r="G2924" s="11">
        <v>9.5548463273786375</v>
      </c>
      <c r="H2924">
        <f t="shared" si="48"/>
        <v>3763.3844586882337</v>
      </c>
      <c r="M2924" s="12"/>
      <c r="N2924" s="1"/>
      <c r="O2924" s="1"/>
    </row>
    <row r="2925" spans="1:15" x14ac:dyDescent="0.25">
      <c r="A2925" s="10">
        <v>33239</v>
      </c>
      <c r="B2925" s="3">
        <v>1991</v>
      </c>
      <c r="C2925" s="3">
        <v>1</v>
      </c>
      <c r="D2925" s="3" t="s">
        <v>167</v>
      </c>
      <c r="E2925" s="3" t="s">
        <v>46</v>
      </c>
      <c r="F2925" s="3" t="s">
        <v>98</v>
      </c>
      <c r="G2925" s="11">
        <v>18.91330200165666</v>
      </c>
      <c r="H2925">
        <f t="shared" si="48"/>
        <v>1901.2312165512617</v>
      </c>
      <c r="M2925" s="12"/>
      <c r="N2925" s="1"/>
      <c r="O2925" s="1"/>
    </row>
    <row r="2926" spans="1:15" x14ac:dyDescent="0.25">
      <c r="A2926" s="10">
        <v>33240</v>
      </c>
      <c r="B2926" s="3">
        <v>1991</v>
      </c>
      <c r="C2926" s="3">
        <v>1</v>
      </c>
      <c r="D2926" s="3" t="s">
        <v>167</v>
      </c>
      <c r="E2926" s="3" t="s">
        <v>46</v>
      </c>
      <c r="F2926" s="3" t="s">
        <v>98</v>
      </c>
      <c r="G2926" s="11">
        <v>15.57232949238198</v>
      </c>
      <c r="H2926">
        <f t="shared" si="48"/>
        <v>2309.1317321022598</v>
      </c>
      <c r="M2926" s="12"/>
      <c r="N2926" s="1"/>
      <c r="O2926" s="1"/>
    </row>
    <row r="2927" spans="1:15" x14ac:dyDescent="0.25">
      <c r="A2927" s="10">
        <v>33241</v>
      </c>
      <c r="B2927" s="3">
        <v>1991</v>
      </c>
      <c r="C2927" s="3">
        <v>1</v>
      </c>
      <c r="D2927" s="3" t="s">
        <v>167</v>
      </c>
      <c r="E2927" s="3" t="s">
        <v>46</v>
      </c>
      <c r="F2927" s="3" t="s">
        <v>98</v>
      </c>
      <c r="G2927" s="11">
        <v>25.159221794419324</v>
      </c>
      <c r="H2927">
        <f t="shared" si="48"/>
        <v>1429.2397621609755</v>
      </c>
      <c r="M2927" s="12"/>
      <c r="N2927" s="1"/>
      <c r="O2927" s="1"/>
    </row>
    <row r="2928" spans="1:15" x14ac:dyDescent="0.25">
      <c r="A2928" s="10">
        <v>33242</v>
      </c>
      <c r="B2928" s="3">
        <v>1991</v>
      </c>
      <c r="C2928" s="3">
        <v>1</v>
      </c>
      <c r="D2928" s="3" t="s">
        <v>167</v>
      </c>
      <c r="E2928" s="3" t="s">
        <v>46</v>
      </c>
      <c r="F2928" s="3" t="s">
        <v>98</v>
      </c>
      <c r="G2928" s="11">
        <v>17.639202315916314</v>
      </c>
      <c r="H2928">
        <f t="shared" si="48"/>
        <v>2038.5593140549649</v>
      </c>
      <c r="M2928" s="12"/>
      <c r="N2928" s="1"/>
      <c r="O2928" s="1"/>
    </row>
    <row r="2929" spans="1:15" x14ac:dyDescent="0.25">
      <c r="A2929" s="10">
        <v>33243</v>
      </c>
      <c r="B2929" s="3">
        <v>1991</v>
      </c>
      <c r="C2929" s="3">
        <v>1</v>
      </c>
      <c r="D2929" s="3" t="s">
        <v>167</v>
      </c>
      <c r="E2929" s="3" t="s">
        <v>46</v>
      </c>
      <c r="F2929" s="3" t="s">
        <v>98</v>
      </c>
      <c r="G2929" s="11">
        <v>11.902922397449789</v>
      </c>
      <c r="H2929">
        <f t="shared" si="48"/>
        <v>3020.9858531309301</v>
      </c>
      <c r="M2929" s="12"/>
      <c r="N2929" s="1"/>
      <c r="O2929" s="1"/>
    </row>
    <row r="2930" spans="1:15" x14ac:dyDescent="0.25">
      <c r="A2930" s="10">
        <v>33244</v>
      </c>
      <c r="B2930" s="3">
        <v>1991</v>
      </c>
      <c r="C2930" s="3">
        <v>1</v>
      </c>
      <c r="D2930" s="3" t="s">
        <v>167</v>
      </c>
      <c r="E2930" s="3" t="s">
        <v>46</v>
      </c>
      <c r="F2930" s="3" t="s">
        <v>98</v>
      </c>
      <c r="G2930" s="11">
        <v>18.941615328006446</v>
      </c>
      <c r="H2930">
        <f t="shared" si="48"/>
        <v>1898.3893163770451</v>
      </c>
      <c r="M2930" s="12"/>
      <c r="N2930" s="1"/>
      <c r="O2930" s="1"/>
    </row>
    <row r="2931" spans="1:15" x14ac:dyDescent="0.25">
      <c r="A2931" s="10">
        <v>33245</v>
      </c>
      <c r="B2931" s="3">
        <v>1991</v>
      </c>
      <c r="C2931" s="3">
        <v>1</v>
      </c>
      <c r="D2931" s="3" t="s">
        <v>167</v>
      </c>
      <c r="E2931" s="3" t="s">
        <v>46</v>
      </c>
      <c r="F2931" s="3" t="s">
        <v>98</v>
      </c>
      <c r="G2931" s="11">
        <v>24.859100535111597</v>
      </c>
      <c r="H2931">
        <f t="shared" si="48"/>
        <v>1446.4948207929874</v>
      </c>
      <c r="M2931" s="12"/>
      <c r="N2931" s="1"/>
      <c r="O2931" s="1"/>
    </row>
    <row r="2932" spans="1:15" x14ac:dyDescent="0.25">
      <c r="A2932" s="10">
        <v>33246</v>
      </c>
      <c r="B2932" s="3">
        <v>1991</v>
      </c>
      <c r="C2932" s="3">
        <v>1</v>
      </c>
      <c r="D2932" s="3" t="s">
        <v>167</v>
      </c>
      <c r="E2932" s="3" t="s">
        <v>46</v>
      </c>
      <c r="F2932" s="3" t="s">
        <v>98</v>
      </c>
      <c r="G2932" s="11">
        <v>22.254274510931339</v>
      </c>
      <c r="H2932">
        <f t="shared" si="48"/>
        <v>1615.8046471453474</v>
      </c>
      <c r="M2932" s="12"/>
      <c r="N2932" s="1"/>
      <c r="O2932" s="1"/>
    </row>
    <row r="2933" spans="1:15" x14ac:dyDescent="0.25">
      <c r="A2933" s="10">
        <v>33247</v>
      </c>
      <c r="B2933" s="3">
        <v>1991</v>
      </c>
      <c r="C2933" s="3">
        <v>1</v>
      </c>
      <c r="D2933" s="3" t="s">
        <v>167</v>
      </c>
      <c r="E2933" s="3" t="s">
        <v>46</v>
      </c>
      <c r="F2933" s="3" t="s">
        <v>98</v>
      </c>
      <c r="G2933" s="11">
        <v>24.876088530921471</v>
      </c>
      <c r="H2933">
        <f t="shared" si="48"/>
        <v>1445.5070027956324</v>
      </c>
      <c r="M2933" s="12"/>
      <c r="N2933" s="1"/>
      <c r="O2933" s="1"/>
    </row>
    <row r="2934" spans="1:15" x14ac:dyDescent="0.25">
      <c r="A2934" s="10">
        <v>33248</v>
      </c>
      <c r="B2934" s="3">
        <v>1991</v>
      </c>
      <c r="C2934" s="3">
        <v>1</v>
      </c>
      <c r="D2934" s="3" t="s">
        <v>167</v>
      </c>
      <c r="E2934" s="3" t="s">
        <v>46</v>
      </c>
      <c r="F2934" s="3" t="s">
        <v>98</v>
      </c>
      <c r="G2934" s="11">
        <v>18.65848206450859</v>
      </c>
      <c r="H2934">
        <f t="shared" si="48"/>
        <v>1927.1964380216132</v>
      </c>
      <c r="M2934" s="12"/>
      <c r="N2934" s="1"/>
      <c r="O2934" s="1"/>
    </row>
    <row r="2935" spans="1:15" x14ac:dyDescent="0.25">
      <c r="A2935" s="10">
        <v>33249</v>
      </c>
      <c r="B2935" s="3">
        <v>1991</v>
      </c>
      <c r="C2935" s="3">
        <v>1</v>
      </c>
      <c r="D2935" s="3" t="s">
        <v>167</v>
      </c>
      <c r="E2935" s="3" t="s">
        <v>46</v>
      </c>
      <c r="F2935" s="3" t="s">
        <v>98</v>
      </c>
      <c r="G2935" s="11">
        <v>13.307263384399146</v>
      </c>
      <c r="H2935">
        <f t="shared" si="48"/>
        <v>2702.1754311834961</v>
      </c>
      <c r="M2935" s="12"/>
      <c r="N2935" s="1"/>
      <c r="O2935" s="1"/>
    </row>
    <row r="2936" spans="1:15" x14ac:dyDescent="0.25">
      <c r="A2936" s="10">
        <v>33250</v>
      </c>
      <c r="B2936" s="3">
        <v>1991</v>
      </c>
      <c r="C2936" s="3">
        <v>1</v>
      </c>
      <c r="D2936" s="3" t="s">
        <v>167</v>
      </c>
      <c r="E2936" s="3" t="s">
        <v>46</v>
      </c>
      <c r="F2936" s="3" t="s">
        <v>98</v>
      </c>
      <c r="G2936" s="11">
        <v>11.353643866263953</v>
      </c>
      <c r="H2936">
        <f t="shared" si="48"/>
        <v>3167.1382859257933</v>
      </c>
      <c r="M2936" s="12"/>
      <c r="N2936" s="1"/>
      <c r="O2936" s="1"/>
    </row>
    <row r="2937" spans="1:15" x14ac:dyDescent="0.25">
      <c r="A2937" s="10">
        <v>33251</v>
      </c>
      <c r="B2937" s="3">
        <v>1991</v>
      </c>
      <c r="C2937" s="3">
        <v>1</v>
      </c>
      <c r="D2937" s="3" t="s">
        <v>167</v>
      </c>
      <c r="E2937" s="3" t="s">
        <v>46</v>
      </c>
      <c r="F2937" s="3" t="s">
        <v>98</v>
      </c>
      <c r="G2937" s="11">
        <v>9.7227962685163121</v>
      </c>
      <c r="H2937">
        <f t="shared" si="48"/>
        <v>3698.3763909616869</v>
      </c>
      <c r="M2937" s="12"/>
      <c r="N2937" s="1"/>
      <c r="O2937" s="1"/>
    </row>
    <row r="2938" spans="1:15" x14ac:dyDescent="0.25">
      <c r="A2938" s="10">
        <v>33252</v>
      </c>
      <c r="B2938" s="3">
        <v>1991</v>
      </c>
      <c r="C2938" s="3">
        <v>1</v>
      </c>
      <c r="D2938" s="3" t="s">
        <v>167</v>
      </c>
      <c r="E2938" s="3" t="s">
        <v>46</v>
      </c>
      <c r="F2938" s="3" t="s">
        <v>98</v>
      </c>
      <c r="G2938" s="11">
        <v>12.186055660947643</v>
      </c>
      <c r="H2938">
        <f t="shared" si="48"/>
        <v>2950.7956613760298</v>
      </c>
      <c r="M2938" s="12"/>
      <c r="N2938" s="1"/>
      <c r="O2938" s="1"/>
    </row>
    <row r="2939" spans="1:15" x14ac:dyDescent="0.25">
      <c r="A2939" s="10">
        <v>33253</v>
      </c>
      <c r="B2939" s="3">
        <v>1991</v>
      </c>
      <c r="C2939" s="3">
        <v>1</v>
      </c>
      <c r="D2939" s="3" t="s">
        <v>167</v>
      </c>
      <c r="E2939" s="3" t="s">
        <v>46</v>
      </c>
      <c r="F2939" s="3" t="s">
        <v>98</v>
      </c>
      <c r="G2939" s="11">
        <v>12.740996857403438</v>
      </c>
      <c r="H2939">
        <f t="shared" si="48"/>
        <v>2822.272117013873</v>
      </c>
      <c r="M2939" s="12"/>
      <c r="N2939" s="1"/>
      <c r="O2939" s="1"/>
    </row>
    <row r="2940" spans="1:15" x14ac:dyDescent="0.25">
      <c r="A2940" s="10">
        <v>33254</v>
      </c>
      <c r="B2940" s="3">
        <v>1991</v>
      </c>
      <c r="C2940" s="3">
        <v>1</v>
      </c>
      <c r="D2940" s="3" t="s">
        <v>167</v>
      </c>
      <c r="E2940" s="3" t="s">
        <v>46</v>
      </c>
      <c r="F2940" s="3" t="s">
        <v>98</v>
      </c>
      <c r="G2940" s="11">
        <v>10.798702669808158</v>
      </c>
      <c r="H2940">
        <f t="shared" si="48"/>
        <v>3329.8963100583196</v>
      </c>
      <c r="M2940" s="12"/>
      <c r="N2940" s="1"/>
      <c r="O2940" s="1"/>
    </row>
    <row r="2941" spans="1:15" x14ac:dyDescent="0.25">
      <c r="A2941" s="10">
        <v>33255</v>
      </c>
      <c r="B2941" s="3">
        <v>1991</v>
      </c>
      <c r="C2941" s="3">
        <v>1</v>
      </c>
      <c r="D2941" s="3" t="s">
        <v>167</v>
      </c>
      <c r="E2941" s="3" t="s">
        <v>46</v>
      </c>
      <c r="F2941" s="3" t="s">
        <v>98</v>
      </c>
      <c r="G2941" s="11">
        <v>16.13859601937769</v>
      </c>
      <c r="H2941">
        <f t="shared" si="48"/>
        <v>2228.1095660635838</v>
      </c>
      <c r="M2941" s="12"/>
      <c r="N2941" s="1"/>
      <c r="O2941" s="1"/>
    </row>
    <row r="2942" spans="1:15" x14ac:dyDescent="0.25">
      <c r="A2942" s="10">
        <v>33256</v>
      </c>
      <c r="B2942" s="3">
        <v>1991</v>
      </c>
      <c r="C2942" s="3">
        <v>1</v>
      </c>
      <c r="D2942" s="3" t="s">
        <v>167</v>
      </c>
      <c r="E2942" s="3" t="s">
        <v>46</v>
      </c>
      <c r="F2942" s="3" t="s">
        <v>98</v>
      </c>
      <c r="G2942" s="11">
        <v>14.15666317489271</v>
      </c>
      <c r="H2942">
        <f t="shared" si="48"/>
        <v>2540.0449053124862</v>
      </c>
      <c r="M2942" s="12"/>
      <c r="N2942" s="1"/>
      <c r="O2942" s="1"/>
    </row>
    <row r="2943" spans="1:15" x14ac:dyDescent="0.25">
      <c r="A2943" s="10">
        <v>33257</v>
      </c>
      <c r="B2943" s="3">
        <v>1991</v>
      </c>
      <c r="C2943" s="3">
        <v>1</v>
      </c>
      <c r="D2943" s="3" t="s">
        <v>167</v>
      </c>
      <c r="E2943" s="3" t="s">
        <v>46</v>
      </c>
      <c r="F2943" s="3" t="s">
        <v>98</v>
      </c>
      <c r="G2943" s="11">
        <v>18.035588884813311</v>
      </c>
      <c r="H2943">
        <f t="shared" si="48"/>
        <v>1993.7558126471633</v>
      </c>
      <c r="M2943" s="12"/>
      <c r="N2943" s="1"/>
      <c r="O2943" s="1"/>
    </row>
    <row r="2944" spans="1:15" x14ac:dyDescent="0.25">
      <c r="A2944" s="10">
        <v>33258</v>
      </c>
      <c r="B2944" s="3">
        <v>1991</v>
      </c>
      <c r="C2944" s="3">
        <v>1</v>
      </c>
      <c r="D2944" s="3" t="s">
        <v>167</v>
      </c>
      <c r="E2944" s="3" t="s">
        <v>46</v>
      </c>
      <c r="F2944" s="3" t="s">
        <v>98</v>
      </c>
      <c r="G2944" s="11">
        <v>15.94040273492919</v>
      </c>
      <c r="H2944">
        <f t="shared" si="48"/>
        <v>2255.8125269205029</v>
      </c>
      <c r="M2944" s="12"/>
      <c r="N2944" s="1"/>
      <c r="O2944" s="1"/>
    </row>
    <row r="2945" spans="1:15" x14ac:dyDescent="0.25">
      <c r="A2945" s="10">
        <v>33259</v>
      </c>
      <c r="B2945" s="3">
        <v>1991</v>
      </c>
      <c r="C2945" s="3">
        <v>1</v>
      </c>
      <c r="D2945" s="3" t="s">
        <v>167</v>
      </c>
      <c r="E2945" s="3" t="s">
        <v>46</v>
      </c>
      <c r="F2945" s="3" t="s">
        <v>98</v>
      </c>
      <c r="G2945" s="11">
        <v>10.798702669808158</v>
      </c>
      <c r="H2945">
        <f t="shared" si="48"/>
        <v>3329.8963100583196</v>
      </c>
      <c r="M2945" s="12"/>
      <c r="N2945" s="1"/>
      <c r="O2945" s="1"/>
    </row>
    <row r="2946" spans="1:15" x14ac:dyDescent="0.25">
      <c r="A2946" s="10">
        <v>33260</v>
      </c>
      <c r="B2946" s="3">
        <v>1991</v>
      </c>
      <c r="C2946" s="3">
        <v>1</v>
      </c>
      <c r="D2946" s="3" t="s">
        <v>167</v>
      </c>
      <c r="E2946" s="3" t="s">
        <v>46</v>
      </c>
      <c r="F2946" s="3" t="s">
        <v>98</v>
      </c>
      <c r="G2946" s="11">
        <v>9.9946042014742531</v>
      </c>
      <c r="H2946">
        <f t="shared" si="48"/>
        <v>3597.7973163066372</v>
      </c>
      <c r="M2946" s="12"/>
      <c r="N2946" s="1"/>
      <c r="O2946" s="1"/>
    </row>
    <row r="2947" spans="1:15" x14ac:dyDescent="0.25">
      <c r="A2947" s="10">
        <v>33261</v>
      </c>
      <c r="B2947" s="3">
        <v>1991</v>
      </c>
      <c r="C2947" s="3">
        <v>1</v>
      </c>
      <c r="D2947" s="3" t="s">
        <v>167</v>
      </c>
      <c r="E2947" s="3" t="s">
        <v>46</v>
      </c>
      <c r="F2947" s="3" t="s">
        <v>98</v>
      </c>
      <c r="G2947" s="11">
        <v>9.4566510008283302</v>
      </c>
      <c r="H2947">
        <f t="shared" si="48"/>
        <v>3802.4624331025234</v>
      </c>
      <c r="M2947" s="12"/>
      <c r="N2947" s="1"/>
      <c r="O2947" s="1"/>
    </row>
    <row r="2948" spans="1:15" x14ac:dyDescent="0.25">
      <c r="A2948" s="10">
        <v>33262</v>
      </c>
      <c r="B2948" s="3">
        <v>1991</v>
      </c>
      <c r="C2948" s="3">
        <v>1</v>
      </c>
      <c r="D2948" s="3" t="s">
        <v>167</v>
      </c>
      <c r="E2948" s="3" t="s">
        <v>46</v>
      </c>
      <c r="F2948" s="3" t="s">
        <v>98</v>
      </c>
      <c r="G2948" s="11">
        <v>10.260749469162235</v>
      </c>
      <c r="H2948">
        <f t="shared" si="48"/>
        <v>3504.4769664907367</v>
      </c>
      <c r="M2948" s="12"/>
      <c r="N2948" s="1"/>
      <c r="O2948" s="1"/>
    </row>
    <row r="2949" spans="1:15" x14ac:dyDescent="0.25">
      <c r="A2949" s="10">
        <v>33263</v>
      </c>
      <c r="B2949" s="3">
        <v>1991</v>
      </c>
      <c r="C2949" s="3">
        <v>1</v>
      </c>
      <c r="D2949" s="3" t="s">
        <v>167</v>
      </c>
      <c r="E2949" s="3" t="s">
        <v>46</v>
      </c>
      <c r="F2949" s="3" t="s">
        <v>98</v>
      </c>
      <c r="G2949" s="11">
        <v>9.7227962685163121</v>
      </c>
      <c r="H2949">
        <f t="shared" si="48"/>
        <v>3698.3763909616869</v>
      </c>
      <c r="M2949" s="12"/>
      <c r="N2949" s="1"/>
      <c r="O2949" s="1"/>
    </row>
    <row r="2950" spans="1:15" x14ac:dyDescent="0.25">
      <c r="A2950" s="10">
        <v>33264</v>
      </c>
      <c r="B2950" s="3">
        <v>1991</v>
      </c>
      <c r="C2950" s="3">
        <v>1</v>
      </c>
      <c r="D2950" s="3" t="s">
        <v>167</v>
      </c>
      <c r="E2950" s="3" t="s">
        <v>46</v>
      </c>
      <c r="F2950" s="3" t="s">
        <v>98</v>
      </c>
      <c r="G2950" s="11">
        <v>8.9186978001824073</v>
      </c>
      <c r="H2950">
        <f t="shared" si="48"/>
        <v>4031.8173100198187</v>
      </c>
      <c r="M2950" s="12"/>
      <c r="N2950" s="1"/>
      <c r="O2950" s="1"/>
    </row>
    <row r="2951" spans="1:15" x14ac:dyDescent="0.25">
      <c r="A2951" s="10">
        <v>33265</v>
      </c>
      <c r="B2951" s="3">
        <v>1991</v>
      </c>
      <c r="C2951" s="3">
        <v>1</v>
      </c>
      <c r="D2951" s="3" t="s">
        <v>167</v>
      </c>
      <c r="E2951" s="3" t="s">
        <v>46</v>
      </c>
      <c r="F2951" s="3" t="s">
        <v>98</v>
      </c>
      <c r="G2951" s="11">
        <v>8.6468898672244663</v>
      </c>
      <c r="H2951">
        <f t="shared" si="48"/>
        <v>4158.5541999222105</v>
      </c>
      <c r="M2951" s="12"/>
      <c r="N2951" s="1"/>
      <c r="O2951" s="1"/>
    </row>
    <row r="2952" spans="1:15" x14ac:dyDescent="0.25">
      <c r="A2952" s="10">
        <v>33266</v>
      </c>
      <c r="B2952" s="3">
        <v>1991</v>
      </c>
      <c r="C2952" s="3">
        <v>1</v>
      </c>
      <c r="D2952" s="3" t="s">
        <v>167</v>
      </c>
      <c r="E2952" s="3" t="s">
        <v>46</v>
      </c>
      <c r="F2952" s="3" t="s">
        <v>98</v>
      </c>
      <c r="G2952" s="11">
        <v>8.1089366665785434</v>
      </c>
      <c r="H2952">
        <f t="shared" si="48"/>
        <v>4434.4359380455426</v>
      </c>
      <c r="M2952" s="12"/>
      <c r="N2952" s="1"/>
      <c r="O2952" s="1"/>
    </row>
    <row r="2953" spans="1:15" x14ac:dyDescent="0.25">
      <c r="A2953" s="10">
        <v>33267</v>
      </c>
      <c r="B2953" s="3">
        <v>1991</v>
      </c>
      <c r="C2953" s="3">
        <v>1</v>
      </c>
      <c r="D2953" s="3" t="s">
        <v>167</v>
      </c>
      <c r="E2953" s="3" t="s">
        <v>46</v>
      </c>
      <c r="F2953" s="3" t="s">
        <v>98</v>
      </c>
      <c r="G2953" s="11">
        <v>13.590396647897002</v>
      </c>
      <c r="H2953">
        <f t="shared" si="48"/>
        <v>2645.8801097005057</v>
      </c>
      <c r="M2953" s="12"/>
      <c r="N2953" s="1"/>
      <c r="O2953" s="1"/>
    </row>
    <row r="2954" spans="1:15" x14ac:dyDescent="0.25">
      <c r="A2954" s="10">
        <v>33268</v>
      </c>
      <c r="B2954" s="3">
        <v>1991</v>
      </c>
      <c r="C2954" s="3">
        <v>1</v>
      </c>
      <c r="D2954" s="3" t="s">
        <v>167</v>
      </c>
      <c r="E2954" s="3" t="s">
        <v>46</v>
      </c>
      <c r="F2954" s="3" t="s">
        <v>98</v>
      </c>
      <c r="G2954" s="11">
        <v>12.203043656757515</v>
      </c>
      <c r="H2954">
        <f t="shared" si="48"/>
        <v>2946.6878251884991</v>
      </c>
      <c r="M2954" s="12"/>
      <c r="N2954" s="1"/>
      <c r="O2954" s="1"/>
    </row>
    <row r="2955" spans="1:15" x14ac:dyDescent="0.25">
      <c r="A2955" s="10">
        <v>33269</v>
      </c>
      <c r="B2955" s="3">
        <v>1991</v>
      </c>
      <c r="C2955" s="3">
        <v>1</v>
      </c>
      <c r="D2955" s="3" t="s">
        <v>167</v>
      </c>
      <c r="E2955" s="3" t="s">
        <v>46</v>
      </c>
      <c r="F2955" s="3" t="s">
        <v>98</v>
      </c>
      <c r="G2955" s="11">
        <v>9.1848430678703892</v>
      </c>
      <c r="H2955">
        <f t="shared" si="48"/>
        <v>3914.9890649082713</v>
      </c>
      <c r="M2955" s="12"/>
      <c r="N2955" s="1"/>
      <c r="O2955" s="1"/>
    </row>
    <row r="2956" spans="1:15" x14ac:dyDescent="0.25">
      <c r="A2956" s="10">
        <v>33270</v>
      </c>
      <c r="B2956" s="3">
        <v>1991</v>
      </c>
      <c r="C2956" s="3">
        <v>2</v>
      </c>
      <c r="D2956" s="3" t="s">
        <v>168</v>
      </c>
      <c r="E2956" s="3" t="s">
        <v>46</v>
      </c>
      <c r="F2956" s="3" t="s">
        <v>62</v>
      </c>
      <c r="G2956" s="11">
        <v>8.724234419160501</v>
      </c>
      <c r="H2956">
        <f t="shared" si="48"/>
        <v>4121.6866083558616</v>
      </c>
      <c r="M2956" s="12"/>
      <c r="N2956" s="1"/>
      <c r="O2956" s="1"/>
    </row>
    <row r="2957" spans="1:15" x14ac:dyDescent="0.25">
      <c r="A2957" s="10">
        <v>33271</v>
      </c>
      <c r="B2957" s="3">
        <v>1991</v>
      </c>
      <c r="C2957" s="3">
        <v>2</v>
      </c>
      <c r="D2957" s="3" t="s">
        <v>168</v>
      </c>
      <c r="E2957" s="3" t="s">
        <v>46</v>
      </c>
      <c r="F2957" s="3" t="s">
        <v>62</v>
      </c>
      <c r="G2957" s="11">
        <v>8.2451408680066027</v>
      </c>
      <c r="H2957">
        <f t="shared" si="48"/>
        <v>4361.1820282101098</v>
      </c>
      <c r="M2957" s="12"/>
      <c r="N2957" s="1"/>
      <c r="O2957" s="1"/>
    </row>
    <row r="2958" spans="1:15" x14ac:dyDescent="0.25">
      <c r="A2958" s="10">
        <v>33272</v>
      </c>
      <c r="B2958" s="3">
        <v>1991</v>
      </c>
      <c r="C2958" s="3">
        <v>2</v>
      </c>
      <c r="D2958" s="3" t="s">
        <v>168</v>
      </c>
      <c r="E2958" s="3" t="s">
        <v>46</v>
      </c>
      <c r="F2958" s="3" t="s">
        <v>62</v>
      </c>
      <c r="G2958" s="11">
        <v>8.1386756344168454</v>
      </c>
      <c r="H2958">
        <f t="shared" si="48"/>
        <v>4418.2323745093727</v>
      </c>
      <c r="M2958" s="12"/>
      <c r="N2958" s="1"/>
      <c r="O2958" s="1"/>
    </row>
    <row r="2959" spans="1:15" x14ac:dyDescent="0.25">
      <c r="A2959" s="10">
        <v>33273</v>
      </c>
      <c r="B2959" s="3">
        <v>1991</v>
      </c>
      <c r="C2959" s="3">
        <v>2</v>
      </c>
      <c r="D2959" s="3" t="s">
        <v>168</v>
      </c>
      <c r="E2959" s="3" t="s">
        <v>46</v>
      </c>
      <c r="F2959" s="3" t="s">
        <v>62</v>
      </c>
      <c r="G2959" s="11">
        <v>9.5937004934768346</v>
      </c>
      <c r="H2959">
        <f t="shared" si="48"/>
        <v>3748.1428775122658</v>
      </c>
      <c r="M2959" s="12"/>
      <c r="N2959" s="1"/>
      <c r="O2959" s="1"/>
    </row>
    <row r="2960" spans="1:15" x14ac:dyDescent="0.25">
      <c r="A2960" s="10">
        <v>33274</v>
      </c>
      <c r="B2960" s="3">
        <v>1991</v>
      </c>
      <c r="C2960" s="3">
        <v>2</v>
      </c>
      <c r="D2960" s="3" t="s">
        <v>168</v>
      </c>
      <c r="E2960" s="3" t="s">
        <v>46</v>
      </c>
      <c r="F2960" s="3" t="s">
        <v>62</v>
      </c>
      <c r="G2960" s="11">
        <v>7.9080009616390425</v>
      </c>
      <c r="H2960">
        <f t="shared" si="48"/>
        <v>4547.1112545436772</v>
      </c>
      <c r="M2960" s="12"/>
      <c r="N2960" s="1"/>
      <c r="O2960" s="1"/>
    </row>
    <row r="2961" spans="1:15" x14ac:dyDescent="0.25">
      <c r="A2961" s="10">
        <v>33275</v>
      </c>
      <c r="B2961" s="3">
        <v>1991</v>
      </c>
      <c r="C2961" s="3">
        <v>2</v>
      </c>
      <c r="D2961" s="3" t="s">
        <v>168</v>
      </c>
      <c r="E2961" s="3" t="s">
        <v>46</v>
      </c>
      <c r="F2961" s="3" t="s">
        <v>62</v>
      </c>
      <c r="G2961" s="11">
        <v>11.870873545257711</v>
      </c>
      <c r="H2961">
        <f t="shared" si="48"/>
        <v>3029.1418770926234</v>
      </c>
      <c r="M2961" s="12"/>
      <c r="N2961" s="1"/>
      <c r="O2961" s="1"/>
    </row>
    <row r="2962" spans="1:15" x14ac:dyDescent="0.25">
      <c r="A2962" s="10">
        <v>33276</v>
      </c>
      <c r="B2962" s="3">
        <v>1991</v>
      </c>
      <c r="C2962" s="3">
        <v>2</v>
      </c>
      <c r="D2962" s="3" t="s">
        <v>168</v>
      </c>
      <c r="E2962" s="3" t="s">
        <v>46</v>
      </c>
      <c r="F2962" s="3" t="s">
        <v>62</v>
      </c>
      <c r="G2962" s="11">
        <v>8.6946607431633467</v>
      </c>
      <c r="H2962">
        <f t="shared" si="48"/>
        <v>4135.7059505611533</v>
      </c>
      <c r="M2962" s="12"/>
      <c r="N2962" s="1"/>
      <c r="O2962" s="1"/>
    </row>
    <row r="2963" spans="1:15" x14ac:dyDescent="0.25">
      <c r="A2963" s="10">
        <v>33277</v>
      </c>
      <c r="B2963" s="3">
        <v>1991</v>
      </c>
      <c r="C2963" s="3">
        <v>2</v>
      </c>
      <c r="D2963" s="3" t="s">
        <v>168</v>
      </c>
      <c r="E2963" s="3" t="s">
        <v>46</v>
      </c>
      <c r="F2963" s="3" t="s">
        <v>62</v>
      </c>
      <c r="G2963" s="11">
        <v>9.0081417087331825</v>
      </c>
      <c r="H2963">
        <f t="shared" si="48"/>
        <v>3991.7844696814805</v>
      </c>
      <c r="M2963" s="12"/>
      <c r="N2963" s="1"/>
      <c r="O2963" s="1"/>
    </row>
    <row r="2964" spans="1:15" x14ac:dyDescent="0.25">
      <c r="A2964" s="10">
        <v>33278</v>
      </c>
      <c r="B2964" s="3">
        <v>1991</v>
      </c>
      <c r="C2964" s="3">
        <v>2</v>
      </c>
      <c r="D2964" s="3" t="s">
        <v>168</v>
      </c>
      <c r="E2964" s="3" t="s">
        <v>46</v>
      </c>
      <c r="F2964" s="3" t="s">
        <v>62</v>
      </c>
      <c r="G2964" s="11">
        <v>9.2329016463115536</v>
      </c>
      <c r="H2964">
        <f t="shared" si="48"/>
        <v>3894.6109848333731</v>
      </c>
      <c r="M2964" s="12"/>
      <c r="N2964" s="1"/>
      <c r="O2964" s="1"/>
    </row>
    <row r="2965" spans="1:15" x14ac:dyDescent="0.25">
      <c r="A2965" s="10">
        <v>33279</v>
      </c>
      <c r="B2965" s="3">
        <v>1991</v>
      </c>
      <c r="C2965" s="3">
        <v>2</v>
      </c>
      <c r="D2965" s="3" t="s">
        <v>168</v>
      </c>
      <c r="E2965" s="3" t="s">
        <v>46</v>
      </c>
      <c r="F2965" s="3" t="s">
        <v>62</v>
      </c>
      <c r="G2965" s="11">
        <v>9.173754294317245</v>
      </c>
      <c r="H2965">
        <f t="shared" si="48"/>
        <v>3919.7213071082501</v>
      </c>
      <c r="M2965" s="12"/>
      <c r="N2965" s="1"/>
      <c r="O2965" s="1"/>
    </row>
    <row r="2966" spans="1:15" x14ac:dyDescent="0.25">
      <c r="A2966" s="10">
        <v>33280</v>
      </c>
      <c r="B2966" s="3">
        <v>1991</v>
      </c>
      <c r="C2966" s="3">
        <v>2</v>
      </c>
      <c r="D2966" s="3" t="s">
        <v>168</v>
      </c>
      <c r="E2966" s="3" t="s">
        <v>46</v>
      </c>
      <c r="F2966" s="3" t="s">
        <v>62</v>
      </c>
      <c r="G2966" s="11">
        <v>8.7538080951576553</v>
      </c>
      <c r="H2966">
        <f t="shared" si="48"/>
        <v>4107.7619914357401</v>
      </c>
      <c r="M2966" s="12"/>
      <c r="N2966" s="1"/>
      <c r="O2966" s="1"/>
    </row>
    <row r="2967" spans="1:15" x14ac:dyDescent="0.25">
      <c r="A2967" s="10">
        <v>33281</v>
      </c>
      <c r="B2967" s="3">
        <v>1991</v>
      </c>
      <c r="C2967" s="3">
        <v>2</v>
      </c>
      <c r="D2967" s="3" t="s">
        <v>168</v>
      </c>
      <c r="E2967" s="3" t="s">
        <v>46</v>
      </c>
      <c r="F2967" s="3" t="s">
        <v>62</v>
      </c>
      <c r="G2967" s="11">
        <v>9.0318006495309042</v>
      </c>
      <c r="H2967">
        <f t="shared" si="48"/>
        <v>3981.3279288309732</v>
      </c>
      <c r="M2967" s="12"/>
      <c r="N2967" s="1"/>
      <c r="O2967" s="1"/>
    </row>
    <row r="2968" spans="1:15" x14ac:dyDescent="0.25">
      <c r="A2968" s="10">
        <v>33282</v>
      </c>
      <c r="B2968" s="3">
        <v>1991</v>
      </c>
      <c r="C2968" s="3">
        <v>2</v>
      </c>
      <c r="D2968" s="3" t="s">
        <v>168</v>
      </c>
      <c r="E2968" s="3" t="s">
        <v>46</v>
      </c>
      <c r="F2968" s="3" t="s">
        <v>62</v>
      </c>
      <c r="G2968" s="11">
        <v>7.9080009616390425</v>
      </c>
      <c r="H2968">
        <f t="shared" si="48"/>
        <v>4547.1112545436772</v>
      </c>
      <c r="M2968" s="12"/>
      <c r="N2968" s="1"/>
      <c r="O2968" s="1"/>
    </row>
    <row r="2969" spans="1:15" x14ac:dyDescent="0.25">
      <c r="A2969" s="10">
        <v>33283</v>
      </c>
      <c r="B2969" s="3">
        <v>1991</v>
      </c>
      <c r="C2969" s="3">
        <v>2</v>
      </c>
      <c r="D2969" s="3" t="s">
        <v>168</v>
      </c>
      <c r="E2969" s="3" t="s">
        <v>46</v>
      </c>
      <c r="F2969" s="3" t="s">
        <v>62</v>
      </c>
      <c r="G2969" s="11">
        <v>8.1091019584196911</v>
      </c>
      <c r="H2969">
        <f t="shared" si="48"/>
        <v>4434.3455487417195</v>
      </c>
      <c r="M2969" s="12"/>
      <c r="N2969" s="1"/>
      <c r="O2969" s="1"/>
    </row>
    <row r="2970" spans="1:15" x14ac:dyDescent="0.25">
      <c r="A2970" s="10">
        <v>33284</v>
      </c>
      <c r="B2970" s="3">
        <v>1991</v>
      </c>
      <c r="C2970" s="3">
        <v>2</v>
      </c>
      <c r="D2970" s="3" t="s">
        <v>168</v>
      </c>
      <c r="E2970" s="3" t="s">
        <v>46</v>
      </c>
      <c r="F2970" s="3" t="s">
        <v>62</v>
      </c>
      <c r="G2970" s="11">
        <v>20.671999522010811</v>
      </c>
      <c r="H2970">
        <f t="shared" si="48"/>
        <v>1739.4814727682103</v>
      </c>
      <c r="M2970" s="12"/>
      <c r="N2970" s="1"/>
      <c r="O2970" s="1"/>
    </row>
    <row r="2971" spans="1:15" x14ac:dyDescent="0.25">
      <c r="A2971" s="10">
        <v>33285</v>
      </c>
      <c r="B2971" s="3">
        <v>1991</v>
      </c>
      <c r="C2971" s="3">
        <v>2</v>
      </c>
      <c r="D2971" s="3" t="s">
        <v>168</v>
      </c>
      <c r="E2971" s="3" t="s">
        <v>46</v>
      </c>
      <c r="F2971" s="3" t="s">
        <v>62</v>
      </c>
      <c r="G2971" s="11">
        <v>21.29304671795105</v>
      </c>
      <c r="H2971">
        <f t="shared" ref="H2971:H3034" si="49">+$P$2*$P$1/(G2971*24*60*60)*1000</f>
        <v>1688.7465964791377</v>
      </c>
      <c r="M2971" s="12"/>
      <c r="N2971" s="1"/>
      <c r="O2971" s="1"/>
    </row>
    <row r="2972" spans="1:15" x14ac:dyDescent="0.25">
      <c r="A2972" s="10">
        <v>33286</v>
      </c>
      <c r="B2972" s="3">
        <v>1991</v>
      </c>
      <c r="C2972" s="3">
        <v>2</v>
      </c>
      <c r="D2972" s="3" t="s">
        <v>168</v>
      </c>
      <c r="E2972" s="3" t="s">
        <v>46</v>
      </c>
      <c r="F2972" s="3" t="s">
        <v>62</v>
      </c>
      <c r="G2972" s="11">
        <v>14.236767625030049</v>
      </c>
      <c r="H2972">
        <f t="shared" si="49"/>
        <v>2525.7531148005387</v>
      </c>
      <c r="M2972" s="12"/>
      <c r="N2972" s="1"/>
      <c r="O2972" s="1"/>
    </row>
    <row r="2973" spans="1:15" x14ac:dyDescent="0.25">
      <c r="A2973" s="10">
        <v>33287</v>
      </c>
      <c r="B2973" s="3">
        <v>1991</v>
      </c>
      <c r="C2973" s="3">
        <v>2</v>
      </c>
      <c r="D2973" s="3" t="s">
        <v>168</v>
      </c>
      <c r="E2973" s="3" t="s">
        <v>46</v>
      </c>
      <c r="F2973" s="3" t="s">
        <v>62</v>
      </c>
      <c r="G2973" s="11">
        <v>14.207193949032895</v>
      </c>
      <c r="H2973">
        <f t="shared" si="49"/>
        <v>2531.0107191194406</v>
      </c>
      <c r="M2973" s="12"/>
      <c r="N2973" s="1"/>
      <c r="O2973" s="1"/>
    </row>
    <row r="2974" spans="1:15" x14ac:dyDescent="0.25">
      <c r="A2974" s="10">
        <v>33288</v>
      </c>
      <c r="B2974" s="3">
        <v>1991</v>
      </c>
      <c r="C2974" s="3">
        <v>2</v>
      </c>
      <c r="D2974" s="3" t="s">
        <v>168</v>
      </c>
      <c r="E2974" s="3" t="s">
        <v>46</v>
      </c>
      <c r="F2974" s="3" t="s">
        <v>62</v>
      </c>
      <c r="G2974" s="11">
        <v>15.378311518520205</v>
      </c>
      <c r="H2974">
        <f t="shared" si="49"/>
        <v>2338.2645182018828</v>
      </c>
      <c r="M2974" s="12"/>
      <c r="N2974" s="1"/>
      <c r="O2974" s="1"/>
    </row>
    <row r="2975" spans="1:15" x14ac:dyDescent="0.25">
      <c r="A2975" s="10">
        <v>33289</v>
      </c>
      <c r="B2975" s="3">
        <v>1991</v>
      </c>
      <c r="C2975" s="3">
        <v>2</v>
      </c>
      <c r="D2975" s="3" t="s">
        <v>168</v>
      </c>
      <c r="E2975" s="3" t="s">
        <v>46</v>
      </c>
      <c r="F2975" s="3" t="s">
        <v>62</v>
      </c>
      <c r="G2975" s="11">
        <v>13.3258984043177</v>
      </c>
      <c r="H2975">
        <f t="shared" si="49"/>
        <v>2698.3966921104734</v>
      </c>
      <c r="M2975" s="12"/>
      <c r="N2975" s="1"/>
      <c r="O2975" s="1"/>
    </row>
    <row r="2976" spans="1:15" x14ac:dyDescent="0.25">
      <c r="A2976" s="10">
        <v>33290</v>
      </c>
      <c r="B2976" s="3">
        <v>1991</v>
      </c>
      <c r="C2976" s="3">
        <v>2</v>
      </c>
      <c r="D2976" s="3" t="s">
        <v>168</v>
      </c>
      <c r="E2976" s="3" t="s">
        <v>46</v>
      </c>
      <c r="F2976" s="3" t="s">
        <v>62</v>
      </c>
      <c r="G2976" s="11">
        <v>12.450517594801934</v>
      </c>
      <c r="H2976">
        <f t="shared" si="49"/>
        <v>2888.1176946911623</v>
      </c>
      <c r="M2976" s="12"/>
      <c r="N2976" s="1"/>
      <c r="O2976" s="1"/>
    </row>
    <row r="2977" spans="1:15" x14ac:dyDescent="0.25">
      <c r="A2977" s="10">
        <v>33291</v>
      </c>
      <c r="B2977" s="3">
        <v>1991</v>
      </c>
      <c r="C2977" s="3">
        <v>2</v>
      </c>
      <c r="D2977" s="3" t="s">
        <v>168</v>
      </c>
      <c r="E2977" s="3" t="s">
        <v>46</v>
      </c>
      <c r="F2977" s="3" t="s">
        <v>62</v>
      </c>
      <c r="G2977" s="11">
        <v>10.155600337422765</v>
      </c>
      <c r="H2977">
        <f t="shared" si="49"/>
        <v>3540.7616466656355</v>
      </c>
      <c r="M2977" s="12"/>
      <c r="N2977" s="1"/>
      <c r="O2977" s="1"/>
    </row>
    <row r="2978" spans="1:15" x14ac:dyDescent="0.25">
      <c r="A2978" s="10">
        <v>33292</v>
      </c>
      <c r="B2978" s="3">
        <v>1991</v>
      </c>
      <c r="C2978" s="3">
        <v>2</v>
      </c>
      <c r="D2978" s="3" t="s">
        <v>168</v>
      </c>
      <c r="E2978" s="3" t="s">
        <v>46</v>
      </c>
      <c r="F2978" s="3" t="s">
        <v>62</v>
      </c>
      <c r="G2978" s="11">
        <v>8.7538080951576553</v>
      </c>
      <c r="H2978">
        <f t="shared" si="49"/>
        <v>4107.7619914357401</v>
      </c>
      <c r="M2978" s="12"/>
      <c r="N2978" s="1"/>
      <c r="O2978" s="1"/>
    </row>
    <row r="2979" spans="1:15" x14ac:dyDescent="0.25">
      <c r="A2979" s="10">
        <v>33293</v>
      </c>
      <c r="B2979" s="3">
        <v>1991</v>
      </c>
      <c r="C2979" s="3">
        <v>2</v>
      </c>
      <c r="D2979" s="3" t="s">
        <v>168</v>
      </c>
      <c r="E2979" s="3" t="s">
        <v>46</v>
      </c>
      <c r="F2979" s="3" t="s">
        <v>62</v>
      </c>
      <c r="G2979" s="11">
        <v>8.558621833576435</v>
      </c>
      <c r="H2979">
        <f t="shared" si="49"/>
        <v>4201.44281086724</v>
      </c>
      <c r="M2979" s="12"/>
      <c r="N2979" s="1"/>
      <c r="O2979" s="1"/>
    </row>
    <row r="2980" spans="1:15" x14ac:dyDescent="0.25">
      <c r="A2980" s="10">
        <v>33294</v>
      </c>
      <c r="B2980" s="3">
        <v>1991</v>
      </c>
      <c r="C2980" s="3">
        <v>2</v>
      </c>
      <c r="D2980" s="3" t="s">
        <v>168</v>
      </c>
      <c r="E2980" s="3" t="s">
        <v>46</v>
      </c>
      <c r="F2980" s="3" t="s">
        <v>62</v>
      </c>
      <c r="G2980" s="11">
        <v>8.3042882200009096</v>
      </c>
      <c r="H2980">
        <f t="shared" si="49"/>
        <v>4330.1194781516351</v>
      </c>
      <c r="M2980" s="12"/>
      <c r="N2980" s="1"/>
      <c r="O2980" s="1"/>
    </row>
    <row r="2981" spans="1:15" x14ac:dyDescent="0.25">
      <c r="A2981" s="10">
        <v>33295</v>
      </c>
      <c r="B2981" s="3">
        <v>1991</v>
      </c>
      <c r="C2981" s="3">
        <v>2</v>
      </c>
      <c r="D2981" s="3" t="s">
        <v>168</v>
      </c>
      <c r="E2981" s="3" t="s">
        <v>46</v>
      </c>
      <c r="F2981" s="3" t="s">
        <v>62</v>
      </c>
      <c r="G2981" s="11">
        <v>7.6300084072657937</v>
      </c>
      <c r="H2981">
        <f t="shared" si="49"/>
        <v>4712.7811994766635</v>
      </c>
      <c r="M2981" s="12"/>
      <c r="N2981" s="1"/>
      <c r="O2981" s="1"/>
    </row>
    <row r="2982" spans="1:15" x14ac:dyDescent="0.25">
      <c r="A2982" s="10">
        <v>33296</v>
      </c>
      <c r="B2982" s="3">
        <v>1991</v>
      </c>
      <c r="C2982" s="3">
        <v>2</v>
      </c>
      <c r="D2982" s="3" t="s">
        <v>168</v>
      </c>
      <c r="E2982" s="3" t="s">
        <v>46</v>
      </c>
      <c r="F2982" s="3" t="s">
        <v>62</v>
      </c>
      <c r="G2982" s="11">
        <v>15.378311518520205</v>
      </c>
      <c r="H2982">
        <f t="shared" si="49"/>
        <v>2338.2645182018828</v>
      </c>
      <c r="M2982" s="12"/>
      <c r="N2982" s="1"/>
      <c r="O2982" s="1"/>
    </row>
    <row r="2983" spans="1:15" x14ac:dyDescent="0.25">
      <c r="A2983" s="10">
        <v>33297</v>
      </c>
      <c r="B2983" s="3">
        <v>1991</v>
      </c>
      <c r="C2983" s="3">
        <v>2</v>
      </c>
      <c r="D2983" s="3" t="s">
        <v>168</v>
      </c>
      <c r="E2983" s="3" t="s">
        <v>46</v>
      </c>
      <c r="F2983" s="3" t="s">
        <v>62</v>
      </c>
      <c r="G2983" s="11">
        <v>19.370757778136028</v>
      </c>
      <c r="H2983">
        <f t="shared" si="49"/>
        <v>1856.3321365877541</v>
      </c>
      <c r="M2983" s="12"/>
      <c r="N2983" s="1"/>
      <c r="O2983" s="1"/>
    </row>
    <row r="2984" spans="1:15" x14ac:dyDescent="0.25">
      <c r="A2984" s="10">
        <v>33298</v>
      </c>
      <c r="B2984" s="3">
        <v>1991</v>
      </c>
      <c r="C2984" s="3">
        <v>3</v>
      </c>
      <c r="D2984" s="3" t="s">
        <v>169</v>
      </c>
      <c r="E2984" s="3" t="s">
        <v>46</v>
      </c>
      <c r="F2984" s="3" t="s">
        <v>64</v>
      </c>
      <c r="G2984" s="11">
        <v>20.325852152792919</v>
      </c>
      <c r="H2984">
        <f t="shared" si="49"/>
        <v>1769.1046802517526</v>
      </c>
      <c r="M2984" s="12"/>
      <c r="N2984" s="1"/>
      <c r="O2984" s="1"/>
    </row>
    <row r="2985" spans="1:15" x14ac:dyDescent="0.25">
      <c r="A2985" s="10">
        <v>33299</v>
      </c>
      <c r="B2985" s="3">
        <v>1991</v>
      </c>
      <c r="C2985" s="3">
        <v>3</v>
      </c>
      <c r="D2985" s="3" t="s">
        <v>169</v>
      </c>
      <c r="E2985" s="3" t="s">
        <v>46</v>
      </c>
      <c r="F2985" s="3" t="s">
        <v>64</v>
      </c>
      <c r="G2985" s="11">
        <v>13.102759628109427</v>
      </c>
      <c r="H2985">
        <f t="shared" si="49"/>
        <v>2744.3501364757544</v>
      </c>
      <c r="M2985" s="12"/>
      <c r="N2985" s="1"/>
      <c r="O2985" s="1"/>
    </row>
    <row r="2986" spans="1:15" x14ac:dyDescent="0.25">
      <c r="A2986" s="10">
        <v>33300</v>
      </c>
      <c r="B2986" s="3">
        <v>1991</v>
      </c>
      <c r="C2986" s="3">
        <v>3</v>
      </c>
      <c r="D2986" s="3" t="s">
        <v>169</v>
      </c>
      <c r="E2986" s="3" t="s">
        <v>46</v>
      </c>
      <c r="F2986" s="3" t="s">
        <v>64</v>
      </c>
      <c r="G2986" s="11">
        <v>9.9855473952347467</v>
      </c>
      <c r="H2986">
        <f t="shared" si="49"/>
        <v>3601.0604877576443</v>
      </c>
      <c r="M2986" s="12"/>
      <c r="N2986" s="1"/>
      <c r="O2986" s="1"/>
    </row>
    <row r="2987" spans="1:15" x14ac:dyDescent="0.25">
      <c r="A2987" s="10">
        <v>33301</v>
      </c>
      <c r="B2987" s="3">
        <v>1991</v>
      </c>
      <c r="C2987" s="3">
        <v>3</v>
      </c>
      <c r="D2987" s="3" t="s">
        <v>169</v>
      </c>
      <c r="E2987" s="3" t="s">
        <v>46</v>
      </c>
      <c r="F2987" s="3" t="s">
        <v>64</v>
      </c>
      <c r="G2987" s="11">
        <v>10.264700729522032</v>
      </c>
      <c r="H2987">
        <f t="shared" si="49"/>
        <v>3503.1279645778332</v>
      </c>
      <c r="M2987" s="12"/>
      <c r="N2987" s="1"/>
      <c r="O2987" s="1"/>
    </row>
    <row r="2988" spans="1:15" x14ac:dyDescent="0.25">
      <c r="A2988" s="10">
        <v>33302</v>
      </c>
      <c r="B2988" s="3">
        <v>1991</v>
      </c>
      <c r="C2988" s="3">
        <v>3</v>
      </c>
      <c r="D2988" s="3" t="s">
        <v>169</v>
      </c>
      <c r="E2988" s="3" t="s">
        <v>46</v>
      </c>
      <c r="F2988" s="3" t="s">
        <v>64</v>
      </c>
      <c r="G2988" s="11">
        <v>13.666881991148314</v>
      </c>
      <c r="H2988">
        <f t="shared" si="49"/>
        <v>2631.0727053105857</v>
      </c>
      <c r="M2988" s="12"/>
      <c r="N2988" s="1"/>
      <c r="O2988" s="1"/>
    </row>
    <row r="2989" spans="1:15" x14ac:dyDescent="0.25">
      <c r="A2989" s="10">
        <v>33303</v>
      </c>
      <c r="B2989" s="3">
        <v>1991</v>
      </c>
      <c r="C2989" s="3">
        <v>3</v>
      </c>
      <c r="D2989" s="3" t="s">
        <v>169</v>
      </c>
      <c r="E2989" s="3" t="s">
        <v>46</v>
      </c>
      <c r="F2989" s="3" t="s">
        <v>64</v>
      </c>
      <c r="G2989" s="11">
        <v>19.104556315286047</v>
      </c>
      <c r="H2989">
        <f t="shared" si="49"/>
        <v>1882.1981301308599</v>
      </c>
      <c r="M2989" s="12"/>
      <c r="N2989" s="1"/>
      <c r="O2989" s="1"/>
    </row>
    <row r="2990" spans="1:15" x14ac:dyDescent="0.25">
      <c r="A2990" s="10">
        <v>33304</v>
      </c>
      <c r="B2990" s="3">
        <v>1991</v>
      </c>
      <c r="C2990" s="3">
        <v>3</v>
      </c>
      <c r="D2990" s="3" t="s">
        <v>169</v>
      </c>
      <c r="E2990" s="3" t="s">
        <v>46</v>
      </c>
      <c r="F2990" s="3" t="s">
        <v>64</v>
      </c>
      <c r="G2990" s="11">
        <v>13.969298103292871</v>
      </c>
      <c r="H2990">
        <f t="shared" si="49"/>
        <v>2574.1135959533208</v>
      </c>
      <c r="M2990" s="12"/>
      <c r="N2990" s="1"/>
      <c r="O2990" s="1"/>
    </row>
    <row r="2991" spans="1:15" x14ac:dyDescent="0.25">
      <c r="A2991" s="10">
        <v>33305</v>
      </c>
      <c r="B2991" s="3">
        <v>1991</v>
      </c>
      <c r="C2991" s="3">
        <v>3</v>
      </c>
      <c r="D2991" s="3" t="s">
        <v>169</v>
      </c>
      <c r="E2991" s="3" t="s">
        <v>46</v>
      </c>
      <c r="F2991" s="3" t="s">
        <v>64</v>
      </c>
      <c r="G2991" s="11">
        <v>17.01090630813141</v>
      </c>
      <c r="H2991">
        <f t="shared" si="49"/>
        <v>2113.8532846085041</v>
      </c>
      <c r="M2991" s="12"/>
      <c r="N2991" s="1"/>
      <c r="O2991" s="1"/>
    </row>
    <row r="2992" spans="1:15" x14ac:dyDescent="0.25">
      <c r="A2992" s="10">
        <v>33306</v>
      </c>
      <c r="B2992" s="3">
        <v>1991</v>
      </c>
      <c r="C2992" s="3">
        <v>3</v>
      </c>
      <c r="D2992" s="3" t="s">
        <v>169</v>
      </c>
      <c r="E2992" s="3" t="s">
        <v>46</v>
      </c>
      <c r="F2992" s="3" t="s">
        <v>64</v>
      </c>
      <c r="G2992" s="11">
        <v>11.93380504078142</v>
      </c>
      <c r="H2992">
        <f t="shared" si="49"/>
        <v>3013.1680592007192</v>
      </c>
      <c r="M2992" s="12"/>
      <c r="N2992" s="1"/>
      <c r="O2992" s="1"/>
    </row>
    <row r="2993" spans="1:15" x14ac:dyDescent="0.25">
      <c r="A2993" s="10">
        <v>33307</v>
      </c>
      <c r="B2993" s="3">
        <v>1991</v>
      </c>
      <c r="C2993" s="3">
        <v>3</v>
      </c>
      <c r="D2993" s="3" t="s">
        <v>169</v>
      </c>
      <c r="E2993" s="3" t="s">
        <v>46</v>
      </c>
      <c r="F2993" s="3" t="s">
        <v>64</v>
      </c>
      <c r="G2993" s="11">
        <v>19.453497983145152</v>
      </c>
      <c r="H2993">
        <f t="shared" si="49"/>
        <v>1848.4367286935353</v>
      </c>
      <c r="M2993" s="12"/>
      <c r="N2993" s="1"/>
      <c r="O2993" s="1"/>
    </row>
    <row r="2994" spans="1:15" x14ac:dyDescent="0.25">
      <c r="A2994" s="10">
        <v>33308</v>
      </c>
      <c r="B2994" s="3">
        <v>1991</v>
      </c>
      <c r="C2994" s="3">
        <v>3</v>
      </c>
      <c r="D2994" s="3" t="s">
        <v>169</v>
      </c>
      <c r="E2994" s="3" t="s">
        <v>46</v>
      </c>
      <c r="F2994" s="3" t="s">
        <v>64</v>
      </c>
      <c r="G2994" s="11">
        <v>18.755614647426942</v>
      </c>
      <c r="H2994">
        <f t="shared" si="49"/>
        <v>1917.2157697612013</v>
      </c>
      <c r="M2994" s="12"/>
      <c r="N2994" s="1"/>
      <c r="O2994" s="1"/>
    </row>
    <row r="2995" spans="1:15" x14ac:dyDescent="0.25">
      <c r="A2995" s="10">
        <v>33309</v>
      </c>
      <c r="B2995" s="3">
        <v>1991</v>
      </c>
      <c r="C2995" s="3">
        <v>3</v>
      </c>
      <c r="D2995" s="3" t="s">
        <v>169</v>
      </c>
      <c r="E2995" s="3" t="s">
        <v>46</v>
      </c>
      <c r="F2995" s="3" t="s">
        <v>64</v>
      </c>
      <c r="G2995" s="11">
        <v>17.592475754563253</v>
      </c>
      <c r="H2995">
        <f t="shared" si="49"/>
        <v>2043.9738371834299</v>
      </c>
      <c r="M2995" s="12"/>
      <c r="N2995" s="1"/>
      <c r="O2995" s="1"/>
    </row>
    <row r="2996" spans="1:15" x14ac:dyDescent="0.25">
      <c r="A2996" s="10">
        <v>33310</v>
      </c>
      <c r="B2996" s="3">
        <v>1991</v>
      </c>
      <c r="C2996" s="3">
        <v>3</v>
      </c>
      <c r="D2996" s="3" t="s">
        <v>169</v>
      </c>
      <c r="E2996" s="3" t="s">
        <v>46</v>
      </c>
      <c r="F2996" s="3" t="s">
        <v>64</v>
      </c>
      <c r="G2996" s="11">
        <v>12.811974904893505</v>
      </c>
      <c r="H2996">
        <f t="shared" si="49"/>
        <v>2806.6367941352128</v>
      </c>
      <c r="M2996" s="12"/>
      <c r="N2996" s="1"/>
      <c r="O2996" s="1"/>
    </row>
    <row r="2997" spans="1:15" x14ac:dyDescent="0.25">
      <c r="A2997" s="10">
        <v>33311</v>
      </c>
      <c r="B2997" s="3">
        <v>1991</v>
      </c>
      <c r="C2997" s="3">
        <v>3</v>
      </c>
      <c r="D2997" s="3" t="s">
        <v>169</v>
      </c>
      <c r="E2997" s="3" t="s">
        <v>46</v>
      </c>
      <c r="F2997" s="3" t="s">
        <v>64</v>
      </c>
      <c r="G2997" s="11">
        <v>27.810650928370737</v>
      </c>
      <c r="H2997">
        <f t="shared" si="49"/>
        <v>1292.9780128565192</v>
      </c>
      <c r="M2997" s="12"/>
      <c r="N2997" s="1"/>
      <c r="O2997" s="1"/>
    </row>
    <row r="2998" spans="1:15" x14ac:dyDescent="0.25">
      <c r="A2998" s="10">
        <v>33312</v>
      </c>
      <c r="B2998" s="3">
        <v>1991</v>
      </c>
      <c r="C2998" s="3">
        <v>3</v>
      </c>
      <c r="D2998" s="3" t="s">
        <v>169</v>
      </c>
      <c r="E2998" s="3" t="s">
        <v>46</v>
      </c>
      <c r="F2998" s="3" t="s">
        <v>64</v>
      </c>
      <c r="G2998" s="11">
        <v>15.993159776875686</v>
      </c>
      <c r="H2998">
        <f t="shared" si="49"/>
        <v>2248.3712209017731</v>
      </c>
      <c r="M2998" s="12"/>
      <c r="N2998" s="1"/>
      <c r="O2998" s="1"/>
    </row>
    <row r="2999" spans="1:15" x14ac:dyDescent="0.25">
      <c r="A2999" s="10">
        <v>33313</v>
      </c>
      <c r="B2999" s="3">
        <v>1991</v>
      </c>
      <c r="C2999" s="3">
        <v>3</v>
      </c>
      <c r="D2999" s="3" t="s">
        <v>169</v>
      </c>
      <c r="E2999" s="3" t="s">
        <v>46</v>
      </c>
      <c r="F2999" s="3" t="s">
        <v>64</v>
      </c>
      <c r="G2999" s="11">
        <v>14.539236160796078</v>
      </c>
      <c r="H2999">
        <f t="shared" si="49"/>
        <v>2473.2083429919503</v>
      </c>
      <c r="M2999" s="12"/>
      <c r="N2999" s="1"/>
      <c r="O2999" s="1"/>
    </row>
    <row r="3000" spans="1:15" x14ac:dyDescent="0.25">
      <c r="A3000" s="10">
        <v>33314</v>
      </c>
      <c r="B3000" s="3">
        <v>1991</v>
      </c>
      <c r="C3000" s="3">
        <v>3</v>
      </c>
      <c r="D3000" s="3" t="s">
        <v>169</v>
      </c>
      <c r="E3000" s="3" t="s">
        <v>46</v>
      </c>
      <c r="F3000" s="3" t="s">
        <v>64</v>
      </c>
      <c r="G3000" s="11">
        <v>19.395341038501968</v>
      </c>
      <c r="H3000">
        <f t="shared" si="49"/>
        <v>1853.9792676101576</v>
      </c>
      <c r="M3000" s="12"/>
      <c r="N3000" s="1"/>
      <c r="O3000" s="1"/>
    </row>
    <row r="3001" spans="1:15" x14ac:dyDescent="0.25">
      <c r="A3001" s="10">
        <v>33315</v>
      </c>
      <c r="B3001" s="3">
        <v>1991</v>
      </c>
      <c r="C3001" s="3">
        <v>3</v>
      </c>
      <c r="D3001" s="3" t="s">
        <v>169</v>
      </c>
      <c r="E3001" s="3" t="s">
        <v>46</v>
      </c>
      <c r="F3001" s="3" t="s">
        <v>64</v>
      </c>
      <c r="G3001" s="11">
        <v>9.9855473952347467</v>
      </c>
      <c r="H3001">
        <f t="shared" si="49"/>
        <v>3601.0604877576443</v>
      </c>
      <c r="M3001" s="12"/>
      <c r="N3001" s="1"/>
      <c r="O3001" s="1"/>
    </row>
    <row r="3002" spans="1:15" x14ac:dyDescent="0.25">
      <c r="A3002" s="10">
        <v>33316</v>
      </c>
      <c r="B3002" s="3">
        <v>1991</v>
      </c>
      <c r="C3002" s="3">
        <v>3</v>
      </c>
      <c r="D3002" s="3" t="s">
        <v>169</v>
      </c>
      <c r="E3002" s="3" t="s">
        <v>46</v>
      </c>
      <c r="F3002" s="3" t="s">
        <v>64</v>
      </c>
      <c r="G3002" s="11">
        <v>9.9855473952347467</v>
      </c>
      <c r="H3002">
        <f t="shared" si="49"/>
        <v>3601.0604877576443</v>
      </c>
      <c r="M3002" s="12"/>
      <c r="N3002" s="1"/>
      <c r="O3002" s="1"/>
    </row>
    <row r="3003" spans="1:15" x14ac:dyDescent="0.25">
      <c r="A3003" s="10">
        <v>33317</v>
      </c>
      <c r="B3003" s="3">
        <v>1991</v>
      </c>
      <c r="C3003" s="3">
        <v>3</v>
      </c>
      <c r="D3003" s="3" t="s">
        <v>169</v>
      </c>
      <c r="E3003" s="3" t="s">
        <v>46</v>
      </c>
      <c r="F3003" s="3" t="s">
        <v>64</v>
      </c>
      <c r="G3003" s="11">
        <v>9.9855473952347467</v>
      </c>
      <c r="H3003">
        <f t="shared" si="49"/>
        <v>3601.0604877576443</v>
      </c>
      <c r="M3003" s="12"/>
      <c r="N3003" s="1"/>
      <c r="O3003" s="1"/>
    </row>
    <row r="3004" spans="1:15" x14ac:dyDescent="0.25">
      <c r="A3004" s="10">
        <v>33318</v>
      </c>
      <c r="B3004" s="3">
        <v>1991</v>
      </c>
      <c r="C3004" s="3">
        <v>3</v>
      </c>
      <c r="D3004" s="3" t="s">
        <v>169</v>
      </c>
      <c r="E3004" s="3" t="s">
        <v>46</v>
      </c>
      <c r="F3004" s="3" t="s">
        <v>64</v>
      </c>
      <c r="G3004" s="11">
        <v>8.3280744729039924</v>
      </c>
      <c r="H3004">
        <f t="shared" si="49"/>
        <v>4317.7519954468407</v>
      </c>
      <c r="M3004" s="12"/>
      <c r="N3004" s="1"/>
      <c r="O3004" s="1"/>
    </row>
    <row r="3005" spans="1:15" x14ac:dyDescent="0.25">
      <c r="A3005" s="10">
        <v>33319</v>
      </c>
      <c r="B3005" s="3">
        <v>1991</v>
      </c>
      <c r="C3005" s="3">
        <v>3</v>
      </c>
      <c r="D3005" s="3" t="s">
        <v>169</v>
      </c>
      <c r="E3005" s="3" t="s">
        <v>46</v>
      </c>
      <c r="F3005" s="3" t="s">
        <v>64</v>
      </c>
      <c r="G3005" s="11">
        <v>7.9151601659373849</v>
      </c>
      <c r="H3005">
        <f t="shared" si="49"/>
        <v>4542.9984257750739</v>
      </c>
      <c r="M3005" s="12"/>
      <c r="N3005" s="1"/>
      <c r="O3005" s="1"/>
    </row>
    <row r="3006" spans="1:15" x14ac:dyDescent="0.25">
      <c r="A3006" s="10">
        <v>33320</v>
      </c>
      <c r="B3006" s="3">
        <v>1991</v>
      </c>
      <c r="C3006" s="3">
        <v>3</v>
      </c>
      <c r="D3006" s="3" t="s">
        <v>169</v>
      </c>
      <c r="E3006" s="3" t="s">
        <v>46</v>
      </c>
      <c r="F3006" s="3" t="s">
        <v>64</v>
      </c>
      <c r="G3006" s="11">
        <v>7.2230925246834916</v>
      </c>
      <c r="H3006">
        <f t="shared" si="49"/>
        <v>4978.2776630272747</v>
      </c>
      <c r="M3006" s="12"/>
      <c r="N3006" s="1"/>
      <c r="O3006" s="1"/>
    </row>
    <row r="3007" spans="1:15" x14ac:dyDescent="0.25">
      <c r="A3007" s="10">
        <v>33321</v>
      </c>
      <c r="B3007" s="3">
        <v>1991</v>
      </c>
      <c r="C3007" s="3">
        <v>3</v>
      </c>
      <c r="D3007" s="3" t="s">
        <v>169</v>
      </c>
      <c r="E3007" s="3" t="s">
        <v>46</v>
      </c>
      <c r="F3007" s="3" t="s">
        <v>64</v>
      </c>
      <c r="G3007" s="11">
        <v>11.648836012029818</v>
      </c>
      <c r="H3007">
        <f t="shared" si="49"/>
        <v>3086.8801085770715</v>
      </c>
      <c r="M3007" s="12"/>
      <c r="N3007" s="1"/>
      <c r="O3007" s="1"/>
    </row>
    <row r="3008" spans="1:15" x14ac:dyDescent="0.25">
      <c r="A3008" s="10">
        <v>33322</v>
      </c>
      <c r="B3008" s="3">
        <v>1991</v>
      </c>
      <c r="C3008" s="3">
        <v>3</v>
      </c>
      <c r="D3008" s="3" t="s">
        <v>169</v>
      </c>
      <c r="E3008" s="3" t="s">
        <v>46</v>
      </c>
      <c r="F3008" s="3" t="s">
        <v>64</v>
      </c>
      <c r="G3008" s="11">
        <v>17.883260477779178</v>
      </c>
      <c r="H3008">
        <f t="shared" si="49"/>
        <v>2010.7384902373578</v>
      </c>
      <c r="M3008" s="12"/>
      <c r="N3008" s="1"/>
      <c r="O3008" s="1"/>
    </row>
    <row r="3009" spans="1:15" x14ac:dyDescent="0.25">
      <c r="A3009" s="10">
        <v>33323</v>
      </c>
      <c r="B3009" s="3">
        <v>1991</v>
      </c>
      <c r="C3009" s="3">
        <v>3</v>
      </c>
      <c r="D3009" s="3" t="s">
        <v>169</v>
      </c>
      <c r="E3009" s="3" t="s">
        <v>46</v>
      </c>
      <c r="F3009" s="3" t="s">
        <v>64</v>
      </c>
      <c r="G3009" s="11">
        <v>12.60260990417804</v>
      </c>
      <c r="H3009">
        <f t="shared" si="49"/>
        <v>2853.2629706875296</v>
      </c>
      <c r="M3009" s="12"/>
      <c r="N3009" s="1"/>
      <c r="O3009" s="1"/>
    </row>
    <row r="3010" spans="1:15" x14ac:dyDescent="0.25">
      <c r="A3010" s="10">
        <v>33324</v>
      </c>
      <c r="B3010" s="3">
        <v>1991</v>
      </c>
      <c r="C3010" s="3">
        <v>3</v>
      </c>
      <c r="D3010" s="3" t="s">
        <v>169</v>
      </c>
      <c r="E3010" s="3" t="s">
        <v>46</v>
      </c>
      <c r="F3010" s="3" t="s">
        <v>64</v>
      </c>
      <c r="G3010" s="11">
        <v>9.4330564211244958</v>
      </c>
      <c r="H3010">
        <f t="shared" si="49"/>
        <v>3811.9734016522038</v>
      </c>
      <c r="M3010" s="12"/>
      <c r="N3010" s="1"/>
      <c r="O3010" s="1"/>
    </row>
    <row r="3011" spans="1:15" x14ac:dyDescent="0.25">
      <c r="A3011" s="10">
        <v>33325</v>
      </c>
      <c r="B3011" s="3">
        <v>1991</v>
      </c>
      <c r="C3011" s="3">
        <v>3</v>
      </c>
      <c r="D3011" s="3" t="s">
        <v>169</v>
      </c>
      <c r="E3011" s="3" t="s">
        <v>46</v>
      </c>
      <c r="F3011" s="3" t="s">
        <v>64</v>
      </c>
      <c r="G3011" s="11">
        <v>18.464829924211021</v>
      </c>
      <c r="H3011">
        <f t="shared" si="49"/>
        <v>1947.4081440881494</v>
      </c>
      <c r="M3011" s="12"/>
      <c r="N3011" s="1"/>
      <c r="O3011" s="1"/>
    </row>
    <row r="3012" spans="1:15" x14ac:dyDescent="0.25">
      <c r="A3012" s="10">
        <v>33326</v>
      </c>
      <c r="B3012" s="3">
        <v>1991</v>
      </c>
      <c r="C3012" s="3">
        <v>3</v>
      </c>
      <c r="D3012" s="3" t="s">
        <v>169</v>
      </c>
      <c r="E3012" s="3" t="s">
        <v>46</v>
      </c>
      <c r="F3012" s="3" t="s">
        <v>64</v>
      </c>
      <c r="G3012" s="11">
        <v>8.5781493348696856</v>
      </c>
      <c r="H3012">
        <f t="shared" si="49"/>
        <v>4191.8785474439837</v>
      </c>
      <c r="M3012" s="12"/>
      <c r="N3012" s="1"/>
      <c r="O3012" s="1"/>
    </row>
    <row r="3013" spans="1:15" x14ac:dyDescent="0.25">
      <c r="A3013" s="10">
        <v>33327</v>
      </c>
      <c r="B3013" s="3">
        <v>1991</v>
      </c>
      <c r="C3013" s="3">
        <v>3</v>
      </c>
      <c r="D3013" s="3" t="s">
        <v>169</v>
      </c>
      <c r="E3013" s="3" t="s">
        <v>46</v>
      </c>
      <c r="F3013" s="3" t="s">
        <v>64</v>
      </c>
      <c r="G3013" s="11">
        <v>8.8805654470142432</v>
      </c>
      <c r="H3013">
        <f t="shared" si="49"/>
        <v>4049.1295726783728</v>
      </c>
      <c r="M3013" s="12"/>
      <c r="N3013" s="1"/>
      <c r="O3013" s="1"/>
    </row>
    <row r="3014" spans="1:15" x14ac:dyDescent="0.25">
      <c r="A3014" s="10">
        <v>33328</v>
      </c>
      <c r="B3014" s="3">
        <v>1991</v>
      </c>
      <c r="C3014" s="3">
        <v>3</v>
      </c>
      <c r="D3014" s="3" t="s">
        <v>169</v>
      </c>
      <c r="E3014" s="3" t="s">
        <v>46</v>
      </c>
      <c r="F3014" s="3" t="s">
        <v>64</v>
      </c>
      <c r="G3014" s="11">
        <v>18.406672979567833</v>
      </c>
      <c r="H3014">
        <f t="shared" si="49"/>
        <v>1953.5610924107032</v>
      </c>
      <c r="M3014" s="12"/>
      <c r="N3014" s="1"/>
      <c r="O3014" s="1"/>
    </row>
    <row r="3015" spans="1:15" x14ac:dyDescent="0.25">
      <c r="A3015" s="10">
        <v>33329</v>
      </c>
      <c r="B3015" s="3">
        <v>1991</v>
      </c>
      <c r="C3015" s="3">
        <v>4</v>
      </c>
      <c r="D3015" s="3" t="s">
        <v>170</v>
      </c>
      <c r="E3015" s="3" t="s">
        <v>46</v>
      </c>
      <c r="F3015" s="3" t="s">
        <v>66</v>
      </c>
      <c r="G3015" s="11">
        <v>10.229836113348517</v>
      </c>
      <c r="H3015">
        <f t="shared" si="49"/>
        <v>3515.0670817385026</v>
      </c>
      <c r="M3015" s="12"/>
      <c r="N3015" s="1"/>
      <c r="O3015" s="1"/>
    </row>
    <row r="3016" spans="1:15" x14ac:dyDescent="0.25">
      <c r="A3016" s="10">
        <v>33330</v>
      </c>
      <c r="B3016" s="3">
        <v>1991</v>
      </c>
      <c r="C3016" s="3">
        <v>4</v>
      </c>
      <c r="D3016" s="3" t="s">
        <v>170</v>
      </c>
      <c r="E3016" s="3" t="s">
        <v>46</v>
      </c>
      <c r="F3016" s="3" t="s">
        <v>66</v>
      </c>
      <c r="G3016" s="11">
        <v>12.912870974214774</v>
      </c>
      <c r="H3016">
        <f t="shared" si="49"/>
        <v>2784.7068436922668</v>
      </c>
      <c r="M3016" s="12"/>
      <c r="N3016" s="1"/>
      <c r="O3016" s="1"/>
    </row>
    <row r="3017" spans="1:15" x14ac:dyDescent="0.25">
      <c r="A3017" s="10">
        <v>33331</v>
      </c>
      <c r="B3017" s="3">
        <v>1991</v>
      </c>
      <c r="C3017" s="3">
        <v>4</v>
      </c>
      <c r="D3017" s="3" t="s">
        <v>170</v>
      </c>
      <c r="E3017" s="3" t="s">
        <v>46</v>
      </c>
      <c r="F3017" s="3" t="s">
        <v>66</v>
      </c>
      <c r="G3017" s="11">
        <v>9.4457528663373722</v>
      </c>
      <c r="H3017">
        <f t="shared" si="49"/>
        <v>3806.8495632317113</v>
      </c>
      <c r="M3017" s="12"/>
      <c r="N3017" s="1"/>
      <c r="O3017" s="1"/>
    </row>
    <row r="3018" spans="1:15" x14ac:dyDescent="0.25">
      <c r="A3018" s="10">
        <v>33332</v>
      </c>
      <c r="B3018" s="3">
        <v>1991</v>
      </c>
      <c r="C3018" s="3">
        <v>4</v>
      </c>
      <c r="D3018" s="3" t="s">
        <v>170</v>
      </c>
      <c r="E3018" s="3" t="s">
        <v>46</v>
      </c>
      <c r="F3018" s="3" t="s">
        <v>66</v>
      </c>
      <c r="G3018" s="11">
        <v>12.588211504749221</v>
      </c>
      <c r="H3018">
        <f t="shared" si="49"/>
        <v>2856.5265335782474</v>
      </c>
      <c r="M3018" s="12"/>
      <c r="N3018" s="1"/>
      <c r="O3018" s="1"/>
    </row>
    <row r="3019" spans="1:15" x14ac:dyDescent="0.25">
      <c r="A3019" s="10">
        <v>33333</v>
      </c>
      <c r="B3019" s="3">
        <v>1991</v>
      </c>
      <c r="C3019" s="3">
        <v>4</v>
      </c>
      <c r="D3019" s="3" t="s">
        <v>170</v>
      </c>
      <c r="E3019" s="3" t="s">
        <v>46</v>
      </c>
      <c r="F3019" s="3" t="s">
        <v>66</v>
      </c>
      <c r="G3019" s="11">
        <v>13.801090277469585</v>
      </c>
      <c r="H3019">
        <f t="shared" si="49"/>
        <v>2605.4869181106515</v>
      </c>
      <c r="M3019" s="12"/>
      <c r="N3019" s="1"/>
      <c r="O3019" s="1"/>
    </row>
    <row r="3020" spans="1:15" x14ac:dyDescent="0.25">
      <c r="A3020" s="10">
        <v>33334</v>
      </c>
      <c r="B3020" s="3">
        <v>1991</v>
      </c>
      <c r="C3020" s="3">
        <v>4</v>
      </c>
      <c r="D3020" s="3" t="s">
        <v>170</v>
      </c>
      <c r="E3020" s="3" t="s">
        <v>46</v>
      </c>
      <c r="F3020" s="3" t="s">
        <v>66</v>
      </c>
      <c r="G3020" s="11">
        <v>10.51774168061042</v>
      </c>
      <c r="H3020">
        <f t="shared" si="49"/>
        <v>3418.8480061172386</v>
      </c>
      <c r="M3020" s="12"/>
      <c r="N3020" s="1"/>
      <c r="O3020" s="1"/>
    </row>
    <row r="3021" spans="1:15" x14ac:dyDescent="0.25">
      <c r="A3021" s="10">
        <v>33335</v>
      </c>
      <c r="B3021" s="3">
        <v>1991</v>
      </c>
      <c r="C3021" s="3">
        <v>4</v>
      </c>
      <c r="D3021" s="3" t="s">
        <v>170</v>
      </c>
      <c r="E3021" s="3" t="s">
        <v>46</v>
      </c>
      <c r="F3021" s="3" t="s">
        <v>66</v>
      </c>
      <c r="G3021" s="11">
        <v>9.586642824784688</v>
      </c>
      <c r="H3021">
        <f t="shared" si="49"/>
        <v>3750.9022533567404</v>
      </c>
      <c r="M3021" s="12"/>
      <c r="N3021" s="1"/>
      <c r="O3021" s="1"/>
    </row>
    <row r="3022" spans="1:15" x14ac:dyDescent="0.25">
      <c r="A3022" s="10">
        <v>33336</v>
      </c>
      <c r="B3022" s="3">
        <v>1991</v>
      </c>
      <c r="C3022" s="3">
        <v>4</v>
      </c>
      <c r="D3022" s="3" t="s">
        <v>170</v>
      </c>
      <c r="E3022" s="3" t="s">
        <v>46</v>
      </c>
      <c r="F3022" s="3" t="s">
        <v>66</v>
      </c>
      <c r="G3022" s="11">
        <v>16.539255991641312</v>
      </c>
      <c r="H3022">
        <f t="shared" si="49"/>
        <v>2174.134083890111</v>
      </c>
      <c r="M3022" s="12"/>
      <c r="N3022" s="1"/>
      <c r="O3022" s="1"/>
    </row>
    <row r="3023" spans="1:15" x14ac:dyDescent="0.25">
      <c r="A3023" s="10">
        <v>33337</v>
      </c>
      <c r="B3023" s="3">
        <v>1991</v>
      </c>
      <c r="C3023" s="3">
        <v>4</v>
      </c>
      <c r="D3023" s="3" t="s">
        <v>170</v>
      </c>
      <c r="E3023" s="3" t="s">
        <v>46</v>
      </c>
      <c r="F3023" s="3" t="s">
        <v>66</v>
      </c>
      <c r="G3023" s="11">
        <v>16.906795013677787</v>
      </c>
      <c r="H3023">
        <f t="shared" si="49"/>
        <v>2126.870299457717</v>
      </c>
      <c r="M3023" s="12"/>
      <c r="N3023" s="1"/>
      <c r="O3023" s="1"/>
    </row>
    <row r="3024" spans="1:15" x14ac:dyDescent="0.25">
      <c r="A3024" s="10">
        <v>33338</v>
      </c>
      <c r="B3024" s="3">
        <v>1991</v>
      </c>
      <c r="C3024" s="3">
        <v>4</v>
      </c>
      <c r="D3024" s="3" t="s">
        <v>170</v>
      </c>
      <c r="E3024" s="3" t="s">
        <v>46</v>
      </c>
      <c r="F3024" s="3" t="s">
        <v>66</v>
      </c>
      <c r="G3024" s="11">
        <v>22.542393351570382</v>
      </c>
      <c r="H3024">
        <f t="shared" si="49"/>
        <v>1595.152724593288</v>
      </c>
      <c r="M3024" s="12"/>
      <c r="N3024" s="1"/>
      <c r="O3024" s="1"/>
    </row>
    <row r="3025" spans="1:15" x14ac:dyDescent="0.25">
      <c r="A3025" s="10">
        <v>33339</v>
      </c>
      <c r="B3025" s="3">
        <v>1991</v>
      </c>
      <c r="C3025" s="3">
        <v>4</v>
      </c>
      <c r="D3025" s="3" t="s">
        <v>170</v>
      </c>
      <c r="E3025" s="3" t="s">
        <v>46</v>
      </c>
      <c r="F3025" s="3" t="s">
        <v>66</v>
      </c>
      <c r="G3025" s="11">
        <v>17.61124480591436</v>
      </c>
      <c r="H3025">
        <f t="shared" si="49"/>
        <v>2041.7954874794084</v>
      </c>
      <c r="M3025" s="12"/>
      <c r="N3025" s="1"/>
      <c r="O3025" s="1"/>
    </row>
    <row r="3026" spans="1:15" x14ac:dyDescent="0.25">
      <c r="A3026" s="10">
        <v>33340</v>
      </c>
      <c r="B3026" s="3">
        <v>1991</v>
      </c>
      <c r="C3026" s="3">
        <v>4</v>
      </c>
      <c r="D3026" s="3" t="s">
        <v>170</v>
      </c>
      <c r="E3026" s="3" t="s">
        <v>46</v>
      </c>
      <c r="F3026" s="3" t="s">
        <v>66</v>
      </c>
      <c r="G3026" s="11">
        <v>11.307950577988839</v>
      </c>
      <c r="H3026">
        <f t="shared" si="49"/>
        <v>3179.9360923636505</v>
      </c>
      <c r="M3026" s="12"/>
      <c r="N3026" s="1"/>
      <c r="O3026" s="1"/>
    </row>
    <row r="3027" spans="1:15" x14ac:dyDescent="0.25">
      <c r="A3027" s="10">
        <v>33341</v>
      </c>
      <c r="B3027" s="3">
        <v>1991</v>
      </c>
      <c r="C3027" s="3">
        <v>4</v>
      </c>
      <c r="D3027" s="3" t="s">
        <v>170</v>
      </c>
      <c r="E3027" s="3" t="s">
        <v>46</v>
      </c>
      <c r="F3027" s="3" t="s">
        <v>66</v>
      </c>
      <c r="G3027" s="11">
        <v>14.039990641793292</v>
      </c>
      <c r="H3027">
        <f t="shared" si="49"/>
        <v>2561.1527166244764</v>
      </c>
      <c r="M3027" s="12"/>
      <c r="N3027" s="1"/>
      <c r="O3027" s="1"/>
    </row>
    <row r="3028" spans="1:15" x14ac:dyDescent="0.25">
      <c r="A3028" s="10">
        <v>33342</v>
      </c>
      <c r="B3028" s="3">
        <v>1991</v>
      </c>
      <c r="C3028" s="3">
        <v>4</v>
      </c>
      <c r="D3028" s="3" t="s">
        <v>170</v>
      </c>
      <c r="E3028" s="3" t="s">
        <v>46</v>
      </c>
      <c r="F3028" s="3" t="s">
        <v>66</v>
      </c>
      <c r="G3028" s="11">
        <v>17.856270820605346</v>
      </c>
      <c r="H3028">
        <f t="shared" si="49"/>
        <v>2013.7777106357796</v>
      </c>
      <c r="M3028" s="12"/>
      <c r="N3028" s="1"/>
      <c r="O3028" s="1"/>
    </row>
    <row r="3029" spans="1:15" x14ac:dyDescent="0.25">
      <c r="A3029" s="10">
        <v>33343</v>
      </c>
      <c r="B3029" s="3">
        <v>1991</v>
      </c>
      <c r="C3029" s="3">
        <v>4</v>
      </c>
      <c r="D3029" s="3" t="s">
        <v>170</v>
      </c>
      <c r="E3029" s="3" t="s">
        <v>46</v>
      </c>
      <c r="F3029" s="3" t="s">
        <v>66</v>
      </c>
      <c r="G3029" s="11">
        <v>13.182399590374853</v>
      </c>
      <c r="H3029">
        <f t="shared" si="49"/>
        <v>2727.7704584123139</v>
      </c>
      <c r="M3029" s="12"/>
      <c r="N3029" s="1"/>
      <c r="O3029" s="1"/>
    </row>
    <row r="3030" spans="1:15" x14ac:dyDescent="0.25">
      <c r="A3030" s="10">
        <v>33344</v>
      </c>
      <c r="B3030" s="3">
        <v>1991</v>
      </c>
      <c r="C3030" s="3">
        <v>4</v>
      </c>
      <c r="D3030" s="3" t="s">
        <v>170</v>
      </c>
      <c r="E3030" s="3" t="s">
        <v>46</v>
      </c>
      <c r="F3030" s="3" t="s">
        <v>66</v>
      </c>
      <c r="G3030" s="11">
        <v>12.006274719858139</v>
      </c>
      <c r="H3030">
        <f t="shared" si="49"/>
        <v>2994.9806257669889</v>
      </c>
      <c r="M3030" s="12"/>
      <c r="N3030" s="1"/>
      <c r="O3030" s="1"/>
    </row>
    <row r="3031" spans="1:15" x14ac:dyDescent="0.25">
      <c r="A3031" s="10">
        <v>33345</v>
      </c>
      <c r="B3031" s="3">
        <v>1991</v>
      </c>
      <c r="C3031" s="3">
        <v>4</v>
      </c>
      <c r="D3031" s="3" t="s">
        <v>170</v>
      </c>
      <c r="E3031" s="3" t="s">
        <v>46</v>
      </c>
      <c r="F3031" s="3" t="s">
        <v>66</v>
      </c>
      <c r="G3031" s="11">
        <v>14.444283566033414</v>
      </c>
      <c r="H3031">
        <f t="shared" si="49"/>
        <v>2489.4665082711185</v>
      </c>
      <c r="M3031" s="12"/>
      <c r="N3031" s="1"/>
      <c r="O3031" s="1"/>
    </row>
    <row r="3032" spans="1:15" x14ac:dyDescent="0.25">
      <c r="A3032" s="10">
        <v>33346</v>
      </c>
      <c r="B3032" s="3">
        <v>1991</v>
      </c>
      <c r="C3032" s="3">
        <v>4</v>
      </c>
      <c r="D3032" s="3" t="s">
        <v>170</v>
      </c>
      <c r="E3032" s="3" t="s">
        <v>46</v>
      </c>
      <c r="F3032" s="3" t="s">
        <v>66</v>
      </c>
      <c r="G3032" s="11">
        <v>10.51774168061042</v>
      </c>
      <c r="H3032">
        <f t="shared" si="49"/>
        <v>3418.8480061172386</v>
      </c>
      <c r="M3032" s="12"/>
      <c r="N3032" s="1"/>
      <c r="O3032" s="1"/>
    </row>
    <row r="3033" spans="1:15" x14ac:dyDescent="0.25">
      <c r="A3033" s="10">
        <v>33347</v>
      </c>
      <c r="B3033" s="3">
        <v>1991</v>
      </c>
      <c r="C3033" s="3">
        <v>4</v>
      </c>
      <c r="D3033" s="3" t="s">
        <v>170</v>
      </c>
      <c r="E3033" s="3" t="s">
        <v>46</v>
      </c>
      <c r="F3033" s="3" t="s">
        <v>66</v>
      </c>
      <c r="G3033" s="11">
        <v>19.755222434460457</v>
      </c>
      <c r="H3033">
        <f t="shared" si="49"/>
        <v>1820.2052795359068</v>
      </c>
      <c r="M3033" s="12"/>
      <c r="N3033" s="1"/>
      <c r="O3033" s="1"/>
    </row>
    <row r="3034" spans="1:15" x14ac:dyDescent="0.25">
      <c r="A3034" s="10">
        <v>33348</v>
      </c>
      <c r="B3034" s="3">
        <v>1991</v>
      </c>
      <c r="C3034" s="3">
        <v>4</v>
      </c>
      <c r="D3034" s="3" t="s">
        <v>170</v>
      </c>
      <c r="E3034" s="3" t="s">
        <v>46</v>
      </c>
      <c r="F3034" s="3" t="s">
        <v>66</v>
      </c>
      <c r="G3034" s="11">
        <v>10.229836113348517</v>
      </c>
      <c r="H3034">
        <f t="shared" si="49"/>
        <v>3515.0670817385026</v>
      </c>
      <c r="M3034" s="12"/>
      <c r="N3034" s="1"/>
      <c r="O3034" s="1"/>
    </row>
    <row r="3035" spans="1:15" x14ac:dyDescent="0.25">
      <c r="A3035" s="10">
        <v>33349</v>
      </c>
      <c r="B3035" s="3">
        <v>1991</v>
      </c>
      <c r="C3035" s="3">
        <v>4</v>
      </c>
      <c r="D3035" s="3" t="s">
        <v>170</v>
      </c>
      <c r="E3035" s="3" t="s">
        <v>46</v>
      </c>
      <c r="F3035" s="3" t="s">
        <v>66</v>
      </c>
      <c r="G3035" s="11">
        <v>9.3538681108282535</v>
      </c>
      <c r="H3035">
        <f t="shared" ref="H3035:H3098" si="50">+$P$2*$P$1/(G3035*24*60*60)*1000</f>
        <v>3844.2449420453822</v>
      </c>
      <c r="M3035" s="12"/>
      <c r="N3035" s="1"/>
      <c r="O3035" s="1"/>
    </row>
    <row r="3036" spans="1:15" x14ac:dyDescent="0.25">
      <c r="A3036" s="10">
        <v>33350</v>
      </c>
      <c r="B3036" s="3">
        <v>1991</v>
      </c>
      <c r="C3036" s="3">
        <v>4</v>
      </c>
      <c r="D3036" s="3" t="s">
        <v>170</v>
      </c>
      <c r="E3036" s="3" t="s">
        <v>46</v>
      </c>
      <c r="F3036" s="3" t="s">
        <v>66</v>
      </c>
      <c r="G3036" s="11">
        <v>10.082820504533926</v>
      </c>
      <c r="H3036">
        <f t="shared" si="50"/>
        <v>3566.3195786775823</v>
      </c>
      <c r="M3036" s="12"/>
      <c r="N3036" s="1"/>
      <c r="O3036" s="1"/>
    </row>
    <row r="3037" spans="1:15" x14ac:dyDescent="0.25">
      <c r="A3037" s="10">
        <v>33351</v>
      </c>
      <c r="B3037" s="3">
        <v>1991</v>
      </c>
      <c r="C3037" s="3">
        <v>4</v>
      </c>
      <c r="D3037" s="3" t="s">
        <v>170</v>
      </c>
      <c r="E3037" s="3" t="s">
        <v>46</v>
      </c>
      <c r="F3037" s="3" t="s">
        <v>66</v>
      </c>
      <c r="G3037" s="11">
        <v>14.119624096567863</v>
      </c>
      <c r="H3037">
        <f t="shared" si="50"/>
        <v>2546.7080375285464</v>
      </c>
      <c r="M3037" s="12"/>
      <c r="N3037" s="1"/>
      <c r="O3037" s="1"/>
    </row>
    <row r="3038" spans="1:15" x14ac:dyDescent="0.25">
      <c r="A3038" s="10">
        <v>33352</v>
      </c>
      <c r="B3038" s="3">
        <v>1991</v>
      </c>
      <c r="C3038" s="3">
        <v>4</v>
      </c>
      <c r="D3038" s="3" t="s">
        <v>170</v>
      </c>
      <c r="E3038" s="3" t="s">
        <v>46</v>
      </c>
      <c r="F3038" s="3" t="s">
        <v>66</v>
      </c>
      <c r="G3038" s="11">
        <v>13.801090277469585</v>
      </c>
      <c r="H3038">
        <f t="shared" si="50"/>
        <v>2605.4869181106515</v>
      </c>
      <c r="M3038" s="12"/>
      <c r="N3038" s="1"/>
      <c r="O3038" s="1"/>
    </row>
    <row r="3039" spans="1:15" x14ac:dyDescent="0.25">
      <c r="A3039" s="10">
        <v>33353</v>
      </c>
      <c r="B3039" s="3">
        <v>1991</v>
      </c>
      <c r="C3039" s="3">
        <v>4</v>
      </c>
      <c r="D3039" s="3" t="s">
        <v>170</v>
      </c>
      <c r="E3039" s="3" t="s">
        <v>46</v>
      </c>
      <c r="F3039" s="3" t="s">
        <v>66</v>
      </c>
      <c r="G3039" s="11">
        <v>12.281928986385495</v>
      </c>
      <c r="H3039">
        <f t="shared" si="50"/>
        <v>2927.7616092285775</v>
      </c>
      <c r="M3039" s="12"/>
      <c r="N3039" s="1"/>
      <c r="O3039" s="1"/>
    </row>
    <row r="3040" spans="1:15" x14ac:dyDescent="0.25">
      <c r="A3040" s="10">
        <v>33354</v>
      </c>
      <c r="B3040" s="3">
        <v>1991</v>
      </c>
      <c r="C3040" s="3">
        <v>4</v>
      </c>
      <c r="D3040" s="3" t="s">
        <v>170</v>
      </c>
      <c r="E3040" s="3" t="s">
        <v>46</v>
      </c>
      <c r="F3040" s="3" t="s">
        <v>66</v>
      </c>
      <c r="G3040" s="11">
        <v>11.393709683130682</v>
      </c>
      <c r="H3040">
        <f t="shared" si="50"/>
        <v>3156.0010895179025</v>
      </c>
      <c r="M3040" s="12"/>
      <c r="N3040" s="1"/>
      <c r="O3040" s="1"/>
    </row>
    <row r="3041" spans="1:15" x14ac:dyDescent="0.25">
      <c r="A3041" s="10">
        <v>33355</v>
      </c>
      <c r="B3041" s="3">
        <v>1991</v>
      </c>
      <c r="C3041" s="3">
        <v>4</v>
      </c>
      <c r="D3041" s="3" t="s">
        <v>170</v>
      </c>
      <c r="E3041" s="3" t="s">
        <v>46</v>
      </c>
      <c r="F3041" s="3" t="s">
        <v>66</v>
      </c>
      <c r="G3041" s="11">
        <v>8.771931325937171</v>
      </c>
      <c r="H3041">
        <f t="shared" si="50"/>
        <v>4099.2751581726943</v>
      </c>
      <c r="M3041" s="12"/>
      <c r="N3041" s="1"/>
      <c r="O3041" s="1"/>
    </row>
    <row r="3042" spans="1:15" x14ac:dyDescent="0.25">
      <c r="A3042" s="10">
        <v>33356</v>
      </c>
      <c r="B3042" s="3">
        <v>1991</v>
      </c>
      <c r="C3042" s="3">
        <v>4</v>
      </c>
      <c r="D3042" s="3" t="s">
        <v>170</v>
      </c>
      <c r="E3042" s="3" t="s">
        <v>46</v>
      </c>
      <c r="F3042" s="3" t="s">
        <v>66</v>
      </c>
      <c r="G3042" s="11">
        <v>9.3538681108282535</v>
      </c>
      <c r="H3042">
        <f t="shared" si="50"/>
        <v>3844.2449420453822</v>
      </c>
      <c r="M3042" s="12"/>
      <c r="N3042" s="1"/>
      <c r="O3042" s="1"/>
    </row>
    <row r="3043" spans="1:15" x14ac:dyDescent="0.25">
      <c r="A3043" s="10">
        <v>33357</v>
      </c>
      <c r="B3043" s="3">
        <v>1991</v>
      </c>
      <c r="C3043" s="3">
        <v>4</v>
      </c>
      <c r="D3043" s="3" t="s">
        <v>170</v>
      </c>
      <c r="E3043" s="3" t="s">
        <v>46</v>
      </c>
      <c r="F3043" s="3" t="s">
        <v>66</v>
      </c>
      <c r="G3043" s="11">
        <v>22.848675869934112</v>
      </c>
      <c r="H3043">
        <f t="shared" si="50"/>
        <v>1573.7699802957904</v>
      </c>
      <c r="M3043" s="12"/>
      <c r="N3043" s="1"/>
      <c r="O3043" s="1"/>
    </row>
    <row r="3044" spans="1:15" x14ac:dyDescent="0.25">
      <c r="A3044" s="10">
        <v>33358</v>
      </c>
      <c r="B3044" s="3">
        <v>1991</v>
      </c>
      <c r="C3044" s="3">
        <v>4</v>
      </c>
      <c r="D3044" s="3" t="s">
        <v>170</v>
      </c>
      <c r="E3044" s="3" t="s">
        <v>46</v>
      </c>
      <c r="F3044" s="3" t="s">
        <v>66</v>
      </c>
      <c r="G3044" s="11">
        <v>22.101346525126615</v>
      </c>
      <c r="H3044">
        <f t="shared" si="50"/>
        <v>1626.9850406051271</v>
      </c>
      <c r="M3044" s="12"/>
      <c r="N3044" s="1"/>
      <c r="O3044" s="1"/>
    </row>
    <row r="3045" spans="1:15" x14ac:dyDescent="0.25">
      <c r="A3045" s="10">
        <v>33359</v>
      </c>
      <c r="B3045" s="3">
        <v>1991</v>
      </c>
      <c r="C3045" s="3">
        <v>5</v>
      </c>
      <c r="D3045" s="3" t="s">
        <v>171</v>
      </c>
      <c r="E3045" s="3" t="s">
        <v>46</v>
      </c>
      <c r="F3045" s="3" t="s">
        <v>68</v>
      </c>
      <c r="G3045" s="11">
        <v>23.151562310740594</v>
      </c>
      <c r="H3045">
        <f t="shared" si="50"/>
        <v>1553.1807180429039</v>
      </c>
      <c r="M3045" s="12"/>
      <c r="N3045" s="1"/>
      <c r="O3045" s="1"/>
    </row>
    <row r="3046" spans="1:15" x14ac:dyDescent="0.25">
      <c r="A3046" s="10">
        <v>33360</v>
      </c>
      <c r="B3046" s="3">
        <v>1991</v>
      </c>
      <c r="C3046" s="3">
        <v>5</v>
      </c>
      <c r="D3046" s="3" t="s">
        <v>171</v>
      </c>
      <c r="E3046" s="3" t="s">
        <v>46</v>
      </c>
      <c r="F3046" s="3" t="s">
        <v>68</v>
      </c>
      <c r="G3046" s="11">
        <v>33.429763277603307</v>
      </c>
      <c r="H3046">
        <f t="shared" si="50"/>
        <v>1075.6450733739418</v>
      </c>
      <c r="M3046" s="12"/>
      <c r="N3046" s="1"/>
      <c r="O3046" s="1"/>
    </row>
    <row r="3047" spans="1:15" x14ac:dyDescent="0.25">
      <c r="A3047" s="10">
        <v>33361</v>
      </c>
      <c r="B3047" s="3">
        <v>1991</v>
      </c>
      <c r="C3047" s="3">
        <v>5</v>
      </c>
      <c r="D3047" s="3" t="s">
        <v>171</v>
      </c>
      <c r="E3047" s="3" t="s">
        <v>46</v>
      </c>
      <c r="F3047" s="3" t="s">
        <v>68</v>
      </c>
      <c r="G3047" s="11">
        <v>23.083268616608617</v>
      </c>
      <c r="H3047">
        <f t="shared" si="50"/>
        <v>1557.7759272678832</v>
      </c>
      <c r="M3047" s="12"/>
      <c r="N3047" s="1"/>
      <c r="O3047" s="1"/>
    </row>
    <row r="3048" spans="1:15" x14ac:dyDescent="0.25">
      <c r="A3048" s="10">
        <v>33362</v>
      </c>
      <c r="B3048" s="3">
        <v>1991</v>
      </c>
      <c r="C3048" s="3">
        <v>5</v>
      </c>
      <c r="D3048" s="3" t="s">
        <v>171</v>
      </c>
      <c r="E3048" s="3" t="s">
        <v>46</v>
      </c>
      <c r="F3048" s="3" t="s">
        <v>68</v>
      </c>
      <c r="G3048" s="11">
        <v>22.741800145948726</v>
      </c>
      <c r="H3048">
        <f t="shared" si="50"/>
        <v>1581.1659562058394</v>
      </c>
      <c r="M3048" s="12"/>
      <c r="N3048" s="1"/>
      <c r="O3048" s="1"/>
    </row>
    <row r="3049" spans="1:15" x14ac:dyDescent="0.25">
      <c r="A3049" s="10">
        <v>33363</v>
      </c>
      <c r="B3049" s="3">
        <v>1991</v>
      </c>
      <c r="C3049" s="3">
        <v>5</v>
      </c>
      <c r="D3049" s="3" t="s">
        <v>171</v>
      </c>
      <c r="E3049" s="3" t="s">
        <v>46</v>
      </c>
      <c r="F3049" s="3" t="s">
        <v>68</v>
      </c>
      <c r="G3049" s="11">
        <v>35.444427254496659</v>
      </c>
      <c r="H3049">
        <f t="shared" si="50"/>
        <v>1014.5053245020126</v>
      </c>
      <c r="M3049" s="12"/>
      <c r="N3049" s="1"/>
      <c r="O3049" s="1"/>
    </row>
    <row r="3050" spans="1:15" x14ac:dyDescent="0.25">
      <c r="A3050" s="10">
        <v>33364</v>
      </c>
      <c r="B3050" s="3">
        <v>1991</v>
      </c>
      <c r="C3050" s="3">
        <v>5</v>
      </c>
      <c r="D3050" s="3" t="s">
        <v>171</v>
      </c>
      <c r="E3050" s="3" t="s">
        <v>46</v>
      </c>
      <c r="F3050" s="3" t="s">
        <v>68</v>
      </c>
      <c r="G3050" s="11">
        <v>19.805171298273663</v>
      </c>
      <c r="H3050">
        <f t="shared" si="50"/>
        <v>1815.6147014363601</v>
      </c>
      <c r="M3050" s="12"/>
      <c r="N3050" s="1"/>
      <c r="O3050" s="1"/>
    </row>
    <row r="3051" spans="1:15" x14ac:dyDescent="0.25">
      <c r="A3051" s="10">
        <v>33365</v>
      </c>
      <c r="B3051" s="3">
        <v>1991</v>
      </c>
      <c r="C3051" s="3">
        <v>5</v>
      </c>
      <c r="D3051" s="3" t="s">
        <v>171</v>
      </c>
      <c r="E3051" s="3" t="s">
        <v>46</v>
      </c>
      <c r="F3051" s="3" t="s">
        <v>68</v>
      </c>
      <c r="G3051" s="11">
        <v>19.463702827613773</v>
      </c>
      <c r="H3051">
        <f t="shared" si="50"/>
        <v>1847.4675909352438</v>
      </c>
      <c r="M3051" s="12"/>
      <c r="N3051" s="1"/>
      <c r="O3051" s="1"/>
    </row>
    <row r="3052" spans="1:15" x14ac:dyDescent="0.25">
      <c r="A3052" s="10">
        <v>33366</v>
      </c>
      <c r="B3052" s="3">
        <v>1991</v>
      </c>
      <c r="C3052" s="3">
        <v>5</v>
      </c>
      <c r="D3052" s="3" t="s">
        <v>171</v>
      </c>
      <c r="E3052" s="3" t="s">
        <v>46</v>
      </c>
      <c r="F3052" s="3" t="s">
        <v>68</v>
      </c>
      <c r="G3052" s="11">
        <v>16.356339744608768</v>
      </c>
      <c r="H3052">
        <f t="shared" si="50"/>
        <v>2198.447863952169</v>
      </c>
      <c r="M3052" s="12"/>
      <c r="N3052" s="1"/>
      <c r="O3052" s="1"/>
    </row>
    <row r="3053" spans="1:15" x14ac:dyDescent="0.25">
      <c r="A3053" s="10">
        <v>33367</v>
      </c>
      <c r="B3053" s="3">
        <v>1991</v>
      </c>
      <c r="C3053" s="3">
        <v>5</v>
      </c>
      <c r="D3053" s="3" t="s">
        <v>171</v>
      </c>
      <c r="E3053" s="3" t="s">
        <v>46</v>
      </c>
      <c r="F3053" s="3" t="s">
        <v>68</v>
      </c>
      <c r="G3053" s="11">
        <v>15.707549650354975</v>
      </c>
      <c r="H3053">
        <f t="shared" si="50"/>
        <v>2289.253319202367</v>
      </c>
      <c r="M3053" s="12"/>
      <c r="N3053" s="1"/>
      <c r="O3053" s="1"/>
    </row>
    <row r="3054" spans="1:15" x14ac:dyDescent="0.25">
      <c r="A3054" s="10">
        <v>33368</v>
      </c>
      <c r="B3054" s="3">
        <v>1991</v>
      </c>
      <c r="C3054" s="3">
        <v>5</v>
      </c>
      <c r="D3054" s="3" t="s">
        <v>171</v>
      </c>
      <c r="E3054" s="3" t="s">
        <v>46</v>
      </c>
      <c r="F3054" s="3" t="s">
        <v>68</v>
      </c>
      <c r="G3054" s="11">
        <v>14.355334506541807</v>
      </c>
      <c r="H3054">
        <f t="shared" si="50"/>
        <v>2504.8918335706207</v>
      </c>
      <c r="M3054" s="12"/>
      <c r="N3054" s="1"/>
      <c r="O3054" s="1"/>
    </row>
    <row r="3055" spans="1:15" x14ac:dyDescent="0.25">
      <c r="A3055" s="10">
        <v>33369</v>
      </c>
      <c r="B3055" s="3">
        <v>1991</v>
      </c>
      <c r="C3055" s="3">
        <v>5</v>
      </c>
      <c r="D3055" s="3" t="s">
        <v>171</v>
      </c>
      <c r="E3055" s="3" t="s">
        <v>46</v>
      </c>
      <c r="F3055" s="3" t="s">
        <v>68</v>
      </c>
      <c r="G3055" s="11">
        <v>17.41489200365443</v>
      </c>
      <c r="H3055">
        <f t="shared" si="50"/>
        <v>2064.8167192805668</v>
      </c>
      <c r="M3055" s="12"/>
      <c r="N3055" s="1"/>
      <c r="O3055" s="1"/>
    </row>
    <row r="3056" spans="1:15" x14ac:dyDescent="0.25">
      <c r="A3056" s="10">
        <v>33370</v>
      </c>
      <c r="B3056" s="3">
        <v>1991</v>
      </c>
      <c r="C3056" s="3">
        <v>5</v>
      </c>
      <c r="D3056" s="3" t="s">
        <v>171</v>
      </c>
      <c r="E3056" s="3" t="s">
        <v>46</v>
      </c>
      <c r="F3056" s="3" t="s">
        <v>68</v>
      </c>
      <c r="G3056" s="11">
        <v>17.346598309522452</v>
      </c>
      <c r="H3056">
        <f t="shared" si="50"/>
        <v>2072.9459189627732</v>
      </c>
      <c r="M3056" s="12"/>
      <c r="N3056" s="1"/>
      <c r="O3056" s="1"/>
    </row>
    <row r="3057" spans="1:15" x14ac:dyDescent="0.25">
      <c r="A3057" s="10">
        <v>33371</v>
      </c>
      <c r="B3057" s="3">
        <v>1991</v>
      </c>
      <c r="C3057" s="3">
        <v>5</v>
      </c>
      <c r="D3057" s="3" t="s">
        <v>171</v>
      </c>
      <c r="E3057" s="3" t="s">
        <v>46</v>
      </c>
      <c r="F3057" s="3" t="s">
        <v>68</v>
      </c>
      <c r="G3057" s="11">
        <v>25.425742325335467</v>
      </c>
      <c r="H3057">
        <f t="shared" si="50"/>
        <v>1414.2580269044977</v>
      </c>
      <c r="M3057" s="12"/>
      <c r="N3057" s="1"/>
      <c r="O3057" s="1"/>
    </row>
    <row r="3058" spans="1:15" x14ac:dyDescent="0.25">
      <c r="A3058" s="10">
        <v>33372</v>
      </c>
      <c r="B3058" s="3">
        <v>1991</v>
      </c>
      <c r="C3058" s="3">
        <v>5</v>
      </c>
      <c r="D3058" s="3" t="s">
        <v>171</v>
      </c>
      <c r="E3058" s="3" t="s">
        <v>46</v>
      </c>
      <c r="F3058" s="3" t="s">
        <v>68</v>
      </c>
      <c r="G3058" s="11">
        <v>12.702627108547937</v>
      </c>
      <c r="H3058">
        <f t="shared" si="50"/>
        <v>2830.7971151427118</v>
      </c>
      <c r="M3058" s="12"/>
      <c r="N3058" s="1"/>
      <c r="O3058" s="1"/>
    </row>
    <row r="3059" spans="1:15" x14ac:dyDescent="0.25">
      <c r="A3059" s="10">
        <v>33373</v>
      </c>
      <c r="B3059" s="3">
        <v>1991</v>
      </c>
      <c r="C3059" s="3">
        <v>5</v>
      </c>
      <c r="D3059" s="3" t="s">
        <v>171</v>
      </c>
      <c r="E3059" s="3" t="s">
        <v>46</v>
      </c>
      <c r="F3059" s="3" t="s">
        <v>68</v>
      </c>
      <c r="G3059" s="11">
        <v>15.721208389181371</v>
      </c>
      <c r="H3059">
        <f t="shared" si="50"/>
        <v>2287.264393642678</v>
      </c>
      <c r="M3059" s="12"/>
      <c r="N3059" s="1"/>
      <c r="O3059" s="1"/>
    </row>
    <row r="3060" spans="1:15" x14ac:dyDescent="0.25">
      <c r="A3060" s="10">
        <v>33374</v>
      </c>
      <c r="B3060" s="3">
        <v>1991</v>
      </c>
      <c r="C3060" s="3">
        <v>5</v>
      </c>
      <c r="D3060" s="3" t="s">
        <v>171</v>
      </c>
      <c r="E3060" s="3" t="s">
        <v>46</v>
      </c>
      <c r="F3060" s="3" t="s">
        <v>68</v>
      </c>
      <c r="G3060" s="11">
        <v>16.356339744608768</v>
      </c>
      <c r="H3060">
        <f t="shared" si="50"/>
        <v>2198.447863952169</v>
      </c>
      <c r="M3060" s="12"/>
      <c r="N3060" s="1"/>
      <c r="O3060" s="1"/>
    </row>
    <row r="3061" spans="1:15" x14ac:dyDescent="0.25">
      <c r="A3061" s="10">
        <v>33375</v>
      </c>
      <c r="B3061" s="3">
        <v>1991</v>
      </c>
      <c r="C3061" s="3">
        <v>5</v>
      </c>
      <c r="D3061" s="3" t="s">
        <v>171</v>
      </c>
      <c r="E3061" s="3" t="s">
        <v>46</v>
      </c>
      <c r="F3061" s="3" t="s">
        <v>68</v>
      </c>
      <c r="G3061" s="11">
        <v>19.395409133481795</v>
      </c>
      <c r="H3061">
        <f t="shared" si="50"/>
        <v>1853.9727585089595</v>
      </c>
      <c r="M3061" s="12"/>
      <c r="N3061" s="1"/>
      <c r="O3061" s="1"/>
    </row>
    <row r="3062" spans="1:15" x14ac:dyDescent="0.25">
      <c r="A3062" s="10">
        <v>33376</v>
      </c>
      <c r="B3062" s="3">
        <v>1991</v>
      </c>
      <c r="C3062" s="3">
        <v>5</v>
      </c>
      <c r="D3062" s="3" t="s">
        <v>171</v>
      </c>
      <c r="E3062" s="3" t="s">
        <v>46</v>
      </c>
      <c r="F3062" s="3" t="s">
        <v>68</v>
      </c>
      <c r="G3062" s="11">
        <v>19.122234356953882</v>
      </c>
      <c r="H3062">
        <f t="shared" si="50"/>
        <v>1880.4580836305161</v>
      </c>
      <c r="M3062" s="12"/>
      <c r="N3062" s="1"/>
      <c r="O3062" s="1"/>
    </row>
    <row r="3063" spans="1:15" x14ac:dyDescent="0.25">
      <c r="A3063" s="10">
        <v>33377</v>
      </c>
      <c r="B3063" s="3">
        <v>1991</v>
      </c>
      <c r="C3063" s="3">
        <v>5</v>
      </c>
      <c r="D3063" s="3" t="s">
        <v>171</v>
      </c>
      <c r="E3063" s="3" t="s">
        <v>46</v>
      </c>
      <c r="F3063" s="3" t="s">
        <v>68</v>
      </c>
      <c r="G3063" s="11">
        <v>20.522255086659435</v>
      </c>
      <c r="H3063">
        <f t="shared" si="50"/>
        <v>1752.1739215192827</v>
      </c>
      <c r="M3063" s="12"/>
      <c r="N3063" s="1"/>
      <c r="O3063" s="1"/>
    </row>
    <row r="3064" spans="1:15" x14ac:dyDescent="0.25">
      <c r="A3064" s="10">
        <v>33378</v>
      </c>
      <c r="B3064" s="3">
        <v>1991</v>
      </c>
      <c r="C3064" s="3">
        <v>5</v>
      </c>
      <c r="D3064" s="3" t="s">
        <v>171</v>
      </c>
      <c r="E3064" s="3" t="s">
        <v>46</v>
      </c>
      <c r="F3064" s="3" t="s">
        <v>68</v>
      </c>
      <c r="G3064" s="11">
        <v>28.874573879000362</v>
      </c>
      <c r="H3064">
        <f t="shared" si="50"/>
        <v>1245.3364792255074</v>
      </c>
      <c r="M3064" s="12"/>
      <c r="N3064" s="1"/>
      <c r="O3064" s="1"/>
    </row>
    <row r="3065" spans="1:15" x14ac:dyDescent="0.25">
      <c r="A3065" s="10">
        <v>33379</v>
      </c>
      <c r="B3065" s="3">
        <v>1991</v>
      </c>
      <c r="C3065" s="3">
        <v>5</v>
      </c>
      <c r="D3065" s="3" t="s">
        <v>171</v>
      </c>
      <c r="E3065" s="3" t="s">
        <v>46</v>
      </c>
      <c r="F3065" s="3" t="s">
        <v>68</v>
      </c>
      <c r="G3065" s="11">
        <v>27.317477652791261</v>
      </c>
      <c r="H3065">
        <f t="shared" si="50"/>
        <v>1316.3206585413611</v>
      </c>
      <c r="M3065" s="12"/>
      <c r="N3065" s="1"/>
      <c r="O3065" s="1"/>
    </row>
    <row r="3066" spans="1:15" x14ac:dyDescent="0.25">
      <c r="A3066" s="10">
        <v>33380</v>
      </c>
      <c r="B3066" s="3">
        <v>1991</v>
      </c>
      <c r="C3066" s="3">
        <v>5</v>
      </c>
      <c r="D3066" s="3" t="s">
        <v>171</v>
      </c>
      <c r="E3066" s="3" t="s">
        <v>46</v>
      </c>
      <c r="F3066" s="3" t="s">
        <v>68</v>
      </c>
      <c r="G3066" s="11">
        <v>26.122338005481645</v>
      </c>
      <c r="H3066">
        <f t="shared" si="50"/>
        <v>1376.5444795203775</v>
      </c>
      <c r="M3066" s="12"/>
      <c r="N3066" s="1"/>
      <c r="O3066" s="1"/>
    </row>
    <row r="3067" spans="1:15" x14ac:dyDescent="0.25">
      <c r="A3067" s="10">
        <v>33381</v>
      </c>
      <c r="B3067" s="3">
        <v>1991</v>
      </c>
      <c r="C3067" s="3">
        <v>5</v>
      </c>
      <c r="D3067" s="3" t="s">
        <v>171</v>
      </c>
      <c r="E3067" s="3" t="s">
        <v>46</v>
      </c>
      <c r="F3067" s="3" t="s">
        <v>68</v>
      </c>
      <c r="G3067" s="11">
        <v>19.736877604141686</v>
      </c>
      <c r="H3067">
        <f t="shared" si="50"/>
        <v>1821.8971052475586</v>
      </c>
      <c r="M3067" s="12"/>
      <c r="N3067" s="1"/>
      <c r="O3067" s="1"/>
    </row>
    <row r="3068" spans="1:15" x14ac:dyDescent="0.25">
      <c r="A3068" s="10">
        <v>33382</v>
      </c>
      <c r="B3068" s="3">
        <v>1991</v>
      </c>
      <c r="C3068" s="3">
        <v>5</v>
      </c>
      <c r="D3068" s="3" t="s">
        <v>171</v>
      </c>
      <c r="E3068" s="3" t="s">
        <v>46</v>
      </c>
      <c r="F3068" s="3" t="s">
        <v>68</v>
      </c>
      <c r="G3068" s="11">
        <v>20.932017251451303</v>
      </c>
      <c r="H3068">
        <f t="shared" si="50"/>
        <v>1717.8736163671924</v>
      </c>
      <c r="M3068" s="12"/>
      <c r="N3068" s="1"/>
      <c r="O3068" s="1"/>
    </row>
    <row r="3069" spans="1:15" x14ac:dyDescent="0.25">
      <c r="A3069" s="10">
        <v>33383</v>
      </c>
      <c r="B3069" s="3">
        <v>1991</v>
      </c>
      <c r="C3069" s="3">
        <v>5</v>
      </c>
      <c r="D3069" s="3" t="s">
        <v>171</v>
      </c>
      <c r="E3069" s="3" t="s">
        <v>46</v>
      </c>
      <c r="F3069" s="3" t="s">
        <v>68</v>
      </c>
      <c r="G3069" s="11">
        <v>17.073423532994539</v>
      </c>
      <c r="H3069">
        <f t="shared" si="50"/>
        <v>2106.1130536661776</v>
      </c>
      <c r="M3069" s="12"/>
      <c r="N3069" s="1"/>
      <c r="O3069" s="1"/>
    </row>
    <row r="3070" spans="1:15" x14ac:dyDescent="0.25">
      <c r="A3070" s="10">
        <v>33384</v>
      </c>
      <c r="B3070" s="3">
        <v>1991</v>
      </c>
      <c r="C3070" s="3">
        <v>5</v>
      </c>
      <c r="D3070" s="3" t="s">
        <v>171</v>
      </c>
      <c r="E3070" s="3" t="s">
        <v>46</v>
      </c>
      <c r="F3070" s="3" t="s">
        <v>68</v>
      </c>
      <c r="G3070" s="11">
        <v>16.049018121014864</v>
      </c>
      <c r="H3070">
        <f t="shared" si="50"/>
        <v>2240.54580177253</v>
      </c>
      <c r="M3070" s="12"/>
      <c r="N3070" s="1"/>
      <c r="O3070" s="1"/>
    </row>
    <row r="3071" spans="1:15" x14ac:dyDescent="0.25">
      <c r="A3071" s="10">
        <v>33385</v>
      </c>
      <c r="B3071" s="3">
        <v>1991</v>
      </c>
      <c r="C3071" s="3">
        <v>5</v>
      </c>
      <c r="D3071" s="3" t="s">
        <v>171</v>
      </c>
      <c r="E3071" s="3" t="s">
        <v>46</v>
      </c>
      <c r="F3071" s="3" t="s">
        <v>68</v>
      </c>
      <c r="G3071" s="11">
        <v>26.258925393745599</v>
      </c>
      <c r="H3071">
        <f t="shared" si="50"/>
        <v>1369.3843001730675</v>
      </c>
      <c r="M3071" s="12"/>
      <c r="N3071" s="1"/>
      <c r="O3071" s="1"/>
    </row>
    <row r="3072" spans="1:15" x14ac:dyDescent="0.25">
      <c r="A3072" s="10">
        <v>33386</v>
      </c>
      <c r="B3072" s="3">
        <v>1991</v>
      </c>
      <c r="C3072" s="3">
        <v>5</v>
      </c>
      <c r="D3072" s="3" t="s">
        <v>171</v>
      </c>
      <c r="E3072" s="3" t="s">
        <v>46</v>
      </c>
      <c r="F3072" s="3" t="s">
        <v>68</v>
      </c>
      <c r="G3072" s="11">
        <v>15.024612709035194</v>
      </c>
      <c r="H3072">
        <f t="shared" si="50"/>
        <v>2393.3102882570201</v>
      </c>
      <c r="M3072" s="12"/>
      <c r="N3072" s="1"/>
      <c r="O3072" s="1"/>
    </row>
    <row r="3073" spans="1:15" x14ac:dyDescent="0.25">
      <c r="A3073" s="10">
        <v>33387</v>
      </c>
      <c r="B3073" s="3">
        <v>1991</v>
      </c>
      <c r="C3073" s="3">
        <v>5</v>
      </c>
      <c r="D3073" s="3" t="s">
        <v>171</v>
      </c>
      <c r="E3073" s="3" t="s">
        <v>46</v>
      </c>
      <c r="F3073" s="3" t="s">
        <v>68</v>
      </c>
      <c r="G3073" s="11">
        <v>13.023607470968233</v>
      </c>
      <c r="H3073">
        <f t="shared" si="50"/>
        <v>2761.0291736578106</v>
      </c>
      <c r="M3073" s="12"/>
      <c r="N3073" s="1"/>
      <c r="O3073" s="1"/>
    </row>
    <row r="3074" spans="1:15" x14ac:dyDescent="0.25">
      <c r="A3074" s="10">
        <v>33388</v>
      </c>
      <c r="B3074" s="3">
        <v>1991</v>
      </c>
      <c r="C3074" s="3">
        <v>5</v>
      </c>
      <c r="D3074" s="3" t="s">
        <v>171</v>
      </c>
      <c r="E3074" s="3" t="s">
        <v>46</v>
      </c>
      <c r="F3074" s="3" t="s">
        <v>68</v>
      </c>
      <c r="G3074" s="11">
        <v>15.366081179695085</v>
      </c>
      <c r="H3074">
        <f t="shared" si="50"/>
        <v>2340.1256151846424</v>
      </c>
      <c r="M3074" s="12"/>
      <c r="N3074" s="1"/>
      <c r="O3074" s="1"/>
    </row>
    <row r="3075" spans="1:15" x14ac:dyDescent="0.25">
      <c r="A3075" s="10">
        <v>33389</v>
      </c>
      <c r="B3075" s="3">
        <v>1991</v>
      </c>
      <c r="C3075" s="3">
        <v>5</v>
      </c>
      <c r="D3075" s="3" t="s">
        <v>171</v>
      </c>
      <c r="E3075" s="3" t="s">
        <v>46</v>
      </c>
      <c r="F3075" s="3" t="s">
        <v>68</v>
      </c>
      <c r="G3075" s="11">
        <v>23.32229654607054</v>
      </c>
      <c r="H3075">
        <f t="shared" si="50"/>
        <v>1541.810434601887</v>
      </c>
      <c r="M3075" s="12"/>
      <c r="N3075" s="1"/>
      <c r="O3075" s="1"/>
    </row>
    <row r="3076" spans="1:15" x14ac:dyDescent="0.25">
      <c r="A3076" s="10">
        <v>33390</v>
      </c>
      <c r="B3076" s="3">
        <v>1991</v>
      </c>
      <c r="C3076" s="3">
        <v>6</v>
      </c>
      <c r="D3076" s="3" t="s">
        <v>172</v>
      </c>
      <c r="E3076" s="3" t="s">
        <v>33</v>
      </c>
      <c r="F3076" s="3" t="s">
        <v>44</v>
      </c>
      <c r="G3076" s="11">
        <v>14.706496687463019</v>
      </c>
      <c r="H3076">
        <f t="shared" si="50"/>
        <v>2445.079949208096</v>
      </c>
      <c r="M3076" s="12"/>
      <c r="N3076" s="1"/>
      <c r="O3076" s="1"/>
    </row>
    <row r="3077" spans="1:15" x14ac:dyDescent="0.25">
      <c r="A3077" s="10">
        <v>33391</v>
      </c>
      <c r="B3077" s="3">
        <v>1991</v>
      </c>
      <c r="C3077" s="3">
        <v>6</v>
      </c>
      <c r="D3077" s="3" t="s">
        <v>172</v>
      </c>
      <c r="E3077" s="3" t="s">
        <v>33</v>
      </c>
      <c r="F3077" s="3" t="s">
        <v>44</v>
      </c>
      <c r="G3077" s="11">
        <v>13.208540526193577</v>
      </c>
      <c r="H3077">
        <f t="shared" si="50"/>
        <v>2722.3719458105493</v>
      </c>
      <c r="M3077" s="12"/>
      <c r="N3077" s="1"/>
      <c r="O3077" s="1"/>
    </row>
    <row r="3078" spans="1:15" x14ac:dyDescent="0.25">
      <c r="A3078" s="10">
        <v>33392</v>
      </c>
      <c r="B3078" s="3">
        <v>1991</v>
      </c>
      <c r="C3078" s="3">
        <v>6</v>
      </c>
      <c r="D3078" s="3" t="s">
        <v>172</v>
      </c>
      <c r="E3078" s="3" t="s">
        <v>33</v>
      </c>
      <c r="F3078" s="3" t="s">
        <v>44</v>
      </c>
      <c r="G3078" s="11">
        <v>19.785504296767222</v>
      </c>
      <c r="H3078">
        <f t="shared" si="50"/>
        <v>1817.4194417418223</v>
      </c>
      <c r="M3078" s="12"/>
      <c r="N3078" s="1"/>
      <c r="O3078" s="1"/>
    </row>
    <row r="3079" spans="1:15" x14ac:dyDescent="0.25">
      <c r="A3079" s="10">
        <v>33393</v>
      </c>
      <c r="B3079" s="3">
        <v>1991</v>
      </c>
      <c r="C3079" s="3">
        <v>6</v>
      </c>
      <c r="D3079" s="3" t="s">
        <v>172</v>
      </c>
      <c r="E3079" s="3" t="s">
        <v>33</v>
      </c>
      <c r="F3079" s="3" t="s">
        <v>44</v>
      </c>
      <c r="G3079" s="11">
        <v>10.969408139296023</v>
      </c>
      <c r="H3079">
        <f t="shared" si="50"/>
        <v>3278.0766033124187</v>
      </c>
      <c r="M3079" s="12"/>
      <c r="N3079" s="1"/>
      <c r="O3079" s="1"/>
    </row>
    <row r="3080" spans="1:15" x14ac:dyDescent="0.25">
      <c r="A3080" s="10">
        <v>33394</v>
      </c>
      <c r="B3080" s="3">
        <v>1991</v>
      </c>
      <c r="C3080" s="3">
        <v>6</v>
      </c>
      <c r="D3080" s="3" t="s">
        <v>172</v>
      </c>
      <c r="E3080" s="3" t="s">
        <v>33</v>
      </c>
      <c r="F3080" s="3" t="s">
        <v>44</v>
      </c>
      <c r="G3080" s="11">
        <v>17.023647624426687</v>
      </c>
      <c r="H3080">
        <f t="shared" si="50"/>
        <v>2112.2711751866459</v>
      </c>
      <c r="M3080" s="12"/>
      <c r="N3080" s="1"/>
      <c r="O3080" s="1"/>
    </row>
    <row r="3081" spans="1:15" x14ac:dyDescent="0.25">
      <c r="A3081" s="10">
        <v>33395</v>
      </c>
      <c r="B3081" s="3">
        <v>1991</v>
      </c>
      <c r="C3081" s="3">
        <v>6</v>
      </c>
      <c r="D3081" s="3" t="s">
        <v>172</v>
      </c>
      <c r="E3081" s="3" t="s">
        <v>33</v>
      </c>
      <c r="F3081" s="3" t="s">
        <v>44</v>
      </c>
      <c r="G3081" s="11">
        <v>21.509714253228406</v>
      </c>
      <c r="H3081">
        <f t="shared" si="50"/>
        <v>1671.7358375978458</v>
      </c>
      <c r="M3081" s="12"/>
      <c r="N3081" s="1"/>
      <c r="O3081" s="1"/>
    </row>
    <row r="3082" spans="1:15" x14ac:dyDescent="0.25">
      <c r="A3082" s="10">
        <v>33396</v>
      </c>
      <c r="B3082" s="3">
        <v>1991</v>
      </c>
      <c r="C3082" s="3">
        <v>6</v>
      </c>
      <c r="D3082" s="3" t="s">
        <v>172</v>
      </c>
      <c r="E3082" s="3" t="s">
        <v>33</v>
      </c>
      <c r="F3082" s="3" t="s">
        <v>44</v>
      </c>
      <c r="G3082" s="11">
        <v>17.187486579565533</v>
      </c>
      <c r="H3082">
        <f t="shared" si="50"/>
        <v>2092.136043693718</v>
      </c>
      <c r="M3082" s="12"/>
      <c r="N3082" s="1"/>
      <c r="O3082" s="1"/>
    </row>
    <row r="3083" spans="1:15" x14ac:dyDescent="0.25">
      <c r="A3083" s="10">
        <v>33397</v>
      </c>
      <c r="B3083" s="3">
        <v>1991</v>
      </c>
      <c r="C3083" s="3">
        <v>6</v>
      </c>
      <c r="D3083" s="3" t="s">
        <v>172</v>
      </c>
      <c r="E3083" s="3" t="s">
        <v>33</v>
      </c>
      <c r="F3083" s="3" t="s">
        <v>44</v>
      </c>
      <c r="G3083" s="11">
        <v>10.548107968938993</v>
      </c>
      <c r="H3083">
        <f t="shared" si="50"/>
        <v>3409.0056984151338</v>
      </c>
      <c r="M3083" s="12"/>
      <c r="N3083" s="1"/>
      <c r="O3083" s="1"/>
    </row>
    <row r="3084" spans="1:15" x14ac:dyDescent="0.25">
      <c r="A3084" s="10">
        <v>33398</v>
      </c>
      <c r="B3084" s="3">
        <v>1991</v>
      </c>
      <c r="C3084" s="3">
        <v>6</v>
      </c>
      <c r="D3084" s="3" t="s">
        <v>172</v>
      </c>
      <c r="E3084" s="3" t="s">
        <v>33</v>
      </c>
      <c r="F3084" s="3" t="s">
        <v>44</v>
      </c>
      <c r="G3084" s="11">
        <v>8.9331239825703754</v>
      </c>
      <c r="H3084">
        <f t="shared" si="50"/>
        <v>4025.3062919277386</v>
      </c>
      <c r="M3084" s="12"/>
      <c r="N3084" s="1"/>
      <c r="O3084" s="1"/>
    </row>
    <row r="3085" spans="1:15" x14ac:dyDescent="0.25">
      <c r="A3085" s="10">
        <v>33399</v>
      </c>
      <c r="B3085" s="3">
        <v>1991</v>
      </c>
      <c r="C3085" s="3">
        <v>6</v>
      </c>
      <c r="D3085" s="3" t="s">
        <v>172</v>
      </c>
      <c r="E3085" s="3" t="s">
        <v>33</v>
      </c>
      <c r="F3085" s="3" t="s">
        <v>44</v>
      </c>
      <c r="G3085" s="11">
        <v>8.0281088018034197</v>
      </c>
      <c r="H3085">
        <f t="shared" si="50"/>
        <v>4479.0823170624499</v>
      </c>
      <c r="M3085" s="12"/>
      <c r="N3085" s="1"/>
      <c r="O3085" s="1"/>
    </row>
    <row r="3086" spans="1:15" x14ac:dyDescent="0.25">
      <c r="A3086" s="10">
        <v>33400</v>
      </c>
      <c r="B3086" s="3">
        <v>1991</v>
      </c>
      <c r="C3086" s="3">
        <v>6</v>
      </c>
      <c r="D3086" s="3" t="s">
        <v>172</v>
      </c>
      <c r="E3086" s="3" t="s">
        <v>33</v>
      </c>
      <c r="F3086" s="3" t="s">
        <v>44</v>
      </c>
      <c r="G3086" s="11">
        <v>7.4039604012744862</v>
      </c>
      <c r="H3086">
        <f t="shared" si="50"/>
        <v>4856.6656525366279</v>
      </c>
      <c r="M3086" s="12"/>
      <c r="N3086" s="1"/>
      <c r="O3086" s="1"/>
    </row>
    <row r="3087" spans="1:15" x14ac:dyDescent="0.25">
      <c r="A3087" s="10">
        <v>33401</v>
      </c>
      <c r="B3087" s="3">
        <v>1991</v>
      </c>
      <c r="C3087" s="3">
        <v>6</v>
      </c>
      <c r="D3087" s="3" t="s">
        <v>172</v>
      </c>
      <c r="E3087" s="3" t="s">
        <v>33</v>
      </c>
      <c r="F3087" s="3" t="s">
        <v>44</v>
      </c>
      <c r="G3087" s="11">
        <v>6.8968398258447268</v>
      </c>
      <c r="H3087">
        <f t="shared" si="50"/>
        <v>5213.7734211054976</v>
      </c>
      <c r="M3087" s="12"/>
      <c r="N3087" s="1"/>
      <c r="O3087" s="1"/>
    </row>
    <row r="3088" spans="1:15" x14ac:dyDescent="0.25">
      <c r="A3088" s="10">
        <v>33402</v>
      </c>
      <c r="B3088" s="3">
        <v>1991</v>
      </c>
      <c r="C3088" s="3">
        <v>6</v>
      </c>
      <c r="D3088" s="3" t="s">
        <v>172</v>
      </c>
      <c r="E3088" s="3" t="s">
        <v>33</v>
      </c>
      <c r="F3088" s="3" t="s">
        <v>44</v>
      </c>
      <c r="G3088" s="11">
        <v>6.4833415104943066</v>
      </c>
      <c r="H3088">
        <f t="shared" si="50"/>
        <v>5546.3004864708319</v>
      </c>
      <c r="M3088" s="12"/>
      <c r="N3088" s="1"/>
      <c r="O3088" s="1"/>
    </row>
    <row r="3089" spans="1:15" x14ac:dyDescent="0.25">
      <c r="A3089" s="10">
        <v>33403</v>
      </c>
      <c r="B3089" s="3">
        <v>1991</v>
      </c>
      <c r="C3089" s="3">
        <v>6</v>
      </c>
      <c r="D3089" s="3" t="s">
        <v>172</v>
      </c>
      <c r="E3089" s="3" t="s">
        <v>33</v>
      </c>
      <c r="F3089" s="3" t="s">
        <v>44</v>
      </c>
      <c r="G3089" s="11">
        <v>6.1712673102298394</v>
      </c>
      <c r="H3089">
        <f t="shared" si="50"/>
        <v>5826.7708018423027</v>
      </c>
      <c r="M3089" s="12"/>
      <c r="N3089" s="1"/>
      <c r="O3089" s="1"/>
    </row>
    <row r="3090" spans="1:15" x14ac:dyDescent="0.25">
      <c r="A3090" s="10">
        <v>33404</v>
      </c>
      <c r="B3090" s="3">
        <v>1991</v>
      </c>
      <c r="C3090" s="3">
        <v>6</v>
      </c>
      <c r="D3090" s="3" t="s">
        <v>172</v>
      </c>
      <c r="E3090" s="3" t="s">
        <v>33</v>
      </c>
      <c r="F3090" s="3" t="s">
        <v>44</v>
      </c>
      <c r="G3090" s="11">
        <v>8.4884182471935095</v>
      </c>
      <c r="H3090">
        <f t="shared" si="50"/>
        <v>4236.1909046482169</v>
      </c>
      <c r="M3090" s="12"/>
      <c r="N3090" s="1"/>
      <c r="O3090" s="1"/>
    </row>
    <row r="3091" spans="1:15" x14ac:dyDescent="0.25">
      <c r="A3091" s="10">
        <v>33405</v>
      </c>
      <c r="B3091" s="3">
        <v>1991</v>
      </c>
      <c r="C3091" s="3">
        <v>6</v>
      </c>
      <c r="D3091" s="3" t="s">
        <v>172</v>
      </c>
      <c r="E3091" s="3" t="s">
        <v>33</v>
      </c>
      <c r="F3091" s="3" t="s">
        <v>44</v>
      </c>
      <c r="G3091" s="11">
        <v>19.052129926145724</v>
      </c>
      <c r="H3091">
        <f t="shared" si="50"/>
        <v>1887.3774382707866</v>
      </c>
      <c r="M3091" s="12"/>
      <c r="N3091" s="1"/>
      <c r="O3091" s="1"/>
    </row>
    <row r="3092" spans="1:15" x14ac:dyDescent="0.25">
      <c r="A3092" s="10">
        <v>33406</v>
      </c>
      <c r="B3092" s="3">
        <v>1991</v>
      </c>
      <c r="C3092" s="3">
        <v>6</v>
      </c>
      <c r="D3092" s="3" t="s">
        <v>172</v>
      </c>
      <c r="E3092" s="3" t="s">
        <v>33</v>
      </c>
      <c r="F3092" s="3" t="s">
        <v>44</v>
      </c>
      <c r="G3092" s="11">
        <v>12.092875260248105</v>
      </c>
      <c r="H3092">
        <f t="shared" si="50"/>
        <v>2973.5327124240393</v>
      </c>
      <c r="M3092" s="12"/>
      <c r="N3092" s="1"/>
      <c r="O3092" s="1"/>
    </row>
    <row r="3093" spans="1:15" x14ac:dyDescent="0.25">
      <c r="A3093" s="10">
        <v>33407</v>
      </c>
      <c r="B3093" s="3">
        <v>1991</v>
      </c>
      <c r="C3093" s="3">
        <v>6</v>
      </c>
      <c r="D3093" s="3" t="s">
        <v>172</v>
      </c>
      <c r="E3093" s="3" t="s">
        <v>33</v>
      </c>
      <c r="F3093" s="3" t="s">
        <v>44</v>
      </c>
      <c r="G3093" s="11">
        <v>11.04742668936214</v>
      </c>
      <c r="H3093">
        <f t="shared" si="50"/>
        <v>3254.9263448144497</v>
      </c>
      <c r="M3093" s="12"/>
      <c r="N3093" s="1"/>
      <c r="O3093" s="1"/>
    </row>
    <row r="3094" spans="1:15" x14ac:dyDescent="0.25">
      <c r="A3094" s="10">
        <v>33408</v>
      </c>
      <c r="B3094" s="3">
        <v>1991</v>
      </c>
      <c r="C3094" s="3">
        <v>6</v>
      </c>
      <c r="D3094" s="3" t="s">
        <v>172</v>
      </c>
      <c r="E3094" s="3" t="s">
        <v>33</v>
      </c>
      <c r="F3094" s="3" t="s">
        <v>44</v>
      </c>
      <c r="G3094" s="11">
        <v>7.6224123414596132</v>
      </c>
      <c r="H3094">
        <f t="shared" si="50"/>
        <v>4717.4776911537983</v>
      </c>
      <c r="M3094" s="12"/>
      <c r="N3094" s="1"/>
      <c r="O3094" s="1"/>
    </row>
    <row r="3095" spans="1:15" x14ac:dyDescent="0.25">
      <c r="A3095" s="10">
        <v>33409</v>
      </c>
      <c r="B3095" s="3">
        <v>1991</v>
      </c>
      <c r="C3095" s="3">
        <v>6</v>
      </c>
      <c r="D3095" s="3" t="s">
        <v>172</v>
      </c>
      <c r="E3095" s="3" t="s">
        <v>33</v>
      </c>
      <c r="F3095" s="3" t="s">
        <v>44</v>
      </c>
      <c r="G3095" s="11">
        <v>9.1827833427819492</v>
      </c>
      <c r="H3095">
        <f t="shared" si="50"/>
        <v>3915.8672083749025</v>
      </c>
      <c r="M3095" s="12"/>
      <c r="N3095" s="1"/>
      <c r="O3095" s="1"/>
    </row>
    <row r="3096" spans="1:15" x14ac:dyDescent="0.25">
      <c r="A3096" s="10">
        <v>33410</v>
      </c>
      <c r="B3096" s="3">
        <v>1991</v>
      </c>
      <c r="C3096" s="3">
        <v>6</v>
      </c>
      <c r="D3096" s="3" t="s">
        <v>172</v>
      </c>
      <c r="E3096" s="3" t="s">
        <v>33</v>
      </c>
      <c r="F3096" s="3" t="s">
        <v>44</v>
      </c>
      <c r="G3096" s="11">
        <v>18.264142570477944</v>
      </c>
      <c r="H3096">
        <f t="shared" si="50"/>
        <v>1968.8063666199323</v>
      </c>
      <c r="M3096" s="12"/>
      <c r="N3096" s="1"/>
      <c r="O3096" s="1"/>
    </row>
    <row r="3097" spans="1:15" x14ac:dyDescent="0.25">
      <c r="A3097" s="10">
        <v>33411</v>
      </c>
      <c r="B3097" s="3">
        <v>1991</v>
      </c>
      <c r="C3097" s="3">
        <v>6</v>
      </c>
      <c r="D3097" s="3" t="s">
        <v>172</v>
      </c>
      <c r="E3097" s="3" t="s">
        <v>33</v>
      </c>
      <c r="F3097" s="3" t="s">
        <v>44</v>
      </c>
      <c r="G3097" s="11">
        <v>9.7679224682778258</v>
      </c>
      <c r="H3097">
        <f t="shared" si="50"/>
        <v>3681.2904986080353</v>
      </c>
      <c r="M3097" s="12"/>
      <c r="N3097" s="1"/>
      <c r="O3097" s="1"/>
    </row>
    <row r="3098" spans="1:15" x14ac:dyDescent="0.25">
      <c r="A3098" s="10">
        <v>33412</v>
      </c>
      <c r="B3098" s="3">
        <v>1991</v>
      </c>
      <c r="C3098" s="3">
        <v>6</v>
      </c>
      <c r="D3098" s="3" t="s">
        <v>172</v>
      </c>
      <c r="E3098" s="3" t="s">
        <v>33</v>
      </c>
      <c r="F3098" s="3" t="s">
        <v>44</v>
      </c>
      <c r="G3098" s="11">
        <v>19.58265606659532</v>
      </c>
      <c r="H3098">
        <f t="shared" si="50"/>
        <v>1836.2453005009008</v>
      </c>
      <c r="M3098" s="12"/>
      <c r="N3098" s="1"/>
      <c r="O3098" s="1"/>
    </row>
    <row r="3099" spans="1:15" x14ac:dyDescent="0.25">
      <c r="A3099" s="10">
        <v>33413</v>
      </c>
      <c r="B3099" s="3">
        <v>1991</v>
      </c>
      <c r="C3099" s="3">
        <v>6</v>
      </c>
      <c r="D3099" s="3" t="s">
        <v>172</v>
      </c>
      <c r="E3099" s="3" t="s">
        <v>33</v>
      </c>
      <c r="F3099" s="3" t="s">
        <v>44</v>
      </c>
      <c r="G3099" s="11">
        <v>13.55182214648449</v>
      </c>
      <c r="H3099">
        <f t="shared" ref="H3099:H3162" si="51">+$P$2*$P$1/(G3099*24*60*60)*1000</f>
        <v>2653.4114589851815</v>
      </c>
      <c r="M3099" s="12"/>
      <c r="N3099" s="1"/>
      <c r="O3099" s="1"/>
    </row>
    <row r="3100" spans="1:15" x14ac:dyDescent="0.25">
      <c r="A3100" s="10">
        <v>33414</v>
      </c>
      <c r="B3100" s="3">
        <v>1991</v>
      </c>
      <c r="C3100" s="3">
        <v>6</v>
      </c>
      <c r="D3100" s="3" t="s">
        <v>172</v>
      </c>
      <c r="E3100" s="3" t="s">
        <v>33</v>
      </c>
      <c r="F3100" s="3" t="s">
        <v>44</v>
      </c>
      <c r="G3100" s="11">
        <v>10.399872723813372</v>
      </c>
      <c r="H3100">
        <f t="shared" si="51"/>
        <v>3457.5961772372552</v>
      </c>
      <c r="M3100" s="12"/>
      <c r="N3100" s="1"/>
      <c r="O3100" s="1"/>
    </row>
    <row r="3101" spans="1:15" x14ac:dyDescent="0.25">
      <c r="A3101" s="10">
        <v>33415</v>
      </c>
      <c r="B3101" s="3">
        <v>1991</v>
      </c>
      <c r="C3101" s="3">
        <v>6</v>
      </c>
      <c r="D3101" s="3" t="s">
        <v>172</v>
      </c>
      <c r="E3101" s="3" t="s">
        <v>33</v>
      </c>
      <c r="F3101" s="3" t="s">
        <v>44</v>
      </c>
      <c r="G3101" s="11">
        <v>18.864885405987046</v>
      </c>
      <c r="H3101">
        <f t="shared" si="51"/>
        <v>1906.1107130923328</v>
      </c>
      <c r="M3101" s="12"/>
      <c r="N3101" s="1"/>
      <c r="O3101" s="1"/>
    </row>
    <row r="3102" spans="1:15" x14ac:dyDescent="0.25">
      <c r="A3102" s="10">
        <v>33416</v>
      </c>
      <c r="B3102" s="3">
        <v>1991</v>
      </c>
      <c r="C3102" s="3">
        <v>6</v>
      </c>
      <c r="D3102" s="3" t="s">
        <v>172</v>
      </c>
      <c r="E3102" s="3" t="s">
        <v>33</v>
      </c>
      <c r="F3102" s="3" t="s">
        <v>44</v>
      </c>
      <c r="G3102" s="11">
        <v>20.721726897560629</v>
      </c>
      <c r="H3102">
        <f t="shared" si="51"/>
        <v>1735.3071175667396</v>
      </c>
      <c r="M3102" s="12"/>
      <c r="N3102" s="1"/>
      <c r="O3102" s="1"/>
    </row>
    <row r="3103" spans="1:15" x14ac:dyDescent="0.25">
      <c r="A3103" s="10">
        <v>33417</v>
      </c>
      <c r="B3103" s="3">
        <v>1991</v>
      </c>
      <c r="C3103" s="3">
        <v>6</v>
      </c>
      <c r="D3103" s="3" t="s">
        <v>172</v>
      </c>
      <c r="E3103" s="3" t="s">
        <v>33</v>
      </c>
      <c r="F3103" s="3" t="s">
        <v>44</v>
      </c>
      <c r="G3103" s="11">
        <v>18.201727730425052</v>
      </c>
      <c r="H3103">
        <f t="shared" si="51"/>
        <v>1975.5575243280157</v>
      </c>
      <c r="M3103" s="12"/>
      <c r="N3103" s="1"/>
      <c r="O3103" s="1"/>
    </row>
    <row r="3104" spans="1:15" x14ac:dyDescent="0.25">
      <c r="A3104" s="10">
        <v>33418</v>
      </c>
      <c r="B3104" s="3">
        <v>1991</v>
      </c>
      <c r="C3104" s="3">
        <v>6</v>
      </c>
      <c r="D3104" s="3" t="s">
        <v>172</v>
      </c>
      <c r="E3104" s="3" t="s">
        <v>33</v>
      </c>
      <c r="F3104" s="3" t="s">
        <v>44</v>
      </c>
      <c r="G3104" s="11">
        <v>13.575227711504326</v>
      </c>
      <c r="H3104">
        <f t="shared" si="51"/>
        <v>2648.8366116421043</v>
      </c>
      <c r="M3104" s="12"/>
      <c r="N3104" s="1"/>
      <c r="O3104" s="1"/>
    </row>
    <row r="3105" spans="1:15" x14ac:dyDescent="0.25">
      <c r="A3105" s="10">
        <v>33419</v>
      </c>
      <c r="B3105" s="3">
        <v>1991</v>
      </c>
      <c r="C3105" s="3">
        <v>6</v>
      </c>
      <c r="D3105" s="3" t="s">
        <v>172</v>
      </c>
      <c r="E3105" s="3" t="s">
        <v>33</v>
      </c>
      <c r="F3105" s="3" t="s">
        <v>44</v>
      </c>
      <c r="G3105" s="11">
        <v>10.750956199110897</v>
      </c>
      <c r="H3105">
        <f t="shared" si="51"/>
        <v>3344.6848361808857</v>
      </c>
      <c r="M3105" s="12"/>
      <c r="N3105" s="1"/>
      <c r="O3105" s="1"/>
    </row>
    <row r="3106" spans="1:15" x14ac:dyDescent="0.25">
      <c r="A3106" s="10">
        <v>33420</v>
      </c>
      <c r="B3106" s="3">
        <v>1991</v>
      </c>
      <c r="C3106" s="3">
        <v>7</v>
      </c>
      <c r="D3106" s="3" t="s">
        <v>173</v>
      </c>
      <c r="E3106" s="3" t="s">
        <v>33</v>
      </c>
      <c r="F3106" s="3" t="s">
        <v>122</v>
      </c>
      <c r="G3106" s="11">
        <v>8.0248497374540282</v>
      </c>
      <c r="H3106">
        <f t="shared" si="51"/>
        <v>4480.9013688796313</v>
      </c>
      <c r="M3106" s="12"/>
      <c r="N3106" s="1"/>
      <c r="O3106" s="1"/>
    </row>
    <row r="3107" spans="1:15" x14ac:dyDescent="0.25">
      <c r="A3107" s="10">
        <v>33421</v>
      </c>
      <c r="B3107" s="3">
        <v>1991</v>
      </c>
      <c r="C3107" s="3">
        <v>7</v>
      </c>
      <c r="D3107" s="3" t="s">
        <v>173</v>
      </c>
      <c r="E3107" s="3" t="s">
        <v>33</v>
      </c>
      <c r="F3107" s="3" t="s">
        <v>122</v>
      </c>
      <c r="G3107" s="11">
        <v>7.2933426765489235</v>
      </c>
      <c r="H3107">
        <f t="shared" si="51"/>
        <v>4930.3264316967552</v>
      </c>
      <c r="M3107" s="12"/>
      <c r="N3107" s="1"/>
      <c r="O3107" s="1"/>
    </row>
    <row r="3108" spans="1:15" x14ac:dyDescent="0.25">
      <c r="A3108" s="10">
        <v>33422</v>
      </c>
      <c r="B3108" s="3">
        <v>1991</v>
      </c>
      <c r="C3108" s="3">
        <v>7</v>
      </c>
      <c r="D3108" s="3" t="s">
        <v>173</v>
      </c>
      <c r="E3108" s="3" t="s">
        <v>33</v>
      </c>
      <c r="F3108" s="3" t="s">
        <v>122</v>
      </c>
      <c r="G3108" s="11">
        <v>6.7429017198282493</v>
      </c>
      <c r="H3108">
        <f t="shared" si="51"/>
        <v>5332.802058774043</v>
      </c>
      <c r="M3108" s="12"/>
      <c r="N3108" s="1"/>
      <c r="O3108" s="1"/>
    </row>
    <row r="3109" spans="1:15" x14ac:dyDescent="0.25">
      <c r="A3109" s="10">
        <v>33423</v>
      </c>
      <c r="B3109" s="3">
        <v>1991</v>
      </c>
      <c r="C3109" s="3">
        <v>7</v>
      </c>
      <c r="D3109" s="3" t="s">
        <v>173</v>
      </c>
      <c r="E3109" s="3" t="s">
        <v>33</v>
      </c>
      <c r="F3109" s="3" t="s">
        <v>122</v>
      </c>
      <c r="G3109" s="11">
        <v>6.3155857139529905</v>
      </c>
      <c r="H3109">
        <f t="shared" si="51"/>
        <v>5693.6223815580643</v>
      </c>
      <c r="M3109" s="12"/>
      <c r="N3109" s="1"/>
      <c r="O3109" s="1"/>
    </row>
    <row r="3110" spans="1:15" x14ac:dyDescent="0.25">
      <c r="A3110" s="10">
        <v>33424</v>
      </c>
      <c r="B3110" s="3">
        <v>1991</v>
      </c>
      <c r="C3110" s="3">
        <v>7</v>
      </c>
      <c r="D3110" s="3" t="s">
        <v>173</v>
      </c>
      <c r="E3110" s="3" t="s">
        <v>33</v>
      </c>
      <c r="F3110" s="3" t="s">
        <v>122</v>
      </c>
      <c r="G3110" s="11">
        <v>7.8292983449348421</v>
      </c>
      <c r="H3110">
        <f t="shared" si="51"/>
        <v>4592.8202744853206</v>
      </c>
      <c r="M3110" s="12"/>
      <c r="N3110" s="1"/>
      <c r="O3110" s="1"/>
    </row>
    <row r="3111" spans="1:15" x14ac:dyDescent="0.25">
      <c r="A3111" s="10">
        <v>33425</v>
      </c>
      <c r="B3111" s="3">
        <v>1991</v>
      </c>
      <c r="C3111" s="3">
        <v>7</v>
      </c>
      <c r="D3111" s="3" t="s">
        <v>173</v>
      </c>
      <c r="E3111" s="3" t="s">
        <v>33</v>
      </c>
      <c r="F3111" s="3" t="s">
        <v>122</v>
      </c>
      <c r="G3111" s="11">
        <v>12.913634550433695</v>
      </c>
      <c r="H3111">
        <f t="shared" si="51"/>
        <v>2784.5421854843703</v>
      </c>
      <c r="M3111" s="12"/>
      <c r="N3111" s="1"/>
      <c r="O3111" s="1"/>
    </row>
    <row r="3112" spans="1:15" x14ac:dyDescent="0.25">
      <c r="A3112" s="10">
        <v>33426</v>
      </c>
      <c r="B3112" s="3">
        <v>1991</v>
      </c>
      <c r="C3112" s="3">
        <v>7</v>
      </c>
      <c r="D3112" s="3" t="s">
        <v>173</v>
      </c>
      <c r="E3112" s="3" t="s">
        <v>33</v>
      </c>
      <c r="F3112" s="3" t="s">
        <v>122</v>
      </c>
      <c r="G3112" s="11">
        <v>15.318192414002953</v>
      </c>
      <c r="H3112">
        <f t="shared" si="51"/>
        <v>2347.4414736258304</v>
      </c>
      <c r="M3112" s="12"/>
      <c r="N3112" s="1"/>
      <c r="O3112" s="1"/>
    </row>
    <row r="3113" spans="1:15" x14ac:dyDescent="0.25">
      <c r="A3113" s="10">
        <v>33427</v>
      </c>
      <c r="B3113" s="3">
        <v>1991</v>
      </c>
      <c r="C3113" s="3">
        <v>7</v>
      </c>
      <c r="D3113" s="3" t="s">
        <v>173</v>
      </c>
      <c r="E3113" s="3" t="s">
        <v>33</v>
      </c>
      <c r="F3113" s="3" t="s">
        <v>122</v>
      </c>
      <c r="G3113" s="11">
        <v>7.2571294557120369</v>
      </c>
      <c r="H3113">
        <f t="shared" si="51"/>
        <v>4954.9288590006308</v>
      </c>
      <c r="M3113" s="12"/>
      <c r="N3113" s="1"/>
      <c r="O3113" s="1"/>
    </row>
    <row r="3114" spans="1:15" x14ac:dyDescent="0.25">
      <c r="A3114" s="10">
        <v>33428</v>
      </c>
      <c r="B3114" s="3">
        <v>1991</v>
      </c>
      <c r="C3114" s="3">
        <v>7</v>
      </c>
      <c r="D3114" s="3" t="s">
        <v>173</v>
      </c>
      <c r="E3114" s="3" t="s">
        <v>33</v>
      </c>
      <c r="F3114" s="3" t="s">
        <v>122</v>
      </c>
      <c r="G3114" s="11">
        <v>13.710325408845197</v>
      </c>
      <c r="H3114">
        <f t="shared" si="51"/>
        <v>2622.7357193442322</v>
      </c>
      <c r="M3114" s="12"/>
      <c r="N3114" s="1"/>
      <c r="O3114" s="1"/>
    </row>
    <row r="3115" spans="1:15" x14ac:dyDescent="0.25">
      <c r="A3115" s="10">
        <v>33429</v>
      </c>
      <c r="B3115" s="3">
        <v>1991</v>
      </c>
      <c r="C3115" s="3">
        <v>7</v>
      </c>
      <c r="D3115" s="3" t="s">
        <v>173</v>
      </c>
      <c r="E3115" s="3" t="s">
        <v>33</v>
      </c>
      <c r="F3115" s="3" t="s">
        <v>122</v>
      </c>
      <c r="G3115" s="11">
        <v>7.6699601732525426</v>
      </c>
      <c r="H3115">
        <f t="shared" si="51"/>
        <v>4688.2329714056959</v>
      </c>
      <c r="M3115" s="12"/>
      <c r="N3115" s="1"/>
      <c r="O3115" s="1"/>
    </row>
    <row r="3116" spans="1:15" x14ac:dyDescent="0.25">
      <c r="A3116" s="10">
        <v>33430</v>
      </c>
      <c r="B3116" s="3">
        <v>1991</v>
      </c>
      <c r="C3116" s="3">
        <v>7</v>
      </c>
      <c r="D3116" s="3" t="s">
        <v>173</v>
      </c>
      <c r="E3116" s="3" t="s">
        <v>33</v>
      </c>
      <c r="F3116" s="3" t="s">
        <v>122</v>
      </c>
      <c r="G3116" s="11">
        <v>6.2504019164465943</v>
      </c>
      <c r="H3116">
        <f t="shared" si="51"/>
        <v>5752.9996717481245</v>
      </c>
      <c r="M3116" s="12"/>
      <c r="N3116" s="1"/>
      <c r="O3116" s="1"/>
    </row>
    <row r="3117" spans="1:15" x14ac:dyDescent="0.25">
      <c r="A3117" s="10">
        <v>33431</v>
      </c>
      <c r="B3117" s="3">
        <v>1991</v>
      </c>
      <c r="C3117" s="3">
        <v>7</v>
      </c>
      <c r="D3117" s="3" t="s">
        <v>173</v>
      </c>
      <c r="E3117" s="3" t="s">
        <v>33</v>
      </c>
      <c r="F3117" s="3" t="s">
        <v>122</v>
      </c>
      <c r="G3117" s="11">
        <v>5.8955123522451078</v>
      </c>
      <c r="H3117">
        <f t="shared" si="51"/>
        <v>6099.3104627993016</v>
      </c>
      <c r="M3117" s="12"/>
      <c r="N3117" s="1"/>
      <c r="O3117" s="1"/>
    </row>
    <row r="3118" spans="1:15" x14ac:dyDescent="0.25">
      <c r="A3118" s="10">
        <v>33432</v>
      </c>
      <c r="B3118" s="3">
        <v>1991</v>
      </c>
      <c r="C3118" s="3">
        <v>7</v>
      </c>
      <c r="D3118" s="3" t="s">
        <v>173</v>
      </c>
      <c r="E3118" s="3" t="s">
        <v>33</v>
      </c>
      <c r="F3118" s="3" t="s">
        <v>122</v>
      </c>
      <c r="G3118" s="11">
        <v>5.5695933647131302</v>
      </c>
      <c r="H3118">
        <f t="shared" si="51"/>
        <v>6456.2271998941897</v>
      </c>
      <c r="M3118" s="12"/>
      <c r="N3118" s="1"/>
      <c r="O3118" s="1"/>
    </row>
    <row r="3119" spans="1:15" x14ac:dyDescent="0.25">
      <c r="A3119" s="10">
        <v>33433</v>
      </c>
      <c r="B3119" s="3">
        <v>1991</v>
      </c>
      <c r="C3119" s="3">
        <v>7</v>
      </c>
      <c r="D3119" s="3" t="s">
        <v>173</v>
      </c>
      <c r="E3119" s="3" t="s">
        <v>33</v>
      </c>
      <c r="F3119" s="3" t="s">
        <v>122</v>
      </c>
      <c r="G3119" s="11">
        <v>5.4754389905372252</v>
      </c>
      <c r="H3119">
        <f t="shared" si="51"/>
        <v>6567.2469797865506</v>
      </c>
      <c r="M3119" s="12"/>
      <c r="N3119" s="1"/>
      <c r="O3119" s="1"/>
    </row>
    <row r="3120" spans="1:15" x14ac:dyDescent="0.25">
      <c r="A3120" s="10">
        <v>33434</v>
      </c>
      <c r="B3120" s="3">
        <v>1991</v>
      </c>
      <c r="C3120" s="3">
        <v>7</v>
      </c>
      <c r="D3120" s="3" t="s">
        <v>173</v>
      </c>
      <c r="E3120" s="3" t="s">
        <v>33</v>
      </c>
      <c r="F3120" s="3" t="s">
        <v>122</v>
      </c>
      <c r="G3120" s="11">
        <v>5.0481229846619664</v>
      </c>
      <c r="H3120">
        <f t="shared" si="51"/>
        <v>7123.154543355281</v>
      </c>
      <c r="M3120" s="12"/>
      <c r="N3120" s="1"/>
      <c r="O3120" s="1"/>
    </row>
    <row r="3121" spans="1:15" x14ac:dyDescent="0.25">
      <c r="A3121" s="10">
        <v>33435</v>
      </c>
      <c r="B3121" s="3">
        <v>1991</v>
      </c>
      <c r="C3121" s="3">
        <v>7</v>
      </c>
      <c r="D3121" s="3" t="s">
        <v>173</v>
      </c>
      <c r="E3121" s="3" t="s">
        <v>33</v>
      </c>
      <c r="F3121" s="3" t="s">
        <v>122</v>
      </c>
      <c r="G3121" s="11">
        <v>4.7873877946363832</v>
      </c>
      <c r="H3121">
        <f t="shared" si="51"/>
        <v>7511.1024458678248</v>
      </c>
      <c r="M3121" s="12"/>
      <c r="N3121" s="1"/>
      <c r="O3121" s="1"/>
    </row>
    <row r="3122" spans="1:15" x14ac:dyDescent="0.25">
      <c r="A3122" s="10">
        <v>33436</v>
      </c>
      <c r="B3122" s="3">
        <v>1991</v>
      </c>
      <c r="C3122" s="3">
        <v>7</v>
      </c>
      <c r="D3122" s="3" t="s">
        <v>173</v>
      </c>
      <c r="E3122" s="3" t="s">
        <v>33</v>
      </c>
      <c r="F3122" s="3" t="s">
        <v>122</v>
      </c>
      <c r="G3122" s="11">
        <v>4.6570201996235925</v>
      </c>
      <c r="H3122">
        <f t="shared" si="51"/>
        <v>7721.3665889869853</v>
      </c>
      <c r="M3122" s="12"/>
      <c r="N3122" s="1"/>
      <c r="O3122" s="1"/>
    </row>
    <row r="3123" spans="1:15" x14ac:dyDescent="0.25">
      <c r="A3123" s="10">
        <v>33437</v>
      </c>
      <c r="B3123" s="3">
        <v>1991</v>
      </c>
      <c r="C3123" s="3">
        <v>7</v>
      </c>
      <c r="D3123" s="3" t="s">
        <v>173</v>
      </c>
      <c r="E3123" s="3" t="s">
        <v>33</v>
      </c>
      <c r="F3123" s="3" t="s">
        <v>122</v>
      </c>
      <c r="G3123" s="11">
        <v>4.5266526046108018</v>
      </c>
      <c r="H3123">
        <f t="shared" si="51"/>
        <v>7943.7419467498103</v>
      </c>
      <c r="M3123" s="12"/>
      <c r="N3123" s="1"/>
      <c r="O3123" s="1"/>
    </row>
    <row r="3124" spans="1:15" x14ac:dyDescent="0.25">
      <c r="A3124" s="10">
        <v>33438</v>
      </c>
      <c r="B3124" s="3">
        <v>1991</v>
      </c>
      <c r="C3124" s="3">
        <v>7</v>
      </c>
      <c r="D3124" s="3" t="s">
        <v>173</v>
      </c>
      <c r="E3124" s="3" t="s">
        <v>33</v>
      </c>
      <c r="F3124" s="3" t="s">
        <v>122</v>
      </c>
      <c r="G3124" s="11">
        <v>4.410770297932765</v>
      </c>
      <c r="H3124">
        <f t="shared" si="51"/>
        <v>8152.4445266315788</v>
      </c>
      <c r="M3124" s="12"/>
      <c r="N3124" s="1"/>
      <c r="O3124" s="1"/>
    </row>
    <row r="3125" spans="1:15" x14ac:dyDescent="0.25">
      <c r="A3125" s="10">
        <v>33439</v>
      </c>
      <c r="B3125" s="3">
        <v>1991</v>
      </c>
      <c r="C3125" s="3">
        <v>7</v>
      </c>
      <c r="D3125" s="3" t="s">
        <v>173</v>
      </c>
      <c r="E3125" s="3" t="s">
        <v>33</v>
      </c>
      <c r="F3125" s="3" t="s">
        <v>122</v>
      </c>
      <c r="G3125" s="11">
        <v>4.5701084696150653</v>
      </c>
      <c r="H3125">
        <f t="shared" si="51"/>
        <v>7868.2071580326965</v>
      </c>
      <c r="M3125" s="12"/>
      <c r="N3125" s="1"/>
      <c r="O3125" s="1"/>
    </row>
    <row r="3126" spans="1:15" x14ac:dyDescent="0.25">
      <c r="A3126" s="10">
        <v>33440</v>
      </c>
      <c r="B3126" s="3">
        <v>1991</v>
      </c>
      <c r="C3126" s="3">
        <v>7</v>
      </c>
      <c r="D3126" s="3" t="s">
        <v>173</v>
      </c>
      <c r="E3126" s="3" t="s">
        <v>33</v>
      </c>
      <c r="F3126" s="3" t="s">
        <v>122</v>
      </c>
      <c r="G3126" s="11">
        <v>4.1717630404093144</v>
      </c>
      <c r="H3126">
        <f t="shared" si="51"/>
        <v>8619.5116609698471</v>
      </c>
      <c r="M3126" s="12"/>
      <c r="N3126" s="1"/>
      <c r="O3126" s="1"/>
    </row>
    <row r="3127" spans="1:15" x14ac:dyDescent="0.25">
      <c r="A3127" s="10">
        <v>33441</v>
      </c>
      <c r="B3127" s="3">
        <v>1991</v>
      </c>
      <c r="C3127" s="3">
        <v>7</v>
      </c>
      <c r="D3127" s="3" t="s">
        <v>173</v>
      </c>
      <c r="E3127" s="3" t="s">
        <v>33</v>
      </c>
      <c r="F3127" s="3" t="s">
        <v>122</v>
      </c>
      <c r="G3127" s="11">
        <v>4.1645203962419375</v>
      </c>
      <c r="H3127">
        <f t="shared" si="51"/>
        <v>8634.5021160324013</v>
      </c>
      <c r="M3127" s="12"/>
      <c r="N3127" s="1"/>
      <c r="O3127" s="1"/>
    </row>
    <row r="3128" spans="1:15" x14ac:dyDescent="0.25">
      <c r="A3128" s="10">
        <v>33442</v>
      </c>
      <c r="B3128" s="3">
        <v>1991</v>
      </c>
      <c r="C3128" s="3">
        <v>7</v>
      </c>
      <c r="D3128" s="3" t="s">
        <v>173</v>
      </c>
      <c r="E3128" s="3" t="s">
        <v>33</v>
      </c>
      <c r="F3128" s="3" t="s">
        <v>122</v>
      </c>
      <c r="G3128" s="11">
        <v>4.1645203962419375</v>
      </c>
      <c r="H3128">
        <f t="shared" si="51"/>
        <v>8634.5021160324013</v>
      </c>
      <c r="M3128" s="12"/>
      <c r="N3128" s="1"/>
      <c r="O3128" s="1"/>
    </row>
    <row r="3129" spans="1:15" x14ac:dyDescent="0.25">
      <c r="A3129" s="10">
        <v>33443</v>
      </c>
      <c r="B3129" s="3">
        <v>1991</v>
      </c>
      <c r="C3129" s="3">
        <v>7</v>
      </c>
      <c r="D3129" s="3" t="s">
        <v>173</v>
      </c>
      <c r="E3129" s="3" t="s">
        <v>33</v>
      </c>
      <c r="F3129" s="3" t="s">
        <v>122</v>
      </c>
      <c r="G3129" s="11">
        <v>4.1645203962419375</v>
      </c>
      <c r="H3129">
        <f t="shared" si="51"/>
        <v>8634.5021160324013</v>
      </c>
      <c r="M3129" s="12"/>
      <c r="N3129" s="1"/>
      <c r="O3129" s="1"/>
    </row>
    <row r="3130" spans="1:15" x14ac:dyDescent="0.25">
      <c r="A3130" s="10">
        <v>33444</v>
      </c>
      <c r="B3130" s="3">
        <v>1991</v>
      </c>
      <c r="C3130" s="3">
        <v>7</v>
      </c>
      <c r="D3130" s="3" t="s">
        <v>173</v>
      </c>
      <c r="E3130" s="3" t="s">
        <v>33</v>
      </c>
      <c r="F3130" s="3" t="s">
        <v>122</v>
      </c>
      <c r="G3130" s="11">
        <v>4.1645203962419375</v>
      </c>
      <c r="H3130">
        <f t="shared" si="51"/>
        <v>8634.5021160324013</v>
      </c>
      <c r="M3130" s="12"/>
      <c r="N3130" s="1"/>
      <c r="O3130" s="1"/>
    </row>
    <row r="3131" spans="1:15" x14ac:dyDescent="0.25">
      <c r="A3131" s="10">
        <v>33445</v>
      </c>
      <c r="B3131" s="3">
        <v>1991</v>
      </c>
      <c r="C3131" s="3">
        <v>7</v>
      </c>
      <c r="D3131" s="3" t="s">
        <v>173</v>
      </c>
      <c r="E3131" s="3" t="s">
        <v>33</v>
      </c>
      <c r="F3131" s="3" t="s">
        <v>122</v>
      </c>
      <c r="G3131" s="11">
        <v>4.1645203962419375</v>
      </c>
      <c r="H3131">
        <f t="shared" si="51"/>
        <v>8634.5021160324013</v>
      </c>
      <c r="M3131" s="12"/>
      <c r="N3131" s="1"/>
      <c r="O3131" s="1"/>
    </row>
    <row r="3132" spans="1:15" x14ac:dyDescent="0.25">
      <c r="A3132" s="10">
        <v>33446</v>
      </c>
      <c r="B3132" s="3">
        <v>1991</v>
      </c>
      <c r="C3132" s="3">
        <v>7</v>
      </c>
      <c r="D3132" s="3" t="s">
        <v>173</v>
      </c>
      <c r="E3132" s="3" t="s">
        <v>33</v>
      </c>
      <c r="F3132" s="3" t="s">
        <v>122</v>
      </c>
      <c r="G3132" s="11">
        <v>4.1645203962419375</v>
      </c>
      <c r="H3132">
        <f t="shared" si="51"/>
        <v>8634.5021160324013</v>
      </c>
      <c r="M3132" s="12"/>
      <c r="N3132" s="1"/>
      <c r="O3132" s="1"/>
    </row>
    <row r="3133" spans="1:15" x14ac:dyDescent="0.25">
      <c r="A3133" s="10">
        <v>33447</v>
      </c>
      <c r="B3133" s="3">
        <v>1991</v>
      </c>
      <c r="C3133" s="3">
        <v>7</v>
      </c>
      <c r="D3133" s="3" t="s">
        <v>173</v>
      </c>
      <c r="E3133" s="3" t="s">
        <v>33</v>
      </c>
      <c r="F3133" s="3" t="s">
        <v>122</v>
      </c>
      <c r="G3133" s="11">
        <v>4.2152189054135789</v>
      </c>
      <c r="H3133">
        <f t="shared" si="51"/>
        <v>8530.6507160113961</v>
      </c>
      <c r="M3133" s="12"/>
      <c r="N3133" s="1"/>
      <c r="O3133" s="1"/>
    </row>
    <row r="3134" spans="1:15" x14ac:dyDescent="0.25">
      <c r="A3134" s="10">
        <v>33448</v>
      </c>
      <c r="B3134" s="3">
        <v>1991</v>
      </c>
      <c r="C3134" s="3">
        <v>7</v>
      </c>
      <c r="D3134" s="3" t="s">
        <v>173</v>
      </c>
      <c r="E3134" s="3" t="s">
        <v>33</v>
      </c>
      <c r="F3134" s="3" t="s">
        <v>122</v>
      </c>
      <c r="G3134" s="11">
        <v>4.222461549580955</v>
      </c>
      <c r="H3134">
        <f t="shared" si="51"/>
        <v>8516.018382021668</v>
      </c>
      <c r="M3134" s="12"/>
      <c r="N3134" s="1"/>
      <c r="O3134" s="1"/>
    </row>
    <row r="3135" spans="1:15" x14ac:dyDescent="0.25">
      <c r="A3135" s="10">
        <v>33449</v>
      </c>
      <c r="B3135" s="3">
        <v>1991</v>
      </c>
      <c r="C3135" s="3">
        <v>7</v>
      </c>
      <c r="D3135" s="3" t="s">
        <v>173</v>
      </c>
      <c r="E3135" s="3" t="s">
        <v>33</v>
      </c>
      <c r="F3135" s="3" t="s">
        <v>122</v>
      </c>
      <c r="G3135" s="11">
        <v>9.5892608776075221</v>
      </c>
      <c r="H3135">
        <f t="shared" si="51"/>
        <v>3749.8781848328031</v>
      </c>
      <c r="M3135" s="12"/>
      <c r="N3135" s="1"/>
      <c r="O3135" s="1"/>
    </row>
    <row r="3136" spans="1:15" x14ac:dyDescent="0.25">
      <c r="A3136" s="10">
        <v>33450</v>
      </c>
      <c r="B3136" s="3">
        <v>1991</v>
      </c>
      <c r="C3136" s="3">
        <v>7</v>
      </c>
      <c r="D3136" s="3" t="s">
        <v>173</v>
      </c>
      <c r="E3136" s="3" t="s">
        <v>33</v>
      </c>
      <c r="F3136" s="3" t="s">
        <v>122</v>
      </c>
      <c r="G3136" s="11">
        <v>13.543744592995518</v>
      </c>
      <c r="H3136">
        <f t="shared" si="51"/>
        <v>2654.9939661596959</v>
      </c>
      <c r="M3136" s="12"/>
      <c r="N3136" s="1"/>
      <c r="O3136" s="1"/>
    </row>
    <row r="3137" spans="1:15" x14ac:dyDescent="0.25">
      <c r="A3137" s="10">
        <v>33451</v>
      </c>
      <c r="B3137" s="3">
        <v>1991</v>
      </c>
      <c r="C3137" s="3">
        <v>8</v>
      </c>
      <c r="D3137" s="3" t="s">
        <v>174</v>
      </c>
      <c r="E3137" s="3" t="s">
        <v>33</v>
      </c>
      <c r="F3137" s="3" t="s">
        <v>106</v>
      </c>
      <c r="G3137" s="11">
        <v>14.071841174875836</v>
      </c>
      <c r="H3137">
        <f t="shared" si="51"/>
        <v>2555.3557439102065</v>
      </c>
      <c r="M3137" s="12"/>
      <c r="N3137" s="1"/>
      <c r="O3137" s="1"/>
    </row>
    <row r="3138" spans="1:15" x14ac:dyDescent="0.25">
      <c r="A3138" s="10">
        <v>33452</v>
      </c>
      <c r="B3138" s="3">
        <v>1991</v>
      </c>
      <c r="C3138" s="3">
        <v>8</v>
      </c>
      <c r="D3138" s="3" t="s">
        <v>174</v>
      </c>
      <c r="E3138" s="3" t="s">
        <v>33</v>
      </c>
      <c r="F3138" s="3" t="s">
        <v>106</v>
      </c>
      <c r="G3138" s="11">
        <v>5.4745245118695038</v>
      </c>
      <c r="H3138">
        <f t="shared" si="51"/>
        <v>6568.3439896283462</v>
      </c>
      <c r="M3138" s="12"/>
      <c r="N3138" s="1"/>
      <c r="O3138" s="1"/>
    </row>
    <row r="3139" spans="1:15" x14ac:dyDescent="0.25">
      <c r="A3139" s="10">
        <v>33453</v>
      </c>
      <c r="B3139" s="3">
        <v>1991</v>
      </c>
      <c r="C3139" s="3">
        <v>8</v>
      </c>
      <c r="D3139" s="3" t="s">
        <v>174</v>
      </c>
      <c r="E3139" s="3" t="s">
        <v>33</v>
      </c>
      <c r="F3139" s="3" t="s">
        <v>106</v>
      </c>
      <c r="G3139" s="11">
        <v>7.3957484896265235</v>
      </c>
      <c r="H3139">
        <f t="shared" si="51"/>
        <v>4862.0582790298449</v>
      </c>
      <c r="M3139" s="12"/>
      <c r="N3139" s="1"/>
      <c r="O3139" s="1"/>
    </row>
    <row r="3140" spans="1:15" x14ac:dyDescent="0.25">
      <c r="A3140" s="10">
        <v>33454</v>
      </c>
      <c r="B3140" s="3">
        <v>1991</v>
      </c>
      <c r="C3140" s="3">
        <v>8</v>
      </c>
      <c r="D3140" s="3" t="s">
        <v>174</v>
      </c>
      <c r="E3140" s="3" t="s">
        <v>33</v>
      </c>
      <c r="F3140" s="3" t="s">
        <v>106</v>
      </c>
      <c r="G3140" s="11">
        <v>4.4143173000637894</v>
      </c>
      <c r="H3140">
        <f t="shared" si="51"/>
        <v>8145.8938561329715</v>
      </c>
      <c r="M3140" s="12"/>
      <c r="N3140" s="1"/>
      <c r="O3140" s="1"/>
    </row>
    <row r="3141" spans="1:15" x14ac:dyDescent="0.25">
      <c r="A3141" s="10">
        <v>33455</v>
      </c>
      <c r="B3141" s="3">
        <v>1991</v>
      </c>
      <c r="C3141" s="3">
        <v>8</v>
      </c>
      <c r="D3141" s="3" t="s">
        <v>174</v>
      </c>
      <c r="E3141" s="3" t="s">
        <v>33</v>
      </c>
      <c r="F3141" s="3" t="s">
        <v>106</v>
      </c>
      <c r="G3141" s="11">
        <v>4.7098902197187158</v>
      </c>
      <c r="H3141">
        <f t="shared" si="51"/>
        <v>7634.6917860345857</v>
      </c>
      <c r="M3141" s="12"/>
      <c r="N3141" s="1"/>
      <c r="O3141" s="1"/>
    </row>
    <row r="3142" spans="1:15" x14ac:dyDescent="0.25">
      <c r="A3142" s="10">
        <v>33456</v>
      </c>
      <c r="B3142" s="3">
        <v>1991</v>
      </c>
      <c r="C3142" s="3">
        <v>8</v>
      </c>
      <c r="D3142" s="3" t="s">
        <v>174</v>
      </c>
      <c r="E3142" s="3" t="s">
        <v>33</v>
      </c>
      <c r="F3142" s="3" t="s">
        <v>106</v>
      </c>
      <c r="G3142" s="11">
        <v>3.9259794328078246</v>
      </c>
      <c r="H3142">
        <f t="shared" si="51"/>
        <v>9159.1310624604776</v>
      </c>
      <c r="M3142" s="12"/>
      <c r="N3142" s="1"/>
      <c r="O3142" s="1"/>
    </row>
    <row r="3143" spans="1:15" x14ac:dyDescent="0.25">
      <c r="A3143" s="10">
        <v>33457</v>
      </c>
      <c r="B3143" s="3">
        <v>1991</v>
      </c>
      <c r="C3143" s="3">
        <v>8</v>
      </c>
      <c r="D3143" s="3" t="s">
        <v>174</v>
      </c>
      <c r="E3143" s="3" t="s">
        <v>33</v>
      </c>
      <c r="F3143" s="3" t="s">
        <v>106</v>
      </c>
      <c r="G3143" s="11">
        <v>3.7910439694870974</v>
      </c>
      <c r="H3143">
        <f t="shared" si="51"/>
        <v>9485.134032480255</v>
      </c>
      <c r="M3143" s="12"/>
      <c r="N3143" s="1"/>
      <c r="O3143" s="1"/>
    </row>
    <row r="3144" spans="1:15" x14ac:dyDescent="0.25">
      <c r="A3144" s="10">
        <v>33458</v>
      </c>
      <c r="B3144" s="3">
        <v>1991</v>
      </c>
      <c r="C3144" s="3">
        <v>8</v>
      </c>
      <c r="D3144" s="3" t="s">
        <v>174</v>
      </c>
      <c r="E3144" s="3" t="s">
        <v>33</v>
      </c>
      <c r="F3144" s="3" t="s">
        <v>106</v>
      </c>
      <c r="G3144" s="11">
        <v>8.6744226420467481</v>
      </c>
      <c r="H3144">
        <f t="shared" si="51"/>
        <v>4145.3548734543347</v>
      </c>
      <c r="M3144" s="12"/>
      <c r="N3144" s="1"/>
      <c r="O3144" s="1"/>
    </row>
    <row r="3145" spans="1:15" x14ac:dyDescent="0.25">
      <c r="A3145" s="10">
        <v>33459</v>
      </c>
      <c r="B3145" s="3">
        <v>1991</v>
      </c>
      <c r="C3145" s="3">
        <v>8</v>
      </c>
      <c r="D3145" s="3" t="s">
        <v>174</v>
      </c>
      <c r="E3145" s="3" t="s">
        <v>33</v>
      </c>
      <c r="F3145" s="3" t="s">
        <v>106</v>
      </c>
      <c r="G3145" s="11">
        <v>13.416440353032305</v>
      </c>
      <c r="H3145">
        <f t="shared" si="51"/>
        <v>2680.186340595475</v>
      </c>
      <c r="M3145" s="12"/>
      <c r="N3145" s="1"/>
      <c r="O3145" s="1"/>
    </row>
    <row r="3146" spans="1:15" x14ac:dyDescent="0.25">
      <c r="A3146" s="10">
        <v>33460</v>
      </c>
      <c r="B3146" s="3">
        <v>1991</v>
      </c>
      <c r="C3146" s="3">
        <v>8</v>
      </c>
      <c r="D3146" s="3" t="s">
        <v>174</v>
      </c>
      <c r="E3146" s="3" t="s">
        <v>33</v>
      </c>
      <c r="F3146" s="3" t="s">
        <v>106</v>
      </c>
      <c r="G3146" s="11">
        <v>19.192963282810101</v>
      </c>
      <c r="H3146">
        <f t="shared" si="51"/>
        <v>1873.52831575606</v>
      </c>
      <c r="M3146" s="12"/>
      <c r="N3146" s="1"/>
      <c r="O3146" s="1"/>
    </row>
    <row r="3147" spans="1:15" x14ac:dyDescent="0.25">
      <c r="A3147" s="10">
        <v>33461</v>
      </c>
      <c r="B3147" s="3">
        <v>1991</v>
      </c>
      <c r="C3147" s="3">
        <v>8</v>
      </c>
      <c r="D3147" s="3" t="s">
        <v>174</v>
      </c>
      <c r="E3147" s="3" t="s">
        <v>33</v>
      </c>
      <c r="F3147" s="3" t="s">
        <v>106</v>
      </c>
      <c r="G3147" s="11">
        <v>6.1299253337130359</v>
      </c>
      <c r="H3147">
        <f t="shared" si="51"/>
        <v>5866.0682171523595</v>
      </c>
      <c r="M3147" s="12"/>
      <c r="N3147" s="1"/>
      <c r="O3147" s="1"/>
    </row>
    <row r="3148" spans="1:15" x14ac:dyDescent="0.25">
      <c r="A3148" s="10">
        <v>33462</v>
      </c>
      <c r="B3148" s="3">
        <v>1991</v>
      </c>
      <c r="C3148" s="3">
        <v>8</v>
      </c>
      <c r="D3148" s="3" t="s">
        <v>174</v>
      </c>
      <c r="E3148" s="3" t="s">
        <v>33</v>
      </c>
      <c r="F3148" s="3" t="s">
        <v>106</v>
      </c>
      <c r="G3148" s="11">
        <v>5.5195029996430796</v>
      </c>
      <c r="H3148">
        <f t="shared" si="51"/>
        <v>6514.8184856383596</v>
      </c>
      <c r="M3148" s="12"/>
      <c r="N3148" s="1"/>
      <c r="O3148" s="1"/>
    </row>
    <row r="3149" spans="1:15" x14ac:dyDescent="0.25">
      <c r="A3149" s="10">
        <v>33463</v>
      </c>
      <c r="B3149" s="3">
        <v>1991</v>
      </c>
      <c r="C3149" s="3">
        <v>8</v>
      </c>
      <c r="D3149" s="3" t="s">
        <v>174</v>
      </c>
      <c r="E3149" s="3" t="s">
        <v>33</v>
      </c>
      <c r="F3149" s="3" t="s">
        <v>106</v>
      </c>
      <c r="G3149" s="11">
        <v>4.8319746865327078</v>
      </c>
      <c r="H3149">
        <f t="shared" si="51"/>
        <v>7441.7939882491346</v>
      </c>
      <c r="M3149" s="12"/>
      <c r="N3149" s="1"/>
      <c r="O3149" s="1"/>
    </row>
    <row r="3150" spans="1:15" x14ac:dyDescent="0.25">
      <c r="A3150" s="10">
        <v>33464</v>
      </c>
      <c r="B3150" s="3">
        <v>1991</v>
      </c>
      <c r="C3150" s="3">
        <v>8</v>
      </c>
      <c r="D3150" s="3" t="s">
        <v>174</v>
      </c>
      <c r="E3150" s="3" t="s">
        <v>33</v>
      </c>
      <c r="F3150" s="3" t="s">
        <v>106</v>
      </c>
      <c r="G3150" s="11">
        <v>4.4014663035570534</v>
      </c>
      <c r="H3150">
        <f t="shared" si="51"/>
        <v>8169.677487829711</v>
      </c>
      <c r="M3150" s="12"/>
      <c r="N3150" s="1"/>
      <c r="O3150" s="1"/>
    </row>
    <row r="3151" spans="1:15" x14ac:dyDescent="0.25">
      <c r="A3151" s="10">
        <v>33465</v>
      </c>
      <c r="B3151" s="3">
        <v>1991</v>
      </c>
      <c r="C3151" s="3">
        <v>8</v>
      </c>
      <c r="D3151" s="3" t="s">
        <v>174</v>
      </c>
      <c r="E3151" s="3" t="s">
        <v>33</v>
      </c>
      <c r="F3151" s="3" t="s">
        <v>106</v>
      </c>
      <c r="G3151" s="11">
        <v>4.1444463734223351</v>
      </c>
      <c r="H3151">
        <f t="shared" si="51"/>
        <v>8676.3241537416307</v>
      </c>
      <c r="M3151" s="12"/>
      <c r="N3151" s="1"/>
      <c r="O3151" s="1"/>
    </row>
    <row r="3152" spans="1:15" x14ac:dyDescent="0.25">
      <c r="A3152" s="10">
        <v>33466</v>
      </c>
      <c r="B3152" s="3">
        <v>1991</v>
      </c>
      <c r="C3152" s="3">
        <v>8</v>
      </c>
      <c r="D3152" s="3" t="s">
        <v>174</v>
      </c>
      <c r="E3152" s="3" t="s">
        <v>33</v>
      </c>
      <c r="F3152" s="3" t="s">
        <v>106</v>
      </c>
      <c r="G3152" s="11">
        <v>3.8874264432876169</v>
      </c>
      <c r="H3152">
        <f t="shared" si="51"/>
        <v>9249.9654201047106</v>
      </c>
      <c r="M3152" s="12"/>
      <c r="N3152" s="1"/>
      <c r="O3152" s="1"/>
    </row>
    <row r="3153" spans="1:15" x14ac:dyDescent="0.25">
      <c r="A3153" s="10">
        <v>33467</v>
      </c>
      <c r="B3153" s="3">
        <v>1991</v>
      </c>
      <c r="C3153" s="3">
        <v>8</v>
      </c>
      <c r="D3153" s="3" t="s">
        <v>174</v>
      </c>
      <c r="E3153" s="3" t="s">
        <v>33</v>
      </c>
      <c r="F3153" s="3" t="s">
        <v>106</v>
      </c>
      <c r="G3153" s="11">
        <v>3.8167459625005691</v>
      </c>
      <c r="H3153">
        <f t="shared" si="51"/>
        <v>9421.2610760325788</v>
      </c>
      <c r="M3153" s="12"/>
      <c r="N3153" s="1"/>
      <c r="O3153" s="1"/>
    </row>
    <row r="3154" spans="1:15" x14ac:dyDescent="0.25">
      <c r="A3154" s="10">
        <v>33468</v>
      </c>
      <c r="B3154" s="3">
        <v>1991</v>
      </c>
      <c r="C3154" s="3">
        <v>8</v>
      </c>
      <c r="D3154" s="3" t="s">
        <v>174</v>
      </c>
      <c r="E3154" s="3" t="s">
        <v>33</v>
      </c>
      <c r="F3154" s="3" t="s">
        <v>106</v>
      </c>
      <c r="G3154" s="11">
        <v>3.8167459625005691</v>
      </c>
      <c r="H3154">
        <f t="shared" si="51"/>
        <v>9421.2610760325788</v>
      </c>
      <c r="M3154" s="12"/>
      <c r="N3154" s="1"/>
      <c r="O3154" s="1"/>
    </row>
    <row r="3155" spans="1:15" x14ac:dyDescent="0.25">
      <c r="A3155" s="10">
        <v>33469</v>
      </c>
      <c r="B3155" s="3">
        <v>1991</v>
      </c>
      <c r="C3155" s="3">
        <v>8</v>
      </c>
      <c r="D3155" s="3" t="s">
        <v>174</v>
      </c>
      <c r="E3155" s="3" t="s">
        <v>33</v>
      </c>
      <c r="F3155" s="3" t="s">
        <v>106</v>
      </c>
      <c r="G3155" s="11">
        <v>3.7910439694870974</v>
      </c>
      <c r="H3155">
        <f t="shared" si="51"/>
        <v>9485.134032480255</v>
      </c>
      <c r="M3155" s="12"/>
      <c r="N3155" s="1"/>
      <c r="O3155" s="1"/>
    </row>
    <row r="3156" spans="1:15" x14ac:dyDescent="0.25">
      <c r="A3156" s="10">
        <v>33470</v>
      </c>
      <c r="B3156" s="3">
        <v>1991</v>
      </c>
      <c r="C3156" s="3">
        <v>8</v>
      </c>
      <c r="D3156" s="3" t="s">
        <v>174</v>
      </c>
      <c r="E3156" s="3" t="s">
        <v>33</v>
      </c>
      <c r="F3156" s="3" t="s">
        <v>106</v>
      </c>
      <c r="G3156" s="11">
        <v>3.8167459625005691</v>
      </c>
      <c r="H3156">
        <f t="shared" si="51"/>
        <v>9421.2610760325788</v>
      </c>
      <c r="M3156" s="12"/>
      <c r="N3156" s="1"/>
      <c r="O3156" s="1"/>
    </row>
    <row r="3157" spans="1:15" x14ac:dyDescent="0.25">
      <c r="A3157" s="10">
        <v>33471</v>
      </c>
      <c r="B3157" s="3">
        <v>1991</v>
      </c>
      <c r="C3157" s="3">
        <v>8</v>
      </c>
      <c r="D3157" s="3" t="s">
        <v>174</v>
      </c>
      <c r="E3157" s="3" t="s">
        <v>33</v>
      </c>
      <c r="F3157" s="3" t="s">
        <v>106</v>
      </c>
      <c r="G3157" s="11">
        <v>3.8424479555140407</v>
      </c>
      <c r="H3157">
        <f t="shared" si="51"/>
        <v>9358.2426072965754</v>
      </c>
      <c r="M3157" s="12"/>
      <c r="N3157" s="1"/>
      <c r="O3157" s="1"/>
    </row>
    <row r="3158" spans="1:15" x14ac:dyDescent="0.25">
      <c r="A3158" s="10">
        <v>33472</v>
      </c>
      <c r="B3158" s="3">
        <v>1991</v>
      </c>
      <c r="C3158" s="3">
        <v>8</v>
      </c>
      <c r="D3158" s="3" t="s">
        <v>174</v>
      </c>
      <c r="E3158" s="3" t="s">
        <v>33</v>
      </c>
      <c r="F3158" s="3" t="s">
        <v>106</v>
      </c>
      <c r="G3158" s="11">
        <v>3.8424479555140407</v>
      </c>
      <c r="H3158">
        <f t="shared" si="51"/>
        <v>9358.2426072965754</v>
      </c>
      <c r="M3158" s="12"/>
      <c r="N3158" s="1"/>
      <c r="O3158" s="1"/>
    </row>
    <row r="3159" spans="1:15" x14ac:dyDescent="0.25">
      <c r="A3159" s="10">
        <v>33473</v>
      </c>
      <c r="B3159" s="3">
        <v>1991</v>
      </c>
      <c r="C3159" s="3">
        <v>8</v>
      </c>
      <c r="D3159" s="3" t="s">
        <v>174</v>
      </c>
      <c r="E3159" s="3" t="s">
        <v>33</v>
      </c>
      <c r="F3159" s="3" t="s">
        <v>106</v>
      </c>
      <c r="G3159" s="11">
        <v>3.8424479555140407</v>
      </c>
      <c r="H3159">
        <f t="shared" si="51"/>
        <v>9358.2426072965754</v>
      </c>
      <c r="M3159" s="12"/>
      <c r="N3159" s="1"/>
      <c r="O3159" s="1"/>
    </row>
    <row r="3160" spans="1:15" x14ac:dyDescent="0.25">
      <c r="A3160" s="10">
        <v>33474</v>
      </c>
      <c r="B3160" s="3">
        <v>1991</v>
      </c>
      <c r="C3160" s="3">
        <v>8</v>
      </c>
      <c r="D3160" s="3" t="s">
        <v>174</v>
      </c>
      <c r="E3160" s="3" t="s">
        <v>33</v>
      </c>
      <c r="F3160" s="3" t="s">
        <v>106</v>
      </c>
      <c r="G3160" s="11">
        <v>3.8424479555140407</v>
      </c>
      <c r="H3160">
        <f t="shared" si="51"/>
        <v>9358.2426072965754</v>
      </c>
      <c r="M3160" s="12"/>
      <c r="N3160" s="1"/>
      <c r="O3160" s="1"/>
    </row>
    <row r="3161" spans="1:15" x14ac:dyDescent="0.25">
      <c r="A3161" s="10">
        <v>33475</v>
      </c>
      <c r="B3161" s="3">
        <v>1991</v>
      </c>
      <c r="C3161" s="3">
        <v>8</v>
      </c>
      <c r="D3161" s="3" t="s">
        <v>174</v>
      </c>
      <c r="E3161" s="3" t="s">
        <v>33</v>
      </c>
      <c r="F3161" s="3" t="s">
        <v>106</v>
      </c>
      <c r="G3161" s="11">
        <v>3.8424479555140407</v>
      </c>
      <c r="H3161">
        <f t="shared" si="51"/>
        <v>9358.2426072965754</v>
      </c>
      <c r="M3161" s="12"/>
      <c r="N3161" s="1"/>
      <c r="O3161" s="1"/>
    </row>
    <row r="3162" spans="1:15" x14ac:dyDescent="0.25">
      <c r="A3162" s="10">
        <v>33476</v>
      </c>
      <c r="B3162" s="3">
        <v>1991</v>
      </c>
      <c r="C3162" s="3">
        <v>8</v>
      </c>
      <c r="D3162" s="3" t="s">
        <v>174</v>
      </c>
      <c r="E3162" s="3" t="s">
        <v>33</v>
      </c>
      <c r="F3162" s="3" t="s">
        <v>106</v>
      </c>
      <c r="G3162" s="11">
        <v>3.8424479555140407</v>
      </c>
      <c r="H3162">
        <f t="shared" si="51"/>
        <v>9358.2426072965754</v>
      </c>
      <c r="M3162" s="12"/>
      <c r="N3162" s="1"/>
      <c r="O3162" s="1"/>
    </row>
    <row r="3163" spans="1:15" x14ac:dyDescent="0.25">
      <c r="A3163" s="10">
        <v>33477</v>
      </c>
      <c r="B3163" s="3">
        <v>1991</v>
      </c>
      <c r="C3163" s="3">
        <v>8</v>
      </c>
      <c r="D3163" s="3" t="s">
        <v>174</v>
      </c>
      <c r="E3163" s="3" t="s">
        <v>33</v>
      </c>
      <c r="F3163" s="3" t="s">
        <v>106</v>
      </c>
      <c r="G3163" s="11">
        <v>3.8424479555140407</v>
      </c>
      <c r="H3163">
        <f t="shared" ref="H3163:H3226" si="52">+$P$2*$P$1/(G3163*24*60*60)*1000</f>
        <v>9358.2426072965754</v>
      </c>
      <c r="M3163" s="12"/>
      <c r="N3163" s="1"/>
      <c r="O3163" s="1"/>
    </row>
    <row r="3164" spans="1:15" x14ac:dyDescent="0.25">
      <c r="A3164" s="10">
        <v>33478</v>
      </c>
      <c r="B3164" s="3">
        <v>1991</v>
      </c>
      <c r="C3164" s="3">
        <v>8</v>
      </c>
      <c r="D3164" s="3" t="s">
        <v>174</v>
      </c>
      <c r="E3164" s="3" t="s">
        <v>33</v>
      </c>
      <c r="F3164" s="3" t="s">
        <v>106</v>
      </c>
      <c r="G3164" s="11">
        <v>3.9324049310611926</v>
      </c>
      <c r="H3164">
        <f t="shared" si="52"/>
        <v>9144.1651620316188</v>
      </c>
      <c r="M3164" s="12"/>
      <c r="N3164" s="1"/>
      <c r="O3164" s="1"/>
    </row>
    <row r="3165" spans="1:15" x14ac:dyDescent="0.25">
      <c r="A3165" s="10">
        <v>33479</v>
      </c>
      <c r="B3165" s="3">
        <v>1991</v>
      </c>
      <c r="C3165" s="3">
        <v>8</v>
      </c>
      <c r="D3165" s="3" t="s">
        <v>174</v>
      </c>
      <c r="E3165" s="3" t="s">
        <v>33</v>
      </c>
      <c r="F3165" s="3" t="s">
        <v>106</v>
      </c>
      <c r="G3165" s="11">
        <v>3.8874264432876169</v>
      </c>
      <c r="H3165">
        <f t="shared" si="52"/>
        <v>9249.9654201047106</v>
      </c>
      <c r="M3165" s="12"/>
      <c r="N3165" s="1"/>
      <c r="O3165" s="1"/>
    </row>
    <row r="3166" spans="1:15" x14ac:dyDescent="0.25">
      <c r="A3166" s="10">
        <v>33480</v>
      </c>
      <c r="B3166" s="3">
        <v>1991</v>
      </c>
      <c r="C3166" s="3">
        <v>8</v>
      </c>
      <c r="D3166" s="3" t="s">
        <v>174</v>
      </c>
      <c r="E3166" s="3" t="s">
        <v>33</v>
      </c>
      <c r="F3166" s="3" t="s">
        <v>106</v>
      </c>
      <c r="G3166" s="11">
        <v>3.8874264432876169</v>
      </c>
      <c r="H3166">
        <f t="shared" si="52"/>
        <v>9249.9654201047106</v>
      </c>
      <c r="M3166" s="12"/>
      <c r="N3166" s="1"/>
      <c r="O3166" s="1"/>
    </row>
    <row r="3167" spans="1:15" x14ac:dyDescent="0.25">
      <c r="A3167" s="10">
        <v>33481</v>
      </c>
      <c r="B3167" s="3">
        <v>1991</v>
      </c>
      <c r="C3167" s="3">
        <v>8</v>
      </c>
      <c r="D3167" s="3" t="s">
        <v>174</v>
      </c>
      <c r="E3167" s="3" t="s">
        <v>33</v>
      </c>
      <c r="F3167" s="3" t="s">
        <v>106</v>
      </c>
      <c r="G3167" s="11">
        <v>3.8874264432876169</v>
      </c>
      <c r="H3167">
        <f t="shared" si="52"/>
        <v>9249.9654201047106</v>
      </c>
      <c r="M3167" s="12"/>
      <c r="N3167" s="1"/>
      <c r="O3167" s="1"/>
    </row>
    <row r="3168" spans="1:15" x14ac:dyDescent="0.25">
      <c r="A3168" s="10">
        <v>33482</v>
      </c>
      <c r="B3168" s="3">
        <v>1991</v>
      </c>
      <c r="C3168" s="3">
        <v>9</v>
      </c>
      <c r="D3168" s="3" t="s">
        <v>175</v>
      </c>
      <c r="E3168" s="3" t="s">
        <v>46</v>
      </c>
      <c r="F3168" s="3" t="s">
        <v>51</v>
      </c>
      <c r="G3168" s="11">
        <v>8.2703093894630708</v>
      </c>
      <c r="H3168">
        <f t="shared" si="52"/>
        <v>4347.9099124664835</v>
      </c>
      <c r="M3168" s="12"/>
      <c r="N3168" s="1"/>
      <c r="O3168" s="1"/>
    </row>
    <row r="3169" spans="1:15" x14ac:dyDescent="0.25">
      <c r="A3169" s="10">
        <v>33483</v>
      </c>
      <c r="B3169" s="3">
        <v>1991</v>
      </c>
      <c r="C3169" s="3">
        <v>9</v>
      </c>
      <c r="D3169" s="3" t="s">
        <v>175</v>
      </c>
      <c r="E3169" s="3" t="s">
        <v>46</v>
      </c>
      <c r="F3169" s="3" t="s">
        <v>51</v>
      </c>
      <c r="G3169" s="11">
        <v>4.0124596476544969</v>
      </c>
      <c r="H3169">
        <f t="shared" si="52"/>
        <v>8961.7250592490982</v>
      </c>
      <c r="M3169" s="12"/>
      <c r="N3169" s="1"/>
      <c r="O3169" s="1"/>
    </row>
    <row r="3170" spans="1:15" x14ac:dyDescent="0.25">
      <c r="A3170" s="10">
        <v>33484</v>
      </c>
      <c r="B3170" s="3">
        <v>1991</v>
      </c>
      <c r="C3170" s="3">
        <v>9</v>
      </c>
      <c r="D3170" s="3" t="s">
        <v>175</v>
      </c>
      <c r="E3170" s="3" t="s">
        <v>46</v>
      </c>
      <c r="F3170" s="3" t="s">
        <v>51</v>
      </c>
      <c r="G3170" s="11">
        <v>4.0124596476544969</v>
      </c>
      <c r="H3170">
        <f t="shared" si="52"/>
        <v>8961.7250592490982</v>
      </c>
      <c r="M3170" s="12"/>
      <c r="N3170" s="1"/>
      <c r="O3170" s="1"/>
    </row>
    <row r="3171" spans="1:15" x14ac:dyDescent="0.25">
      <c r="A3171" s="10">
        <v>33485</v>
      </c>
      <c r="B3171" s="3">
        <v>1991</v>
      </c>
      <c r="C3171" s="3">
        <v>9</v>
      </c>
      <c r="D3171" s="3" t="s">
        <v>175</v>
      </c>
      <c r="E3171" s="3" t="s">
        <v>46</v>
      </c>
      <c r="F3171" s="3" t="s">
        <v>51</v>
      </c>
      <c r="G3171" s="11">
        <v>4.1384707770849687</v>
      </c>
      <c r="H3171">
        <f t="shared" si="52"/>
        <v>8688.8520205860659</v>
      </c>
      <c r="M3171" s="12"/>
      <c r="N3171" s="1"/>
      <c r="O3171" s="1"/>
    </row>
    <row r="3172" spans="1:15" x14ac:dyDescent="0.25">
      <c r="A3172" s="10">
        <v>33486</v>
      </c>
      <c r="B3172" s="3">
        <v>1991</v>
      </c>
      <c r="C3172" s="3">
        <v>9</v>
      </c>
      <c r="D3172" s="3" t="s">
        <v>175</v>
      </c>
      <c r="E3172" s="3" t="s">
        <v>46</v>
      </c>
      <c r="F3172" s="3" t="s">
        <v>51</v>
      </c>
      <c r="G3172" s="11">
        <v>4.2180567535673719</v>
      </c>
      <c r="H3172">
        <f t="shared" si="52"/>
        <v>8524.9114164240618</v>
      </c>
      <c r="M3172" s="12"/>
      <c r="N3172" s="1"/>
      <c r="O3172" s="1"/>
    </row>
    <row r="3173" spans="1:15" x14ac:dyDescent="0.25">
      <c r="A3173" s="10">
        <v>33487</v>
      </c>
      <c r="B3173" s="3">
        <v>1991</v>
      </c>
      <c r="C3173" s="3">
        <v>9</v>
      </c>
      <c r="D3173" s="3" t="s">
        <v>175</v>
      </c>
      <c r="E3173" s="3" t="s">
        <v>46</v>
      </c>
      <c r="F3173" s="3" t="s">
        <v>51</v>
      </c>
      <c r="G3173" s="11">
        <v>4.4236538594802477</v>
      </c>
      <c r="H3173">
        <f t="shared" si="52"/>
        <v>8128.7011406982047</v>
      </c>
      <c r="M3173" s="12"/>
      <c r="N3173" s="1"/>
      <c r="O3173" s="1"/>
    </row>
    <row r="3174" spans="1:15" x14ac:dyDescent="0.25">
      <c r="A3174" s="10">
        <v>33488</v>
      </c>
      <c r="B3174" s="3">
        <v>1991</v>
      </c>
      <c r="C3174" s="3">
        <v>9</v>
      </c>
      <c r="D3174" s="3" t="s">
        <v>175</v>
      </c>
      <c r="E3174" s="3" t="s">
        <v>46</v>
      </c>
      <c r="F3174" s="3" t="s">
        <v>51</v>
      </c>
      <c r="G3174" s="11">
        <v>4.0854134594300335</v>
      </c>
      <c r="H3174">
        <f t="shared" si="52"/>
        <v>8801.6942546196497</v>
      </c>
      <c r="M3174" s="12"/>
      <c r="N3174" s="1"/>
      <c r="O3174" s="1"/>
    </row>
    <row r="3175" spans="1:15" x14ac:dyDescent="0.25">
      <c r="A3175" s="10">
        <v>33489</v>
      </c>
      <c r="B3175" s="3">
        <v>1991</v>
      </c>
      <c r="C3175" s="3">
        <v>9</v>
      </c>
      <c r="D3175" s="3" t="s">
        <v>175</v>
      </c>
      <c r="E3175" s="3" t="s">
        <v>46</v>
      </c>
      <c r="F3175" s="3" t="s">
        <v>51</v>
      </c>
      <c r="G3175" s="11">
        <v>8.9733188483909672</v>
      </c>
      <c r="H3175">
        <f t="shared" si="52"/>
        <v>4007.2754329975642</v>
      </c>
      <c r="M3175" s="12"/>
      <c r="N3175" s="1"/>
      <c r="O3175" s="1"/>
    </row>
    <row r="3176" spans="1:15" x14ac:dyDescent="0.25">
      <c r="A3176" s="10">
        <v>33490</v>
      </c>
      <c r="B3176" s="3">
        <v>1991</v>
      </c>
      <c r="C3176" s="3">
        <v>9</v>
      </c>
      <c r="D3176" s="3" t="s">
        <v>175</v>
      </c>
      <c r="E3176" s="3" t="s">
        <v>46</v>
      </c>
      <c r="F3176" s="3" t="s">
        <v>51</v>
      </c>
      <c r="G3176" s="11">
        <v>5.6705008243712314</v>
      </c>
      <c r="H3176">
        <f t="shared" si="52"/>
        <v>6341.3376150242157</v>
      </c>
      <c r="M3176" s="12"/>
      <c r="N3176" s="1"/>
      <c r="O3176" s="1"/>
    </row>
    <row r="3177" spans="1:15" x14ac:dyDescent="0.25">
      <c r="A3177" s="10">
        <v>33491</v>
      </c>
      <c r="B3177" s="3">
        <v>1991</v>
      </c>
      <c r="C3177" s="3">
        <v>9</v>
      </c>
      <c r="D3177" s="3" t="s">
        <v>175</v>
      </c>
      <c r="E3177" s="3" t="s">
        <v>46</v>
      </c>
      <c r="F3177" s="3" t="s">
        <v>51</v>
      </c>
      <c r="G3177" s="11">
        <v>4.1185742829643681</v>
      </c>
      <c r="H3177">
        <f t="shared" si="52"/>
        <v>8730.8271511202947</v>
      </c>
      <c r="M3177" s="12"/>
      <c r="N3177" s="1"/>
      <c r="O3177" s="1"/>
    </row>
    <row r="3178" spans="1:15" x14ac:dyDescent="0.25">
      <c r="A3178" s="10">
        <v>33492</v>
      </c>
      <c r="B3178" s="3">
        <v>1991</v>
      </c>
      <c r="C3178" s="3">
        <v>9</v>
      </c>
      <c r="D3178" s="3" t="s">
        <v>175</v>
      </c>
      <c r="E3178" s="3" t="s">
        <v>46</v>
      </c>
      <c r="F3178" s="3" t="s">
        <v>51</v>
      </c>
      <c r="G3178" s="11">
        <v>4.0655169653094321</v>
      </c>
      <c r="H3178">
        <f t="shared" si="52"/>
        <v>8844.7694304171364</v>
      </c>
      <c r="M3178" s="12"/>
      <c r="N3178" s="1"/>
      <c r="O3178" s="1"/>
    </row>
    <row r="3179" spans="1:15" x14ac:dyDescent="0.25">
      <c r="A3179" s="10">
        <v>33493</v>
      </c>
      <c r="B3179" s="3">
        <v>1991</v>
      </c>
      <c r="C3179" s="3">
        <v>9</v>
      </c>
      <c r="D3179" s="3" t="s">
        <v>175</v>
      </c>
      <c r="E3179" s="3" t="s">
        <v>46</v>
      </c>
      <c r="F3179" s="3" t="s">
        <v>51</v>
      </c>
      <c r="G3179" s="11">
        <v>4.0854134594300335</v>
      </c>
      <c r="H3179">
        <f t="shared" si="52"/>
        <v>8801.6942546196497</v>
      </c>
      <c r="M3179" s="12"/>
      <c r="N3179" s="1"/>
      <c r="O3179" s="1"/>
    </row>
    <row r="3180" spans="1:15" x14ac:dyDescent="0.25">
      <c r="A3180" s="10">
        <v>33494</v>
      </c>
      <c r="B3180" s="3">
        <v>1991</v>
      </c>
      <c r="C3180" s="3">
        <v>9</v>
      </c>
      <c r="D3180" s="3" t="s">
        <v>175</v>
      </c>
      <c r="E3180" s="3" t="s">
        <v>46</v>
      </c>
      <c r="F3180" s="3" t="s">
        <v>51</v>
      </c>
      <c r="G3180" s="11">
        <v>4.1119421182575016</v>
      </c>
      <c r="H3180">
        <f t="shared" si="52"/>
        <v>8744.909130396296</v>
      </c>
      <c r="M3180" s="12"/>
      <c r="N3180" s="1"/>
      <c r="O3180" s="1"/>
    </row>
    <row r="3181" spans="1:15" x14ac:dyDescent="0.25">
      <c r="A3181" s="10">
        <v>33495</v>
      </c>
      <c r="B3181" s="3">
        <v>1991</v>
      </c>
      <c r="C3181" s="3">
        <v>9</v>
      </c>
      <c r="D3181" s="3" t="s">
        <v>175</v>
      </c>
      <c r="E3181" s="3" t="s">
        <v>46</v>
      </c>
      <c r="F3181" s="3" t="s">
        <v>51</v>
      </c>
      <c r="G3181" s="11">
        <v>4.2114245888605053</v>
      </c>
      <c r="H3181">
        <f t="shared" si="52"/>
        <v>8538.3364737727625</v>
      </c>
      <c r="M3181" s="12"/>
      <c r="N3181" s="1"/>
      <c r="O3181" s="1"/>
    </row>
    <row r="3182" spans="1:15" x14ac:dyDescent="0.25">
      <c r="A3182" s="10">
        <v>33496</v>
      </c>
      <c r="B3182" s="3">
        <v>1991</v>
      </c>
      <c r="C3182" s="3">
        <v>9</v>
      </c>
      <c r="D3182" s="3" t="s">
        <v>175</v>
      </c>
      <c r="E3182" s="3" t="s">
        <v>46</v>
      </c>
      <c r="F3182" s="3" t="s">
        <v>51</v>
      </c>
      <c r="G3182" s="11">
        <v>11.28131216638066</v>
      </c>
      <c r="H3182">
        <f t="shared" si="52"/>
        <v>3187.4448329486795</v>
      </c>
      <c r="M3182" s="12"/>
      <c r="N3182" s="1"/>
      <c r="O3182" s="1"/>
    </row>
    <row r="3183" spans="1:15" x14ac:dyDescent="0.25">
      <c r="A3183" s="10">
        <v>33497</v>
      </c>
      <c r="B3183" s="3">
        <v>1991</v>
      </c>
      <c r="C3183" s="3">
        <v>9</v>
      </c>
      <c r="D3183" s="3" t="s">
        <v>175</v>
      </c>
      <c r="E3183" s="3" t="s">
        <v>46</v>
      </c>
      <c r="F3183" s="3" t="s">
        <v>51</v>
      </c>
      <c r="G3183" s="11">
        <v>9.8288680955767997</v>
      </c>
      <c r="H3183">
        <f t="shared" si="52"/>
        <v>3658.4640086678173</v>
      </c>
      <c r="M3183" s="12"/>
      <c r="N3183" s="1"/>
      <c r="O3183" s="1"/>
    </row>
    <row r="3184" spans="1:15" x14ac:dyDescent="0.25">
      <c r="A3184" s="10">
        <v>33498</v>
      </c>
      <c r="B3184" s="3">
        <v>1991</v>
      </c>
      <c r="C3184" s="3">
        <v>9</v>
      </c>
      <c r="D3184" s="3" t="s">
        <v>175</v>
      </c>
      <c r="E3184" s="3" t="s">
        <v>46</v>
      </c>
      <c r="F3184" s="3" t="s">
        <v>51</v>
      </c>
      <c r="G3184" s="11">
        <v>7.9983906364815258</v>
      </c>
      <c r="H3184">
        <f t="shared" si="52"/>
        <v>4495.7244285619436</v>
      </c>
      <c r="M3184" s="12"/>
      <c r="N3184" s="1"/>
      <c r="O3184" s="1"/>
    </row>
    <row r="3185" spans="1:15" x14ac:dyDescent="0.25">
      <c r="A3185" s="10">
        <v>33499</v>
      </c>
      <c r="B3185" s="3">
        <v>1991</v>
      </c>
      <c r="C3185" s="3">
        <v>9</v>
      </c>
      <c r="D3185" s="3" t="s">
        <v>175</v>
      </c>
      <c r="E3185" s="3" t="s">
        <v>46</v>
      </c>
      <c r="F3185" s="3" t="s">
        <v>51</v>
      </c>
      <c r="G3185" s="11">
        <v>14.305579272711983</v>
      </c>
      <c r="H3185">
        <f t="shared" si="52"/>
        <v>2513.6039225061218</v>
      </c>
      <c r="M3185" s="12"/>
      <c r="N3185" s="1"/>
      <c r="O3185" s="1"/>
    </row>
    <row r="3186" spans="1:15" x14ac:dyDescent="0.25">
      <c r="A3186" s="10">
        <v>33500</v>
      </c>
      <c r="B3186" s="3">
        <v>1991</v>
      </c>
      <c r="C3186" s="3">
        <v>9</v>
      </c>
      <c r="D3186" s="3" t="s">
        <v>175</v>
      </c>
      <c r="E3186" s="3" t="s">
        <v>46</v>
      </c>
      <c r="F3186" s="3" t="s">
        <v>51</v>
      </c>
      <c r="G3186" s="11">
        <v>13.901017225593101</v>
      </c>
      <c r="H3186">
        <f t="shared" si="52"/>
        <v>2586.7574717775306</v>
      </c>
      <c r="M3186" s="12"/>
      <c r="N3186" s="1"/>
      <c r="O3186" s="1"/>
    </row>
    <row r="3187" spans="1:15" x14ac:dyDescent="0.25">
      <c r="A3187" s="10">
        <v>33501</v>
      </c>
      <c r="B3187" s="3">
        <v>1991</v>
      </c>
      <c r="C3187" s="3">
        <v>9</v>
      </c>
      <c r="D3187" s="3" t="s">
        <v>175</v>
      </c>
      <c r="E3187" s="3" t="s">
        <v>46</v>
      </c>
      <c r="F3187" s="3" t="s">
        <v>51</v>
      </c>
      <c r="G3187" s="11">
        <v>11.148668872243322</v>
      </c>
      <c r="H3187">
        <f t="shared" si="52"/>
        <v>3225.3680314370631</v>
      </c>
      <c r="M3187" s="12"/>
      <c r="N3187" s="1"/>
      <c r="O3187" s="1"/>
    </row>
    <row r="3188" spans="1:15" x14ac:dyDescent="0.25">
      <c r="A3188" s="10">
        <v>33502</v>
      </c>
      <c r="B3188" s="3">
        <v>1991</v>
      </c>
      <c r="C3188" s="3">
        <v>9</v>
      </c>
      <c r="D3188" s="3" t="s">
        <v>175</v>
      </c>
      <c r="E3188" s="3" t="s">
        <v>46</v>
      </c>
      <c r="F3188" s="3" t="s">
        <v>51</v>
      </c>
      <c r="G3188" s="11">
        <v>12.674066754822716</v>
      </c>
      <c r="H3188">
        <f t="shared" si="52"/>
        <v>2837.1761699872864</v>
      </c>
      <c r="M3188" s="12"/>
      <c r="N3188" s="1"/>
      <c r="O3188" s="1"/>
    </row>
    <row r="3189" spans="1:15" x14ac:dyDescent="0.25">
      <c r="A3189" s="10">
        <v>33503</v>
      </c>
      <c r="B3189" s="3">
        <v>1991</v>
      </c>
      <c r="C3189" s="3">
        <v>9</v>
      </c>
      <c r="D3189" s="3" t="s">
        <v>175</v>
      </c>
      <c r="E3189" s="3" t="s">
        <v>46</v>
      </c>
      <c r="F3189" s="3" t="s">
        <v>51</v>
      </c>
      <c r="G3189" s="11">
        <v>13.695420119680225</v>
      </c>
      <c r="H3189">
        <f t="shared" si="52"/>
        <v>2625.5901505306069</v>
      </c>
      <c r="M3189" s="12"/>
      <c r="N3189" s="1"/>
      <c r="O3189" s="1"/>
    </row>
    <row r="3190" spans="1:15" x14ac:dyDescent="0.25">
      <c r="A3190" s="10">
        <v>33504</v>
      </c>
      <c r="B3190" s="3">
        <v>1991</v>
      </c>
      <c r="C3190" s="3">
        <v>9</v>
      </c>
      <c r="D3190" s="3" t="s">
        <v>175</v>
      </c>
      <c r="E3190" s="3" t="s">
        <v>46</v>
      </c>
      <c r="F3190" s="3" t="s">
        <v>51</v>
      </c>
      <c r="G3190" s="11">
        <v>18.450682214503818</v>
      </c>
      <c r="H3190">
        <f t="shared" si="52"/>
        <v>1948.9013877950051</v>
      </c>
      <c r="M3190" s="12"/>
      <c r="N3190" s="1"/>
      <c r="O3190" s="1"/>
    </row>
    <row r="3191" spans="1:15" x14ac:dyDescent="0.25">
      <c r="A3191" s="10">
        <v>33505</v>
      </c>
      <c r="B3191" s="3">
        <v>1991</v>
      </c>
      <c r="C3191" s="3">
        <v>9</v>
      </c>
      <c r="D3191" s="3" t="s">
        <v>175</v>
      </c>
      <c r="E3191" s="3" t="s">
        <v>46</v>
      </c>
      <c r="F3191" s="3" t="s">
        <v>51</v>
      </c>
      <c r="G3191" s="11">
        <v>16.540618778926142</v>
      </c>
      <c r="H3191">
        <f t="shared" si="52"/>
        <v>2173.9549562332418</v>
      </c>
      <c r="M3191" s="12"/>
      <c r="N3191" s="1"/>
      <c r="O3191" s="1"/>
    </row>
    <row r="3192" spans="1:15" x14ac:dyDescent="0.25">
      <c r="A3192" s="10">
        <v>33506</v>
      </c>
      <c r="B3192" s="3">
        <v>1991</v>
      </c>
      <c r="C3192" s="3">
        <v>9</v>
      </c>
      <c r="D3192" s="3" t="s">
        <v>175</v>
      </c>
      <c r="E3192" s="3" t="s">
        <v>46</v>
      </c>
      <c r="F3192" s="3" t="s">
        <v>51</v>
      </c>
      <c r="G3192" s="11">
        <v>11.314472989914995</v>
      </c>
      <c r="H3192">
        <f t="shared" si="52"/>
        <v>3178.1029664980683</v>
      </c>
      <c r="M3192" s="12"/>
      <c r="N3192" s="1"/>
      <c r="O3192" s="1"/>
    </row>
    <row r="3193" spans="1:15" x14ac:dyDescent="0.25">
      <c r="A3193" s="10">
        <v>33507</v>
      </c>
      <c r="B3193" s="3">
        <v>1991</v>
      </c>
      <c r="C3193" s="3">
        <v>9</v>
      </c>
      <c r="D3193" s="3" t="s">
        <v>175</v>
      </c>
      <c r="E3193" s="3" t="s">
        <v>46</v>
      </c>
      <c r="F3193" s="3" t="s">
        <v>51</v>
      </c>
      <c r="G3193" s="11">
        <v>17.926741202661333</v>
      </c>
      <c r="H3193">
        <f t="shared" si="52"/>
        <v>2005.861509746838</v>
      </c>
      <c r="M3193" s="12"/>
      <c r="N3193" s="1"/>
      <c r="O3193" s="1"/>
    </row>
    <row r="3194" spans="1:15" x14ac:dyDescent="0.25">
      <c r="A3194" s="10">
        <v>33508</v>
      </c>
      <c r="B3194" s="3">
        <v>1991</v>
      </c>
      <c r="C3194" s="3">
        <v>9</v>
      </c>
      <c r="D3194" s="3" t="s">
        <v>175</v>
      </c>
      <c r="E3194" s="3" t="s">
        <v>46</v>
      </c>
      <c r="F3194" s="3" t="s">
        <v>51</v>
      </c>
      <c r="G3194" s="11">
        <v>10.385969930953623</v>
      </c>
      <c r="H3194">
        <f t="shared" si="52"/>
        <v>3462.2245599270141</v>
      </c>
      <c r="M3194" s="12"/>
      <c r="N3194" s="1"/>
      <c r="O3194" s="1"/>
    </row>
    <row r="3195" spans="1:15" x14ac:dyDescent="0.25">
      <c r="A3195" s="10">
        <v>33509</v>
      </c>
      <c r="B3195" s="3">
        <v>1991</v>
      </c>
      <c r="C3195" s="3">
        <v>9</v>
      </c>
      <c r="D3195" s="3" t="s">
        <v>175</v>
      </c>
      <c r="E3195" s="3" t="s">
        <v>46</v>
      </c>
      <c r="F3195" s="3" t="s">
        <v>51</v>
      </c>
      <c r="G3195" s="11">
        <v>10.094154683851478</v>
      </c>
      <c r="H3195">
        <f t="shared" si="52"/>
        <v>3562.3151516726043</v>
      </c>
      <c r="M3195" s="12"/>
      <c r="N3195" s="1"/>
      <c r="O3195" s="1"/>
    </row>
    <row r="3196" spans="1:15" x14ac:dyDescent="0.25">
      <c r="A3196" s="10">
        <v>33510</v>
      </c>
      <c r="B3196" s="3">
        <v>1991</v>
      </c>
      <c r="C3196" s="3">
        <v>9</v>
      </c>
      <c r="D3196" s="3" t="s">
        <v>175</v>
      </c>
      <c r="E3196" s="3" t="s">
        <v>46</v>
      </c>
      <c r="F3196" s="3" t="s">
        <v>51</v>
      </c>
      <c r="G3196" s="11">
        <v>17.787465743817126</v>
      </c>
      <c r="H3196">
        <f t="shared" si="52"/>
        <v>2021.5673604942967</v>
      </c>
      <c r="M3196" s="12"/>
      <c r="N3196" s="1"/>
      <c r="O3196" s="1"/>
    </row>
    <row r="3197" spans="1:15" x14ac:dyDescent="0.25">
      <c r="A3197" s="10">
        <v>33511</v>
      </c>
      <c r="B3197" s="3">
        <v>1991</v>
      </c>
      <c r="C3197" s="3">
        <v>9</v>
      </c>
      <c r="D3197" s="3" t="s">
        <v>175</v>
      </c>
      <c r="E3197" s="3" t="s">
        <v>46</v>
      </c>
      <c r="F3197" s="3" t="s">
        <v>51</v>
      </c>
      <c r="G3197" s="11">
        <v>15.512633249361766</v>
      </c>
      <c r="H3197">
        <f t="shared" si="52"/>
        <v>2318.0178113919214</v>
      </c>
      <c r="M3197" s="12"/>
      <c r="N3197" s="1"/>
      <c r="O3197" s="1"/>
    </row>
    <row r="3198" spans="1:15" x14ac:dyDescent="0.25">
      <c r="A3198" s="10">
        <v>33512</v>
      </c>
      <c r="B3198" s="3">
        <v>1991</v>
      </c>
      <c r="C3198" s="3">
        <v>10</v>
      </c>
      <c r="D3198" s="3" t="s">
        <v>176</v>
      </c>
      <c r="E3198" s="3" t="s">
        <v>33</v>
      </c>
      <c r="F3198" s="3" t="s">
        <v>110</v>
      </c>
      <c r="G3198" s="11">
        <v>14.342425729380771</v>
      </c>
      <c r="H3198">
        <f t="shared" si="52"/>
        <v>2507.1463399632053</v>
      </c>
      <c r="M3198" s="12"/>
      <c r="N3198" s="1"/>
      <c r="O3198" s="1"/>
    </row>
    <row r="3199" spans="1:15" x14ac:dyDescent="0.25">
      <c r="A3199" s="10">
        <v>33513</v>
      </c>
      <c r="B3199" s="3">
        <v>1991</v>
      </c>
      <c r="C3199" s="3">
        <v>10</v>
      </c>
      <c r="D3199" s="3" t="s">
        <v>176</v>
      </c>
      <c r="E3199" s="3" t="s">
        <v>33</v>
      </c>
      <c r="F3199" s="3" t="s">
        <v>110</v>
      </c>
      <c r="G3199" s="11">
        <v>16.37898095161384</v>
      </c>
      <c r="H3199">
        <f t="shared" si="52"/>
        <v>2195.4088767694711</v>
      </c>
      <c r="M3199" s="12"/>
      <c r="N3199" s="1"/>
      <c r="O3199" s="1"/>
    </row>
    <row r="3200" spans="1:15" x14ac:dyDescent="0.25">
      <c r="A3200" s="10">
        <v>33514</v>
      </c>
      <c r="B3200" s="3">
        <v>1991</v>
      </c>
      <c r="C3200" s="3">
        <v>10</v>
      </c>
      <c r="D3200" s="3" t="s">
        <v>176</v>
      </c>
      <c r="E3200" s="3" t="s">
        <v>33</v>
      </c>
      <c r="F3200" s="3" t="s">
        <v>110</v>
      </c>
      <c r="G3200" s="11">
        <v>19.090541729091299</v>
      </c>
      <c r="H3200">
        <f t="shared" si="52"/>
        <v>1883.5798734205289</v>
      </c>
      <c r="M3200" s="12"/>
      <c r="N3200" s="1"/>
      <c r="O3200" s="1"/>
    </row>
    <row r="3201" spans="1:15" x14ac:dyDescent="0.25">
      <c r="A3201" s="10">
        <v>33515</v>
      </c>
      <c r="B3201" s="3">
        <v>1991</v>
      </c>
      <c r="C3201" s="3">
        <v>10</v>
      </c>
      <c r="D3201" s="3" t="s">
        <v>176</v>
      </c>
      <c r="E3201" s="3" t="s">
        <v>33</v>
      </c>
      <c r="F3201" s="3" t="s">
        <v>110</v>
      </c>
      <c r="G3201" s="11">
        <v>11.377016708905423</v>
      </c>
      <c r="H3201">
        <f t="shared" si="52"/>
        <v>3160.6317450043252</v>
      </c>
      <c r="M3201" s="12"/>
      <c r="N3201" s="1"/>
      <c r="O3201" s="1"/>
    </row>
    <row r="3202" spans="1:15" x14ac:dyDescent="0.25">
      <c r="A3202" s="10">
        <v>33516</v>
      </c>
      <c r="B3202" s="3">
        <v>1991</v>
      </c>
      <c r="C3202" s="3">
        <v>10</v>
      </c>
      <c r="D3202" s="3" t="s">
        <v>176</v>
      </c>
      <c r="E3202" s="3" t="s">
        <v>33</v>
      </c>
      <c r="F3202" s="3" t="s">
        <v>110</v>
      </c>
      <c r="G3202" s="11">
        <v>10.702011153661035</v>
      </c>
      <c r="H3202">
        <f t="shared" si="52"/>
        <v>3359.9815639614708</v>
      </c>
      <c r="M3202" s="12"/>
      <c r="N3202" s="1"/>
      <c r="O3202" s="1"/>
    </row>
    <row r="3203" spans="1:15" x14ac:dyDescent="0.25">
      <c r="A3203" s="10">
        <v>33517</v>
      </c>
      <c r="B3203" s="3">
        <v>1991</v>
      </c>
      <c r="C3203" s="3">
        <v>10</v>
      </c>
      <c r="D3203" s="3" t="s">
        <v>176</v>
      </c>
      <c r="E3203" s="3" t="s">
        <v>33</v>
      </c>
      <c r="F3203" s="3" t="s">
        <v>110</v>
      </c>
      <c r="G3203" s="11">
        <v>10.892397335909452</v>
      </c>
      <c r="H3203">
        <f t="shared" si="52"/>
        <v>3301.2530726422292</v>
      </c>
      <c r="M3203" s="12"/>
      <c r="N3203" s="1"/>
      <c r="O3203" s="1"/>
    </row>
    <row r="3204" spans="1:15" x14ac:dyDescent="0.25">
      <c r="A3204" s="10">
        <v>33518</v>
      </c>
      <c r="B3204" s="3">
        <v>1991</v>
      </c>
      <c r="C3204" s="3">
        <v>10</v>
      </c>
      <c r="D3204" s="3" t="s">
        <v>176</v>
      </c>
      <c r="E3204" s="3" t="s">
        <v>33</v>
      </c>
      <c r="F3204" s="3" t="s">
        <v>110</v>
      </c>
      <c r="G3204" s="11">
        <v>12.778951323643769</v>
      </c>
      <c r="H3204">
        <f t="shared" si="52"/>
        <v>2813.8897522115253</v>
      </c>
      <c r="M3204" s="12"/>
      <c r="N3204" s="1"/>
      <c r="O3204" s="1"/>
    </row>
    <row r="3205" spans="1:15" x14ac:dyDescent="0.25">
      <c r="A3205" s="10">
        <v>33519</v>
      </c>
      <c r="B3205" s="3">
        <v>1991</v>
      </c>
      <c r="C3205" s="3">
        <v>10</v>
      </c>
      <c r="D3205" s="3" t="s">
        <v>176</v>
      </c>
      <c r="E3205" s="3" t="s">
        <v>33</v>
      </c>
      <c r="F3205" s="3" t="s">
        <v>110</v>
      </c>
      <c r="G3205" s="11">
        <v>13.45972615713811</v>
      </c>
      <c r="H3205">
        <f t="shared" si="52"/>
        <v>2671.5669957773375</v>
      </c>
      <c r="M3205" s="12"/>
      <c r="N3205" s="1"/>
      <c r="O3205" s="1"/>
    </row>
    <row r="3206" spans="1:15" x14ac:dyDescent="0.25">
      <c r="A3206" s="10">
        <v>33520</v>
      </c>
      <c r="B3206" s="3">
        <v>1991</v>
      </c>
      <c r="C3206" s="3">
        <v>10</v>
      </c>
      <c r="D3206" s="3" t="s">
        <v>176</v>
      </c>
      <c r="E3206" s="3" t="s">
        <v>33</v>
      </c>
      <c r="F3206" s="3" t="s">
        <v>110</v>
      </c>
      <c r="G3206" s="11">
        <v>15.767437457118927</v>
      </c>
      <c r="H3206">
        <f t="shared" si="52"/>
        <v>2280.5582880162933</v>
      </c>
      <c r="M3206" s="12"/>
      <c r="N3206" s="1"/>
      <c r="O3206" s="1"/>
    </row>
    <row r="3207" spans="1:15" x14ac:dyDescent="0.25">
      <c r="A3207" s="10">
        <v>33521</v>
      </c>
      <c r="B3207" s="3">
        <v>1991</v>
      </c>
      <c r="C3207" s="3">
        <v>10</v>
      </c>
      <c r="D3207" s="3" t="s">
        <v>176</v>
      </c>
      <c r="E3207" s="3" t="s">
        <v>33</v>
      </c>
      <c r="F3207" s="3" t="s">
        <v>110</v>
      </c>
      <c r="G3207" s="11">
        <v>10.37893157166372</v>
      </c>
      <c r="H3207">
        <f t="shared" si="52"/>
        <v>3464.5724297657189</v>
      </c>
      <c r="M3207" s="12"/>
      <c r="N3207" s="1"/>
      <c r="O3207" s="1"/>
    </row>
    <row r="3208" spans="1:15" x14ac:dyDescent="0.25">
      <c r="A3208" s="10">
        <v>33522</v>
      </c>
      <c r="B3208" s="3">
        <v>1991</v>
      </c>
      <c r="C3208" s="3">
        <v>10</v>
      </c>
      <c r="D3208" s="3" t="s">
        <v>176</v>
      </c>
      <c r="E3208" s="3" t="s">
        <v>33</v>
      </c>
      <c r="F3208" s="3" t="s">
        <v>110</v>
      </c>
      <c r="G3208" s="11">
        <v>11.925098142650867</v>
      </c>
      <c r="H3208">
        <f t="shared" si="52"/>
        <v>3015.3680702218335</v>
      </c>
      <c r="M3208" s="12"/>
      <c r="N3208" s="1"/>
      <c r="O3208" s="1"/>
    </row>
    <row r="3209" spans="1:15" x14ac:dyDescent="0.25">
      <c r="A3209" s="10">
        <v>33523</v>
      </c>
      <c r="B3209" s="3">
        <v>1991</v>
      </c>
      <c r="C3209" s="3">
        <v>10</v>
      </c>
      <c r="D3209" s="3" t="s">
        <v>176</v>
      </c>
      <c r="E3209" s="3" t="s">
        <v>33</v>
      </c>
      <c r="F3209" s="3" t="s">
        <v>110</v>
      </c>
      <c r="G3209" s="11">
        <v>14.353964285880677</v>
      </c>
      <c r="H3209">
        <f t="shared" si="52"/>
        <v>2505.1309490146823</v>
      </c>
      <c r="M3209" s="12"/>
      <c r="N3209" s="1"/>
      <c r="O3209" s="1"/>
    </row>
    <row r="3210" spans="1:15" x14ac:dyDescent="0.25">
      <c r="A3210" s="10">
        <v>33524</v>
      </c>
      <c r="B3210" s="3">
        <v>1991</v>
      </c>
      <c r="C3210" s="3">
        <v>10</v>
      </c>
      <c r="D3210" s="3" t="s">
        <v>176</v>
      </c>
      <c r="E3210" s="3" t="s">
        <v>33</v>
      </c>
      <c r="F3210" s="3" t="s">
        <v>110</v>
      </c>
      <c r="G3210" s="11">
        <v>17.405912480105304</v>
      </c>
      <c r="H3210">
        <f t="shared" si="52"/>
        <v>2065.8819360783987</v>
      </c>
      <c r="M3210" s="12"/>
      <c r="N3210" s="1"/>
      <c r="O3210" s="1"/>
    </row>
    <row r="3211" spans="1:15" x14ac:dyDescent="0.25">
      <c r="A3211" s="10">
        <v>33525</v>
      </c>
      <c r="B3211" s="3">
        <v>1991</v>
      </c>
      <c r="C3211" s="3">
        <v>10</v>
      </c>
      <c r="D3211" s="3" t="s">
        <v>176</v>
      </c>
      <c r="E3211" s="3" t="s">
        <v>33</v>
      </c>
      <c r="F3211" s="3" t="s">
        <v>110</v>
      </c>
      <c r="G3211" s="11">
        <v>12.507795245896023</v>
      </c>
      <c r="H3211">
        <f t="shared" si="52"/>
        <v>2874.8919746995052</v>
      </c>
      <c r="M3211" s="12"/>
      <c r="N3211" s="1"/>
      <c r="O3211" s="1"/>
    </row>
    <row r="3212" spans="1:15" x14ac:dyDescent="0.25">
      <c r="A3212" s="10">
        <v>33526</v>
      </c>
      <c r="B3212" s="3">
        <v>1991</v>
      </c>
      <c r="C3212" s="3">
        <v>10</v>
      </c>
      <c r="D3212" s="3" t="s">
        <v>176</v>
      </c>
      <c r="E3212" s="3" t="s">
        <v>33</v>
      </c>
      <c r="F3212" s="3" t="s">
        <v>110</v>
      </c>
      <c r="G3212" s="11">
        <v>9.4443084951714891</v>
      </c>
      <c r="H3212">
        <f t="shared" si="52"/>
        <v>3807.4317661261634</v>
      </c>
      <c r="M3212" s="12"/>
      <c r="N3212" s="1"/>
      <c r="O3212" s="1"/>
    </row>
    <row r="3213" spans="1:15" x14ac:dyDescent="0.25">
      <c r="A3213" s="10">
        <v>33527</v>
      </c>
      <c r="B3213" s="3">
        <v>1991</v>
      </c>
      <c r="C3213" s="3">
        <v>10</v>
      </c>
      <c r="D3213" s="3" t="s">
        <v>176</v>
      </c>
      <c r="E3213" s="3" t="s">
        <v>33</v>
      </c>
      <c r="F3213" s="3" t="s">
        <v>110</v>
      </c>
      <c r="G3213" s="11">
        <v>9.732772407669092</v>
      </c>
      <c r="H3213">
        <f t="shared" si="52"/>
        <v>3694.5855371360576</v>
      </c>
      <c r="M3213" s="12"/>
      <c r="N3213" s="1"/>
      <c r="O3213" s="1"/>
    </row>
    <row r="3214" spans="1:15" x14ac:dyDescent="0.25">
      <c r="A3214" s="10">
        <v>33528</v>
      </c>
      <c r="B3214" s="3">
        <v>1991</v>
      </c>
      <c r="C3214" s="3">
        <v>10</v>
      </c>
      <c r="D3214" s="3" t="s">
        <v>176</v>
      </c>
      <c r="E3214" s="3" t="s">
        <v>33</v>
      </c>
      <c r="F3214" s="3" t="s">
        <v>110</v>
      </c>
      <c r="G3214" s="11">
        <v>9.698156738169379</v>
      </c>
      <c r="H3214">
        <f t="shared" si="52"/>
        <v>3707.7726360193515</v>
      </c>
      <c r="M3214" s="12"/>
      <c r="N3214" s="1"/>
      <c r="O3214" s="1"/>
    </row>
    <row r="3215" spans="1:15" x14ac:dyDescent="0.25">
      <c r="A3215" s="10">
        <v>33529</v>
      </c>
      <c r="B3215" s="3">
        <v>1991</v>
      </c>
      <c r="C3215" s="3">
        <v>10</v>
      </c>
      <c r="D3215" s="3" t="s">
        <v>176</v>
      </c>
      <c r="E3215" s="3" t="s">
        <v>33</v>
      </c>
      <c r="F3215" s="3" t="s">
        <v>110</v>
      </c>
      <c r="G3215" s="11">
        <v>13.702035843636095</v>
      </c>
      <c r="H3215">
        <f t="shared" si="52"/>
        <v>2624.3224425888548</v>
      </c>
      <c r="M3215" s="12"/>
      <c r="N3215" s="1"/>
      <c r="O3215" s="1"/>
    </row>
    <row r="3216" spans="1:15" x14ac:dyDescent="0.25">
      <c r="A3216" s="10">
        <v>33530</v>
      </c>
      <c r="B3216" s="3">
        <v>1991</v>
      </c>
      <c r="C3216" s="3">
        <v>10</v>
      </c>
      <c r="D3216" s="3" t="s">
        <v>176</v>
      </c>
      <c r="E3216" s="3" t="s">
        <v>33</v>
      </c>
      <c r="F3216" s="3" t="s">
        <v>110</v>
      </c>
      <c r="G3216" s="11">
        <v>7.032750186691537</v>
      </c>
      <c r="H3216">
        <f t="shared" si="52"/>
        <v>5113.0154234196298</v>
      </c>
      <c r="M3216" s="12"/>
      <c r="N3216" s="1"/>
      <c r="O3216" s="1"/>
    </row>
    <row r="3217" spans="1:15" x14ac:dyDescent="0.25">
      <c r="A3217" s="10">
        <v>33531</v>
      </c>
      <c r="B3217" s="3">
        <v>1991</v>
      </c>
      <c r="C3217" s="3">
        <v>10</v>
      </c>
      <c r="D3217" s="3" t="s">
        <v>176</v>
      </c>
      <c r="E3217" s="3" t="s">
        <v>33</v>
      </c>
      <c r="F3217" s="3" t="s">
        <v>110</v>
      </c>
      <c r="G3217" s="11">
        <v>7.0269809084415851</v>
      </c>
      <c r="H3217">
        <f t="shared" si="52"/>
        <v>5117.213301435575</v>
      </c>
      <c r="M3217" s="12"/>
      <c r="N3217" s="1"/>
      <c r="O3217" s="1"/>
    </row>
    <row r="3218" spans="1:15" x14ac:dyDescent="0.25">
      <c r="A3218" s="10">
        <v>33532</v>
      </c>
      <c r="B3218" s="3">
        <v>1991</v>
      </c>
      <c r="C3218" s="3">
        <v>10</v>
      </c>
      <c r="D3218" s="3" t="s">
        <v>176</v>
      </c>
      <c r="E3218" s="3" t="s">
        <v>33</v>
      </c>
      <c r="F3218" s="3" t="s">
        <v>110</v>
      </c>
      <c r="G3218" s="11">
        <v>6.1788970056986345</v>
      </c>
      <c r="H3218">
        <f t="shared" si="52"/>
        <v>5819.5759114365346</v>
      </c>
      <c r="M3218" s="12"/>
      <c r="N3218" s="1"/>
      <c r="O3218" s="1"/>
    </row>
    <row r="3219" spans="1:15" x14ac:dyDescent="0.25">
      <c r="A3219" s="10">
        <v>33533</v>
      </c>
      <c r="B3219" s="3">
        <v>1991</v>
      </c>
      <c r="C3219" s="3">
        <v>10</v>
      </c>
      <c r="D3219" s="3" t="s">
        <v>176</v>
      </c>
      <c r="E3219" s="3" t="s">
        <v>33</v>
      </c>
      <c r="F3219" s="3" t="s">
        <v>110</v>
      </c>
      <c r="G3219" s="11">
        <v>5.6885083544527113</v>
      </c>
      <c r="H3219">
        <f t="shared" si="52"/>
        <v>6321.2634900086505</v>
      </c>
      <c r="M3219" s="12"/>
      <c r="N3219" s="1"/>
      <c r="O3219" s="1"/>
    </row>
    <row r="3220" spans="1:15" x14ac:dyDescent="0.25">
      <c r="A3220" s="10">
        <v>33534</v>
      </c>
      <c r="B3220" s="3">
        <v>1991</v>
      </c>
      <c r="C3220" s="3">
        <v>10</v>
      </c>
      <c r="D3220" s="3" t="s">
        <v>176</v>
      </c>
      <c r="E3220" s="3" t="s">
        <v>33</v>
      </c>
      <c r="F3220" s="3" t="s">
        <v>110</v>
      </c>
      <c r="G3220" s="11">
        <v>5.4635065027045826</v>
      </c>
      <c r="H3220">
        <f t="shared" si="52"/>
        <v>6581.5900751304416</v>
      </c>
      <c r="M3220" s="12"/>
      <c r="N3220" s="1"/>
      <c r="O3220" s="1"/>
    </row>
    <row r="3221" spans="1:15" x14ac:dyDescent="0.25">
      <c r="A3221" s="10">
        <v>33535</v>
      </c>
      <c r="B3221" s="3">
        <v>1991</v>
      </c>
      <c r="C3221" s="3">
        <v>10</v>
      </c>
      <c r="D3221" s="3" t="s">
        <v>176</v>
      </c>
      <c r="E3221" s="3" t="s">
        <v>33</v>
      </c>
      <c r="F3221" s="3" t="s">
        <v>110</v>
      </c>
      <c r="G3221" s="11">
        <v>5.1115805294575072</v>
      </c>
      <c r="H3221">
        <f t="shared" si="52"/>
        <v>7034.7243805288135</v>
      </c>
      <c r="M3221" s="12"/>
      <c r="N3221" s="1"/>
      <c r="O3221" s="1"/>
    </row>
    <row r="3222" spans="1:15" x14ac:dyDescent="0.25">
      <c r="A3222" s="10">
        <v>33536</v>
      </c>
      <c r="B3222" s="3">
        <v>1991</v>
      </c>
      <c r="C3222" s="3">
        <v>10</v>
      </c>
      <c r="D3222" s="3" t="s">
        <v>176</v>
      </c>
      <c r="E3222" s="3" t="s">
        <v>33</v>
      </c>
      <c r="F3222" s="3" t="s">
        <v>110</v>
      </c>
      <c r="G3222" s="11">
        <v>5.4981221722042939</v>
      </c>
      <c r="H3222">
        <f t="shared" si="52"/>
        <v>6540.1529917613107</v>
      </c>
      <c r="M3222" s="12"/>
      <c r="N3222" s="1"/>
      <c r="O3222" s="1"/>
    </row>
    <row r="3223" spans="1:15" x14ac:dyDescent="0.25">
      <c r="A3223" s="10">
        <v>33537</v>
      </c>
      <c r="B3223" s="3">
        <v>1991</v>
      </c>
      <c r="C3223" s="3">
        <v>10</v>
      </c>
      <c r="D3223" s="3" t="s">
        <v>176</v>
      </c>
      <c r="E3223" s="3" t="s">
        <v>33</v>
      </c>
      <c r="F3223" s="3" t="s">
        <v>110</v>
      </c>
      <c r="G3223" s="11">
        <v>7.6846786289361173</v>
      </c>
      <c r="H3223">
        <f t="shared" si="52"/>
        <v>4679.2536044658636</v>
      </c>
      <c r="M3223" s="12"/>
      <c r="N3223" s="1"/>
      <c r="O3223" s="1"/>
    </row>
    <row r="3224" spans="1:15" x14ac:dyDescent="0.25">
      <c r="A3224" s="10">
        <v>33538</v>
      </c>
      <c r="B3224" s="3">
        <v>1991</v>
      </c>
      <c r="C3224" s="3">
        <v>10</v>
      </c>
      <c r="D3224" s="3" t="s">
        <v>176</v>
      </c>
      <c r="E3224" s="3" t="s">
        <v>33</v>
      </c>
      <c r="F3224" s="3" t="s">
        <v>110</v>
      </c>
      <c r="G3224" s="11">
        <v>7.2289056471899062</v>
      </c>
      <c r="H3224">
        <f t="shared" si="52"/>
        <v>4974.2743824010604</v>
      </c>
      <c r="M3224" s="12"/>
      <c r="N3224" s="1"/>
      <c r="O3224" s="1"/>
    </row>
    <row r="3225" spans="1:15" x14ac:dyDescent="0.25">
      <c r="A3225" s="10">
        <v>33539</v>
      </c>
      <c r="B3225" s="3">
        <v>1991</v>
      </c>
      <c r="C3225" s="3">
        <v>10</v>
      </c>
      <c r="D3225" s="3" t="s">
        <v>176</v>
      </c>
      <c r="E3225" s="3" t="s">
        <v>33</v>
      </c>
      <c r="F3225" s="3" t="s">
        <v>110</v>
      </c>
      <c r="G3225" s="11">
        <v>9.2423837564231679</v>
      </c>
      <c r="H3225">
        <f t="shared" si="52"/>
        <v>3890.6153565221775</v>
      </c>
      <c r="M3225" s="12"/>
      <c r="N3225" s="1"/>
      <c r="O3225" s="1"/>
    </row>
    <row r="3226" spans="1:15" x14ac:dyDescent="0.25">
      <c r="A3226" s="10">
        <v>33540</v>
      </c>
      <c r="B3226" s="3">
        <v>1991</v>
      </c>
      <c r="C3226" s="3">
        <v>10</v>
      </c>
      <c r="D3226" s="3" t="s">
        <v>176</v>
      </c>
      <c r="E3226" s="3" t="s">
        <v>33</v>
      </c>
      <c r="F3226" s="3" t="s">
        <v>110</v>
      </c>
      <c r="G3226" s="11">
        <v>9.7962344684185645</v>
      </c>
      <c r="H3226">
        <f t="shared" si="52"/>
        <v>3670.6512374255171</v>
      </c>
      <c r="M3226" s="12"/>
      <c r="N3226" s="1"/>
      <c r="O3226" s="1"/>
    </row>
    <row r="3227" spans="1:15" x14ac:dyDescent="0.25">
      <c r="A3227" s="10">
        <v>33541</v>
      </c>
      <c r="B3227" s="3">
        <v>1991</v>
      </c>
      <c r="C3227" s="3">
        <v>10</v>
      </c>
      <c r="D3227" s="3" t="s">
        <v>176</v>
      </c>
      <c r="E3227" s="3" t="s">
        <v>33</v>
      </c>
      <c r="F3227" s="3" t="s">
        <v>110</v>
      </c>
      <c r="G3227" s="11">
        <v>13.367417705138877</v>
      </c>
      <c r="H3227">
        <f t="shared" ref="H3227:H3290" si="53">+$P$2*$P$1/(G3227*24*60*60)*1000</f>
        <v>2690.0154515099389</v>
      </c>
      <c r="M3227" s="12"/>
      <c r="N3227" s="1"/>
      <c r="O3227" s="1"/>
    </row>
    <row r="3228" spans="1:15" x14ac:dyDescent="0.25">
      <c r="A3228" s="10">
        <v>33542</v>
      </c>
      <c r="B3228" s="3">
        <v>1991</v>
      </c>
      <c r="C3228" s="3">
        <v>10</v>
      </c>
      <c r="D3228" s="3" t="s">
        <v>176</v>
      </c>
      <c r="E3228" s="3" t="s">
        <v>33</v>
      </c>
      <c r="F3228" s="3" t="s">
        <v>110</v>
      </c>
      <c r="G3228" s="11">
        <v>9.0519975741747523</v>
      </c>
      <c r="H3228">
        <f t="shared" si="53"/>
        <v>3972.4447426058182</v>
      </c>
      <c r="M3228" s="12"/>
      <c r="N3228" s="1"/>
      <c r="O3228" s="1"/>
    </row>
    <row r="3229" spans="1:15" x14ac:dyDescent="0.25">
      <c r="A3229" s="10">
        <v>33543</v>
      </c>
      <c r="B3229" s="3">
        <v>1991</v>
      </c>
      <c r="C3229" s="3">
        <v>11</v>
      </c>
      <c r="D3229" s="3" t="s">
        <v>177</v>
      </c>
      <c r="E3229" s="3" t="s">
        <v>33</v>
      </c>
      <c r="F3229" s="3" t="s">
        <v>112</v>
      </c>
      <c r="G3229" s="11">
        <v>9.797554971919336</v>
      </c>
      <c r="H3229">
        <f t="shared" si="53"/>
        <v>3670.1565111572777</v>
      </c>
      <c r="M3229" s="12"/>
      <c r="N3229" s="1"/>
      <c r="O3229" s="1"/>
    </row>
    <row r="3230" spans="1:15" x14ac:dyDescent="0.25">
      <c r="A3230" s="10">
        <v>33544</v>
      </c>
      <c r="B3230" s="3">
        <v>1991</v>
      </c>
      <c r="C3230" s="3">
        <v>11</v>
      </c>
      <c r="D3230" s="3" t="s">
        <v>177</v>
      </c>
      <c r="E3230" s="3" t="s">
        <v>33</v>
      </c>
      <c r="F3230" s="3" t="s">
        <v>112</v>
      </c>
      <c r="G3230" s="11">
        <v>10.826709905944476</v>
      </c>
      <c r="H3230">
        <f t="shared" si="53"/>
        <v>3321.2823180814912</v>
      </c>
      <c r="M3230" s="12"/>
      <c r="N3230" s="1"/>
      <c r="O3230" s="1"/>
    </row>
    <row r="3231" spans="1:15" x14ac:dyDescent="0.25">
      <c r="A3231" s="10">
        <v>33545</v>
      </c>
      <c r="B3231" s="3">
        <v>1991</v>
      </c>
      <c r="C3231" s="3">
        <v>11</v>
      </c>
      <c r="D3231" s="3" t="s">
        <v>177</v>
      </c>
      <c r="E3231" s="3" t="s">
        <v>33</v>
      </c>
      <c r="F3231" s="3" t="s">
        <v>112</v>
      </c>
      <c r="G3231" s="11">
        <v>11.665471177174965</v>
      </c>
      <c r="H3231">
        <f t="shared" si="53"/>
        <v>3082.4781637597962</v>
      </c>
      <c r="M3231" s="12"/>
      <c r="N3231" s="1"/>
      <c r="O3231" s="1"/>
    </row>
    <row r="3232" spans="1:15" x14ac:dyDescent="0.25">
      <c r="A3232" s="10">
        <v>33546</v>
      </c>
      <c r="B3232" s="3">
        <v>1991</v>
      </c>
      <c r="C3232" s="3">
        <v>11</v>
      </c>
      <c r="D3232" s="3" t="s">
        <v>177</v>
      </c>
      <c r="E3232" s="3" t="s">
        <v>33</v>
      </c>
      <c r="F3232" s="3" t="s">
        <v>112</v>
      </c>
      <c r="G3232" s="11">
        <v>8.4596535576866536</v>
      </c>
      <c r="H3232">
        <f t="shared" si="53"/>
        <v>4250.59488883422</v>
      </c>
      <c r="M3232" s="12"/>
      <c r="N3232" s="1"/>
      <c r="O3232" s="1"/>
    </row>
    <row r="3233" spans="1:15" x14ac:dyDescent="0.25">
      <c r="A3233" s="10">
        <v>33547</v>
      </c>
      <c r="B3233" s="3">
        <v>1991</v>
      </c>
      <c r="C3233" s="3">
        <v>11</v>
      </c>
      <c r="D3233" s="3" t="s">
        <v>177</v>
      </c>
      <c r="E3233" s="3" t="s">
        <v>33</v>
      </c>
      <c r="F3233" s="3" t="s">
        <v>112</v>
      </c>
      <c r="G3233" s="11">
        <v>8.5316944030684141</v>
      </c>
      <c r="H3233">
        <f t="shared" si="53"/>
        <v>4214.7032552734954</v>
      </c>
      <c r="M3233" s="12"/>
      <c r="N3233" s="1"/>
      <c r="O3233" s="1"/>
    </row>
    <row r="3234" spans="1:15" x14ac:dyDescent="0.25">
      <c r="A3234" s="10">
        <v>33548</v>
      </c>
      <c r="B3234" s="3">
        <v>1991</v>
      </c>
      <c r="C3234" s="3">
        <v>11</v>
      </c>
      <c r="D3234" s="3" t="s">
        <v>177</v>
      </c>
      <c r="E3234" s="3" t="s">
        <v>33</v>
      </c>
      <c r="F3234" s="3" t="s">
        <v>112</v>
      </c>
      <c r="G3234" s="11">
        <v>11.670616951845092</v>
      </c>
      <c r="H3234">
        <f t="shared" si="53"/>
        <v>3081.1190464036404</v>
      </c>
      <c r="M3234" s="12"/>
      <c r="N3234" s="1"/>
      <c r="O3234" s="1"/>
    </row>
    <row r="3235" spans="1:15" x14ac:dyDescent="0.25">
      <c r="A3235" s="10">
        <v>33549</v>
      </c>
      <c r="B3235" s="3">
        <v>1991</v>
      </c>
      <c r="C3235" s="3">
        <v>11</v>
      </c>
      <c r="D3235" s="3" t="s">
        <v>177</v>
      </c>
      <c r="E3235" s="3" t="s">
        <v>33</v>
      </c>
      <c r="F3235" s="3" t="s">
        <v>112</v>
      </c>
      <c r="G3235" s="11">
        <v>11.907322586670874</v>
      </c>
      <c r="H3235">
        <f t="shared" si="53"/>
        <v>3019.8694888692548</v>
      </c>
      <c r="M3235" s="12"/>
      <c r="N3235" s="1"/>
      <c r="O3235" s="1"/>
    </row>
    <row r="3236" spans="1:15" x14ac:dyDescent="0.25">
      <c r="A3236" s="10">
        <v>33550</v>
      </c>
      <c r="B3236" s="3">
        <v>1991</v>
      </c>
      <c r="C3236" s="3">
        <v>11</v>
      </c>
      <c r="D3236" s="3" t="s">
        <v>177</v>
      </c>
      <c r="E3236" s="3" t="s">
        <v>33</v>
      </c>
      <c r="F3236" s="3" t="s">
        <v>112</v>
      </c>
      <c r="G3236" s="11">
        <v>9.5299746890727981</v>
      </c>
      <c r="H3236">
        <f t="shared" si="53"/>
        <v>3773.2062620105066</v>
      </c>
      <c r="M3236" s="12"/>
      <c r="N3236" s="1"/>
      <c r="O3236" s="1"/>
    </row>
    <row r="3237" spans="1:15" x14ac:dyDescent="0.25">
      <c r="A3237" s="10">
        <v>33551</v>
      </c>
      <c r="B3237" s="3">
        <v>1991</v>
      </c>
      <c r="C3237" s="3">
        <v>11</v>
      </c>
      <c r="D3237" s="3" t="s">
        <v>177</v>
      </c>
      <c r="E3237" s="3" t="s">
        <v>33</v>
      </c>
      <c r="F3237" s="3" t="s">
        <v>112</v>
      </c>
      <c r="G3237" s="11">
        <v>13.415034565017704</v>
      </c>
      <c r="H3237">
        <f t="shared" si="53"/>
        <v>2680.4672026250314</v>
      </c>
      <c r="M3237" s="12"/>
      <c r="N3237" s="1"/>
      <c r="O3237" s="1"/>
    </row>
    <row r="3238" spans="1:15" x14ac:dyDescent="0.25">
      <c r="A3238" s="10">
        <v>33552</v>
      </c>
      <c r="B3238" s="3">
        <v>1991</v>
      </c>
      <c r="C3238" s="3">
        <v>11</v>
      </c>
      <c r="D3238" s="3" t="s">
        <v>177</v>
      </c>
      <c r="E3238" s="3" t="s">
        <v>33</v>
      </c>
      <c r="F3238" s="3" t="s">
        <v>112</v>
      </c>
      <c r="G3238" s="11">
        <v>9.6277444078051868</v>
      </c>
      <c r="H3238">
        <f t="shared" si="53"/>
        <v>3734.8893625031842</v>
      </c>
      <c r="M3238" s="12"/>
      <c r="N3238" s="1"/>
      <c r="O3238" s="1"/>
    </row>
    <row r="3239" spans="1:15" x14ac:dyDescent="0.25">
      <c r="A3239" s="10">
        <v>33553</v>
      </c>
      <c r="B3239" s="3">
        <v>1991</v>
      </c>
      <c r="C3239" s="3">
        <v>11</v>
      </c>
      <c r="D3239" s="3" t="s">
        <v>177</v>
      </c>
      <c r="E3239" s="3" t="s">
        <v>33</v>
      </c>
      <c r="F3239" s="3" t="s">
        <v>112</v>
      </c>
      <c r="G3239" s="11">
        <v>7.6414753851366672</v>
      </c>
      <c r="H3239">
        <f t="shared" si="53"/>
        <v>4705.7090890528325</v>
      </c>
      <c r="M3239" s="12"/>
      <c r="N3239" s="1"/>
      <c r="O3239" s="1"/>
    </row>
    <row r="3240" spans="1:15" x14ac:dyDescent="0.25">
      <c r="A3240" s="10">
        <v>33554</v>
      </c>
      <c r="B3240" s="3">
        <v>1991</v>
      </c>
      <c r="C3240" s="3">
        <v>11</v>
      </c>
      <c r="D3240" s="3" t="s">
        <v>177</v>
      </c>
      <c r="E3240" s="3" t="s">
        <v>33</v>
      </c>
      <c r="F3240" s="3" t="s">
        <v>112</v>
      </c>
      <c r="G3240" s="11">
        <v>6.5505711550700179</v>
      </c>
      <c r="H3240">
        <f t="shared" si="53"/>
        <v>5489.3778454386938</v>
      </c>
      <c r="M3240" s="12"/>
      <c r="N3240" s="1"/>
      <c r="O3240" s="1"/>
    </row>
    <row r="3241" spans="1:15" x14ac:dyDescent="0.25">
      <c r="A3241" s="10">
        <v>33555</v>
      </c>
      <c r="B3241" s="3">
        <v>1991</v>
      </c>
      <c r="C3241" s="3">
        <v>11</v>
      </c>
      <c r="D3241" s="3" t="s">
        <v>177</v>
      </c>
      <c r="E3241" s="3" t="s">
        <v>33</v>
      </c>
      <c r="F3241" s="3" t="s">
        <v>112</v>
      </c>
      <c r="G3241" s="11">
        <v>9.0308345460706061</v>
      </c>
      <c r="H3241">
        <f t="shared" si="53"/>
        <v>3981.7538445831669</v>
      </c>
      <c r="M3241" s="12"/>
      <c r="N3241" s="1"/>
      <c r="O3241" s="1"/>
    </row>
    <row r="3242" spans="1:15" x14ac:dyDescent="0.25">
      <c r="A3242" s="10">
        <v>33556</v>
      </c>
      <c r="B3242" s="3">
        <v>1991</v>
      </c>
      <c r="C3242" s="3">
        <v>11</v>
      </c>
      <c r="D3242" s="3" t="s">
        <v>177</v>
      </c>
      <c r="E3242" s="3" t="s">
        <v>33</v>
      </c>
      <c r="F3242" s="3" t="s">
        <v>112</v>
      </c>
      <c r="G3242" s="11">
        <v>9.5659951117636801</v>
      </c>
      <c r="H3242">
        <f t="shared" si="53"/>
        <v>3758.998384746345</v>
      </c>
      <c r="M3242" s="12"/>
      <c r="N3242" s="1"/>
      <c r="O3242" s="1"/>
    </row>
    <row r="3243" spans="1:15" x14ac:dyDescent="0.25">
      <c r="A3243" s="10">
        <v>33557</v>
      </c>
      <c r="B3243" s="3">
        <v>1991</v>
      </c>
      <c r="C3243" s="3">
        <v>11</v>
      </c>
      <c r="D3243" s="3" t="s">
        <v>177</v>
      </c>
      <c r="E3243" s="3" t="s">
        <v>33</v>
      </c>
      <c r="F3243" s="3" t="s">
        <v>112</v>
      </c>
      <c r="G3243" s="11">
        <v>10.620878919139448</v>
      </c>
      <c r="H3243">
        <f t="shared" si="53"/>
        <v>3385.6482544784189</v>
      </c>
      <c r="M3243" s="12"/>
      <c r="N3243" s="1"/>
      <c r="O3243" s="1"/>
    </row>
    <row r="3244" spans="1:15" x14ac:dyDescent="0.25">
      <c r="A3244" s="10">
        <v>33558</v>
      </c>
      <c r="B3244" s="3">
        <v>1991</v>
      </c>
      <c r="C3244" s="3">
        <v>11</v>
      </c>
      <c r="D3244" s="3" t="s">
        <v>177</v>
      </c>
      <c r="E3244" s="3" t="s">
        <v>33</v>
      </c>
      <c r="F3244" s="3" t="s">
        <v>112</v>
      </c>
      <c r="G3244" s="11">
        <v>11.511097937071193</v>
      </c>
      <c r="H3244">
        <f t="shared" si="53"/>
        <v>3123.8167175875979</v>
      </c>
      <c r="M3244" s="12"/>
      <c r="N3244" s="1"/>
      <c r="O3244" s="1"/>
    </row>
    <row r="3245" spans="1:15" x14ac:dyDescent="0.25">
      <c r="A3245" s="10">
        <v>33559</v>
      </c>
      <c r="B3245" s="3">
        <v>1991</v>
      </c>
      <c r="C3245" s="3">
        <v>11</v>
      </c>
      <c r="D3245" s="3" t="s">
        <v>177</v>
      </c>
      <c r="E3245" s="3" t="s">
        <v>33</v>
      </c>
      <c r="F3245" s="3" t="s">
        <v>112</v>
      </c>
      <c r="G3245" s="11">
        <v>14.99993316341642</v>
      </c>
      <c r="H3245">
        <f t="shared" si="53"/>
        <v>2397.2480264986134</v>
      </c>
      <c r="M3245" s="12"/>
      <c r="N3245" s="1"/>
      <c r="O3245" s="1"/>
    </row>
    <row r="3246" spans="1:15" x14ac:dyDescent="0.25">
      <c r="A3246" s="10">
        <v>33560</v>
      </c>
      <c r="B3246" s="3">
        <v>1991</v>
      </c>
      <c r="C3246" s="3">
        <v>11</v>
      </c>
      <c r="D3246" s="3" t="s">
        <v>177</v>
      </c>
      <c r="E3246" s="3" t="s">
        <v>33</v>
      </c>
      <c r="F3246" s="3" t="s">
        <v>112</v>
      </c>
      <c r="G3246" s="11">
        <v>12.60714794180797</v>
      </c>
      <c r="H3246">
        <f t="shared" si="53"/>
        <v>2852.2359172422271</v>
      </c>
      <c r="M3246" s="12"/>
      <c r="N3246" s="1"/>
      <c r="O3246" s="1"/>
    </row>
    <row r="3247" spans="1:15" x14ac:dyDescent="0.25">
      <c r="A3247" s="10">
        <v>33561</v>
      </c>
      <c r="B3247" s="3">
        <v>1991</v>
      </c>
      <c r="C3247" s="3">
        <v>11</v>
      </c>
      <c r="D3247" s="3" t="s">
        <v>177</v>
      </c>
      <c r="E3247" s="3" t="s">
        <v>33</v>
      </c>
      <c r="F3247" s="3" t="s">
        <v>112</v>
      </c>
      <c r="G3247" s="11">
        <v>12.946769070036265</v>
      </c>
      <c r="H3247">
        <f t="shared" si="53"/>
        <v>2777.4157381730756</v>
      </c>
      <c r="M3247" s="12"/>
      <c r="N3247" s="1"/>
      <c r="O3247" s="1"/>
    </row>
    <row r="3248" spans="1:15" x14ac:dyDescent="0.25">
      <c r="A3248" s="10">
        <v>33562</v>
      </c>
      <c r="B3248" s="3">
        <v>1991</v>
      </c>
      <c r="C3248" s="3">
        <v>11</v>
      </c>
      <c r="D3248" s="3" t="s">
        <v>177</v>
      </c>
      <c r="E3248" s="3" t="s">
        <v>33</v>
      </c>
      <c r="F3248" s="3" t="s">
        <v>112</v>
      </c>
      <c r="G3248" s="11">
        <v>10.981083146048247</v>
      </c>
      <c r="H3248">
        <f t="shared" si="53"/>
        <v>3274.5913764027446</v>
      </c>
      <c r="M3248" s="12"/>
      <c r="N3248" s="1"/>
      <c r="O3248" s="1"/>
    </row>
    <row r="3249" spans="1:15" x14ac:dyDescent="0.25">
      <c r="A3249" s="10">
        <v>33563</v>
      </c>
      <c r="B3249" s="3">
        <v>1991</v>
      </c>
      <c r="C3249" s="3">
        <v>11</v>
      </c>
      <c r="D3249" s="3" t="s">
        <v>177</v>
      </c>
      <c r="E3249" s="3" t="s">
        <v>33</v>
      </c>
      <c r="F3249" s="3" t="s">
        <v>112</v>
      </c>
      <c r="G3249" s="11">
        <v>10.929625399346991</v>
      </c>
      <c r="H3249">
        <f t="shared" si="53"/>
        <v>3290.0084732784635</v>
      </c>
      <c r="M3249" s="12"/>
      <c r="N3249" s="1"/>
      <c r="O3249" s="1"/>
    </row>
    <row r="3250" spans="1:15" x14ac:dyDescent="0.25">
      <c r="A3250" s="10">
        <v>33564</v>
      </c>
      <c r="B3250" s="3">
        <v>1991</v>
      </c>
      <c r="C3250" s="3">
        <v>11</v>
      </c>
      <c r="D3250" s="3" t="s">
        <v>177</v>
      </c>
      <c r="E3250" s="3" t="s">
        <v>33</v>
      </c>
      <c r="F3250" s="3" t="s">
        <v>112</v>
      </c>
      <c r="G3250" s="11">
        <v>8.2744056695621282</v>
      </c>
      <c r="H3250">
        <f t="shared" si="53"/>
        <v>4345.7574609722988</v>
      </c>
      <c r="M3250" s="12"/>
      <c r="N3250" s="1"/>
      <c r="O3250" s="1"/>
    </row>
    <row r="3251" spans="1:15" x14ac:dyDescent="0.25">
      <c r="A3251" s="10">
        <v>33565</v>
      </c>
      <c r="B3251" s="3">
        <v>1991</v>
      </c>
      <c r="C3251" s="3">
        <v>11</v>
      </c>
      <c r="D3251" s="3" t="s">
        <v>177</v>
      </c>
      <c r="E3251" s="3" t="s">
        <v>33</v>
      </c>
      <c r="F3251" s="3" t="s">
        <v>112</v>
      </c>
      <c r="G3251" s="11">
        <v>15.046245135447551</v>
      </c>
      <c r="H3251">
        <f t="shared" si="53"/>
        <v>2389.8693561024138</v>
      </c>
      <c r="M3251" s="12"/>
      <c r="N3251" s="1"/>
      <c r="O3251" s="1"/>
    </row>
    <row r="3252" spans="1:15" x14ac:dyDescent="0.25">
      <c r="A3252" s="10">
        <v>33566</v>
      </c>
      <c r="B3252" s="3">
        <v>1991</v>
      </c>
      <c r="C3252" s="3">
        <v>11</v>
      </c>
      <c r="D3252" s="3" t="s">
        <v>177</v>
      </c>
      <c r="E3252" s="3" t="s">
        <v>33</v>
      </c>
      <c r="F3252" s="3" t="s">
        <v>112</v>
      </c>
      <c r="G3252" s="11">
        <v>13.780384566596629</v>
      </c>
      <c r="H3252">
        <f t="shared" si="53"/>
        <v>2609.4017913530461</v>
      </c>
      <c r="M3252" s="12"/>
      <c r="N3252" s="1"/>
      <c r="O3252" s="1"/>
    </row>
    <row r="3253" spans="1:15" x14ac:dyDescent="0.25">
      <c r="A3253" s="10">
        <v>33567</v>
      </c>
      <c r="B3253" s="3">
        <v>1991</v>
      </c>
      <c r="C3253" s="3">
        <v>11</v>
      </c>
      <c r="D3253" s="3" t="s">
        <v>177</v>
      </c>
      <c r="E3253" s="3" t="s">
        <v>33</v>
      </c>
      <c r="F3253" s="3" t="s">
        <v>112</v>
      </c>
      <c r="G3253" s="11">
        <v>10.538546524417438</v>
      </c>
      <c r="H3253">
        <f t="shared" si="53"/>
        <v>3412.098631466532</v>
      </c>
      <c r="M3253" s="12"/>
      <c r="N3253" s="1"/>
      <c r="O3253" s="1"/>
    </row>
    <row r="3254" spans="1:15" x14ac:dyDescent="0.25">
      <c r="A3254" s="10">
        <v>33568</v>
      </c>
      <c r="B3254" s="3">
        <v>1991</v>
      </c>
      <c r="C3254" s="3">
        <v>11</v>
      </c>
      <c r="D3254" s="3" t="s">
        <v>177</v>
      </c>
      <c r="E3254" s="3" t="s">
        <v>33</v>
      </c>
      <c r="F3254" s="3" t="s">
        <v>112</v>
      </c>
      <c r="G3254" s="11">
        <v>10.929625399346991</v>
      </c>
      <c r="H3254">
        <f t="shared" si="53"/>
        <v>3290.0084732784635</v>
      </c>
      <c r="M3254" s="12"/>
      <c r="N3254" s="1"/>
      <c r="O3254" s="1"/>
    </row>
    <row r="3255" spans="1:15" x14ac:dyDescent="0.25">
      <c r="A3255" s="10">
        <v>33569</v>
      </c>
      <c r="B3255" s="3">
        <v>1991</v>
      </c>
      <c r="C3255" s="3">
        <v>11</v>
      </c>
      <c r="D3255" s="3" t="s">
        <v>177</v>
      </c>
      <c r="E3255" s="3" t="s">
        <v>33</v>
      </c>
      <c r="F3255" s="3" t="s">
        <v>112</v>
      </c>
      <c r="G3255" s="11">
        <v>8.0222627107259683</v>
      </c>
      <c r="H3255">
        <f t="shared" si="53"/>
        <v>4482.3463741138276</v>
      </c>
      <c r="M3255" s="12"/>
      <c r="N3255" s="1"/>
      <c r="O3255" s="1"/>
    </row>
    <row r="3256" spans="1:15" x14ac:dyDescent="0.25">
      <c r="A3256" s="10">
        <v>33570</v>
      </c>
      <c r="B3256" s="3">
        <v>1991</v>
      </c>
      <c r="C3256" s="3">
        <v>11</v>
      </c>
      <c r="D3256" s="3" t="s">
        <v>177</v>
      </c>
      <c r="E3256" s="3" t="s">
        <v>33</v>
      </c>
      <c r="F3256" s="3" t="s">
        <v>112</v>
      </c>
      <c r="G3256" s="11">
        <v>11.511097937071193</v>
      </c>
      <c r="H3256">
        <f t="shared" si="53"/>
        <v>3123.8167175875979</v>
      </c>
      <c r="M3256" s="12"/>
      <c r="N3256" s="1"/>
      <c r="O3256" s="1"/>
    </row>
    <row r="3257" spans="1:15" x14ac:dyDescent="0.25">
      <c r="A3257" s="10">
        <v>33571</v>
      </c>
      <c r="B3257" s="3">
        <v>1991</v>
      </c>
      <c r="C3257" s="3">
        <v>11</v>
      </c>
      <c r="D3257" s="3" t="s">
        <v>177</v>
      </c>
      <c r="E3257" s="3" t="s">
        <v>33</v>
      </c>
      <c r="F3257" s="3" t="s">
        <v>112</v>
      </c>
      <c r="G3257" s="11">
        <v>10.800981032593848</v>
      </c>
      <c r="H3257">
        <f t="shared" si="53"/>
        <v>3329.1939005447625</v>
      </c>
      <c r="M3257" s="12"/>
      <c r="N3257" s="1"/>
      <c r="O3257" s="1"/>
    </row>
    <row r="3258" spans="1:15" x14ac:dyDescent="0.25">
      <c r="A3258" s="10">
        <v>33572</v>
      </c>
      <c r="B3258" s="3">
        <v>1991</v>
      </c>
      <c r="C3258" s="3">
        <v>11</v>
      </c>
      <c r="D3258" s="3" t="s">
        <v>177</v>
      </c>
      <c r="E3258" s="3" t="s">
        <v>33</v>
      </c>
      <c r="F3258" s="3" t="s">
        <v>112</v>
      </c>
      <c r="G3258" s="11">
        <v>7.7598282025495591</v>
      </c>
      <c r="H3258">
        <f t="shared" si="53"/>
        <v>4633.9376639545471</v>
      </c>
      <c r="M3258" s="12"/>
      <c r="N3258" s="1"/>
      <c r="O3258" s="1"/>
    </row>
    <row r="3259" spans="1:15" x14ac:dyDescent="0.25">
      <c r="A3259" s="10">
        <v>33573</v>
      </c>
      <c r="B3259" s="3">
        <v>1991</v>
      </c>
      <c r="C3259" s="3">
        <v>12</v>
      </c>
      <c r="D3259" s="3" t="s">
        <v>178</v>
      </c>
      <c r="E3259" s="3" t="s">
        <v>33</v>
      </c>
      <c r="F3259" s="3" t="s">
        <v>114</v>
      </c>
      <c r="G3259" s="11">
        <v>5.2644950573521498</v>
      </c>
      <c r="H3259">
        <f t="shared" si="53"/>
        <v>6830.391097697594</v>
      </c>
      <c r="M3259" s="12"/>
      <c r="N3259" s="1"/>
      <c r="O3259" s="1"/>
    </row>
    <row r="3260" spans="1:15" x14ac:dyDescent="0.25">
      <c r="A3260" s="10">
        <v>33574</v>
      </c>
      <c r="B3260" s="3">
        <v>1991</v>
      </c>
      <c r="C3260" s="3">
        <v>12</v>
      </c>
      <c r="D3260" s="3" t="s">
        <v>178</v>
      </c>
      <c r="E3260" s="3" t="s">
        <v>33</v>
      </c>
      <c r="F3260" s="3" t="s">
        <v>114</v>
      </c>
      <c r="G3260" s="11">
        <v>9.6083518164973984</v>
      </c>
      <c r="H3260">
        <f t="shared" si="53"/>
        <v>3742.4275110191934</v>
      </c>
      <c r="M3260" s="12"/>
      <c r="N3260" s="1"/>
      <c r="O3260" s="1"/>
    </row>
    <row r="3261" spans="1:15" x14ac:dyDescent="0.25">
      <c r="A3261" s="10">
        <v>33575</v>
      </c>
      <c r="B3261" s="3">
        <v>1991</v>
      </c>
      <c r="C3261" s="3">
        <v>12</v>
      </c>
      <c r="D3261" s="3" t="s">
        <v>178</v>
      </c>
      <c r="E3261" s="3" t="s">
        <v>33</v>
      </c>
      <c r="F3261" s="3" t="s">
        <v>114</v>
      </c>
      <c r="G3261" s="11">
        <v>11.497173113757571</v>
      </c>
      <c r="H3261">
        <f t="shared" si="53"/>
        <v>3127.6001342088975</v>
      </c>
      <c r="M3261" s="12"/>
      <c r="N3261" s="1"/>
      <c r="O3261" s="1"/>
    </row>
    <row r="3262" spans="1:15" x14ac:dyDescent="0.25">
      <c r="A3262" s="10">
        <v>33576</v>
      </c>
      <c r="B3262" s="3">
        <v>1991</v>
      </c>
      <c r="C3262" s="3">
        <v>12</v>
      </c>
      <c r="D3262" s="3" t="s">
        <v>178</v>
      </c>
      <c r="E3262" s="3" t="s">
        <v>33</v>
      </c>
      <c r="F3262" s="3" t="s">
        <v>114</v>
      </c>
      <c r="G3262" s="11">
        <v>7.0582269529195916</v>
      </c>
      <c r="H3262">
        <f t="shared" si="53"/>
        <v>5094.5599246758538</v>
      </c>
      <c r="M3262" s="12"/>
      <c r="N3262" s="1"/>
      <c r="O3262" s="1"/>
    </row>
    <row r="3263" spans="1:15" x14ac:dyDescent="0.25">
      <c r="A3263" s="10">
        <v>33577</v>
      </c>
      <c r="B3263" s="3">
        <v>1991</v>
      </c>
      <c r="C3263" s="3">
        <v>12</v>
      </c>
      <c r="D3263" s="3" t="s">
        <v>178</v>
      </c>
      <c r="E3263" s="3" t="s">
        <v>33</v>
      </c>
      <c r="F3263" s="3" t="s">
        <v>114</v>
      </c>
      <c r="G3263" s="11">
        <v>9.4657177139583002</v>
      </c>
      <c r="H3263">
        <f t="shared" si="53"/>
        <v>3798.8202543359216</v>
      </c>
      <c r="M3263" s="12"/>
      <c r="N3263" s="1"/>
      <c r="O3263" s="1"/>
    </row>
    <row r="3264" spans="1:15" x14ac:dyDescent="0.25">
      <c r="A3264" s="10">
        <v>33578</v>
      </c>
      <c r="B3264" s="3">
        <v>1991</v>
      </c>
      <c r="C3264" s="3">
        <v>12</v>
      </c>
      <c r="D3264" s="3" t="s">
        <v>178</v>
      </c>
      <c r="E3264" s="3" t="s">
        <v>33</v>
      </c>
      <c r="F3264" s="3" t="s">
        <v>114</v>
      </c>
      <c r="G3264" s="11">
        <v>7.7281750103002018</v>
      </c>
      <c r="H3264">
        <f t="shared" si="53"/>
        <v>4652.9174256127899</v>
      </c>
      <c r="M3264" s="12"/>
      <c r="N3264" s="1"/>
      <c r="O3264" s="1"/>
    </row>
    <row r="3265" spans="1:15" x14ac:dyDescent="0.25">
      <c r="A3265" s="10">
        <v>33579</v>
      </c>
      <c r="B3265" s="3">
        <v>1991</v>
      </c>
      <c r="C3265" s="3">
        <v>12</v>
      </c>
      <c r="D3265" s="3" t="s">
        <v>178</v>
      </c>
      <c r="E3265" s="3" t="s">
        <v>33</v>
      </c>
      <c r="F3265" s="3" t="s">
        <v>114</v>
      </c>
      <c r="G3265" s="11">
        <v>7.7022415371112736</v>
      </c>
      <c r="H3265">
        <f t="shared" si="53"/>
        <v>4668.5838142512175</v>
      </c>
      <c r="M3265" s="12"/>
      <c r="N3265" s="1"/>
      <c r="O3265" s="1"/>
    </row>
    <row r="3266" spans="1:15" x14ac:dyDescent="0.25">
      <c r="A3266" s="10">
        <v>33580</v>
      </c>
      <c r="B3266" s="3">
        <v>1991</v>
      </c>
      <c r="C3266" s="3">
        <v>12</v>
      </c>
      <c r="D3266" s="3" t="s">
        <v>178</v>
      </c>
      <c r="E3266" s="3" t="s">
        <v>33</v>
      </c>
      <c r="F3266" s="3" t="s">
        <v>114</v>
      </c>
      <c r="G3266" s="11">
        <v>9.9022645126385687</v>
      </c>
      <c r="H3266">
        <f t="shared" si="53"/>
        <v>3631.3471658645435</v>
      </c>
      <c r="M3266" s="12"/>
      <c r="N3266" s="1"/>
      <c r="O3266" s="1"/>
    </row>
    <row r="3267" spans="1:15" x14ac:dyDescent="0.25">
      <c r="A3267" s="10">
        <v>33581</v>
      </c>
      <c r="B3267" s="3">
        <v>1991</v>
      </c>
      <c r="C3267" s="3">
        <v>12</v>
      </c>
      <c r="D3267" s="3" t="s">
        <v>178</v>
      </c>
      <c r="E3267" s="3" t="s">
        <v>33</v>
      </c>
      <c r="F3267" s="3" t="s">
        <v>114</v>
      </c>
      <c r="G3267" s="11">
        <v>15.473639002726353</v>
      </c>
      <c r="H3267">
        <f t="shared" si="53"/>
        <v>2323.8593175965552</v>
      </c>
      <c r="M3267" s="12"/>
      <c r="N3267" s="1"/>
      <c r="O3267" s="1"/>
    </row>
    <row r="3268" spans="1:15" x14ac:dyDescent="0.25">
      <c r="A3268" s="10">
        <v>33582</v>
      </c>
      <c r="B3268" s="3">
        <v>1991</v>
      </c>
      <c r="C3268" s="3">
        <v>12</v>
      </c>
      <c r="D3268" s="3" t="s">
        <v>178</v>
      </c>
      <c r="E3268" s="3" t="s">
        <v>33</v>
      </c>
      <c r="F3268" s="3" t="s">
        <v>114</v>
      </c>
      <c r="G3268" s="11">
        <v>9.6256407986233476</v>
      </c>
      <c r="H3268">
        <f t="shared" si="53"/>
        <v>3735.7055936217644</v>
      </c>
      <c r="M3268" s="12"/>
      <c r="N3268" s="1"/>
      <c r="O3268" s="1"/>
    </row>
    <row r="3269" spans="1:15" x14ac:dyDescent="0.25">
      <c r="A3269" s="10">
        <v>33583</v>
      </c>
      <c r="B3269" s="3">
        <v>1991</v>
      </c>
      <c r="C3269" s="3">
        <v>12</v>
      </c>
      <c r="D3269" s="3" t="s">
        <v>178</v>
      </c>
      <c r="E3269" s="3" t="s">
        <v>33</v>
      </c>
      <c r="F3269" s="3" t="s">
        <v>114</v>
      </c>
      <c r="G3269" s="11">
        <v>9.1285825625022508</v>
      </c>
      <c r="H3269">
        <f t="shared" si="53"/>
        <v>3939.117593274465</v>
      </c>
      <c r="M3269" s="12"/>
      <c r="N3269" s="1"/>
      <c r="O3269" s="1"/>
    </row>
    <row r="3270" spans="1:15" x14ac:dyDescent="0.25">
      <c r="A3270" s="10">
        <v>33584</v>
      </c>
      <c r="B3270" s="3">
        <v>1991</v>
      </c>
      <c r="C3270" s="3">
        <v>12</v>
      </c>
      <c r="D3270" s="3" t="s">
        <v>178</v>
      </c>
      <c r="E3270" s="3" t="s">
        <v>33</v>
      </c>
      <c r="F3270" s="3" t="s">
        <v>114</v>
      </c>
      <c r="G3270" s="11">
        <v>7.4083288409701034</v>
      </c>
      <c r="H3270">
        <f t="shared" si="53"/>
        <v>4853.8018418877873</v>
      </c>
      <c r="M3270" s="12"/>
      <c r="N3270" s="1"/>
      <c r="O3270" s="1"/>
    </row>
    <row r="3271" spans="1:15" x14ac:dyDescent="0.25">
      <c r="A3271" s="10">
        <v>33585</v>
      </c>
      <c r="B3271" s="3">
        <v>1991</v>
      </c>
      <c r="C3271" s="3">
        <v>12</v>
      </c>
      <c r="D3271" s="3" t="s">
        <v>178</v>
      </c>
      <c r="E3271" s="3" t="s">
        <v>33</v>
      </c>
      <c r="F3271" s="3" t="s">
        <v>114</v>
      </c>
      <c r="G3271" s="11">
        <v>11.311316555903593</v>
      </c>
      <c r="H3271">
        <f t="shared" si="53"/>
        <v>3178.9898192570381</v>
      </c>
      <c r="M3271" s="12"/>
      <c r="N3271" s="1"/>
      <c r="O3271" s="1"/>
    </row>
    <row r="3272" spans="1:15" x14ac:dyDescent="0.25">
      <c r="A3272" s="10">
        <v>33586</v>
      </c>
      <c r="B3272" s="3">
        <v>1991</v>
      </c>
      <c r="C3272" s="3">
        <v>12</v>
      </c>
      <c r="D3272" s="3" t="s">
        <v>178</v>
      </c>
      <c r="E3272" s="3" t="s">
        <v>33</v>
      </c>
      <c r="F3272" s="3" t="s">
        <v>114</v>
      </c>
      <c r="G3272" s="11">
        <v>8.9686594778372015</v>
      </c>
      <c r="H3272">
        <f t="shared" si="53"/>
        <v>4009.35728047984</v>
      </c>
      <c r="M3272" s="12"/>
      <c r="N3272" s="1"/>
      <c r="O3272" s="1"/>
    </row>
    <row r="3273" spans="1:15" x14ac:dyDescent="0.25">
      <c r="A3273" s="10">
        <v>33587</v>
      </c>
      <c r="B3273" s="3">
        <v>1991</v>
      </c>
      <c r="C3273" s="3">
        <v>12</v>
      </c>
      <c r="D3273" s="3" t="s">
        <v>178</v>
      </c>
      <c r="E3273" s="3" t="s">
        <v>33</v>
      </c>
      <c r="F3273" s="3" t="s">
        <v>114</v>
      </c>
      <c r="G3273" s="11">
        <v>8.2079442642953477</v>
      </c>
      <c r="H3273">
        <f t="shared" si="53"/>
        <v>4380.9459489182045</v>
      </c>
      <c r="M3273" s="12"/>
      <c r="N3273" s="1"/>
      <c r="O3273" s="1"/>
    </row>
    <row r="3274" spans="1:15" x14ac:dyDescent="0.25">
      <c r="A3274" s="10">
        <v>33588</v>
      </c>
      <c r="B3274" s="3">
        <v>1991</v>
      </c>
      <c r="C3274" s="3">
        <v>12</v>
      </c>
      <c r="D3274" s="3" t="s">
        <v>178</v>
      </c>
      <c r="E3274" s="3" t="s">
        <v>33</v>
      </c>
      <c r="F3274" s="3" t="s">
        <v>114</v>
      </c>
      <c r="G3274" s="11">
        <v>7.0884826716400058</v>
      </c>
      <c r="H3274">
        <f t="shared" si="53"/>
        <v>5072.8148518266271</v>
      </c>
      <c r="M3274" s="12"/>
      <c r="N3274" s="1"/>
      <c r="O3274" s="1"/>
    </row>
    <row r="3275" spans="1:15" x14ac:dyDescent="0.25">
      <c r="A3275" s="10">
        <v>33589</v>
      </c>
      <c r="B3275" s="3">
        <v>1991</v>
      </c>
      <c r="C3275" s="3">
        <v>12</v>
      </c>
      <c r="D3275" s="3" t="s">
        <v>178</v>
      </c>
      <c r="E3275" s="3" t="s">
        <v>33</v>
      </c>
      <c r="F3275" s="3" t="s">
        <v>114</v>
      </c>
      <c r="G3275" s="11">
        <v>7.9702207600635182</v>
      </c>
      <c r="H3275">
        <f t="shared" si="53"/>
        <v>4511.6140764618594</v>
      </c>
      <c r="M3275" s="12"/>
      <c r="N3275" s="1"/>
      <c r="O3275" s="1"/>
    </row>
    <row r="3276" spans="1:15" x14ac:dyDescent="0.25">
      <c r="A3276" s="10">
        <v>33590</v>
      </c>
      <c r="B3276" s="3">
        <v>1991</v>
      </c>
      <c r="C3276" s="3">
        <v>12</v>
      </c>
      <c r="D3276" s="3" t="s">
        <v>178</v>
      </c>
      <c r="E3276" s="3" t="s">
        <v>33</v>
      </c>
      <c r="F3276" s="3" t="s">
        <v>114</v>
      </c>
      <c r="G3276" s="11">
        <v>6.2456447929998831</v>
      </c>
      <c r="H3276">
        <f t="shared" si="53"/>
        <v>5757.3815619347188</v>
      </c>
      <c r="M3276" s="12"/>
      <c r="N3276" s="1"/>
      <c r="O3276" s="1"/>
    </row>
    <row r="3277" spans="1:15" x14ac:dyDescent="0.25">
      <c r="A3277" s="10">
        <v>33591</v>
      </c>
      <c r="B3277" s="3">
        <v>1991</v>
      </c>
      <c r="C3277" s="3">
        <v>12</v>
      </c>
      <c r="D3277" s="3" t="s">
        <v>178</v>
      </c>
      <c r="E3277" s="3" t="s">
        <v>33</v>
      </c>
      <c r="F3277" s="3" t="s">
        <v>114</v>
      </c>
      <c r="G3277" s="11">
        <v>5.5497632624303463</v>
      </c>
      <c r="H3277">
        <f t="shared" si="53"/>
        <v>6479.2962281897726</v>
      </c>
      <c r="M3277" s="12"/>
      <c r="N3277" s="1"/>
      <c r="O3277" s="1"/>
    </row>
    <row r="3278" spans="1:15" x14ac:dyDescent="0.25">
      <c r="A3278" s="10">
        <v>33592</v>
      </c>
      <c r="B3278" s="3">
        <v>1991</v>
      </c>
      <c r="C3278" s="3">
        <v>12</v>
      </c>
      <c r="D3278" s="3" t="s">
        <v>178</v>
      </c>
      <c r="E3278" s="3" t="s">
        <v>33</v>
      </c>
      <c r="F3278" s="3" t="s">
        <v>114</v>
      </c>
      <c r="G3278" s="11">
        <v>5.8004535032566382</v>
      </c>
      <c r="H3278">
        <f t="shared" si="53"/>
        <v>6199.2670320385014</v>
      </c>
      <c r="M3278" s="12"/>
      <c r="N3278" s="1"/>
      <c r="O3278" s="1"/>
    </row>
    <row r="3279" spans="1:15" x14ac:dyDescent="0.25">
      <c r="A3279" s="10">
        <v>33593</v>
      </c>
      <c r="B3279" s="3">
        <v>1991</v>
      </c>
      <c r="C3279" s="3">
        <v>12</v>
      </c>
      <c r="D3279" s="3" t="s">
        <v>178</v>
      </c>
      <c r="E3279" s="3" t="s">
        <v>33</v>
      </c>
      <c r="F3279" s="3" t="s">
        <v>114</v>
      </c>
      <c r="G3279" s="11">
        <v>5.770197784536224</v>
      </c>
      <c r="H3279">
        <f t="shared" si="53"/>
        <v>6231.7725520566801</v>
      </c>
      <c r="M3279" s="12"/>
      <c r="N3279" s="1"/>
      <c r="O3279" s="1"/>
    </row>
    <row r="3280" spans="1:15" x14ac:dyDescent="0.25">
      <c r="A3280" s="10">
        <v>33594</v>
      </c>
      <c r="B3280" s="3">
        <v>1991</v>
      </c>
      <c r="C3280" s="3">
        <v>12</v>
      </c>
      <c r="D3280" s="3" t="s">
        <v>178</v>
      </c>
      <c r="E3280" s="3" t="s">
        <v>33</v>
      </c>
      <c r="F3280" s="3" t="s">
        <v>114</v>
      </c>
      <c r="G3280" s="11">
        <v>4.8409149952663455</v>
      </c>
      <c r="H3280">
        <f t="shared" si="53"/>
        <v>7428.0503187461318</v>
      </c>
      <c r="M3280" s="12"/>
      <c r="N3280" s="1"/>
      <c r="O3280" s="1"/>
    </row>
    <row r="3281" spans="1:15" x14ac:dyDescent="0.25">
      <c r="A3281" s="10">
        <v>33595</v>
      </c>
      <c r="B3281" s="3">
        <v>1991</v>
      </c>
      <c r="C3281" s="3">
        <v>12</v>
      </c>
      <c r="D3281" s="3" t="s">
        <v>178</v>
      </c>
      <c r="E3281" s="3" t="s">
        <v>33</v>
      </c>
      <c r="F3281" s="3" t="s">
        <v>114</v>
      </c>
      <c r="G3281" s="11">
        <v>4.7804035578255153</v>
      </c>
      <c r="H3281">
        <f t="shared" si="53"/>
        <v>7522.0762721479832</v>
      </c>
      <c r="M3281" s="12"/>
      <c r="N3281" s="1"/>
      <c r="O3281" s="1"/>
    </row>
    <row r="3282" spans="1:15" x14ac:dyDescent="0.25">
      <c r="A3282" s="10">
        <v>33596</v>
      </c>
      <c r="B3282" s="3">
        <v>1991</v>
      </c>
      <c r="C3282" s="3">
        <v>12</v>
      </c>
      <c r="D3282" s="3" t="s">
        <v>178</v>
      </c>
      <c r="E3282" s="3" t="s">
        <v>33</v>
      </c>
      <c r="F3282" s="3" t="s">
        <v>114</v>
      </c>
      <c r="G3282" s="11">
        <v>4.2703785851099543</v>
      </c>
      <c r="H3282">
        <f t="shared" si="53"/>
        <v>8420.4618997931884</v>
      </c>
      <c r="M3282" s="12"/>
      <c r="N3282" s="1"/>
      <c r="O3282" s="1"/>
    </row>
    <row r="3283" spans="1:15" x14ac:dyDescent="0.25">
      <c r="A3283" s="10">
        <v>33597</v>
      </c>
      <c r="B3283" s="3">
        <v>1991</v>
      </c>
      <c r="C3283" s="3">
        <v>12</v>
      </c>
      <c r="D3283" s="3" t="s">
        <v>178</v>
      </c>
      <c r="E3283" s="3" t="s">
        <v>33</v>
      </c>
      <c r="F3283" s="3" t="s">
        <v>114</v>
      </c>
      <c r="G3283" s="11">
        <v>4.4778463706213687</v>
      </c>
      <c r="H3283">
        <f t="shared" si="53"/>
        <v>8030.324668914739</v>
      </c>
      <c r="M3283" s="12"/>
      <c r="N3283" s="1"/>
      <c r="O3283" s="1"/>
    </row>
    <row r="3284" spans="1:15" x14ac:dyDescent="0.25">
      <c r="A3284" s="10">
        <v>33598</v>
      </c>
      <c r="B3284" s="3">
        <v>1991</v>
      </c>
      <c r="C3284" s="3">
        <v>12</v>
      </c>
      <c r="D3284" s="3" t="s">
        <v>178</v>
      </c>
      <c r="E3284" s="3" t="s">
        <v>33</v>
      </c>
      <c r="F3284" s="3" t="s">
        <v>114</v>
      </c>
      <c r="G3284" s="11">
        <v>10.369067030039252</v>
      </c>
      <c r="H3284">
        <f t="shared" si="53"/>
        <v>3467.8684272595538</v>
      </c>
      <c r="M3284" s="12"/>
      <c r="N3284" s="1"/>
      <c r="O3284" s="1"/>
    </row>
    <row r="3285" spans="1:15" x14ac:dyDescent="0.25">
      <c r="A3285" s="10">
        <v>33599</v>
      </c>
      <c r="B3285" s="3">
        <v>1991</v>
      </c>
      <c r="C3285" s="3">
        <v>12</v>
      </c>
      <c r="D3285" s="3" t="s">
        <v>178</v>
      </c>
      <c r="E3285" s="3" t="s">
        <v>33</v>
      </c>
      <c r="F3285" s="3" t="s">
        <v>114</v>
      </c>
      <c r="G3285" s="11">
        <v>9.5262291513991286</v>
      </c>
      <c r="H3285">
        <f t="shared" si="53"/>
        <v>3774.6898171486705</v>
      </c>
      <c r="M3285" s="12"/>
      <c r="N3285" s="1"/>
      <c r="O3285" s="1"/>
    </row>
    <row r="3286" spans="1:15" x14ac:dyDescent="0.25">
      <c r="A3286" s="10">
        <v>33600</v>
      </c>
      <c r="B3286" s="3">
        <v>1991</v>
      </c>
      <c r="C3286" s="3">
        <v>12</v>
      </c>
      <c r="D3286" s="3" t="s">
        <v>178</v>
      </c>
      <c r="E3286" s="3" t="s">
        <v>33</v>
      </c>
      <c r="F3286" s="3" t="s">
        <v>114</v>
      </c>
      <c r="G3286" s="11">
        <v>12.314077519208764</v>
      </c>
      <c r="H3286">
        <f t="shared" si="53"/>
        <v>2920.1180614235418</v>
      </c>
      <c r="M3286" s="12"/>
      <c r="N3286" s="1"/>
      <c r="O3286" s="1"/>
    </row>
    <row r="3287" spans="1:15" x14ac:dyDescent="0.25">
      <c r="A3287" s="10">
        <v>33601</v>
      </c>
      <c r="B3287" s="3">
        <v>1991</v>
      </c>
      <c r="C3287" s="3">
        <v>12</v>
      </c>
      <c r="D3287" s="3" t="s">
        <v>178</v>
      </c>
      <c r="E3287" s="3" t="s">
        <v>33</v>
      </c>
      <c r="F3287" s="3" t="s">
        <v>114</v>
      </c>
      <c r="G3287" s="11">
        <v>9.5824183433084702</v>
      </c>
      <c r="H3287">
        <f t="shared" si="53"/>
        <v>3752.5558669353495</v>
      </c>
      <c r="M3287" s="12"/>
      <c r="N3287" s="1"/>
      <c r="O3287" s="1"/>
    </row>
    <row r="3288" spans="1:15" x14ac:dyDescent="0.25">
      <c r="A3288" s="10">
        <v>33602</v>
      </c>
      <c r="B3288" s="3">
        <v>1991</v>
      </c>
      <c r="C3288" s="3">
        <v>12</v>
      </c>
      <c r="D3288" s="3" t="s">
        <v>178</v>
      </c>
      <c r="E3288" s="3" t="s">
        <v>33</v>
      </c>
      <c r="F3288" s="3" t="s">
        <v>114</v>
      </c>
      <c r="G3288" s="11">
        <v>13.519984022493864</v>
      </c>
      <c r="H3288">
        <f t="shared" si="53"/>
        <v>2659.6599606763652</v>
      </c>
      <c r="M3288" s="12"/>
      <c r="N3288" s="1"/>
      <c r="O3288" s="1"/>
    </row>
    <row r="3289" spans="1:15" x14ac:dyDescent="0.25">
      <c r="A3289" s="10">
        <v>33603</v>
      </c>
      <c r="B3289" s="3">
        <v>1991</v>
      </c>
      <c r="C3289" s="3">
        <v>12</v>
      </c>
      <c r="D3289" s="3" t="s">
        <v>178</v>
      </c>
      <c r="E3289" s="3" t="s">
        <v>33</v>
      </c>
      <c r="F3289" s="3" t="s">
        <v>114</v>
      </c>
      <c r="G3289" s="11">
        <v>7.8578423762448359</v>
      </c>
      <c r="H3289">
        <f t="shared" si="53"/>
        <v>4576.1366100086188</v>
      </c>
      <c r="M3289" s="12"/>
      <c r="N3289" s="1"/>
      <c r="O3289" s="1"/>
    </row>
    <row r="3290" spans="1:15" x14ac:dyDescent="0.25">
      <c r="A3290" s="10">
        <v>33604</v>
      </c>
      <c r="B3290" s="3">
        <v>1992</v>
      </c>
      <c r="C3290" s="3">
        <v>1</v>
      </c>
      <c r="D3290" s="3" t="s">
        <v>179</v>
      </c>
      <c r="E3290" s="3" t="s">
        <v>33</v>
      </c>
      <c r="F3290" s="3" t="s">
        <v>34</v>
      </c>
      <c r="G3290" s="11">
        <v>8.4128883667377359</v>
      </c>
      <c r="H3290">
        <f t="shared" si="53"/>
        <v>4274.2229072932241</v>
      </c>
      <c r="M3290" s="12"/>
      <c r="N3290" s="1"/>
      <c r="O3290" s="1"/>
    </row>
    <row r="3291" spans="1:15" x14ac:dyDescent="0.25">
      <c r="A3291" s="10">
        <v>33605</v>
      </c>
      <c r="B3291" s="3">
        <v>1992</v>
      </c>
      <c r="C3291" s="3">
        <v>1</v>
      </c>
      <c r="D3291" s="3" t="s">
        <v>179</v>
      </c>
      <c r="E3291" s="3" t="s">
        <v>33</v>
      </c>
      <c r="F3291" s="3" t="s">
        <v>34</v>
      </c>
      <c r="G3291" s="11">
        <v>14.603911344311403</v>
      </c>
      <c r="H3291">
        <f t="shared" ref="H3291:H3354" si="54">+$P$2*$P$1/(G3291*24*60*60)*1000</f>
        <v>2462.2554414244569</v>
      </c>
      <c r="M3291" s="12"/>
      <c r="N3291" s="1"/>
      <c r="O3291" s="1"/>
    </row>
    <row r="3292" spans="1:15" x14ac:dyDescent="0.25">
      <c r="A3292" s="10">
        <v>33606</v>
      </c>
      <c r="B3292" s="3">
        <v>1992</v>
      </c>
      <c r="C3292" s="3">
        <v>1</v>
      </c>
      <c r="D3292" s="3" t="s">
        <v>179</v>
      </c>
      <c r="E3292" s="3" t="s">
        <v>33</v>
      </c>
      <c r="F3292" s="3" t="s">
        <v>34</v>
      </c>
      <c r="G3292" s="11">
        <v>13.881265805117263</v>
      </c>
      <c r="H3292">
        <f t="shared" si="54"/>
        <v>2590.4381256322577</v>
      </c>
      <c r="M3292" s="12"/>
      <c r="N3292" s="1"/>
      <c r="O3292" s="1"/>
    </row>
    <row r="3293" spans="1:15" x14ac:dyDescent="0.25">
      <c r="A3293" s="10">
        <v>33607</v>
      </c>
      <c r="B3293" s="3">
        <v>1992</v>
      </c>
      <c r="C3293" s="3">
        <v>1</v>
      </c>
      <c r="D3293" s="3" t="s">
        <v>179</v>
      </c>
      <c r="E3293" s="3" t="s">
        <v>33</v>
      </c>
      <c r="F3293" s="3" t="s">
        <v>34</v>
      </c>
      <c r="G3293" s="11">
        <v>10.737218421906944</v>
      </c>
      <c r="H3293">
        <f t="shared" si="54"/>
        <v>3348.9642066184983</v>
      </c>
      <c r="M3293" s="12"/>
      <c r="N3293" s="1"/>
      <c r="O3293" s="1"/>
    </row>
    <row r="3294" spans="1:15" x14ac:dyDescent="0.25">
      <c r="A3294" s="10">
        <v>33608</v>
      </c>
      <c r="B3294" s="3">
        <v>1992</v>
      </c>
      <c r="C3294" s="3">
        <v>1</v>
      </c>
      <c r="D3294" s="3" t="s">
        <v>179</v>
      </c>
      <c r="E3294" s="3" t="s">
        <v>33</v>
      </c>
      <c r="F3294" s="3" t="s">
        <v>34</v>
      </c>
      <c r="G3294" s="11">
        <v>13.050762722759821</v>
      </c>
      <c r="H3294">
        <f t="shared" si="54"/>
        <v>2755.2841881724917</v>
      </c>
      <c r="M3294" s="12"/>
      <c r="N3294" s="1"/>
      <c r="O3294" s="1"/>
    </row>
    <row r="3295" spans="1:15" x14ac:dyDescent="0.25">
      <c r="A3295" s="10">
        <v>33609</v>
      </c>
      <c r="B3295" s="3">
        <v>1992</v>
      </c>
      <c r="C3295" s="3">
        <v>1</v>
      </c>
      <c r="D3295" s="3" t="s">
        <v>179</v>
      </c>
      <c r="E3295" s="3" t="s">
        <v>33</v>
      </c>
      <c r="F3295" s="3" t="s">
        <v>34</v>
      </c>
      <c r="G3295" s="11">
        <v>9.6640358674320641</v>
      </c>
      <c r="H3295">
        <f t="shared" si="54"/>
        <v>3720.8636916168698</v>
      </c>
      <c r="M3295" s="12"/>
      <c r="N3295" s="1"/>
      <c r="O3295" s="1"/>
    </row>
    <row r="3296" spans="1:15" x14ac:dyDescent="0.25">
      <c r="A3296" s="10">
        <v>33610</v>
      </c>
      <c r="B3296" s="3">
        <v>1992</v>
      </c>
      <c r="C3296" s="3">
        <v>1</v>
      </c>
      <c r="D3296" s="3" t="s">
        <v>179</v>
      </c>
      <c r="E3296" s="3" t="s">
        <v>33</v>
      </c>
      <c r="F3296" s="3" t="s">
        <v>34</v>
      </c>
      <c r="G3296" s="11">
        <v>8.0138154570335089</v>
      </c>
      <c r="H3296">
        <f t="shared" si="54"/>
        <v>4487.0711543589705</v>
      </c>
      <c r="M3296" s="12"/>
      <c r="N3296" s="1"/>
      <c r="O3296" s="1"/>
    </row>
    <row r="3297" spans="1:15" x14ac:dyDescent="0.25">
      <c r="A3297" s="10">
        <v>33611</v>
      </c>
      <c r="B3297" s="3">
        <v>1992</v>
      </c>
      <c r="C3297" s="3">
        <v>1</v>
      </c>
      <c r="D3297" s="3" t="s">
        <v>179</v>
      </c>
      <c r="E3297" s="3" t="s">
        <v>33</v>
      </c>
      <c r="F3297" s="3" t="s">
        <v>34</v>
      </c>
      <c r="G3297" s="11">
        <v>7.3019556721557013</v>
      </c>
      <c r="H3297">
        <f t="shared" si="54"/>
        <v>4924.5108828489138</v>
      </c>
      <c r="M3297" s="12"/>
      <c r="N3297" s="1"/>
      <c r="O3297" s="1"/>
    </row>
    <row r="3298" spans="1:15" x14ac:dyDescent="0.25">
      <c r="A3298" s="10">
        <v>33612</v>
      </c>
      <c r="B3298" s="3">
        <v>1992</v>
      </c>
      <c r="C3298" s="3">
        <v>1</v>
      </c>
      <c r="D3298" s="3" t="s">
        <v>179</v>
      </c>
      <c r="E3298" s="3" t="s">
        <v>33</v>
      </c>
      <c r="F3298" s="3" t="s">
        <v>34</v>
      </c>
      <c r="G3298" s="11">
        <v>6.3042733978951366</v>
      </c>
      <c r="H3298">
        <f t="shared" si="54"/>
        <v>5703.838952418675</v>
      </c>
      <c r="M3298" s="12"/>
      <c r="N3298" s="1"/>
      <c r="O3298" s="1"/>
    </row>
    <row r="3299" spans="1:15" x14ac:dyDescent="0.25">
      <c r="A3299" s="10">
        <v>33613</v>
      </c>
      <c r="B3299" s="3">
        <v>1992</v>
      </c>
      <c r="C3299" s="3">
        <v>1</v>
      </c>
      <c r="D3299" s="3" t="s">
        <v>179</v>
      </c>
      <c r="E3299" s="3" t="s">
        <v>33</v>
      </c>
      <c r="F3299" s="3" t="s">
        <v>34</v>
      </c>
      <c r="G3299" s="11">
        <v>6.3905594324257802</v>
      </c>
      <c r="H3299">
        <f t="shared" si="54"/>
        <v>5626.8250931455113</v>
      </c>
      <c r="M3299" s="12"/>
      <c r="N3299" s="1"/>
      <c r="O3299" s="1"/>
    </row>
    <row r="3300" spans="1:15" x14ac:dyDescent="0.25">
      <c r="A3300" s="10">
        <v>33614</v>
      </c>
      <c r="B3300" s="3">
        <v>1992</v>
      </c>
      <c r="C3300" s="3">
        <v>1</v>
      </c>
      <c r="D3300" s="3" t="s">
        <v>179</v>
      </c>
      <c r="E3300" s="3" t="s">
        <v>33</v>
      </c>
      <c r="F3300" s="3" t="s">
        <v>34</v>
      </c>
      <c r="G3300" s="11">
        <v>5.5007347013285193</v>
      </c>
      <c r="H3300">
        <f t="shared" si="54"/>
        <v>6537.0467993896364</v>
      </c>
      <c r="M3300" s="12"/>
      <c r="N3300" s="1"/>
      <c r="O3300" s="1"/>
    </row>
    <row r="3301" spans="1:15" x14ac:dyDescent="0.25">
      <c r="A3301" s="10">
        <v>33615</v>
      </c>
      <c r="B3301" s="3">
        <v>1992</v>
      </c>
      <c r="C3301" s="3">
        <v>1</v>
      </c>
      <c r="D3301" s="3" t="s">
        <v>179</v>
      </c>
      <c r="E3301" s="3" t="s">
        <v>33</v>
      </c>
      <c r="F3301" s="3" t="s">
        <v>34</v>
      </c>
      <c r="G3301" s="11">
        <v>7.1617408660434059</v>
      </c>
      <c r="H3301">
        <f t="shared" si="54"/>
        <v>5020.9244995311974</v>
      </c>
      <c r="M3301" s="12"/>
      <c r="N3301" s="1"/>
      <c r="O3301" s="1"/>
    </row>
    <row r="3302" spans="1:15" x14ac:dyDescent="0.25">
      <c r="A3302" s="10">
        <v>33616</v>
      </c>
      <c r="B3302" s="3">
        <v>1992</v>
      </c>
      <c r="C3302" s="3">
        <v>1</v>
      </c>
      <c r="D3302" s="3" t="s">
        <v>179</v>
      </c>
      <c r="E3302" s="3" t="s">
        <v>33</v>
      </c>
      <c r="F3302" s="3" t="s">
        <v>34</v>
      </c>
      <c r="G3302" s="11">
        <v>5.3119840007927372</v>
      </c>
      <c r="H3302">
        <f t="shared" si="54"/>
        <v>6769.3276501293694</v>
      </c>
      <c r="M3302" s="12"/>
      <c r="N3302" s="1"/>
      <c r="O3302" s="1"/>
    </row>
    <row r="3303" spans="1:15" x14ac:dyDescent="0.25">
      <c r="A3303" s="10">
        <v>33617</v>
      </c>
      <c r="B3303" s="3">
        <v>1992</v>
      </c>
      <c r="C3303" s="3">
        <v>1</v>
      </c>
      <c r="D3303" s="3" t="s">
        <v>179</v>
      </c>
      <c r="E3303" s="3" t="s">
        <v>33</v>
      </c>
      <c r="F3303" s="3" t="s">
        <v>34</v>
      </c>
      <c r="G3303" s="11">
        <v>5.9914865227215532</v>
      </c>
      <c r="H3303">
        <f t="shared" si="54"/>
        <v>6001.6091227519628</v>
      </c>
      <c r="M3303" s="12"/>
      <c r="N3303" s="1"/>
      <c r="O3303" s="1"/>
    </row>
    <row r="3304" spans="1:15" x14ac:dyDescent="0.25">
      <c r="A3304" s="10">
        <v>33618</v>
      </c>
      <c r="B3304" s="3">
        <v>1992</v>
      </c>
      <c r="C3304" s="3">
        <v>1</v>
      </c>
      <c r="D3304" s="3" t="s">
        <v>179</v>
      </c>
      <c r="E3304" s="3" t="s">
        <v>33</v>
      </c>
      <c r="F3304" s="3" t="s">
        <v>34</v>
      </c>
      <c r="G3304" s="11">
        <v>5.495341824170354</v>
      </c>
      <c r="H3304">
        <f t="shared" si="54"/>
        <v>6543.461958172159</v>
      </c>
      <c r="M3304" s="12"/>
      <c r="N3304" s="1"/>
      <c r="O3304" s="1"/>
    </row>
    <row r="3305" spans="1:15" x14ac:dyDescent="0.25">
      <c r="A3305" s="10">
        <v>33619</v>
      </c>
      <c r="B3305" s="3">
        <v>1992</v>
      </c>
      <c r="C3305" s="3">
        <v>1</v>
      </c>
      <c r="D3305" s="3" t="s">
        <v>179</v>
      </c>
      <c r="E3305" s="3" t="s">
        <v>33</v>
      </c>
      <c r="F3305" s="3" t="s">
        <v>34</v>
      </c>
      <c r="G3305" s="11">
        <v>4.8967324596140154</v>
      </c>
      <c r="H3305">
        <f t="shared" si="54"/>
        <v>7343.3785631910005</v>
      </c>
      <c r="M3305" s="12"/>
      <c r="N3305" s="1"/>
      <c r="O3305" s="1"/>
    </row>
    <row r="3306" spans="1:15" x14ac:dyDescent="0.25">
      <c r="A3306" s="10">
        <v>33620</v>
      </c>
      <c r="B3306" s="3">
        <v>1992</v>
      </c>
      <c r="C3306" s="3">
        <v>1</v>
      </c>
      <c r="D3306" s="3" t="s">
        <v>179</v>
      </c>
      <c r="E3306" s="3" t="s">
        <v>33</v>
      </c>
      <c r="F3306" s="3" t="s">
        <v>34</v>
      </c>
      <c r="G3306" s="11">
        <v>4.5084453042261199</v>
      </c>
      <c r="H3306">
        <f t="shared" si="54"/>
        <v>7975.8226499730026</v>
      </c>
      <c r="M3306" s="12"/>
      <c r="N3306" s="1"/>
      <c r="O3306" s="1"/>
    </row>
    <row r="3307" spans="1:15" x14ac:dyDescent="0.25">
      <c r="A3307" s="10">
        <v>33621</v>
      </c>
      <c r="B3307" s="3">
        <v>1992</v>
      </c>
      <c r="C3307" s="3">
        <v>1</v>
      </c>
      <c r="D3307" s="3" t="s">
        <v>179</v>
      </c>
      <c r="E3307" s="3" t="s">
        <v>33</v>
      </c>
      <c r="F3307" s="3" t="s">
        <v>34</v>
      </c>
      <c r="G3307" s="11">
        <v>4.2657658321086851</v>
      </c>
      <c r="H3307">
        <f t="shared" si="54"/>
        <v>8429.5673013621108</v>
      </c>
      <c r="M3307" s="12"/>
      <c r="N3307" s="1"/>
      <c r="O3307" s="1"/>
    </row>
    <row r="3308" spans="1:15" x14ac:dyDescent="0.25">
      <c r="A3308" s="10">
        <v>33622</v>
      </c>
      <c r="B3308" s="3">
        <v>1992</v>
      </c>
      <c r="C3308" s="3">
        <v>1</v>
      </c>
      <c r="D3308" s="3" t="s">
        <v>179</v>
      </c>
      <c r="E3308" s="3" t="s">
        <v>33</v>
      </c>
      <c r="F3308" s="3" t="s">
        <v>34</v>
      </c>
      <c r="G3308" s="11">
        <v>3.9637647112514331</v>
      </c>
      <c r="H3308">
        <f t="shared" si="54"/>
        <v>9071.8200481325566</v>
      </c>
      <c r="M3308" s="12"/>
      <c r="N3308" s="1"/>
      <c r="O3308" s="1"/>
    </row>
    <row r="3309" spans="1:15" x14ac:dyDescent="0.25">
      <c r="A3309" s="10">
        <v>33623</v>
      </c>
      <c r="B3309" s="3">
        <v>1992</v>
      </c>
      <c r="C3309" s="3">
        <v>1</v>
      </c>
      <c r="D3309" s="3" t="s">
        <v>179</v>
      </c>
      <c r="E3309" s="3" t="s">
        <v>33</v>
      </c>
      <c r="F3309" s="3" t="s">
        <v>34</v>
      </c>
      <c r="G3309" s="11">
        <v>3.7588353792411549</v>
      </c>
      <c r="H3309">
        <f t="shared" si="54"/>
        <v>9566.4099503262987</v>
      </c>
      <c r="M3309" s="12"/>
      <c r="N3309" s="1"/>
      <c r="O3309" s="1"/>
    </row>
    <row r="3310" spans="1:15" x14ac:dyDescent="0.25">
      <c r="A3310" s="10">
        <v>33624</v>
      </c>
      <c r="B3310" s="3">
        <v>1992</v>
      </c>
      <c r="C3310" s="3">
        <v>1</v>
      </c>
      <c r="D3310" s="3" t="s">
        <v>179</v>
      </c>
      <c r="E3310" s="3" t="s">
        <v>33</v>
      </c>
      <c r="F3310" s="3" t="s">
        <v>34</v>
      </c>
      <c r="G3310" s="11">
        <v>4.8589823195068584</v>
      </c>
      <c r="H3310">
        <f t="shared" si="54"/>
        <v>7400.4303389316647</v>
      </c>
      <c r="M3310" s="12"/>
      <c r="N3310" s="1"/>
      <c r="O3310" s="1"/>
    </row>
    <row r="3311" spans="1:15" x14ac:dyDescent="0.25">
      <c r="A3311" s="10">
        <v>33625</v>
      </c>
      <c r="B3311" s="3">
        <v>1992</v>
      </c>
      <c r="C3311" s="3">
        <v>1</v>
      </c>
      <c r="D3311" s="3" t="s">
        <v>179</v>
      </c>
      <c r="E3311" s="3" t="s">
        <v>33</v>
      </c>
      <c r="F3311" s="3" t="s">
        <v>34</v>
      </c>
      <c r="G3311" s="11">
        <v>3.8774786767207901</v>
      </c>
      <c r="H3311">
        <f t="shared" si="54"/>
        <v>9273.6964330701394</v>
      </c>
      <c r="M3311" s="12"/>
      <c r="N3311" s="1"/>
      <c r="O3311" s="1"/>
    </row>
    <row r="3312" spans="1:15" x14ac:dyDescent="0.25">
      <c r="A3312" s="10">
        <v>33626</v>
      </c>
      <c r="B3312" s="3">
        <v>1992</v>
      </c>
      <c r="C3312" s="3">
        <v>1</v>
      </c>
      <c r="D3312" s="3" t="s">
        <v>179</v>
      </c>
      <c r="E3312" s="3" t="s">
        <v>33</v>
      </c>
      <c r="F3312" s="3" t="s">
        <v>34</v>
      </c>
      <c r="G3312" s="11">
        <v>6.9244542710841364</v>
      </c>
      <c r="H3312">
        <f t="shared" si="54"/>
        <v>5192.9811023188713</v>
      </c>
      <c r="M3312" s="12"/>
      <c r="N3312" s="1"/>
      <c r="O3312" s="1"/>
    </row>
    <row r="3313" spans="1:15" x14ac:dyDescent="0.25">
      <c r="A3313" s="10">
        <v>33627</v>
      </c>
      <c r="B3313" s="3">
        <v>1992</v>
      </c>
      <c r="C3313" s="3">
        <v>1</v>
      </c>
      <c r="D3313" s="3" t="s">
        <v>179</v>
      </c>
      <c r="E3313" s="3" t="s">
        <v>33</v>
      </c>
      <c r="F3313" s="3" t="s">
        <v>34</v>
      </c>
      <c r="G3313" s="11">
        <v>7.1401693574107448</v>
      </c>
      <c r="H3313">
        <f t="shared" si="54"/>
        <v>5036.093455723134</v>
      </c>
      <c r="M3313" s="12"/>
      <c r="N3313" s="1"/>
      <c r="O3313" s="1"/>
    </row>
    <row r="3314" spans="1:15" x14ac:dyDescent="0.25">
      <c r="A3314" s="10">
        <v>33628</v>
      </c>
      <c r="B3314" s="3">
        <v>1992</v>
      </c>
      <c r="C3314" s="3">
        <v>1</v>
      </c>
      <c r="D3314" s="3" t="s">
        <v>179</v>
      </c>
      <c r="E3314" s="3" t="s">
        <v>33</v>
      </c>
      <c r="F3314" s="3" t="s">
        <v>34</v>
      </c>
      <c r="G3314" s="11">
        <v>4.6864102504455722</v>
      </c>
      <c r="H3314">
        <f t="shared" si="54"/>
        <v>7672.943308834786</v>
      </c>
      <c r="M3314" s="12"/>
      <c r="N3314" s="1"/>
      <c r="O3314" s="1"/>
    </row>
    <row r="3315" spans="1:15" x14ac:dyDescent="0.25">
      <c r="A3315" s="10">
        <v>33629</v>
      </c>
      <c r="B3315" s="3">
        <v>1992</v>
      </c>
      <c r="C3315" s="3">
        <v>1</v>
      </c>
      <c r="D3315" s="3" t="s">
        <v>179</v>
      </c>
      <c r="E3315" s="3" t="s">
        <v>33</v>
      </c>
      <c r="F3315" s="3" t="s">
        <v>34</v>
      </c>
      <c r="G3315" s="11">
        <v>3.8559071680881289</v>
      </c>
      <c r="H3315">
        <f t="shared" si="54"/>
        <v>9325.5772522761254</v>
      </c>
      <c r="M3315" s="12"/>
      <c r="N3315" s="1"/>
      <c r="O3315" s="1"/>
    </row>
    <row r="3316" spans="1:15" x14ac:dyDescent="0.25">
      <c r="A3316" s="10">
        <v>33630</v>
      </c>
      <c r="B3316" s="3">
        <v>1992</v>
      </c>
      <c r="C3316" s="3">
        <v>1</v>
      </c>
      <c r="D3316" s="3" t="s">
        <v>179</v>
      </c>
      <c r="E3316" s="3" t="s">
        <v>33</v>
      </c>
      <c r="F3316" s="3" t="s">
        <v>34</v>
      </c>
      <c r="G3316" s="11">
        <v>3.4406556269094071</v>
      </c>
      <c r="H3316">
        <f t="shared" si="54"/>
        <v>10451.077955137038</v>
      </c>
      <c r="M3316" s="12"/>
      <c r="N3316" s="1"/>
      <c r="O3316" s="1"/>
    </row>
    <row r="3317" spans="1:15" x14ac:dyDescent="0.25">
      <c r="A3317" s="10">
        <v>33631</v>
      </c>
      <c r="B3317" s="3">
        <v>1992</v>
      </c>
      <c r="C3317" s="3">
        <v>1</v>
      </c>
      <c r="D3317" s="3" t="s">
        <v>179</v>
      </c>
      <c r="E3317" s="3" t="s">
        <v>33</v>
      </c>
      <c r="F3317" s="3" t="s">
        <v>34</v>
      </c>
      <c r="G3317" s="11">
        <v>3.5053701528073899</v>
      </c>
      <c r="H3317">
        <f t="shared" si="54"/>
        <v>10258.134977503738</v>
      </c>
      <c r="M3317" s="12"/>
      <c r="N3317" s="1"/>
      <c r="O3317" s="1"/>
    </row>
    <row r="3318" spans="1:15" x14ac:dyDescent="0.25">
      <c r="A3318" s="10">
        <v>33632</v>
      </c>
      <c r="B3318" s="3">
        <v>1992</v>
      </c>
      <c r="C3318" s="3">
        <v>1</v>
      </c>
      <c r="D3318" s="3" t="s">
        <v>179</v>
      </c>
      <c r="E3318" s="3" t="s">
        <v>33</v>
      </c>
      <c r="F3318" s="3" t="s">
        <v>34</v>
      </c>
      <c r="G3318" s="11">
        <v>4.1902655518943721</v>
      </c>
      <c r="H3318">
        <f t="shared" si="54"/>
        <v>8581.4513968821502</v>
      </c>
      <c r="M3318" s="12"/>
      <c r="N3318" s="1"/>
      <c r="O3318" s="1"/>
    </row>
    <row r="3319" spans="1:15" x14ac:dyDescent="0.25">
      <c r="A3319" s="10">
        <v>33633</v>
      </c>
      <c r="B3319" s="3">
        <v>1992</v>
      </c>
      <c r="C3319" s="3">
        <v>1</v>
      </c>
      <c r="D3319" s="3" t="s">
        <v>179</v>
      </c>
      <c r="E3319" s="3" t="s">
        <v>33</v>
      </c>
      <c r="F3319" s="3" t="s">
        <v>34</v>
      </c>
      <c r="G3319" s="11">
        <v>4.244194323476024</v>
      </c>
      <c r="H3319">
        <f t="shared" si="54"/>
        <v>8472.4113537197318</v>
      </c>
      <c r="M3319" s="12"/>
      <c r="N3319" s="1"/>
      <c r="O3319" s="1"/>
    </row>
    <row r="3320" spans="1:15" x14ac:dyDescent="0.25">
      <c r="A3320" s="10">
        <v>33634</v>
      </c>
      <c r="B3320" s="3">
        <v>1992</v>
      </c>
      <c r="C3320" s="3">
        <v>1</v>
      </c>
      <c r="D3320" s="3" t="s">
        <v>179</v>
      </c>
      <c r="E3320" s="3" t="s">
        <v>33</v>
      </c>
      <c r="F3320" s="3" t="s">
        <v>34</v>
      </c>
      <c r="G3320" s="11">
        <v>5.1286261774151196</v>
      </c>
      <c r="H3320">
        <f t="shared" si="54"/>
        <v>7011.3435703232699</v>
      </c>
      <c r="M3320" s="12"/>
      <c r="N3320" s="1"/>
      <c r="O3320" s="1"/>
    </row>
    <row r="3321" spans="1:15" x14ac:dyDescent="0.25">
      <c r="A3321" s="10">
        <v>33635</v>
      </c>
      <c r="B3321" s="3">
        <v>1992</v>
      </c>
      <c r="C3321" s="3">
        <v>2</v>
      </c>
      <c r="D3321" s="3" t="s">
        <v>180</v>
      </c>
      <c r="E3321" s="3" t="s">
        <v>33</v>
      </c>
      <c r="F3321" s="3" t="s">
        <v>36</v>
      </c>
      <c r="G3321" s="11">
        <v>6.2433752745467608</v>
      </c>
      <c r="H3321">
        <f t="shared" si="54"/>
        <v>5759.4744176612903</v>
      </c>
      <c r="M3321" s="12"/>
      <c r="N3321" s="1"/>
      <c r="O3321" s="1"/>
    </row>
    <row r="3322" spans="1:15" x14ac:dyDescent="0.25">
      <c r="A3322" s="10">
        <v>33636</v>
      </c>
      <c r="B3322" s="3">
        <v>1992</v>
      </c>
      <c r="C3322" s="3">
        <v>2</v>
      </c>
      <c r="D3322" s="3" t="s">
        <v>180</v>
      </c>
      <c r="E3322" s="3" t="s">
        <v>33</v>
      </c>
      <c r="F3322" s="3" t="s">
        <v>36</v>
      </c>
      <c r="G3322" s="11">
        <v>4.1995533686338113</v>
      </c>
      <c r="H3322">
        <f t="shared" si="54"/>
        <v>8562.4724862846688</v>
      </c>
      <c r="M3322" s="12"/>
      <c r="N3322" s="1"/>
      <c r="O3322" s="1"/>
    </row>
    <row r="3323" spans="1:15" x14ac:dyDescent="0.25">
      <c r="A3323" s="10">
        <v>33637</v>
      </c>
      <c r="B3323" s="3">
        <v>1992</v>
      </c>
      <c r="C3323" s="3">
        <v>2</v>
      </c>
      <c r="D3323" s="3" t="s">
        <v>180</v>
      </c>
      <c r="E3323" s="3" t="s">
        <v>33</v>
      </c>
      <c r="F3323" s="3" t="s">
        <v>36</v>
      </c>
      <c r="G3323" s="11">
        <v>3.6046657245496396</v>
      </c>
      <c r="H3323">
        <f t="shared" si="54"/>
        <v>9975.5602658839362</v>
      </c>
      <c r="M3323" s="12"/>
      <c r="N3323" s="1"/>
      <c r="O3323" s="1"/>
    </row>
    <row r="3324" spans="1:15" x14ac:dyDescent="0.25">
      <c r="A3324" s="10">
        <v>33638</v>
      </c>
      <c r="B3324" s="3">
        <v>1992</v>
      </c>
      <c r="C3324" s="3">
        <v>2</v>
      </c>
      <c r="D3324" s="3" t="s">
        <v>180</v>
      </c>
      <c r="E3324" s="3" t="s">
        <v>33</v>
      </c>
      <c r="F3324" s="3" t="s">
        <v>36</v>
      </c>
      <c r="G3324" s="11">
        <v>3.2866069841482002</v>
      </c>
      <c r="H3324">
        <f t="shared" si="54"/>
        <v>10940.93706580819</v>
      </c>
      <c r="M3324" s="12"/>
      <c r="N3324" s="1"/>
      <c r="O3324" s="1"/>
    </row>
    <row r="3325" spans="1:15" x14ac:dyDescent="0.25">
      <c r="A3325" s="10">
        <v>33639</v>
      </c>
      <c r="B3325" s="3">
        <v>1992</v>
      </c>
      <c r="C3325" s="3">
        <v>2</v>
      </c>
      <c r="D3325" s="3" t="s">
        <v>180</v>
      </c>
      <c r="E3325" s="3" t="s">
        <v>33</v>
      </c>
      <c r="F3325" s="3" t="s">
        <v>36</v>
      </c>
      <c r="G3325" s="11">
        <v>3.0156680571395675</v>
      </c>
      <c r="H3325">
        <f t="shared" si="54"/>
        <v>11923.911880314392</v>
      </c>
      <c r="M3325" s="12"/>
      <c r="N3325" s="1"/>
      <c r="O3325" s="1"/>
    </row>
    <row r="3326" spans="1:15" x14ac:dyDescent="0.25">
      <c r="A3326" s="10">
        <v>33640</v>
      </c>
      <c r="B3326" s="3">
        <v>1992</v>
      </c>
      <c r="C3326" s="3">
        <v>2</v>
      </c>
      <c r="D3326" s="3" t="s">
        <v>180</v>
      </c>
      <c r="E3326" s="3" t="s">
        <v>33</v>
      </c>
      <c r="F3326" s="3" t="s">
        <v>36</v>
      </c>
      <c r="G3326" s="11">
        <v>3.0451179405100715</v>
      </c>
      <c r="H3326">
        <f t="shared" si="54"/>
        <v>11808.593583599551</v>
      </c>
      <c r="M3326" s="12"/>
      <c r="N3326" s="1"/>
      <c r="O3326" s="1"/>
    </row>
    <row r="3327" spans="1:15" x14ac:dyDescent="0.25">
      <c r="A3327" s="10">
        <v>33641</v>
      </c>
      <c r="B3327" s="3">
        <v>1992</v>
      </c>
      <c r="C3327" s="3">
        <v>2</v>
      </c>
      <c r="D3327" s="3" t="s">
        <v>180</v>
      </c>
      <c r="E3327" s="3" t="s">
        <v>33</v>
      </c>
      <c r="F3327" s="3" t="s">
        <v>36</v>
      </c>
      <c r="G3327" s="11">
        <v>3.0333379871618695</v>
      </c>
      <c r="H3327">
        <f t="shared" si="54"/>
        <v>11854.452199458194</v>
      </c>
      <c r="M3327" s="12"/>
      <c r="N3327" s="1"/>
      <c r="O3327" s="1"/>
    </row>
    <row r="3328" spans="1:15" x14ac:dyDescent="0.25">
      <c r="A3328" s="10">
        <v>33642</v>
      </c>
      <c r="B3328" s="3">
        <v>1992</v>
      </c>
      <c r="C3328" s="3">
        <v>2</v>
      </c>
      <c r="D3328" s="3" t="s">
        <v>180</v>
      </c>
      <c r="E3328" s="3" t="s">
        <v>33</v>
      </c>
      <c r="F3328" s="3" t="s">
        <v>36</v>
      </c>
      <c r="G3328" s="11">
        <v>3.4750862377194234</v>
      </c>
      <c r="H3328">
        <f t="shared" si="54"/>
        <v>10347.530309696556</v>
      </c>
      <c r="M3328" s="12"/>
      <c r="N3328" s="1"/>
      <c r="O3328" s="1"/>
    </row>
    <row r="3329" spans="1:15" x14ac:dyDescent="0.25">
      <c r="A3329" s="10">
        <v>33643</v>
      </c>
      <c r="B3329" s="3">
        <v>1992</v>
      </c>
      <c r="C3329" s="3">
        <v>2</v>
      </c>
      <c r="D3329" s="3" t="s">
        <v>180</v>
      </c>
      <c r="E3329" s="3" t="s">
        <v>33</v>
      </c>
      <c r="F3329" s="3" t="s">
        <v>36</v>
      </c>
      <c r="G3329" s="11">
        <v>9.4062927485388457</v>
      </c>
      <c r="H3329">
        <f t="shared" si="54"/>
        <v>3822.8195884289103</v>
      </c>
      <c r="M3329" s="12"/>
      <c r="N3329" s="1"/>
      <c r="O3329" s="1"/>
    </row>
    <row r="3330" spans="1:15" x14ac:dyDescent="0.25">
      <c r="A3330" s="10">
        <v>33644</v>
      </c>
      <c r="B3330" s="3">
        <v>1992</v>
      </c>
      <c r="C3330" s="3">
        <v>2</v>
      </c>
      <c r="D3330" s="3" t="s">
        <v>180</v>
      </c>
      <c r="E3330" s="3" t="s">
        <v>33</v>
      </c>
      <c r="F3330" s="3" t="s">
        <v>36</v>
      </c>
      <c r="G3330" s="11">
        <v>6.5202041782294948</v>
      </c>
      <c r="H3330">
        <f t="shared" si="54"/>
        <v>5514.9438868301422</v>
      </c>
      <c r="M3330" s="12"/>
      <c r="N3330" s="1"/>
      <c r="O3330" s="1"/>
    </row>
    <row r="3331" spans="1:15" x14ac:dyDescent="0.25">
      <c r="A3331" s="10">
        <v>33645</v>
      </c>
      <c r="B3331" s="3">
        <v>1992</v>
      </c>
      <c r="C3331" s="3">
        <v>2</v>
      </c>
      <c r="D3331" s="3" t="s">
        <v>180</v>
      </c>
      <c r="E3331" s="3" t="s">
        <v>33</v>
      </c>
      <c r="F3331" s="3" t="s">
        <v>36</v>
      </c>
      <c r="G3331" s="11">
        <v>4.9416904295705022</v>
      </c>
      <c r="H3331">
        <f t="shared" si="54"/>
        <v>7276.5707779749337</v>
      </c>
      <c r="M3331" s="12"/>
      <c r="N3331" s="1"/>
      <c r="O3331" s="1"/>
    </row>
    <row r="3332" spans="1:15" x14ac:dyDescent="0.25">
      <c r="A3332" s="10">
        <v>33646</v>
      </c>
      <c r="B3332" s="3">
        <v>1992</v>
      </c>
      <c r="C3332" s="3">
        <v>2</v>
      </c>
      <c r="D3332" s="3" t="s">
        <v>180</v>
      </c>
      <c r="E3332" s="3" t="s">
        <v>33</v>
      </c>
      <c r="F3332" s="3" t="s">
        <v>36</v>
      </c>
      <c r="G3332" s="11">
        <v>4.3114629254417256</v>
      </c>
      <c r="H3332">
        <f t="shared" si="54"/>
        <v>8340.2225173783718</v>
      </c>
      <c r="M3332" s="12"/>
      <c r="N3332" s="1"/>
      <c r="O3332" s="1"/>
    </row>
    <row r="3333" spans="1:15" x14ac:dyDescent="0.25">
      <c r="A3333" s="10">
        <v>33647</v>
      </c>
      <c r="B3333" s="3">
        <v>1992</v>
      </c>
      <c r="C3333" s="3">
        <v>2</v>
      </c>
      <c r="D3333" s="3" t="s">
        <v>180</v>
      </c>
      <c r="E3333" s="3" t="s">
        <v>33</v>
      </c>
      <c r="F3333" s="3" t="s">
        <v>36</v>
      </c>
      <c r="G3333" s="11">
        <v>3.4279664243266179</v>
      </c>
      <c r="H3333">
        <f t="shared" si="54"/>
        <v>10489.764403300633</v>
      </c>
      <c r="M3333" s="12"/>
      <c r="N3333" s="1"/>
      <c r="O3333" s="1"/>
    </row>
    <row r="3334" spans="1:15" x14ac:dyDescent="0.25">
      <c r="A3334" s="10">
        <v>33648</v>
      </c>
      <c r="B3334" s="3">
        <v>1992</v>
      </c>
      <c r="C3334" s="3">
        <v>2</v>
      </c>
      <c r="D3334" s="3" t="s">
        <v>180</v>
      </c>
      <c r="E3334" s="3" t="s">
        <v>33</v>
      </c>
      <c r="F3334" s="3" t="s">
        <v>36</v>
      </c>
      <c r="G3334" s="11">
        <v>4.364472715508632</v>
      </c>
      <c r="H3334">
        <f t="shared" si="54"/>
        <v>8238.9242681794458</v>
      </c>
      <c r="M3334" s="12"/>
      <c r="N3334" s="1"/>
      <c r="O3334" s="1"/>
    </row>
    <row r="3335" spans="1:15" x14ac:dyDescent="0.25">
      <c r="A3335" s="10">
        <v>33649</v>
      </c>
      <c r="B3335" s="3">
        <v>1992</v>
      </c>
      <c r="C3335" s="3">
        <v>2</v>
      </c>
      <c r="D3335" s="3" t="s">
        <v>180</v>
      </c>
      <c r="E3335" s="3" t="s">
        <v>33</v>
      </c>
      <c r="F3335" s="3" t="s">
        <v>36</v>
      </c>
      <c r="G3335" s="11">
        <v>2.9979981271172651</v>
      </c>
      <c r="H3335">
        <f t="shared" si="54"/>
        <v>11994.190339333927</v>
      </c>
      <c r="M3335" s="12"/>
      <c r="N3335" s="1"/>
      <c r="O3335" s="1"/>
    </row>
    <row r="3336" spans="1:15" x14ac:dyDescent="0.25">
      <c r="A3336" s="10">
        <v>33650</v>
      </c>
      <c r="B3336" s="3">
        <v>1992</v>
      </c>
      <c r="C3336" s="3">
        <v>2</v>
      </c>
      <c r="D3336" s="3" t="s">
        <v>180</v>
      </c>
      <c r="E3336" s="3" t="s">
        <v>33</v>
      </c>
      <c r="F3336" s="3" t="s">
        <v>36</v>
      </c>
      <c r="G3336" s="11">
        <v>3.1629174739920858</v>
      </c>
      <c r="H3336">
        <f t="shared" si="54"/>
        <v>11368.794939890067</v>
      </c>
      <c r="M3336" s="12"/>
      <c r="N3336" s="1"/>
      <c r="O3336" s="1"/>
    </row>
    <row r="3337" spans="1:15" x14ac:dyDescent="0.25">
      <c r="A3337" s="10">
        <v>33651</v>
      </c>
      <c r="B3337" s="3">
        <v>1992</v>
      </c>
      <c r="C3337" s="3">
        <v>2</v>
      </c>
      <c r="D3337" s="3" t="s">
        <v>180</v>
      </c>
      <c r="E3337" s="3" t="s">
        <v>33</v>
      </c>
      <c r="F3337" s="3" t="s">
        <v>36</v>
      </c>
      <c r="G3337" s="11">
        <v>7.9455785333618687</v>
      </c>
      <c r="H3337">
        <f t="shared" si="54"/>
        <v>4525.606288154906</v>
      </c>
      <c r="M3337" s="12"/>
      <c r="N3337" s="1"/>
      <c r="O3337" s="1"/>
    </row>
    <row r="3338" spans="1:15" x14ac:dyDescent="0.25">
      <c r="A3338" s="10">
        <v>33652</v>
      </c>
      <c r="B3338" s="3">
        <v>1992</v>
      </c>
      <c r="C3338" s="3">
        <v>2</v>
      </c>
      <c r="D3338" s="3" t="s">
        <v>180</v>
      </c>
      <c r="E3338" s="3" t="s">
        <v>33</v>
      </c>
      <c r="F3338" s="3" t="s">
        <v>36</v>
      </c>
      <c r="G3338" s="11">
        <v>4.1288736485446025</v>
      </c>
      <c r="H3338">
        <f t="shared" si="54"/>
        <v>8709.0483348373327</v>
      </c>
      <c r="M3338" s="12"/>
      <c r="N3338" s="1"/>
      <c r="O3338" s="1"/>
    </row>
    <row r="3339" spans="1:15" x14ac:dyDescent="0.25">
      <c r="A3339" s="10">
        <v>33653</v>
      </c>
      <c r="B3339" s="3">
        <v>1992</v>
      </c>
      <c r="C3339" s="3">
        <v>2</v>
      </c>
      <c r="D3339" s="3" t="s">
        <v>180</v>
      </c>
      <c r="E3339" s="3" t="s">
        <v>33</v>
      </c>
      <c r="F3339" s="3" t="s">
        <v>36</v>
      </c>
      <c r="G3339" s="11">
        <v>6.1550256244352504</v>
      </c>
      <c r="H3339">
        <f t="shared" si="54"/>
        <v>5842.1462992545157</v>
      </c>
      <c r="M3339" s="12"/>
      <c r="N3339" s="1"/>
      <c r="O3339" s="1"/>
    </row>
    <row r="3340" spans="1:15" x14ac:dyDescent="0.25">
      <c r="A3340" s="10">
        <v>33654</v>
      </c>
      <c r="B3340" s="3">
        <v>1992</v>
      </c>
      <c r="C3340" s="3">
        <v>2</v>
      </c>
      <c r="D3340" s="3" t="s">
        <v>180</v>
      </c>
      <c r="E3340" s="3" t="s">
        <v>33</v>
      </c>
      <c r="F3340" s="3" t="s">
        <v>36</v>
      </c>
      <c r="G3340" s="11">
        <v>9.8833808591410044</v>
      </c>
      <c r="H3340">
        <f t="shared" si="54"/>
        <v>3638.2853889874668</v>
      </c>
      <c r="M3340" s="12"/>
      <c r="N3340" s="1"/>
      <c r="O3340" s="1"/>
    </row>
    <row r="3341" spans="1:15" x14ac:dyDescent="0.25">
      <c r="A3341" s="10">
        <v>33655</v>
      </c>
      <c r="B3341" s="3">
        <v>1992</v>
      </c>
      <c r="C3341" s="3">
        <v>2</v>
      </c>
      <c r="D3341" s="3" t="s">
        <v>180</v>
      </c>
      <c r="E3341" s="3" t="s">
        <v>33</v>
      </c>
      <c r="F3341" s="3" t="s">
        <v>36</v>
      </c>
      <c r="G3341" s="11">
        <v>9.0057743346999981</v>
      </c>
      <c r="H3341">
        <f t="shared" si="54"/>
        <v>3992.8338016487692</v>
      </c>
      <c r="M3341" s="12"/>
      <c r="N3341" s="1"/>
      <c r="O3341" s="1"/>
    </row>
    <row r="3342" spans="1:15" x14ac:dyDescent="0.25">
      <c r="A3342" s="10">
        <v>33656</v>
      </c>
      <c r="B3342" s="3">
        <v>1992</v>
      </c>
      <c r="C3342" s="3">
        <v>2</v>
      </c>
      <c r="D3342" s="3" t="s">
        <v>180</v>
      </c>
      <c r="E3342" s="3" t="s">
        <v>33</v>
      </c>
      <c r="F3342" s="3" t="s">
        <v>36</v>
      </c>
      <c r="G3342" s="11">
        <v>6.5437640849258969</v>
      </c>
      <c r="H3342">
        <f t="shared" si="54"/>
        <v>5495.0881032591988</v>
      </c>
      <c r="M3342" s="12"/>
      <c r="N3342" s="1"/>
      <c r="O3342" s="1"/>
    </row>
    <row r="3343" spans="1:15" x14ac:dyDescent="0.25">
      <c r="A3343" s="10">
        <v>33657</v>
      </c>
      <c r="B3343" s="3">
        <v>1992</v>
      </c>
      <c r="C3343" s="3">
        <v>2</v>
      </c>
      <c r="D3343" s="3" t="s">
        <v>180</v>
      </c>
      <c r="E3343" s="3" t="s">
        <v>33</v>
      </c>
      <c r="F3343" s="3" t="s">
        <v>36</v>
      </c>
      <c r="G3343" s="11">
        <v>10.366358946417263</v>
      </c>
      <c r="H3343">
        <f t="shared" si="54"/>
        <v>3468.7743651823689</v>
      </c>
      <c r="M3343" s="12"/>
      <c r="N3343" s="1"/>
      <c r="O3343" s="1"/>
    </row>
    <row r="3344" spans="1:15" x14ac:dyDescent="0.25">
      <c r="A3344" s="10">
        <v>33658</v>
      </c>
      <c r="B3344" s="3">
        <v>1992</v>
      </c>
      <c r="C3344" s="3">
        <v>2</v>
      </c>
      <c r="D3344" s="3" t="s">
        <v>180</v>
      </c>
      <c r="E3344" s="3" t="s">
        <v>33</v>
      </c>
      <c r="F3344" s="3" t="s">
        <v>36</v>
      </c>
      <c r="G3344" s="11">
        <v>5.4953482369359694</v>
      </c>
      <c r="H3344">
        <f t="shared" si="54"/>
        <v>6543.45432231615</v>
      </c>
      <c r="M3344" s="12"/>
      <c r="N3344" s="1"/>
      <c r="O3344" s="1"/>
    </row>
    <row r="3345" spans="1:15" x14ac:dyDescent="0.25">
      <c r="A3345" s="10">
        <v>33659</v>
      </c>
      <c r="B3345" s="3">
        <v>1992</v>
      </c>
      <c r="C3345" s="3">
        <v>2</v>
      </c>
      <c r="D3345" s="3" t="s">
        <v>180</v>
      </c>
      <c r="E3345" s="3" t="s">
        <v>33</v>
      </c>
      <c r="F3345" s="3" t="s">
        <v>36</v>
      </c>
      <c r="G3345" s="11">
        <v>4.2348932286784162</v>
      </c>
      <c r="H3345">
        <f t="shared" si="54"/>
        <v>8491.0193083740887</v>
      </c>
      <c r="M3345" s="12"/>
      <c r="N3345" s="1"/>
      <c r="O3345" s="1"/>
    </row>
    <row r="3346" spans="1:15" x14ac:dyDescent="0.25">
      <c r="A3346" s="10">
        <v>33660</v>
      </c>
      <c r="B3346" s="3">
        <v>1992</v>
      </c>
      <c r="C3346" s="3">
        <v>2</v>
      </c>
      <c r="D3346" s="3" t="s">
        <v>180</v>
      </c>
      <c r="E3346" s="3" t="s">
        <v>33</v>
      </c>
      <c r="F3346" s="3" t="s">
        <v>36</v>
      </c>
      <c r="G3346" s="11">
        <v>3.7754750480985599</v>
      </c>
      <c r="H3346">
        <f t="shared" si="54"/>
        <v>9524.2478669593911</v>
      </c>
      <c r="M3346" s="12"/>
      <c r="N3346" s="1"/>
      <c r="O3346" s="1"/>
    </row>
    <row r="3347" spans="1:15" x14ac:dyDescent="0.25">
      <c r="A3347" s="10">
        <v>33661</v>
      </c>
      <c r="B3347" s="3">
        <v>1992</v>
      </c>
      <c r="C3347" s="3">
        <v>2</v>
      </c>
      <c r="D3347" s="3" t="s">
        <v>180</v>
      </c>
      <c r="E3347" s="3" t="s">
        <v>33</v>
      </c>
      <c r="F3347" s="3" t="s">
        <v>36</v>
      </c>
      <c r="G3347" s="11">
        <v>7.4449305160633079</v>
      </c>
      <c r="H3347">
        <f t="shared" si="54"/>
        <v>4829.938989494437</v>
      </c>
      <c r="M3347" s="12"/>
      <c r="N3347" s="1"/>
      <c r="O3347" s="1"/>
    </row>
    <row r="3348" spans="1:15" x14ac:dyDescent="0.25">
      <c r="A3348" s="10">
        <v>33662</v>
      </c>
      <c r="B3348" s="3">
        <v>1992</v>
      </c>
      <c r="C3348" s="3">
        <v>2</v>
      </c>
      <c r="D3348" s="3" t="s">
        <v>180</v>
      </c>
      <c r="E3348" s="3" t="s">
        <v>33</v>
      </c>
      <c r="F3348" s="3" t="s">
        <v>36</v>
      </c>
      <c r="G3348" s="11">
        <v>5.4953482369359694</v>
      </c>
      <c r="H3348">
        <f t="shared" si="54"/>
        <v>6543.45432231615</v>
      </c>
      <c r="M3348" s="12"/>
      <c r="N3348" s="1"/>
      <c r="O3348" s="1"/>
    </row>
    <row r="3349" spans="1:15" x14ac:dyDescent="0.25">
      <c r="A3349" s="10">
        <v>33663</v>
      </c>
      <c r="B3349" s="3">
        <v>1992</v>
      </c>
      <c r="C3349" s="3">
        <v>2</v>
      </c>
      <c r="D3349" s="3" t="s">
        <v>180</v>
      </c>
      <c r="E3349" s="3" t="s">
        <v>33</v>
      </c>
      <c r="F3349" s="3" t="s">
        <v>36</v>
      </c>
      <c r="G3349" s="11">
        <v>5.7368372805740995</v>
      </c>
      <c r="H3349">
        <f t="shared" si="54"/>
        <v>6268.0111732248133</v>
      </c>
      <c r="M3349" s="12"/>
      <c r="N3349" s="1"/>
      <c r="O3349" s="1"/>
    </row>
    <row r="3350" spans="1:15" x14ac:dyDescent="0.25">
      <c r="A3350" s="10">
        <v>33664</v>
      </c>
      <c r="B3350" s="3">
        <v>1992</v>
      </c>
      <c r="C3350" s="3">
        <v>3</v>
      </c>
      <c r="D3350" s="3" t="s">
        <v>181</v>
      </c>
      <c r="E3350" s="3" t="s">
        <v>33</v>
      </c>
      <c r="F3350" s="3" t="s">
        <v>38</v>
      </c>
      <c r="G3350" s="11">
        <v>10.630392930448368</v>
      </c>
      <c r="H3350">
        <f t="shared" si="54"/>
        <v>3382.6181599191796</v>
      </c>
      <c r="M3350" s="12"/>
      <c r="N3350" s="1"/>
      <c r="O3350" s="1"/>
    </row>
    <row r="3351" spans="1:15" x14ac:dyDescent="0.25">
      <c r="A3351" s="10">
        <v>33665</v>
      </c>
      <c r="B3351" s="3">
        <v>1992</v>
      </c>
      <c r="C3351" s="3">
        <v>3</v>
      </c>
      <c r="D3351" s="3" t="s">
        <v>181</v>
      </c>
      <c r="E3351" s="3" t="s">
        <v>33</v>
      </c>
      <c r="F3351" s="3" t="s">
        <v>38</v>
      </c>
      <c r="G3351" s="11">
        <v>4.5781282053981736</v>
      </c>
      <c r="H3351">
        <f t="shared" si="54"/>
        <v>7854.4240266604083</v>
      </c>
      <c r="M3351" s="12"/>
      <c r="N3351" s="1"/>
      <c r="O3351" s="1"/>
    </row>
    <row r="3352" spans="1:15" x14ac:dyDescent="0.25">
      <c r="A3352" s="10">
        <v>33666</v>
      </c>
      <c r="B3352" s="3">
        <v>1992</v>
      </c>
      <c r="C3352" s="3">
        <v>3</v>
      </c>
      <c r="D3352" s="3" t="s">
        <v>181</v>
      </c>
      <c r="E3352" s="3" t="s">
        <v>33</v>
      </c>
      <c r="F3352" s="3" t="s">
        <v>38</v>
      </c>
      <c r="G3352" s="11">
        <v>3.7787724869953179</v>
      </c>
      <c r="H3352">
        <f t="shared" si="54"/>
        <v>9515.936801530881</v>
      </c>
      <c r="M3352" s="12"/>
      <c r="N3352" s="1"/>
      <c r="O3352" s="1"/>
    </row>
    <row r="3353" spans="1:15" x14ac:dyDescent="0.25">
      <c r="A3353" s="10">
        <v>33667</v>
      </c>
      <c r="B3353" s="3">
        <v>1992</v>
      </c>
      <c r="C3353" s="3">
        <v>3</v>
      </c>
      <c r="D3353" s="3" t="s">
        <v>181</v>
      </c>
      <c r="E3353" s="3" t="s">
        <v>33</v>
      </c>
      <c r="F3353" s="3" t="s">
        <v>38</v>
      </c>
      <c r="G3353" s="11">
        <v>5.3411495729645369</v>
      </c>
      <c r="H3353">
        <f t="shared" si="54"/>
        <v>6732.3634514232053</v>
      </c>
      <c r="M3353" s="12"/>
      <c r="N3353" s="1"/>
      <c r="O3353" s="1"/>
    </row>
    <row r="3354" spans="1:15" x14ac:dyDescent="0.25">
      <c r="A3354" s="10">
        <v>33668</v>
      </c>
      <c r="B3354" s="3">
        <v>1992</v>
      </c>
      <c r="C3354" s="3">
        <v>3</v>
      </c>
      <c r="D3354" s="3" t="s">
        <v>181</v>
      </c>
      <c r="E3354" s="3" t="s">
        <v>33</v>
      </c>
      <c r="F3354" s="3" t="s">
        <v>38</v>
      </c>
      <c r="G3354" s="11">
        <v>7.6769292695962577</v>
      </c>
      <c r="H3354">
        <f t="shared" si="54"/>
        <v>4683.9770057569167</v>
      </c>
      <c r="M3354" s="12"/>
      <c r="N3354" s="1"/>
      <c r="O3354" s="1"/>
    </row>
    <row r="3355" spans="1:15" x14ac:dyDescent="0.25">
      <c r="A3355" s="10">
        <v>33669</v>
      </c>
      <c r="B3355" s="3">
        <v>1992</v>
      </c>
      <c r="C3355" s="3">
        <v>3</v>
      </c>
      <c r="D3355" s="3" t="s">
        <v>181</v>
      </c>
      <c r="E3355" s="3" t="s">
        <v>33</v>
      </c>
      <c r="F3355" s="3" t="s">
        <v>38</v>
      </c>
      <c r="G3355" s="11">
        <v>4.4846970175329055</v>
      </c>
      <c r="H3355">
        <f t="shared" ref="H3355:H3418" si="55">+$P$2*$P$1/(G3355*24*60*60)*1000</f>
        <v>8018.0578605491646</v>
      </c>
      <c r="M3355" s="12"/>
      <c r="N3355" s="1"/>
      <c r="O3355" s="1"/>
    </row>
    <row r="3356" spans="1:15" x14ac:dyDescent="0.25">
      <c r="A3356" s="10">
        <v>33670</v>
      </c>
      <c r="B3356" s="3">
        <v>1992</v>
      </c>
      <c r="C3356" s="3">
        <v>3</v>
      </c>
      <c r="D3356" s="3" t="s">
        <v>181</v>
      </c>
      <c r="E3356" s="3" t="s">
        <v>33</v>
      </c>
      <c r="F3356" s="3" t="s">
        <v>38</v>
      </c>
      <c r="G3356" s="11">
        <v>9.4780749467767187</v>
      </c>
      <c r="H3356">
        <f t="shared" si="55"/>
        <v>3793.8674652324644</v>
      </c>
      <c r="M3356" s="12"/>
      <c r="N3356" s="1"/>
      <c r="O3356" s="1"/>
    </row>
    <row r="3357" spans="1:15" x14ac:dyDescent="0.25">
      <c r="A3357" s="10">
        <v>33671</v>
      </c>
      <c r="B3357" s="3">
        <v>1992</v>
      </c>
      <c r="C3357" s="3">
        <v>3</v>
      </c>
      <c r="D3357" s="3" t="s">
        <v>181</v>
      </c>
      <c r="E3357" s="3" t="s">
        <v>33</v>
      </c>
      <c r="F3357" s="3" t="s">
        <v>38</v>
      </c>
      <c r="G3357" s="11">
        <v>4.6196531777827374</v>
      </c>
      <c r="H3357">
        <f t="shared" si="55"/>
        <v>7783.8224623758197</v>
      </c>
      <c r="M3357" s="12"/>
      <c r="N3357" s="1"/>
      <c r="O3357" s="1"/>
    </row>
    <row r="3358" spans="1:15" x14ac:dyDescent="0.25">
      <c r="A3358" s="10">
        <v>33672</v>
      </c>
      <c r="B3358" s="3">
        <v>1992</v>
      </c>
      <c r="C3358" s="3">
        <v>3</v>
      </c>
      <c r="D3358" s="3" t="s">
        <v>181</v>
      </c>
      <c r="E3358" s="3" t="s">
        <v>33</v>
      </c>
      <c r="F3358" s="3" t="s">
        <v>38</v>
      </c>
      <c r="G3358" s="11">
        <v>13.168606867454837</v>
      </c>
      <c r="H3358">
        <f t="shared" si="55"/>
        <v>2730.6275094656999</v>
      </c>
      <c r="M3358" s="12"/>
      <c r="N3358" s="1"/>
      <c r="O3358" s="1"/>
    </row>
    <row r="3359" spans="1:15" x14ac:dyDescent="0.25">
      <c r="A3359" s="10">
        <v>33673</v>
      </c>
      <c r="B3359" s="3">
        <v>1992</v>
      </c>
      <c r="C3359" s="3">
        <v>3</v>
      </c>
      <c r="D3359" s="3" t="s">
        <v>181</v>
      </c>
      <c r="E3359" s="3" t="s">
        <v>33</v>
      </c>
      <c r="F3359" s="3" t="s">
        <v>38</v>
      </c>
      <c r="G3359" s="11">
        <v>6.5661362583091725</v>
      </c>
      <c r="H3359">
        <f t="shared" si="55"/>
        <v>5476.3652106833833</v>
      </c>
      <c r="M3359" s="12"/>
      <c r="N3359" s="1"/>
      <c r="O3359" s="1"/>
    </row>
    <row r="3360" spans="1:15" x14ac:dyDescent="0.25">
      <c r="A3360" s="10">
        <v>33674</v>
      </c>
      <c r="B3360" s="3">
        <v>1992</v>
      </c>
      <c r="C3360" s="3">
        <v>3</v>
      </c>
      <c r="D3360" s="3" t="s">
        <v>181</v>
      </c>
      <c r="E3360" s="3" t="s">
        <v>33</v>
      </c>
      <c r="F3360" s="3" t="s">
        <v>38</v>
      </c>
      <c r="G3360" s="11">
        <v>6.1041709405308984</v>
      </c>
      <c r="H3360">
        <f t="shared" si="55"/>
        <v>5890.8180199953058</v>
      </c>
      <c r="M3360" s="12"/>
      <c r="N3360" s="1"/>
      <c r="O3360" s="1"/>
    </row>
    <row r="3361" spans="1:15" x14ac:dyDescent="0.25">
      <c r="A3361" s="10">
        <v>33675</v>
      </c>
      <c r="B3361" s="3">
        <v>1992</v>
      </c>
      <c r="C3361" s="3">
        <v>3</v>
      </c>
      <c r="D3361" s="3" t="s">
        <v>181</v>
      </c>
      <c r="E3361" s="3" t="s">
        <v>33</v>
      </c>
      <c r="F3361" s="3" t="s">
        <v>38</v>
      </c>
      <c r="G3361" s="11">
        <v>6.877573551193402</v>
      </c>
      <c r="H3361">
        <f t="shared" si="55"/>
        <v>5228.3788615203621</v>
      </c>
      <c r="M3361" s="12"/>
      <c r="N3361" s="1"/>
      <c r="O3361" s="1"/>
    </row>
    <row r="3362" spans="1:15" x14ac:dyDescent="0.25">
      <c r="A3362" s="10">
        <v>33676</v>
      </c>
      <c r="B3362" s="3">
        <v>1992</v>
      </c>
      <c r="C3362" s="3">
        <v>3</v>
      </c>
      <c r="D3362" s="3" t="s">
        <v>181</v>
      </c>
      <c r="E3362" s="3" t="s">
        <v>33</v>
      </c>
      <c r="F3362" s="3" t="s">
        <v>38</v>
      </c>
      <c r="G3362" s="11">
        <v>9.1354939246040665</v>
      </c>
      <c r="H3362">
        <f t="shared" si="55"/>
        <v>3936.1374951786811</v>
      </c>
      <c r="M3362" s="12"/>
      <c r="N3362" s="1"/>
      <c r="O3362" s="1"/>
    </row>
    <row r="3363" spans="1:15" x14ac:dyDescent="0.25">
      <c r="A3363" s="10">
        <v>33677</v>
      </c>
      <c r="B3363" s="3">
        <v>1992</v>
      </c>
      <c r="C3363" s="3">
        <v>3</v>
      </c>
      <c r="D3363" s="3" t="s">
        <v>181</v>
      </c>
      <c r="E3363" s="3" t="s">
        <v>33</v>
      </c>
      <c r="F3363" s="3" t="s">
        <v>38</v>
      </c>
      <c r="G3363" s="11">
        <v>9.3067844356903926</v>
      </c>
      <c r="H3363">
        <f t="shared" si="55"/>
        <v>3863.6932468011601</v>
      </c>
      <c r="M3363" s="12"/>
      <c r="N3363" s="1"/>
      <c r="O3363" s="1"/>
    </row>
    <row r="3364" spans="1:15" x14ac:dyDescent="0.25">
      <c r="A3364" s="10">
        <v>33678</v>
      </c>
      <c r="B3364" s="3">
        <v>1992</v>
      </c>
      <c r="C3364" s="3">
        <v>3</v>
      </c>
      <c r="D3364" s="3" t="s">
        <v>181</v>
      </c>
      <c r="E3364" s="3" t="s">
        <v>33</v>
      </c>
      <c r="F3364" s="3" t="s">
        <v>38</v>
      </c>
      <c r="G3364" s="11">
        <v>8.1492758304706729</v>
      </c>
      <c r="H3364">
        <f t="shared" si="55"/>
        <v>4412.4853449136799</v>
      </c>
      <c r="M3364" s="12"/>
      <c r="N3364" s="1"/>
      <c r="O3364" s="1"/>
    </row>
    <row r="3365" spans="1:15" x14ac:dyDescent="0.25">
      <c r="A3365" s="10">
        <v>33679</v>
      </c>
      <c r="B3365" s="3">
        <v>1992</v>
      </c>
      <c r="C3365" s="3">
        <v>3</v>
      </c>
      <c r="D3365" s="3" t="s">
        <v>181</v>
      </c>
      <c r="E3365" s="3" t="s">
        <v>33</v>
      </c>
      <c r="F3365" s="3" t="s">
        <v>38</v>
      </c>
      <c r="G3365" s="11">
        <v>6.8671923080972617</v>
      </c>
      <c r="H3365">
        <f t="shared" si="55"/>
        <v>5236.2826844402716</v>
      </c>
      <c r="M3365" s="12"/>
      <c r="N3365" s="1"/>
      <c r="O3365" s="1"/>
    </row>
    <row r="3366" spans="1:15" x14ac:dyDescent="0.25">
      <c r="A3366" s="10">
        <v>33680</v>
      </c>
      <c r="B3366" s="3">
        <v>1992</v>
      </c>
      <c r="C3366" s="3">
        <v>3</v>
      </c>
      <c r="D3366" s="3" t="s">
        <v>181</v>
      </c>
      <c r="E3366" s="3" t="s">
        <v>33</v>
      </c>
      <c r="F3366" s="3" t="s">
        <v>38</v>
      </c>
      <c r="G3366" s="11">
        <v>7.2201545733660542</v>
      </c>
      <c r="H3366">
        <f t="shared" si="55"/>
        <v>4980.303372763824</v>
      </c>
      <c r="M3366" s="12"/>
      <c r="N3366" s="1"/>
      <c r="O3366" s="1"/>
    </row>
    <row r="3367" spans="1:15" x14ac:dyDescent="0.25">
      <c r="A3367" s="10">
        <v>33681</v>
      </c>
      <c r="B3367" s="3">
        <v>1992</v>
      </c>
      <c r="C3367" s="3">
        <v>3</v>
      </c>
      <c r="D3367" s="3" t="s">
        <v>181</v>
      </c>
      <c r="E3367" s="3" t="s">
        <v>33</v>
      </c>
      <c r="F3367" s="3" t="s">
        <v>38</v>
      </c>
      <c r="G3367" s="11">
        <v>4.9414717137631081</v>
      </c>
      <c r="H3367">
        <f t="shared" si="55"/>
        <v>7276.8928482294959</v>
      </c>
      <c r="M3367" s="12"/>
      <c r="N3367" s="1"/>
      <c r="O3367" s="1"/>
    </row>
    <row r="3368" spans="1:15" x14ac:dyDescent="0.25">
      <c r="A3368" s="10">
        <v>33682</v>
      </c>
      <c r="B3368" s="3">
        <v>1992</v>
      </c>
      <c r="C3368" s="3">
        <v>3</v>
      </c>
      <c r="D3368" s="3" t="s">
        <v>181</v>
      </c>
      <c r="E3368" s="3" t="s">
        <v>33</v>
      </c>
      <c r="F3368" s="3" t="s">
        <v>38</v>
      </c>
      <c r="G3368" s="11">
        <v>4.2718815340620147</v>
      </c>
      <c r="H3368">
        <f t="shared" si="55"/>
        <v>8417.4993821561129</v>
      </c>
      <c r="M3368" s="12"/>
      <c r="N3368" s="1"/>
      <c r="O3368" s="1"/>
    </row>
    <row r="3369" spans="1:15" x14ac:dyDescent="0.25">
      <c r="A3369" s="10">
        <v>33683</v>
      </c>
      <c r="B3369" s="3">
        <v>1992</v>
      </c>
      <c r="C3369" s="3">
        <v>3</v>
      </c>
      <c r="D3369" s="3" t="s">
        <v>181</v>
      </c>
      <c r="E3369" s="3" t="s">
        <v>33</v>
      </c>
      <c r="F3369" s="3" t="s">
        <v>38</v>
      </c>
      <c r="G3369" s="11">
        <v>10.272240043631504</v>
      </c>
      <c r="H3369">
        <f t="shared" si="55"/>
        <v>3500.5568426045884</v>
      </c>
      <c r="M3369" s="12"/>
      <c r="N3369" s="1"/>
      <c r="O3369" s="1"/>
    </row>
    <row r="3370" spans="1:15" x14ac:dyDescent="0.25">
      <c r="A3370" s="10">
        <v>33684</v>
      </c>
      <c r="B3370" s="3">
        <v>1992</v>
      </c>
      <c r="C3370" s="3">
        <v>3</v>
      </c>
      <c r="D3370" s="3" t="s">
        <v>181</v>
      </c>
      <c r="E3370" s="3" t="s">
        <v>33</v>
      </c>
      <c r="F3370" s="3" t="s">
        <v>38</v>
      </c>
      <c r="G3370" s="11">
        <v>5.0349029016283771</v>
      </c>
      <c r="H3370">
        <f t="shared" si="55"/>
        <v>7141.8577232108037</v>
      </c>
      <c r="M3370" s="12"/>
      <c r="N3370" s="1"/>
      <c r="O3370" s="1"/>
    </row>
    <row r="3371" spans="1:15" x14ac:dyDescent="0.25">
      <c r="A3371" s="10">
        <v>33685</v>
      </c>
      <c r="B3371" s="3">
        <v>1992</v>
      </c>
      <c r="C3371" s="3">
        <v>3</v>
      </c>
      <c r="D3371" s="3" t="s">
        <v>181</v>
      </c>
      <c r="E3371" s="3" t="s">
        <v>33</v>
      </c>
      <c r="F3371" s="3" t="s">
        <v>38</v>
      </c>
      <c r="G3371" s="11">
        <v>4.0331129428507726</v>
      </c>
      <c r="H3371">
        <f t="shared" si="55"/>
        <v>8915.8326789118146</v>
      </c>
      <c r="M3371" s="12"/>
      <c r="N3371" s="1"/>
      <c r="O3371" s="1"/>
    </row>
    <row r="3372" spans="1:15" x14ac:dyDescent="0.25">
      <c r="A3372" s="10">
        <v>33686</v>
      </c>
      <c r="B3372" s="3">
        <v>1992</v>
      </c>
      <c r="C3372" s="3">
        <v>3</v>
      </c>
      <c r="D3372" s="3" t="s">
        <v>181</v>
      </c>
      <c r="E3372" s="3" t="s">
        <v>33</v>
      </c>
      <c r="F3372" s="3" t="s">
        <v>38</v>
      </c>
      <c r="G3372" s="11">
        <v>3.6282444621012742</v>
      </c>
      <c r="H3372">
        <f t="shared" si="55"/>
        <v>9910.7324628247206</v>
      </c>
      <c r="M3372" s="12"/>
      <c r="N3372" s="1"/>
      <c r="O3372" s="1"/>
    </row>
    <row r="3373" spans="1:15" x14ac:dyDescent="0.25">
      <c r="A3373" s="10">
        <v>33687</v>
      </c>
      <c r="B3373" s="3">
        <v>1992</v>
      </c>
      <c r="C3373" s="3">
        <v>3</v>
      </c>
      <c r="D3373" s="3" t="s">
        <v>181</v>
      </c>
      <c r="E3373" s="3" t="s">
        <v>33</v>
      </c>
      <c r="F3373" s="3" t="s">
        <v>38</v>
      </c>
      <c r="G3373" s="11">
        <v>3.3635227631496787</v>
      </c>
      <c r="H3373">
        <f t="shared" si="55"/>
        <v>10690.743814065554</v>
      </c>
      <c r="M3373" s="12"/>
      <c r="N3373" s="1"/>
      <c r="O3373" s="1"/>
    </row>
    <row r="3374" spans="1:15" x14ac:dyDescent="0.25">
      <c r="A3374" s="10">
        <v>33688</v>
      </c>
      <c r="B3374" s="3">
        <v>1992</v>
      </c>
      <c r="C3374" s="3">
        <v>3</v>
      </c>
      <c r="D3374" s="3" t="s">
        <v>181</v>
      </c>
      <c r="E3374" s="3" t="s">
        <v>33</v>
      </c>
      <c r="F3374" s="3" t="s">
        <v>38</v>
      </c>
      <c r="G3374" s="11">
        <v>3.9137286472451511</v>
      </c>
      <c r="H3374">
        <f t="shared" si="55"/>
        <v>9187.8010497539508</v>
      </c>
      <c r="M3374" s="12"/>
      <c r="N3374" s="1"/>
      <c r="O3374" s="1"/>
    </row>
    <row r="3375" spans="1:15" x14ac:dyDescent="0.25">
      <c r="A3375" s="10">
        <v>33689</v>
      </c>
      <c r="B3375" s="3">
        <v>1992</v>
      </c>
      <c r="C3375" s="3">
        <v>3</v>
      </c>
      <c r="D3375" s="3" t="s">
        <v>181</v>
      </c>
      <c r="E3375" s="3" t="s">
        <v>33</v>
      </c>
      <c r="F3375" s="3" t="s">
        <v>38</v>
      </c>
      <c r="G3375" s="11">
        <v>3.1766603874191413</v>
      </c>
      <c r="H3375">
        <f t="shared" si="55"/>
        <v>11319.611097245879</v>
      </c>
      <c r="M3375" s="12"/>
      <c r="N3375" s="1"/>
      <c r="O3375" s="1"/>
    </row>
    <row r="3376" spans="1:15" x14ac:dyDescent="0.25">
      <c r="A3376" s="10">
        <v>33690</v>
      </c>
      <c r="B3376" s="3">
        <v>1992</v>
      </c>
      <c r="C3376" s="3">
        <v>3</v>
      </c>
      <c r="D3376" s="3" t="s">
        <v>181</v>
      </c>
      <c r="E3376" s="3" t="s">
        <v>33</v>
      </c>
      <c r="F3376" s="3" t="s">
        <v>38</v>
      </c>
      <c r="G3376" s="11">
        <v>3.3531415200535375</v>
      </c>
      <c r="H3376">
        <f t="shared" si="55"/>
        <v>10723.842092127677</v>
      </c>
      <c r="M3376" s="12"/>
      <c r="N3376" s="1"/>
      <c r="O3376" s="1"/>
    </row>
    <row r="3377" spans="1:15" x14ac:dyDescent="0.25">
      <c r="A3377" s="10">
        <v>33691</v>
      </c>
      <c r="B3377" s="3">
        <v>1992</v>
      </c>
      <c r="C3377" s="3">
        <v>3</v>
      </c>
      <c r="D3377" s="3" t="s">
        <v>181</v>
      </c>
      <c r="E3377" s="3" t="s">
        <v>33</v>
      </c>
      <c r="F3377" s="3" t="s">
        <v>38</v>
      </c>
      <c r="G3377" s="11">
        <v>2.8185075006022768</v>
      </c>
      <c r="H3377">
        <f t="shared" si="55"/>
        <v>12758.014717337901</v>
      </c>
      <c r="M3377" s="12"/>
      <c r="N3377" s="1"/>
      <c r="O3377" s="1"/>
    </row>
    <row r="3378" spans="1:15" x14ac:dyDescent="0.25">
      <c r="A3378" s="10">
        <v>33692</v>
      </c>
      <c r="B3378" s="3">
        <v>1992</v>
      </c>
      <c r="C3378" s="3">
        <v>3</v>
      </c>
      <c r="D3378" s="3" t="s">
        <v>181</v>
      </c>
      <c r="E3378" s="3" t="s">
        <v>33</v>
      </c>
      <c r="F3378" s="3" t="s">
        <v>38</v>
      </c>
      <c r="G3378" s="11">
        <v>2.9067480669194756</v>
      </c>
      <c r="H3378">
        <f t="shared" si="55"/>
        <v>12370.717841990143</v>
      </c>
      <c r="M3378" s="12"/>
      <c r="N3378" s="1"/>
      <c r="O3378" s="1"/>
    </row>
    <row r="3379" spans="1:15" x14ac:dyDescent="0.25">
      <c r="A3379" s="10">
        <v>33693</v>
      </c>
      <c r="B3379" s="3">
        <v>1992</v>
      </c>
      <c r="C3379" s="3">
        <v>3</v>
      </c>
      <c r="D3379" s="3" t="s">
        <v>181</v>
      </c>
      <c r="E3379" s="3" t="s">
        <v>33</v>
      </c>
      <c r="F3379" s="3" t="s">
        <v>38</v>
      </c>
      <c r="G3379" s="11">
        <v>5.2580996281954082</v>
      </c>
      <c r="H3379">
        <f t="shared" si="55"/>
        <v>6838.6989057398605</v>
      </c>
      <c r="M3379" s="12"/>
      <c r="N3379" s="1"/>
      <c r="O3379" s="1"/>
    </row>
    <row r="3380" spans="1:15" x14ac:dyDescent="0.25">
      <c r="A3380" s="10">
        <v>33694</v>
      </c>
      <c r="B3380" s="3">
        <v>1992</v>
      </c>
      <c r="C3380" s="3">
        <v>3</v>
      </c>
      <c r="D3380" s="3" t="s">
        <v>181</v>
      </c>
      <c r="E3380" s="3" t="s">
        <v>33</v>
      </c>
      <c r="F3380" s="3" t="s">
        <v>38</v>
      </c>
      <c r="G3380" s="11">
        <v>4.572937583850103</v>
      </c>
      <c r="H3380">
        <f t="shared" si="55"/>
        <v>7863.3393774284668</v>
      </c>
      <c r="M3380" s="12"/>
      <c r="N3380" s="1"/>
      <c r="O3380" s="1"/>
    </row>
    <row r="3381" spans="1:15" x14ac:dyDescent="0.25">
      <c r="A3381" s="10">
        <v>33695</v>
      </c>
      <c r="B3381" s="3">
        <v>1992</v>
      </c>
      <c r="C3381" s="3">
        <v>4</v>
      </c>
      <c r="D3381" s="3" t="s">
        <v>182</v>
      </c>
      <c r="E3381" s="3" t="s">
        <v>33</v>
      </c>
      <c r="F3381" s="3" t="s">
        <v>40</v>
      </c>
      <c r="G3381" s="11">
        <v>5.4279517889188957</v>
      </c>
      <c r="H3381">
        <f t="shared" si="55"/>
        <v>6624.7014660336736</v>
      </c>
      <c r="M3381" s="12"/>
      <c r="N3381" s="1"/>
      <c r="O3381" s="1"/>
    </row>
    <row r="3382" spans="1:15" x14ac:dyDescent="0.25">
      <c r="A3382" s="10">
        <v>33696</v>
      </c>
      <c r="B3382" s="3">
        <v>1992</v>
      </c>
      <c r="C3382" s="3">
        <v>4</v>
      </c>
      <c r="D3382" s="3" t="s">
        <v>182</v>
      </c>
      <c r="E3382" s="3" t="s">
        <v>33</v>
      </c>
      <c r="F3382" s="3" t="s">
        <v>40</v>
      </c>
      <c r="G3382" s="11">
        <v>3.814236392213278</v>
      </c>
      <c r="H3382">
        <f t="shared" si="55"/>
        <v>9427.4597785863825</v>
      </c>
      <c r="M3382" s="12"/>
      <c r="N3382" s="1"/>
      <c r="O3382" s="1"/>
    </row>
    <row r="3383" spans="1:15" x14ac:dyDescent="0.25">
      <c r="A3383" s="10">
        <v>33697</v>
      </c>
      <c r="B3383" s="3">
        <v>1992</v>
      </c>
      <c r="C3383" s="3">
        <v>4</v>
      </c>
      <c r="D3383" s="3" t="s">
        <v>182</v>
      </c>
      <c r="E3383" s="3" t="s">
        <v>33</v>
      </c>
      <c r="F3383" s="3" t="s">
        <v>40</v>
      </c>
      <c r="G3383" s="11">
        <v>3.814236392213278</v>
      </c>
      <c r="H3383">
        <f t="shared" si="55"/>
        <v>9427.4597785863825</v>
      </c>
      <c r="M3383" s="12"/>
      <c r="N3383" s="1"/>
      <c r="O3383" s="1"/>
    </row>
    <row r="3384" spans="1:15" x14ac:dyDescent="0.25">
      <c r="A3384" s="10">
        <v>33698</v>
      </c>
      <c r="B3384" s="3">
        <v>1992</v>
      </c>
      <c r="C3384" s="3">
        <v>4</v>
      </c>
      <c r="D3384" s="3" t="s">
        <v>182</v>
      </c>
      <c r="E3384" s="3" t="s">
        <v>33</v>
      </c>
      <c r="F3384" s="3" t="s">
        <v>40</v>
      </c>
      <c r="G3384" s="11">
        <v>3.5391712677748202</v>
      </c>
      <c r="H3384">
        <f t="shared" si="55"/>
        <v>10160.163906455793</v>
      </c>
      <c r="M3384" s="12"/>
      <c r="N3384" s="1"/>
      <c r="O3384" s="1"/>
    </row>
    <row r="3385" spans="1:15" x14ac:dyDescent="0.25">
      <c r="A3385" s="10">
        <v>33699</v>
      </c>
      <c r="B3385" s="3">
        <v>1992</v>
      </c>
      <c r="C3385" s="3">
        <v>4</v>
      </c>
      <c r="D3385" s="3" t="s">
        <v>182</v>
      </c>
      <c r="E3385" s="3" t="s">
        <v>33</v>
      </c>
      <c r="F3385" s="3" t="s">
        <v>40</v>
      </c>
      <c r="G3385" s="11">
        <v>6.088108087571193</v>
      </c>
      <c r="H3385">
        <f t="shared" si="55"/>
        <v>5906.3603432107466</v>
      </c>
      <c r="M3385" s="12"/>
      <c r="N3385" s="1"/>
      <c r="O3385" s="1"/>
    </row>
    <row r="3386" spans="1:15" x14ac:dyDescent="0.25">
      <c r="A3386" s="10">
        <v>33700</v>
      </c>
      <c r="B3386" s="3">
        <v>1992</v>
      </c>
      <c r="C3386" s="3">
        <v>4</v>
      </c>
      <c r="D3386" s="3" t="s">
        <v>182</v>
      </c>
      <c r="E3386" s="3" t="s">
        <v>33</v>
      </c>
      <c r="F3386" s="3" t="s">
        <v>40</v>
      </c>
      <c r="G3386" s="11">
        <v>4.4010419910153207</v>
      </c>
      <c r="H3386">
        <f t="shared" si="55"/>
        <v>8170.4651414415302</v>
      </c>
      <c r="M3386" s="12"/>
      <c r="N3386" s="1"/>
      <c r="O3386" s="1"/>
    </row>
    <row r="3387" spans="1:15" x14ac:dyDescent="0.25">
      <c r="A3387" s="10">
        <v>33701</v>
      </c>
      <c r="B3387" s="3">
        <v>1992</v>
      </c>
      <c r="C3387" s="3">
        <v>4</v>
      </c>
      <c r="D3387" s="3" t="s">
        <v>182</v>
      </c>
      <c r="E3387" s="3" t="s">
        <v>33</v>
      </c>
      <c r="F3387" s="3" t="s">
        <v>40</v>
      </c>
      <c r="G3387" s="11">
        <v>5.1895620144055661</v>
      </c>
      <c r="H3387">
        <f t="shared" si="55"/>
        <v>6929.0163743673756</v>
      </c>
      <c r="M3387" s="12"/>
      <c r="N3387" s="1"/>
      <c r="O3387" s="1"/>
    </row>
    <row r="3388" spans="1:15" x14ac:dyDescent="0.25">
      <c r="A3388" s="10">
        <v>33702</v>
      </c>
      <c r="B3388" s="3">
        <v>1992</v>
      </c>
      <c r="C3388" s="3">
        <v>4</v>
      </c>
      <c r="D3388" s="3" t="s">
        <v>182</v>
      </c>
      <c r="E3388" s="3" t="s">
        <v>33</v>
      </c>
      <c r="F3388" s="3" t="s">
        <v>40</v>
      </c>
      <c r="G3388" s="11">
        <v>3.3985824263951643</v>
      </c>
      <c r="H3388">
        <f t="shared" si="55"/>
        <v>10580.45845654299</v>
      </c>
      <c r="M3388" s="12"/>
      <c r="N3388" s="1"/>
      <c r="O3388" s="1"/>
    </row>
    <row r="3389" spans="1:15" x14ac:dyDescent="0.25">
      <c r="A3389" s="10">
        <v>33703</v>
      </c>
      <c r="B3389" s="3">
        <v>1992</v>
      </c>
      <c r="C3389" s="3">
        <v>4</v>
      </c>
      <c r="D3389" s="3" t="s">
        <v>182</v>
      </c>
      <c r="E3389" s="3" t="s">
        <v>33</v>
      </c>
      <c r="F3389" s="3" t="s">
        <v>40</v>
      </c>
      <c r="G3389" s="11">
        <v>4.1015266332934441</v>
      </c>
      <c r="H3389">
        <f t="shared" si="55"/>
        <v>8767.1160981190806</v>
      </c>
      <c r="M3389" s="12"/>
      <c r="N3389" s="1"/>
      <c r="O3389" s="1"/>
    </row>
    <row r="3390" spans="1:15" x14ac:dyDescent="0.25">
      <c r="A3390" s="10">
        <v>33704</v>
      </c>
      <c r="B3390" s="3">
        <v>1992</v>
      </c>
      <c r="C3390" s="3">
        <v>4</v>
      </c>
      <c r="D3390" s="3" t="s">
        <v>182</v>
      </c>
      <c r="E3390" s="3" t="s">
        <v>33</v>
      </c>
      <c r="F3390" s="3" t="s">
        <v>40</v>
      </c>
      <c r="G3390" s="11">
        <v>3.2946689349406357</v>
      </c>
      <c r="H3390">
        <f t="shared" si="55"/>
        <v>10914.164938474772</v>
      </c>
      <c r="M3390" s="12"/>
      <c r="N3390" s="1"/>
      <c r="O3390" s="1"/>
    </row>
    <row r="3391" spans="1:15" x14ac:dyDescent="0.25">
      <c r="A3391" s="10">
        <v>33705</v>
      </c>
      <c r="B3391" s="3">
        <v>1992</v>
      </c>
      <c r="C3391" s="3">
        <v>4</v>
      </c>
      <c r="D3391" s="3" t="s">
        <v>182</v>
      </c>
      <c r="E3391" s="3" t="s">
        <v>33</v>
      </c>
      <c r="F3391" s="3" t="s">
        <v>40</v>
      </c>
      <c r="G3391" s="11">
        <v>3.2335433517320897</v>
      </c>
      <c r="H3391">
        <f t="shared" si="55"/>
        <v>11120.481856026279</v>
      </c>
      <c r="M3391" s="12"/>
      <c r="N3391" s="1"/>
      <c r="O3391" s="1"/>
    </row>
    <row r="3392" spans="1:15" x14ac:dyDescent="0.25">
      <c r="A3392" s="10">
        <v>33706</v>
      </c>
      <c r="B3392" s="3">
        <v>1992</v>
      </c>
      <c r="C3392" s="3">
        <v>4</v>
      </c>
      <c r="D3392" s="3" t="s">
        <v>182</v>
      </c>
      <c r="E3392" s="3" t="s">
        <v>33</v>
      </c>
      <c r="F3392" s="3" t="s">
        <v>40</v>
      </c>
      <c r="G3392" s="11">
        <v>9.4500151640412309</v>
      </c>
      <c r="H3392">
        <f t="shared" si="55"/>
        <v>3805.1325367644904</v>
      </c>
      <c r="M3392" s="12"/>
      <c r="N3392" s="1"/>
      <c r="O3392" s="1"/>
    </row>
    <row r="3393" spans="1:15" x14ac:dyDescent="0.25">
      <c r="A3393" s="10">
        <v>33707</v>
      </c>
      <c r="B3393" s="3">
        <v>1992</v>
      </c>
      <c r="C3393" s="3">
        <v>4</v>
      </c>
      <c r="D3393" s="3" t="s">
        <v>182</v>
      </c>
      <c r="E3393" s="3" t="s">
        <v>33</v>
      </c>
      <c r="F3393" s="3" t="s">
        <v>40</v>
      </c>
      <c r="G3393" s="11">
        <v>3.7469982506838773</v>
      </c>
      <c r="H3393">
        <f t="shared" si="55"/>
        <v>9596.6311612363806</v>
      </c>
      <c r="M3393" s="12"/>
      <c r="N3393" s="1"/>
      <c r="O3393" s="1"/>
    </row>
    <row r="3394" spans="1:15" x14ac:dyDescent="0.25">
      <c r="A3394" s="10">
        <v>33708</v>
      </c>
      <c r="B3394" s="3">
        <v>1992</v>
      </c>
      <c r="C3394" s="3">
        <v>4</v>
      </c>
      <c r="D3394" s="3" t="s">
        <v>182</v>
      </c>
      <c r="E3394" s="3" t="s">
        <v>33</v>
      </c>
      <c r="F3394" s="3" t="s">
        <v>40</v>
      </c>
      <c r="G3394" s="11">
        <v>8.5392439742338926</v>
      </c>
      <c r="H3394">
        <f t="shared" si="55"/>
        <v>4210.977023506015</v>
      </c>
      <c r="M3394" s="12"/>
      <c r="N3394" s="1"/>
      <c r="O3394" s="1"/>
    </row>
    <row r="3395" spans="1:15" x14ac:dyDescent="0.25">
      <c r="A3395" s="10">
        <v>33709</v>
      </c>
      <c r="B3395" s="3">
        <v>1992</v>
      </c>
      <c r="C3395" s="3">
        <v>4</v>
      </c>
      <c r="D3395" s="3" t="s">
        <v>182</v>
      </c>
      <c r="E3395" s="3" t="s">
        <v>33</v>
      </c>
      <c r="F3395" s="3" t="s">
        <v>40</v>
      </c>
      <c r="G3395" s="11">
        <v>9.9206821547470359</v>
      </c>
      <c r="H3395">
        <f t="shared" si="55"/>
        <v>3624.6056080332114</v>
      </c>
      <c r="M3395" s="12"/>
      <c r="N3395" s="1"/>
      <c r="O3395" s="1"/>
    </row>
    <row r="3396" spans="1:15" x14ac:dyDescent="0.25">
      <c r="A3396" s="10">
        <v>33710</v>
      </c>
      <c r="B3396" s="3">
        <v>1992</v>
      </c>
      <c r="C3396" s="3">
        <v>4</v>
      </c>
      <c r="D3396" s="3" t="s">
        <v>182</v>
      </c>
      <c r="E3396" s="3" t="s">
        <v>33</v>
      </c>
      <c r="F3396" s="3" t="s">
        <v>40</v>
      </c>
      <c r="G3396" s="11">
        <v>7.7384988342019385</v>
      </c>
      <c r="H3396">
        <f t="shared" si="55"/>
        <v>4646.7100330473158</v>
      </c>
      <c r="M3396" s="12"/>
      <c r="N3396" s="1"/>
      <c r="O3396" s="1"/>
    </row>
    <row r="3397" spans="1:15" x14ac:dyDescent="0.25">
      <c r="A3397" s="10">
        <v>33711</v>
      </c>
      <c r="B3397" s="3">
        <v>1992</v>
      </c>
      <c r="C3397" s="3">
        <v>4</v>
      </c>
      <c r="D3397" s="3" t="s">
        <v>182</v>
      </c>
      <c r="E3397" s="3" t="s">
        <v>33</v>
      </c>
      <c r="F3397" s="3" t="s">
        <v>40</v>
      </c>
      <c r="G3397" s="11">
        <v>9.8595565715384907</v>
      </c>
      <c r="H3397">
        <f t="shared" si="55"/>
        <v>3647.0768145306265</v>
      </c>
      <c r="M3397" s="12"/>
      <c r="N3397" s="1"/>
      <c r="O3397" s="1"/>
    </row>
    <row r="3398" spans="1:15" x14ac:dyDescent="0.25">
      <c r="A3398" s="10">
        <v>33712</v>
      </c>
      <c r="B3398" s="3">
        <v>1992</v>
      </c>
      <c r="C3398" s="3">
        <v>4</v>
      </c>
      <c r="D3398" s="3" t="s">
        <v>182</v>
      </c>
      <c r="E3398" s="3" t="s">
        <v>33</v>
      </c>
      <c r="F3398" s="3" t="s">
        <v>40</v>
      </c>
      <c r="G3398" s="11">
        <v>5.146774106159584</v>
      </c>
      <c r="H3398">
        <f t="shared" si="55"/>
        <v>6986.6210235604531</v>
      </c>
      <c r="M3398" s="12"/>
      <c r="N3398" s="1"/>
      <c r="O3398" s="1"/>
    </row>
    <row r="3399" spans="1:15" x14ac:dyDescent="0.25">
      <c r="A3399" s="10">
        <v>33713</v>
      </c>
      <c r="B3399" s="3">
        <v>1992</v>
      </c>
      <c r="C3399" s="3">
        <v>4</v>
      </c>
      <c r="D3399" s="3" t="s">
        <v>182</v>
      </c>
      <c r="E3399" s="3" t="s">
        <v>33</v>
      </c>
      <c r="F3399" s="3" t="s">
        <v>40</v>
      </c>
      <c r="G3399" s="11">
        <v>14.205585537666119</v>
      </c>
      <c r="H3399">
        <f t="shared" si="55"/>
        <v>2531.2972899474626</v>
      </c>
      <c r="M3399" s="12"/>
      <c r="N3399" s="1"/>
      <c r="O3399" s="1"/>
    </row>
    <row r="3400" spans="1:15" x14ac:dyDescent="0.25">
      <c r="A3400" s="10">
        <v>33714</v>
      </c>
      <c r="B3400" s="3">
        <v>1992</v>
      </c>
      <c r="C3400" s="3">
        <v>4</v>
      </c>
      <c r="D3400" s="3" t="s">
        <v>182</v>
      </c>
      <c r="E3400" s="3" t="s">
        <v>33</v>
      </c>
      <c r="F3400" s="3" t="s">
        <v>40</v>
      </c>
      <c r="G3400" s="11">
        <v>5.8252680797744452</v>
      </c>
      <c r="H3400">
        <f t="shared" si="55"/>
        <v>6172.8592883923438</v>
      </c>
      <c r="M3400" s="12"/>
      <c r="N3400" s="1"/>
      <c r="O3400" s="1"/>
    </row>
    <row r="3401" spans="1:15" x14ac:dyDescent="0.25">
      <c r="A3401" s="10">
        <v>33715</v>
      </c>
      <c r="B3401" s="3">
        <v>1992</v>
      </c>
      <c r="C3401" s="3">
        <v>4</v>
      </c>
      <c r="D3401" s="3" t="s">
        <v>182</v>
      </c>
      <c r="E3401" s="3" t="s">
        <v>33</v>
      </c>
      <c r="F3401" s="3" t="s">
        <v>40</v>
      </c>
      <c r="G3401" s="11">
        <v>7.3900830099132264</v>
      </c>
      <c r="H3401">
        <f t="shared" si="55"/>
        <v>4865.7856921736156</v>
      </c>
      <c r="M3401" s="12"/>
      <c r="N3401" s="1"/>
      <c r="O3401" s="1"/>
    </row>
    <row r="3402" spans="1:15" x14ac:dyDescent="0.25">
      <c r="A3402" s="10">
        <v>33716</v>
      </c>
      <c r="B3402" s="3">
        <v>1992</v>
      </c>
      <c r="C3402" s="3">
        <v>4</v>
      </c>
      <c r="D3402" s="3" t="s">
        <v>182</v>
      </c>
      <c r="E3402" s="3" t="s">
        <v>33</v>
      </c>
      <c r="F3402" s="3" t="s">
        <v>40</v>
      </c>
      <c r="G3402" s="11">
        <v>10.079608671089256</v>
      </c>
      <c r="H3402">
        <f t="shared" si="55"/>
        <v>3567.4559744317176</v>
      </c>
      <c r="M3402" s="12"/>
      <c r="N3402" s="1"/>
      <c r="O3402" s="1"/>
    </row>
    <row r="3403" spans="1:15" x14ac:dyDescent="0.25">
      <c r="A3403" s="10">
        <v>33717</v>
      </c>
      <c r="B3403" s="3">
        <v>1992</v>
      </c>
      <c r="C3403" s="3">
        <v>4</v>
      </c>
      <c r="D3403" s="3" t="s">
        <v>182</v>
      </c>
      <c r="E3403" s="3" t="s">
        <v>33</v>
      </c>
      <c r="F3403" s="3" t="s">
        <v>40</v>
      </c>
      <c r="G3403" s="11">
        <v>13.863282271698262</v>
      </c>
      <c r="H3403">
        <f t="shared" si="55"/>
        <v>2593.7984576004856</v>
      </c>
      <c r="M3403" s="12"/>
      <c r="N3403" s="1"/>
      <c r="O3403" s="1"/>
    </row>
    <row r="3404" spans="1:15" x14ac:dyDescent="0.25">
      <c r="A3404" s="10">
        <v>33718</v>
      </c>
      <c r="B3404" s="3">
        <v>1992</v>
      </c>
      <c r="C3404" s="3">
        <v>4</v>
      </c>
      <c r="D3404" s="3" t="s">
        <v>182</v>
      </c>
      <c r="E3404" s="3" t="s">
        <v>33</v>
      </c>
      <c r="F3404" s="3" t="s">
        <v>40</v>
      </c>
      <c r="G3404" s="11">
        <v>10.972042185934029</v>
      </c>
      <c r="H3404">
        <f t="shared" si="55"/>
        <v>3277.2896389069092</v>
      </c>
      <c r="M3404" s="12"/>
      <c r="N3404" s="1"/>
      <c r="O3404" s="1"/>
    </row>
    <row r="3405" spans="1:15" x14ac:dyDescent="0.25">
      <c r="A3405" s="10">
        <v>33719</v>
      </c>
      <c r="B3405" s="3">
        <v>1992</v>
      </c>
      <c r="C3405" s="3">
        <v>4</v>
      </c>
      <c r="D3405" s="3" t="s">
        <v>182</v>
      </c>
      <c r="E3405" s="3" t="s">
        <v>33</v>
      </c>
      <c r="F3405" s="3" t="s">
        <v>40</v>
      </c>
      <c r="G3405" s="11">
        <v>6.3081601871219597</v>
      </c>
      <c r="H3405">
        <f t="shared" si="55"/>
        <v>5700.3245172847892</v>
      </c>
      <c r="M3405" s="12"/>
      <c r="N3405" s="1"/>
      <c r="O3405" s="1"/>
    </row>
    <row r="3406" spans="1:15" x14ac:dyDescent="0.25">
      <c r="A3406" s="10">
        <v>33720</v>
      </c>
      <c r="B3406" s="3">
        <v>1992</v>
      </c>
      <c r="C3406" s="3">
        <v>4</v>
      </c>
      <c r="D3406" s="3" t="s">
        <v>182</v>
      </c>
      <c r="E3406" s="3" t="s">
        <v>33</v>
      </c>
      <c r="F3406" s="3" t="s">
        <v>40</v>
      </c>
      <c r="G3406" s="11">
        <v>7.5856848761805731</v>
      </c>
      <c r="H3406">
        <f t="shared" si="55"/>
        <v>4740.3182126010497</v>
      </c>
      <c r="M3406" s="12"/>
      <c r="N3406" s="1"/>
      <c r="O3406" s="1"/>
    </row>
    <row r="3407" spans="1:15" x14ac:dyDescent="0.25">
      <c r="A3407" s="10">
        <v>33721</v>
      </c>
      <c r="B3407" s="3">
        <v>1992</v>
      </c>
      <c r="C3407" s="3">
        <v>4</v>
      </c>
      <c r="D3407" s="3" t="s">
        <v>182</v>
      </c>
      <c r="E3407" s="3" t="s">
        <v>33</v>
      </c>
      <c r="F3407" s="3" t="s">
        <v>40</v>
      </c>
      <c r="G3407" s="11">
        <v>11.681098951153164</v>
      </c>
      <c r="H3407">
        <f t="shared" si="55"/>
        <v>3078.3542134159616</v>
      </c>
      <c r="M3407" s="12"/>
      <c r="N3407" s="1"/>
      <c r="O3407" s="1"/>
    </row>
    <row r="3408" spans="1:15" x14ac:dyDescent="0.25">
      <c r="A3408" s="10">
        <v>33722</v>
      </c>
      <c r="B3408" s="3">
        <v>1992</v>
      </c>
      <c r="C3408" s="3">
        <v>4</v>
      </c>
      <c r="D3408" s="3" t="s">
        <v>182</v>
      </c>
      <c r="E3408" s="3" t="s">
        <v>33</v>
      </c>
      <c r="F3408" s="3" t="s">
        <v>40</v>
      </c>
      <c r="G3408" s="11">
        <v>6.3081601871219597</v>
      </c>
      <c r="H3408">
        <f t="shared" si="55"/>
        <v>5700.3245172847892</v>
      </c>
      <c r="M3408" s="12"/>
      <c r="N3408" s="1"/>
      <c r="O3408" s="1"/>
    </row>
    <row r="3409" spans="1:15" x14ac:dyDescent="0.25">
      <c r="A3409" s="10">
        <v>33723</v>
      </c>
      <c r="B3409" s="3">
        <v>1992</v>
      </c>
      <c r="C3409" s="3">
        <v>4</v>
      </c>
      <c r="D3409" s="3" t="s">
        <v>182</v>
      </c>
      <c r="E3409" s="3" t="s">
        <v>33</v>
      </c>
      <c r="F3409" s="3" t="s">
        <v>40</v>
      </c>
      <c r="G3409" s="11">
        <v>8.2580662914745808</v>
      </c>
      <c r="H3409">
        <f t="shared" si="55"/>
        <v>4354.3559599096243</v>
      </c>
      <c r="M3409" s="12"/>
      <c r="N3409" s="1"/>
      <c r="O3409" s="1"/>
    </row>
    <row r="3410" spans="1:15" x14ac:dyDescent="0.25">
      <c r="A3410" s="10">
        <v>33724</v>
      </c>
      <c r="B3410" s="3">
        <v>1992</v>
      </c>
      <c r="C3410" s="3">
        <v>4</v>
      </c>
      <c r="D3410" s="3" t="s">
        <v>182</v>
      </c>
      <c r="E3410" s="3" t="s">
        <v>33</v>
      </c>
      <c r="F3410" s="3" t="s">
        <v>40</v>
      </c>
      <c r="G3410" s="11">
        <v>10.165184487581222</v>
      </c>
      <c r="H3410">
        <f t="shared" si="55"/>
        <v>3537.4232723018049</v>
      </c>
      <c r="M3410" s="12"/>
      <c r="N3410" s="1"/>
      <c r="O3410" s="1"/>
    </row>
    <row r="3411" spans="1:15" x14ac:dyDescent="0.25">
      <c r="A3411" s="10">
        <v>33725</v>
      </c>
      <c r="B3411" s="3">
        <v>1992</v>
      </c>
      <c r="C3411" s="3">
        <v>5</v>
      </c>
      <c r="D3411" s="3" t="s">
        <v>183</v>
      </c>
      <c r="E3411" s="3" t="s">
        <v>33</v>
      </c>
      <c r="F3411" s="3" t="s">
        <v>42</v>
      </c>
      <c r="G3411" s="11">
        <v>10.947976856936542</v>
      </c>
      <c r="H3411">
        <f t="shared" si="55"/>
        <v>3284.4936232056502</v>
      </c>
      <c r="M3411" s="12"/>
      <c r="N3411" s="1"/>
      <c r="O3411" s="1"/>
    </row>
    <row r="3412" spans="1:15" x14ac:dyDescent="0.25">
      <c r="A3412" s="10">
        <v>33726</v>
      </c>
      <c r="B3412" s="3">
        <v>1992</v>
      </c>
      <c r="C3412" s="3">
        <v>5</v>
      </c>
      <c r="D3412" s="3" t="s">
        <v>183</v>
      </c>
      <c r="E3412" s="3" t="s">
        <v>33</v>
      </c>
      <c r="F3412" s="3" t="s">
        <v>42</v>
      </c>
      <c r="G3412" s="11">
        <v>13.840031349447447</v>
      </c>
      <c r="H3412">
        <f t="shared" si="55"/>
        <v>2598.1559770850322</v>
      </c>
      <c r="M3412" s="12"/>
      <c r="N3412" s="1"/>
      <c r="O3412" s="1"/>
    </row>
    <row r="3413" spans="1:15" x14ac:dyDescent="0.25">
      <c r="A3413" s="10">
        <v>33727</v>
      </c>
      <c r="B3413" s="3">
        <v>1992</v>
      </c>
      <c r="C3413" s="3">
        <v>5</v>
      </c>
      <c r="D3413" s="3" t="s">
        <v>183</v>
      </c>
      <c r="E3413" s="3" t="s">
        <v>33</v>
      </c>
      <c r="F3413" s="3" t="s">
        <v>42</v>
      </c>
      <c r="G3413" s="11">
        <v>19.061596069093071</v>
      </c>
      <c r="H3413">
        <f t="shared" si="55"/>
        <v>1886.440151353075</v>
      </c>
      <c r="M3413" s="12"/>
      <c r="N3413" s="1"/>
      <c r="O3413" s="1"/>
    </row>
    <row r="3414" spans="1:15" x14ac:dyDescent="0.25">
      <c r="A3414" s="10">
        <v>33728</v>
      </c>
      <c r="B3414" s="3">
        <v>1992</v>
      </c>
      <c r="C3414" s="3">
        <v>5</v>
      </c>
      <c r="D3414" s="3" t="s">
        <v>183</v>
      </c>
      <c r="E3414" s="3" t="s">
        <v>33</v>
      </c>
      <c r="F3414" s="3" t="s">
        <v>42</v>
      </c>
      <c r="G3414" s="11">
        <v>12.101913811554359</v>
      </c>
      <c r="H3414">
        <f t="shared" si="55"/>
        <v>2971.3118712909277</v>
      </c>
      <c r="M3414" s="12"/>
      <c r="N3414" s="1"/>
      <c r="O3414" s="1"/>
    </row>
    <row r="3415" spans="1:15" x14ac:dyDescent="0.25">
      <c r="A3415" s="10">
        <v>33729</v>
      </c>
      <c r="B3415" s="3">
        <v>1992</v>
      </c>
      <c r="C3415" s="3">
        <v>5</v>
      </c>
      <c r="D3415" s="3" t="s">
        <v>183</v>
      </c>
      <c r="E3415" s="3" t="s">
        <v>33</v>
      </c>
      <c r="F3415" s="3" t="s">
        <v>42</v>
      </c>
      <c r="G3415" s="11">
        <v>10.03925150517501</v>
      </c>
      <c r="H3415">
        <f t="shared" si="55"/>
        <v>3581.7969253061619</v>
      </c>
      <c r="M3415" s="12"/>
      <c r="N3415" s="1"/>
      <c r="O3415" s="1"/>
    </row>
    <row r="3416" spans="1:15" x14ac:dyDescent="0.25">
      <c r="A3416" s="10">
        <v>33730</v>
      </c>
      <c r="B3416" s="3">
        <v>1992</v>
      </c>
      <c r="C3416" s="3">
        <v>5</v>
      </c>
      <c r="D3416" s="3" t="s">
        <v>183</v>
      </c>
      <c r="E3416" s="3" t="s">
        <v>33</v>
      </c>
      <c r="F3416" s="3" t="s">
        <v>42</v>
      </c>
      <c r="G3416" s="11">
        <v>18.362021790356017</v>
      </c>
      <c r="H3416">
        <f t="shared" si="55"/>
        <v>1958.3115946685689</v>
      </c>
      <c r="M3416" s="12"/>
      <c r="N3416" s="1"/>
      <c r="O3416" s="1"/>
    </row>
    <row r="3417" spans="1:15" x14ac:dyDescent="0.25">
      <c r="A3417" s="10">
        <v>33731</v>
      </c>
      <c r="B3417" s="3">
        <v>1992</v>
      </c>
      <c r="C3417" s="3">
        <v>5</v>
      </c>
      <c r="D3417" s="3" t="s">
        <v>183</v>
      </c>
      <c r="E3417" s="3" t="s">
        <v>33</v>
      </c>
      <c r="F3417" s="3" t="s">
        <v>42</v>
      </c>
      <c r="G3417" s="11">
        <v>22.912860655130036</v>
      </c>
      <c r="H3417">
        <f t="shared" si="55"/>
        <v>1569.3614479150697</v>
      </c>
      <c r="M3417" s="12"/>
      <c r="N3417" s="1"/>
      <c r="O3417" s="1"/>
    </row>
    <row r="3418" spans="1:15" x14ac:dyDescent="0.25">
      <c r="A3418" s="10">
        <v>33732</v>
      </c>
      <c r="B3418" s="3">
        <v>1992</v>
      </c>
      <c r="C3418" s="3">
        <v>5</v>
      </c>
      <c r="D3418" s="3" t="s">
        <v>183</v>
      </c>
      <c r="E3418" s="3" t="s">
        <v>33</v>
      </c>
      <c r="F3418" s="3" t="s">
        <v>42</v>
      </c>
      <c r="G3418" s="11">
        <v>15.765663642465929</v>
      </c>
      <c r="H3418">
        <f t="shared" si="55"/>
        <v>2280.8148764987091</v>
      </c>
      <c r="M3418" s="12"/>
      <c r="N3418" s="1"/>
      <c r="O3418" s="1"/>
    </row>
    <row r="3419" spans="1:15" x14ac:dyDescent="0.25">
      <c r="A3419" s="10">
        <v>33733</v>
      </c>
      <c r="B3419" s="3">
        <v>1992</v>
      </c>
      <c r="C3419" s="3">
        <v>5</v>
      </c>
      <c r="D3419" s="3" t="s">
        <v>183</v>
      </c>
      <c r="E3419" s="3" t="s">
        <v>33</v>
      </c>
      <c r="F3419" s="3" t="s">
        <v>42</v>
      </c>
      <c r="G3419" s="11">
        <v>22.905648549163676</v>
      </c>
      <c r="H3419">
        <f t="shared" ref="H3419:H3482" si="56">+$P$2*$P$1/(G3419*24*60*60)*1000</f>
        <v>1569.8555793533301</v>
      </c>
      <c r="M3419" s="12"/>
      <c r="N3419" s="1"/>
      <c r="O3419" s="1"/>
    </row>
    <row r="3420" spans="1:15" x14ac:dyDescent="0.25">
      <c r="A3420" s="10">
        <v>33734</v>
      </c>
      <c r="B3420" s="3">
        <v>1992</v>
      </c>
      <c r="C3420" s="3">
        <v>5</v>
      </c>
      <c r="D3420" s="3" t="s">
        <v>183</v>
      </c>
      <c r="E3420" s="3" t="s">
        <v>33</v>
      </c>
      <c r="F3420" s="3" t="s">
        <v>42</v>
      </c>
      <c r="G3420" s="11">
        <v>12.195671189117057</v>
      </c>
      <c r="H3420">
        <f t="shared" si="56"/>
        <v>2948.4691425347</v>
      </c>
      <c r="M3420" s="12"/>
      <c r="N3420" s="1"/>
      <c r="O3420" s="1"/>
    </row>
    <row r="3421" spans="1:15" x14ac:dyDescent="0.25">
      <c r="A3421" s="10">
        <v>33735</v>
      </c>
      <c r="B3421" s="3">
        <v>1992</v>
      </c>
      <c r="C3421" s="3">
        <v>5</v>
      </c>
      <c r="D3421" s="3" t="s">
        <v>183</v>
      </c>
      <c r="E3421" s="3" t="s">
        <v>33</v>
      </c>
      <c r="F3421" s="3" t="s">
        <v>42</v>
      </c>
      <c r="G3421" s="11">
        <v>9.7724035844196404</v>
      </c>
      <c r="H3421">
        <f t="shared" si="56"/>
        <v>3679.6024502038204</v>
      </c>
      <c r="M3421" s="12"/>
      <c r="N3421" s="1"/>
      <c r="O3421" s="1"/>
    </row>
    <row r="3422" spans="1:15" x14ac:dyDescent="0.25">
      <c r="A3422" s="10">
        <v>33736</v>
      </c>
      <c r="B3422" s="3">
        <v>1992</v>
      </c>
      <c r="C3422" s="3">
        <v>5</v>
      </c>
      <c r="D3422" s="3" t="s">
        <v>183</v>
      </c>
      <c r="E3422" s="3" t="s">
        <v>33</v>
      </c>
      <c r="F3422" s="3" t="s">
        <v>42</v>
      </c>
      <c r="G3422" s="11">
        <v>14.835301972805313</v>
      </c>
      <c r="H3422">
        <f t="shared" si="56"/>
        <v>2423.8509091036353</v>
      </c>
      <c r="M3422" s="12"/>
      <c r="N3422" s="1"/>
      <c r="O3422" s="1"/>
    </row>
    <row r="3423" spans="1:15" x14ac:dyDescent="0.25">
      <c r="A3423" s="10">
        <v>33737</v>
      </c>
      <c r="B3423" s="3">
        <v>1992</v>
      </c>
      <c r="C3423" s="3">
        <v>5</v>
      </c>
      <c r="D3423" s="3" t="s">
        <v>183</v>
      </c>
      <c r="E3423" s="3" t="s">
        <v>33</v>
      </c>
      <c r="F3423" s="3" t="s">
        <v>42</v>
      </c>
      <c r="G3423" s="11">
        <v>16.717661630025628</v>
      </c>
      <c r="H3423">
        <f t="shared" si="56"/>
        <v>2150.9324072589206</v>
      </c>
      <c r="M3423" s="12"/>
      <c r="N3423" s="1"/>
      <c r="O3423" s="1"/>
    </row>
    <row r="3424" spans="1:15" x14ac:dyDescent="0.25">
      <c r="A3424" s="10">
        <v>33738</v>
      </c>
      <c r="B3424" s="3">
        <v>1992</v>
      </c>
      <c r="C3424" s="3">
        <v>5</v>
      </c>
      <c r="D3424" s="3" t="s">
        <v>183</v>
      </c>
      <c r="E3424" s="3" t="s">
        <v>33</v>
      </c>
      <c r="F3424" s="3" t="s">
        <v>42</v>
      </c>
      <c r="G3424" s="11">
        <v>9.6930704187896666</v>
      </c>
      <c r="H3424">
        <f t="shared" si="56"/>
        <v>3709.7182440670954</v>
      </c>
      <c r="M3424" s="12"/>
      <c r="N3424" s="1"/>
      <c r="O3424" s="1"/>
    </row>
    <row r="3425" spans="1:15" x14ac:dyDescent="0.25">
      <c r="A3425" s="10">
        <v>33739</v>
      </c>
      <c r="B3425" s="3">
        <v>1992</v>
      </c>
      <c r="C3425" s="3">
        <v>5</v>
      </c>
      <c r="D3425" s="3" t="s">
        <v>183</v>
      </c>
      <c r="E3425" s="3" t="s">
        <v>33</v>
      </c>
      <c r="F3425" s="3" t="s">
        <v>42</v>
      </c>
      <c r="G3425" s="11">
        <v>17.359539061031789</v>
      </c>
      <c r="H3425">
        <f t="shared" si="56"/>
        <v>2071.4006315023589</v>
      </c>
      <c r="M3425" s="12"/>
      <c r="N3425" s="1"/>
      <c r="O3425" s="1"/>
    </row>
    <row r="3426" spans="1:15" x14ac:dyDescent="0.25">
      <c r="A3426" s="10">
        <v>33740</v>
      </c>
      <c r="B3426" s="3">
        <v>1992</v>
      </c>
      <c r="C3426" s="3">
        <v>5</v>
      </c>
      <c r="D3426" s="3" t="s">
        <v>183</v>
      </c>
      <c r="E3426" s="3" t="s">
        <v>33</v>
      </c>
      <c r="F3426" s="3" t="s">
        <v>42</v>
      </c>
      <c r="G3426" s="11">
        <v>10.868643691306566</v>
      </c>
      <c r="H3426">
        <f t="shared" si="56"/>
        <v>3308.4680292144508</v>
      </c>
      <c r="M3426" s="12"/>
      <c r="N3426" s="1"/>
      <c r="O3426" s="1"/>
    </row>
    <row r="3427" spans="1:15" x14ac:dyDescent="0.25">
      <c r="A3427" s="10">
        <v>33741</v>
      </c>
      <c r="B3427" s="3">
        <v>1992</v>
      </c>
      <c r="C3427" s="3">
        <v>5</v>
      </c>
      <c r="D3427" s="3" t="s">
        <v>183</v>
      </c>
      <c r="E3427" s="3" t="s">
        <v>33</v>
      </c>
      <c r="F3427" s="3" t="s">
        <v>42</v>
      </c>
      <c r="G3427" s="11">
        <v>21.044925209842443</v>
      </c>
      <c r="H3427">
        <f t="shared" si="56"/>
        <v>1708.6570664928643</v>
      </c>
      <c r="M3427" s="12"/>
      <c r="N3427" s="1"/>
      <c r="O3427" s="1"/>
    </row>
    <row r="3428" spans="1:15" x14ac:dyDescent="0.25">
      <c r="A3428" s="10">
        <v>33742</v>
      </c>
      <c r="B3428" s="3">
        <v>1992</v>
      </c>
      <c r="C3428" s="3">
        <v>5</v>
      </c>
      <c r="D3428" s="3" t="s">
        <v>183</v>
      </c>
      <c r="E3428" s="3" t="s">
        <v>33</v>
      </c>
      <c r="F3428" s="3" t="s">
        <v>42</v>
      </c>
      <c r="G3428" s="11">
        <v>20.756440971187988</v>
      </c>
      <c r="H3428">
        <f t="shared" si="56"/>
        <v>1732.4049061939463</v>
      </c>
      <c r="M3428" s="12"/>
      <c r="N3428" s="1"/>
      <c r="O3428" s="1"/>
    </row>
    <row r="3429" spans="1:15" x14ac:dyDescent="0.25">
      <c r="A3429" s="10">
        <v>33743</v>
      </c>
      <c r="B3429" s="3">
        <v>1992</v>
      </c>
      <c r="C3429" s="3">
        <v>5</v>
      </c>
      <c r="D3429" s="3" t="s">
        <v>183</v>
      </c>
      <c r="E3429" s="3" t="s">
        <v>33</v>
      </c>
      <c r="F3429" s="3" t="s">
        <v>42</v>
      </c>
      <c r="G3429" s="11">
        <v>21.982498985469419</v>
      </c>
      <c r="H3429">
        <f t="shared" si="56"/>
        <v>1635.7812729744676</v>
      </c>
      <c r="M3429" s="12"/>
      <c r="N3429" s="1"/>
      <c r="O3429" s="1"/>
    </row>
    <row r="3430" spans="1:15" x14ac:dyDescent="0.25">
      <c r="A3430" s="10">
        <v>33744</v>
      </c>
      <c r="B3430" s="3">
        <v>1992</v>
      </c>
      <c r="C3430" s="3">
        <v>5</v>
      </c>
      <c r="D3430" s="3" t="s">
        <v>183</v>
      </c>
      <c r="E3430" s="3" t="s">
        <v>33</v>
      </c>
      <c r="F3430" s="3" t="s">
        <v>42</v>
      </c>
      <c r="G3430" s="11">
        <v>17.936507538340695</v>
      </c>
      <c r="H3430">
        <f t="shared" si="56"/>
        <v>2004.7693285187686</v>
      </c>
      <c r="M3430" s="12"/>
      <c r="N3430" s="1"/>
      <c r="O3430" s="1"/>
    </row>
    <row r="3431" spans="1:15" x14ac:dyDescent="0.25">
      <c r="A3431" s="10">
        <v>33745</v>
      </c>
      <c r="B3431" s="3">
        <v>1992</v>
      </c>
      <c r="C3431" s="3">
        <v>5</v>
      </c>
      <c r="D3431" s="3" t="s">
        <v>183</v>
      </c>
      <c r="E3431" s="3" t="s">
        <v>33</v>
      </c>
      <c r="F3431" s="3" t="s">
        <v>42</v>
      </c>
      <c r="G3431" s="11">
        <v>22.408013237484738</v>
      </c>
      <c r="H3431">
        <f t="shared" si="56"/>
        <v>1604.7188027119978</v>
      </c>
      <c r="M3431" s="12"/>
      <c r="N3431" s="1"/>
      <c r="O3431" s="1"/>
    </row>
    <row r="3432" spans="1:15" x14ac:dyDescent="0.25">
      <c r="A3432" s="10">
        <v>33746</v>
      </c>
      <c r="B3432" s="3">
        <v>1992</v>
      </c>
      <c r="C3432" s="3">
        <v>5</v>
      </c>
      <c r="D3432" s="3" t="s">
        <v>183</v>
      </c>
      <c r="E3432" s="3" t="s">
        <v>33</v>
      </c>
      <c r="F3432" s="3" t="s">
        <v>42</v>
      </c>
      <c r="G3432" s="11">
        <v>22.170013740594815</v>
      </c>
      <c r="H3432">
        <f t="shared" si="56"/>
        <v>1621.9457774971299</v>
      </c>
      <c r="M3432" s="12"/>
      <c r="N3432" s="1"/>
      <c r="O3432" s="1"/>
    </row>
    <row r="3433" spans="1:15" x14ac:dyDescent="0.25">
      <c r="A3433" s="10">
        <v>33747</v>
      </c>
      <c r="B3433" s="3">
        <v>1992</v>
      </c>
      <c r="C3433" s="3">
        <v>5</v>
      </c>
      <c r="D3433" s="3" t="s">
        <v>183</v>
      </c>
      <c r="E3433" s="3" t="s">
        <v>33</v>
      </c>
      <c r="F3433" s="3" t="s">
        <v>42</v>
      </c>
      <c r="G3433" s="11">
        <v>16.176753682548526</v>
      </c>
      <c r="H3433">
        <f t="shared" si="56"/>
        <v>2222.853909953712</v>
      </c>
      <c r="M3433" s="12"/>
      <c r="N3433" s="1"/>
      <c r="O3433" s="1"/>
    </row>
    <row r="3434" spans="1:15" x14ac:dyDescent="0.25">
      <c r="A3434" s="10">
        <v>33748</v>
      </c>
      <c r="B3434" s="3">
        <v>1992</v>
      </c>
      <c r="C3434" s="3">
        <v>5</v>
      </c>
      <c r="D3434" s="3" t="s">
        <v>183</v>
      </c>
      <c r="E3434" s="3" t="s">
        <v>33</v>
      </c>
      <c r="F3434" s="3" t="s">
        <v>42</v>
      </c>
      <c r="G3434" s="11">
        <v>23.814373900925204</v>
      </c>
      <c r="H3434">
        <f t="shared" si="56"/>
        <v>1509.951944284124</v>
      </c>
      <c r="M3434" s="12"/>
      <c r="N3434" s="1"/>
      <c r="O3434" s="1"/>
    </row>
    <row r="3435" spans="1:15" x14ac:dyDescent="0.25">
      <c r="A3435" s="10">
        <v>33749</v>
      </c>
      <c r="B3435" s="3">
        <v>1992</v>
      </c>
      <c r="C3435" s="3">
        <v>5</v>
      </c>
      <c r="D3435" s="3" t="s">
        <v>183</v>
      </c>
      <c r="E3435" s="3" t="s">
        <v>33</v>
      </c>
      <c r="F3435" s="3" t="s">
        <v>42</v>
      </c>
      <c r="G3435" s="11">
        <v>14.193424541799153</v>
      </c>
      <c r="H3435">
        <f t="shared" si="56"/>
        <v>2533.4661178994802</v>
      </c>
      <c r="M3435" s="12"/>
      <c r="N3435" s="1"/>
      <c r="O3435" s="1"/>
    </row>
    <row r="3436" spans="1:15" x14ac:dyDescent="0.25">
      <c r="A3436" s="10">
        <v>33750</v>
      </c>
      <c r="B3436" s="3">
        <v>1992</v>
      </c>
      <c r="C3436" s="3">
        <v>5</v>
      </c>
      <c r="D3436" s="3" t="s">
        <v>183</v>
      </c>
      <c r="E3436" s="3" t="s">
        <v>33</v>
      </c>
      <c r="F3436" s="3" t="s">
        <v>42</v>
      </c>
      <c r="G3436" s="11">
        <v>12.779851772392325</v>
      </c>
      <c r="H3436">
        <f t="shared" si="56"/>
        <v>2813.6914898567597</v>
      </c>
      <c r="M3436" s="12"/>
      <c r="N3436" s="1"/>
      <c r="O3436" s="1"/>
    </row>
    <row r="3437" spans="1:15" x14ac:dyDescent="0.25">
      <c r="A3437" s="10">
        <v>33751</v>
      </c>
      <c r="B3437" s="3">
        <v>1992</v>
      </c>
      <c r="C3437" s="3">
        <v>5</v>
      </c>
      <c r="D3437" s="3" t="s">
        <v>183</v>
      </c>
      <c r="E3437" s="3" t="s">
        <v>33</v>
      </c>
      <c r="F3437" s="3" t="s">
        <v>42</v>
      </c>
      <c r="G3437" s="11">
        <v>11.799005360967181</v>
      </c>
      <c r="H3437">
        <f t="shared" si="56"/>
        <v>3047.5924939035317</v>
      </c>
      <c r="M3437" s="12"/>
      <c r="N3437" s="1"/>
      <c r="O3437" s="1"/>
    </row>
    <row r="3438" spans="1:15" x14ac:dyDescent="0.25">
      <c r="A3438" s="10">
        <v>33752</v>
      </c>
      <c r="B3438" s="3">
        <v>1992</v>
      </c>
      <c r="C3438" s="3">
        <v>5</v>
      </c>
      <c r="D3438" s="3" t="s">
        <v>183</v>
      </c>
      <c r="E3438" s="3" t="s">
        <v>33</v>
      </c>
      <c r="F3438" s="3" t="s">
        <v>42</v>
      </c>
      <c r="G3438" s="11">
        <v>20.604986745894401</v>
      </c>
      <c r="H3438">
        <f t="shared" si="56"/>
        <v>1745.1387189451091</v>
      </c>
      <c r="M3438" s="12"/>
      <c r="N3438" s="1"/>
      <c r="O3438" s="1"/>
    </row>
    <row r="3439" spans="1:15" x14ac:dyDescent="0.25">
      <c r="A3439" s="10">
        <v>33753</v>
      </c>
      <c r="B3439" s="3">
        <v>1992</v>
      </c>
      <c r="C3439" s="3">
        <v>5</v>
      </c>
      <c r="D3439" s="3" t="s">
        <v>183</v>
      </c>
      <c r="E3439" s="3" t="s">
        <v>33</v>
      </c>
      <c r="F3439" s="3" t="s">
        <v>42</v>
      </c>
      <c r="G3439" s="11">
        <v>20.626623063793485</v>
      </c>
      <c r="H3439">
        <f t="shared" si="56"/>
        <v>1743.3081538553067</v>
      </c>
      <c r="M3439" s="12"/>
      <c r="N3439" s="1"/>
      <c r="O3439" s="1"/>
    </row>
    <row r="3440" spans="1:15" x14ac:dyDescent="0.25">
      <c r="A3440" s="10">
        <v>33754</v>
      </c>
      <c r="B3440" s="3">
        <v>1992</v>
      </c>
      <c r="C3440" s="3">
        <v>5</v>
      </c>
      <c r="D3440" s="3" t="s">
        <v>183</v>
      </c>
      <c r="E3440" s="3" t="s">
        <v>33</v>
      </c>
      <c r="F3440" s="3" t="s">
        <v>42</v>
      </c>
      <c r="G3440" s="11">
        <v>20.280441977408138</v>
      </c>
      <c r="H3440">
        <f t="shared" si="56"/>
        <v>1773.0659032810022</v>
      </c>
      <c r="M3440" s="12"/>
      <c r="N3440" s="1"/>
      <c r="O3440" s="1"/>
    </row>
    <row r="3441" spans="1:15" x14ac:dyDescent="0.25">
      <c r="A3441" s="10">
        <v>33755</v>
      </c>
      <c r="B3441" s="3">
        <v>1992</v>
      </c>
      <c r="C3441" s="3">
        <v>5</v>
      </c>
      <c r="D3441" s="3" t="s">
        <v>183</v>
      </c>
      <c r="E3441" s="3" t="s">
        <v>33</v>
      </c>
      <c r="F3441" s="3" t="s">
        <v>42</v>
      </c>
      <c r="G3441" s="11">
        <v>27.268972658812299</v>
      </c>
      <c r="H3441">
        <f t="shared" si="56"/>
        <v>1318.6620788220516</v>
      </c>
      <c r="M3441" s="12"/>
      <c r="N3441" s="1"/>
      <c r="O3441" s="1"/>
    </row>
    <row r="3442" spans="1:15" x14ac:dyDescent="0.25">
      <c r="A3442" s="10">
        <v>33756</v>
      </c>
      <c r="B3442" s="3">
        <v>1992</v>
      </c>
      <c r="C3442" s="3">
        <v>6</v>
      </c>
      <c r="D3442" s="3" t="s">
        <v>184</v>
      </c>
      <c r="E3442" s="3" t="s">
        <v>33</v>
      </c>
      <c r="F3442" s="3" t="s">
        <v>44</v>
      </c>
      <c r="G3442" s="11">
        <v>15.595908158216751</v>
      </c>
      <c r="H3442">
        <f t="shared" si="56"/>
        <v>2305.6406724648632</v>
      </c>
      <c r="M3442" s="12"/>
      <c r="N3442" s="1"/>
      <c r="O3442" s="1"/>
    </row>
    <row r="3443" spans="1:15" x14ac:dyDescent="0.25">
      <c r="A3443" s="10">
        <v>33757</v>
      </c>
      <c r="B3443" s="3">
        <v>1992</v>
      </c>
      <c r="C3443" s="3">
        <v>6</v>
      </c>
      <c r="D3443" s="3" t="s">
        <v>184</v>
      </c>
      <c r="E3443" s="3" t="s">
        <v>33</v>
      </c>
      <c r="F3443" s="3" t="s">
        <v>44</v>
      </c>
      <c r="G3443" s="11">
        <v>20.105380352038303</v>
      </c>
      <c r="H3443">
        <f t="shared" si="56"/>
        <v>1788.5043477909433</v>
      </c>
      <c r="M3443" s="12"/>
      <c r="N3443" s="1"/>
      <c r="O3443" s="1"/>
    </row>
    <row r="3444" spans="1:15" x14ac:dyDescent="0.25">
      <c r="A3444" s="10">
        <v>33758</v>
      </c>
      <c r="B3444" s="3">
        <v>1992</v>
      </c>
      <c r="C3444" s="3">
        <v>6</v>
      </c>
      <c r="D3444" s="3" t="s">
        <v>184</v>
      </c>
      <c r="E3444" s="3" t="s">
        <v>33</v>
      </c>
      <c r="F3444" s="3" t="s">
        <v>44</v>
      </c>
      <c r="G3444" s="11">
        <v>21.743769903426756</v>
      </c>
      <c r="H3444">
        <f t="shared" si="56"/>
        <v>1653.7408339638537</v>
      </c>
      <c r="M3444" s="12"/>
      <c r="N3444" s="1"/>
      <c r="O3444" s="1"/>
    </row>
    <row r="3445" spans="1:15" x14ac:dyDescent="0.25">
      <c r="A3445" s="10">
        <v>33759</v>
      </c>
      <c r="B3445" s="3">
        <v>1992</v>
      </c>
      <c r="C3445" s="3">
        <v>6</v>
      </c>
      <c r="D3445" s="3" t="s">
        <v>184</v>
      </c>
      <c r="E3445" s="3" t="s">
        <v>33</v>
      </c>
      <c r="F3445" s="3" t="s">
        <v>44</v>
      </c>
      <c r="G3445" s="11">
        <v>17.874049820147363</v>
      </c>
      <c r="H3445">
        <f t="shared" si="56"/>
        <v>2011.7746417534966</v>
      </c>
      <c r="M3445" s="12"/>
      <c r="N3445" s="1"/>
      <c r="O3445" s="1"/>
    </row>
    <row r="3446" spans="1:15" x14ac:dyDescent="0.25">
      <c r="A3446" s="10">
        <v>33760</v>
      </c>
      <c r="B3446" s="3">
        <v>1992</v>
      </c>
      <c r="C3446" s="3">
        <v>6</v>
      </c>
      <c r="D3446" s="3" t="s">
        <v>184</v>
      </c>
      <c r="E3446" s="3" t="s">
        <v>33</v>
      </c>
      <c r="F3446" s="3" t="s">
        <v>44</v>
      </c>
      <c r="G3446" s="11">
        <v>13.138323831134072</v>
      </c>
      <c r="H3446">
        <f t="shared" si="56"/>
        <v>2736.9214395826966</v>
      </c>
      <c r="M3446" s="12"/>
      <c r="N3446" s="1"/>
      <c r="O3446" s="1"/>
    </row>
    <row r="3447" spans="1:15" x14ac:dyDescent="0.25">
      <c r="A3447" s="10">
        <v>33761</v>
      </c>
      <c r="B3447" s="3">
        <v>1992</v>
      </c>
      <c r="C3447" s="3">
        <v>6</v>
      </c>
      <c r="D3447" s="3" t="s">
        <v>184</v>
      </c>
      <c r="E3447" s="3" t="s">
        <v>33</v>
      </c>
      <c r="F3447" s="3" t="s">
        <v>44</v>
      </c>
      <c r="G3447" s="11">
        <v>15.9625953435275</v>
      </c>
      <c r="H3447">
        <f t="shared" si="56"/>
        <v>2252.6762972909382</v>
      </c>
      <c r="M3447" s="12"/>
      <c r="N3447" s="1"/>
      <c r="O3447" s="1"/>
    </row>
    <row r="3448" spans="1:15" x14ac:dyDescent="0.25">
      <c r="A3448" s="10">
        <v>33762</v>
      </c>
      <c r="B3448" s="3">
        <v>1992</v>
      </c>
      <c r="C3448" s="3">
        <v>6</v>
      </c>
      <c r="D3448" s="3" t="s">
        <v>184</v>
      </c>
      <c r="E3448" s="3" t="s">
        <v>33</v>
      </c>
      <c r="F3448" s="3" t="s">
        <v>44</v>
      </c>
      <c r="G3448" s="11">
        <v>12.20210123034067</v>
      </c>
      <c r="H3448">
        <f t="shared" si="56"/>
        <v>2946.9154119291948</v>
      </c>
      <c r="M3448" s="12"/>
      <c r="N3448" s="1"/>
      <c r="O3448" s="1"/>
    </row>
    <row r="3449" spans="1:15" x14ac:dyDescent="0.25">
      <c r="A3449" s="10">
        <v>33763</v>
      </c>
      <c r="B3449" s="3">
        <v>1992</v>
      </c>
      <c r="C3449" s="3">
        <v>6</v>
      </c>
      <c r="D3449" s="3" t="s">
        <v>184</v>
      </c>
      <c r="E3449" s="3" t="s">
        <v>33</v>
      </c>
      <c r="F3449" s="3" t="s">
        <v>44</v>
      </c>
      <c r="G3449" s="11">
        <v>12.615599545691088</v>
      </c>
      <c r="H3449">
        <f t="shared" si="56"/>
        <v>2850.3251108579225</v>
      </c>
      <c r="M3449" s="12"/>
      <c r="N3449" s="1"/>
      <c r="O3449" s="1"/>
    </row>
    <row r="3450" spans="1:15" x14ac:dyDescent="0.25">
      <c r="A3450" s="10">
        <v>33764</v>
      </c>
      <c r="B3450" s="3">
        <v>1992</v>
      </c>
      <c r="C3450" s="3">
        <v>6</v>
      </c>
      <c r="D3450" s="3" t="s">
        <v>184</v>
      </c>
      <c r="E3450" s="3" t="s">
        <v>33</v>
      </c>
      <c r="F3450" s="3" t="s">
        <v>44</v>
      </c>
      <c r="G3450" s="11">
        <v>18.78686685592093</v>
      </c>
      <c r="H3450">
        <f t="shared" si="56"/>
        <v>1914.0264552563376</v>
      </c>
      <c r="M3450" s="12"/>
      <c r="N3450" s="1"/>
      <c r="O3450" s="1"/>
    </row>
    <row r="3451" spans="1:15" x14ac:dyDescent="0.25">
      <c r="A3451" s="10">
        <v>33765</v>
      </c>
      <c r="B3451" s="3">
        <v>1992</v>
      </c>
      <c r="C3451" s="3">
        <v>6</v>
      </c>
      <c r="D3451" s="3" t="s">
        <v>184</v>
      </c>
      <c r="E3451" s="3" t="s">
        <v>33</v>
      </c>
      <c r="F3451" s="3" t="s">
        <v>44</v>
      </c>
      <c r="G3451" s="11">
        <v>16.37609365887792</v>
      </c>
      <c r="H3451">
        <f t="shared" si="56"/>
        <v>2195.7959524808293</v>
      </c>
      <c r="M3451" s="12"/>
      <c r="N3451" s="1"/>
      <c r="O3451" s="1"/>
    </row>
    <row r="3452" spans="1:15" x14ac:dyDescent="0.25">
      <c r="A3452" s="10">
        <v>33766</v>
      </c>
      <c r="B3452" s="3">
        <v>1992</v>
      </c>
      <c r="C3452" s="3">
        <v>6</v>
      </c>
      <c r="D3452" s="3" t="s">
        <v>184</v>
      </c>
      <c r="E3452" s="3" t="s">
        <v>33</v>
      </c>
      <c r="F3452" s="3" t="s">
        <v>44</v>
      </c>
      <c r="G3452" s="11">
        <v>10.415476433826594</v>
      </c>
      <c r="H3452">
        <f t="shared" si="56"/>
        <v>3452.4162578706073</v>
      </c>
      <c r="M3452" s="12"/>
      <c r="N3452" s="1"/>
      <c r="O3452" s="1"/>
    </row>
    <row r="3453" spans="1:15" x14ac:dyDescent="0.25">
      <c r="A3453" s="10">
        <v>33767</v>
      </c>
      <c r="B3453" s="3">
        <v>1992</v>
      </c>
      <c r="C3453" s="3">
        <v>6</v>
      </c>
      <c r="D3453" s="3" t="s">
        <v>184</v>
      </c>
      <c r="E3453" s="3" t="s">
        <v>33</v>
      </c>
      <c r="F3453" s="3" t="s">
        <v>44</v>
      </c>
      <c r="G3453" s="11">
        <v>8.9799351126100451</v>
      </c>
      <c r="H3453">
        <f t="shared" si="56"/>
        <v>4004.3229402756388</v>
      </c>
      <c r="M3453" s="12"/>
      <c r="N3453" s="1"/>
      <c r="O3453" s="1"/>
    </row>
    <row r="3454" spans="1:15" x14ac:dyDescent="0.25">
      <c r="A3454" s="10">
        <v>33768</v>
      </c>
      <c r="B3454" s="3">
        <v>1992</v>
      </c>
      <c r="C3454" s="3">
        <v>6</v>
      </c>
      <c r="D3454" s="3" t="s">
        <v>184</v>
      </c>
      <c r="E3454" s="3" t="s">
        <v>33</v>
      </c>
      <c r="F3454" s="3" t="s">
        <v>44</v>
      </c>
      <c r="G3454" s="11">
        <v>8.0749199318430893</v>
      </c>
      <c r="H3454">
        <f t="shared" si="56"/>
        <v>4453.1166224707849</v>
      </c>
      <c r="M3454" s="12"/>
      <c r="N3454" s="1"/>
      <c r="O3454" s="1"/>
    </row>
    <row r="3455" spans="1:15" x14ac:dyDescent="0.25">
      <c r="A3455" s="10">
        <v>33769</v>
      </c>
      <c r="B3455" s="3">
        <v>1992</v>
      </c>
      <c r="C3455" s="3">
        <v>6</v>
      </c>
      <c r="D3455" s="3" t="s">
        <v>184</v>
      </c>
      <c r="E3455" s="3" t="s">
        <v>33</v>
      </c>
      <c r="F3455" s="3" t="s">
        <v>44</v>
      </c>
      <c r="G3455" s="11">
        <v>7.3961585462678734</v>
      </c>
      <c r="H3455">
        <f t="shared" si="56"/>
        <v>4861.7887175709502</v>
      </c>
      <c r="M3455" s="12"/>
      <c r="N3455" s="1"/>
      <c r="O3455" s="1"/>
    </row>
    <row r="3456" spans="1:15" x14ac:dyDescent="0.25">
      <c r="A3456" s="10">
        <v>33770</v>
      </c>
      <c r="B3456" s="3">
        <v>1992</v>
      </c>
      <c r="C3456" s="3">
        <v>6</v>
      </c>
      <c r="D3456" s="3" t="s">
        <v>184</v>
      </c>
      <c r="E3456" s="3" t="s">
        <v>33</v>
      </c>
      <c r="F3456" s="3" t="s">
        <v>44</v>
      </c>
      <c r="G3456" s="11">
        <v>6.8110194207719976</v>
      </c>
      <c r="H3456">
        <f t="shared" si="56"/>
        <v>5279.4681606612385</v>
      </c>
      <c r="M3456" s="12"/>
      <c r="N3456" s="1"/>
      <c r="O3456" s="1"/>
    </row>
    <row r="3457" spans="1:15" x14ac:dyDescent="0.25">
      <c r="A3457" s="10">
        <v>33771</v>
      </c>
      <c r="B3457" s="3">
        <v>1992</v>
      </c>
      <c r="C3457" s="3">
        <v>6</v>
      </c>
      <c r="D3457" s="3" t="s">
        <v>184</v>
      </c>
      <c r="E3457" s="3" t="s">
        <v>33</v>
      </c>
      <c r="F3457" s="3" t="s">
        <v>44</v>
      </c>
      <c r="G3457" s="11">
        <v>6.3429081203752968</v>
      </c>
      <c r="H3457">
        <f t="shared" si="56"/>
        <v>5669.0968072045034</v>
      </c>
      <c r="M3457" s="12"/>
      <c r="N3457" s="1"/>
      <c r="O3457" s="1"/>
    </row>
    <row r="3458" spans="1:15" x14ac:dyDescent="0.25">
      <c r="A3458" s="10">
        <v>33772</v>
      </c>
      <c r="B3458" s="3">
        <v>1992</v>
      </c>
      <c r="C3458" s="3">
        <v>6</v>
      </c>
      <c r="D3458" s="3" t="s">
        <v>184</v>
      </c>
      <c r="E3458" s="3" t="s">
        <v>33</v>
      </c>
      <c r="F3458" s="3" t="s">
        <v>44</v>
      </c>
      <c r="G3458" s="11">
        <v>6.0386357751174415</v>
      </c>
      <c r="H3458">
        <f t="shared" si="56"/>
        <v>5954.7489719086052</v>
      </c>
      <c r="M3458" s="12"/>
      <c r="N3458" s="1"/>
      <c r="O3458" s="1"/>
    </row>
    <row r="3459" spans="1:15" x14ac:dyDescent="0.25">
      <c r="A3459" s="10">
        <v>33773</v>
      </c>
      <c r="B3459" s="3">
        <v>1992</v>
      </c>
      <c r="C3459" s="3">
        <v>6</v>
      </c>
      <c r="D3459" s="3" t="s">
        <v>184</v>
      </c>
      <c r="E3459" s="3" t="s">
        <v>33</v>
      </c>
      <c r="F3459" s="3" t="s">
        <v>44</v>
      </c>
      <c r="G3459" s="11">
        <v>6.0542394851306645</v>
      </c>
      <c r="H3459">
        <f t="shared" si="56"/>
        <v>5939.4016807438938</v>
      </c>
      <c r="M3459" s="12"/>
      <c r="N3459" s="1"/>
      <c r="O3459" s="1"/>
    </row>
    <row r="3460" spans="1:15" x14ac:dyDescent="0.25">
      <c r="A3460" s="10">
        <v>33774</v>
      </c>
      <c r="B3460" s="3">
        <v>1992</v>
      </c>
      <c r="C3460" s="3">
        <v>6</v>
      </c>
      <c r="D3460" s="3" t="s">
        <v>184</v>
      </c>
      <c r="E3460" s="3" t="s">
        <v>33</v>
      </c>
      <c r="F3460" s="3" t="s">
        <v>44</v>
      </c>
      <c r="G3460" s="11">
        <v>7.435167821300932</v>
      </c>
      <c r="H3460">
        <f t="shared" si="56"/>
        <v>4836.2809068806519</v>
      </c>
      <c r="M3460" s="12"/>
      <c r="N3460" s="1"/>
      <c r="O3460" s="1"/>
    </row>
    <row r="3461" spans="1:15" x14ac:dyDescent="0.25">
      <c r="A3461" s="10">
        <v>33775</v>
      </c>
      <c r="B3461" s="3">
        <v>1992</v>
      </c>
      <c r="C3461" s="3">
        <v>6</v>
      </c>
      <c r="D3461" s="3" t="s">
        <v>184</v>
      </c>
      <c r="E3461" s="3" t="s">
        <v>33</v>
      </c>
      <c r="F3461" s="3" t="s">
        <v>44</v>
      </c>
      <c r="G3461" s="11">
        <v>18.935102101046549</v>
      </c>
      <c r="H3461">
        <f t="shared" si="56"/>
        <v>1899.042317370112</v>
      </c>
      <c r="M3461" s="12"/>
      <c r="N3461" s="1"/>
      <c r="O3461" s="1"/>
    </row>
    <row r="3462" spans="1:15" x14ac:dyDescent="0.25">
      <c r="A3462" s="10">
        <v>33776</v>
      </c>
      <c r="B3462" s="3">
        <v>1992</v>
      </c>
      <c r="C3462" s="3">
        <v>6</v>
      </c>
      <c r="D3462" s="3" t="s">
        <v>184</v>
      </c>
      <c r="E3462" s="3" t="s">
        <v>33</v>
      </c>
      <c r="F3462" s="3" t="s">
        <v>44</v>
      </c>
      <c r="G3462" s="11">
        <v>7.762845731578623</v>
      </c>
      <c r="H3462">
        <f t="shared" si="56"/>
        <v>4632.1363861882019</v>
      </c>
      <c r="M3462" s="12"/>
      <c r="N3462" s="1"/>
      <c r="O3462" s="1"/>
    </row>
    <row r="3463" spans="1:15" x14ac:dyDescent="0.25">
      <c r="A3463" s="10">
        <v>33777</v>
      </c>
      <c r="B3463" s="3">
        <v>1992</v>
      </c>
      <c r="C3463" s="3">
        <v>6</v>
      </c>
      <c r="D3463" s="3" t="s">
        <v>184</v>
      </c>
      <c r="E3463" s="3" t="s">
        <v>33</v>
      </c>
      <c r="F3463" s="3" t="s">
        <v>44</v>
      </c>
      <c r="G3463" s="11">
        <v>6.2102765852628981</v>
      </c>
      <c r="H3463">
        <f t="shared" si="56"/>
        <v>5790.1704827352523</v>
      </c>
      <c r="M3463" s="12"/>
      <c r="N3463" s="1"/>
      <c r="O3463" s="1"/>
    </row>
    <row r="3464" spans="1:15" x14ac:dyDescent="0.25">
      <c r="A3464" s="10">
        <v>33778</v>
      </c>
      <c r="B3464" s="3">
        <v>1992</v>
      </c>
      <c r="C3464" s="3">
        <v>6</v>
      </c>
      <c r="D3464" s="3" t="s">
        <v>184</v>
      </c>
      <c r="E3464" s="3" t="s">
        <v>33</v>
      </c>
      <c r="F3464" s="3" t="s">
        <v>44</v>
      </c>
      <c r="G3464" s="11">
        <v>5.5783263297273518</v>
      </c>
      <c r="H3464">
        <f t="shared" si="56"/>
        <v>6446.1198660940727</v>
      </c>
      <c r="M3464" s="12"/>
      <c r="N3464" s="1"/>
      <c r="O3464" s="1"/>
    </row>
    <row r="3465" spans="1:15" x14ac:dyDescent="0.25">
      <c r="A3465" s="10">
        <v>33779</v>
      </c>
      <c r="B3465" s="3">
        <v>1992</v>
      </c>
      <c r="C3465" s="3">
        <v>6</v>
      </c>
      <c r="D3465" s="3" t="s">
        <v>184</v>
      </c>
      <c r="E3465" s="3" t="s">
        <v>33</v>
      </c>
      <c r="F3465" s="3" t="s">
        <v>44</v>
      </c>
      <c r="G3465" s="11">
        <v>5.1180168843372629</v>
      </c>
      <c r="H3465">
        <f t="shared" si="56"/>
        <v>7025.877597953141</v>
      </c>
      <c r="M3465" s="12"/>
      <c r="N3465" s="1"/>
      <c r="O3465" s="1"/>
    </row>
    <row r="3466" spans="1:15" x14ac:dyDescent="0.25">
      <c r="A3466" s="10">
        <v>33780</v>
      </c>
      <c r="B3466" s="3">
        <v>1992</v>
      </c>
      <c r="C3466" s="3">
        <v>6</v>
      </c>
      <c r="D3466" s="3" t="s">
        <v>184</v>
      </c>
      <c r="E3466" s="3" t="s">
        <v>33</v>
      </c>
      <c r="F3466" s="3" t="s">
        <v>44</v>
      </c>
      <c r="G3466" s="11">
        <v>4.8605556691190772</v>
      </c>
      <c r="H3466">
        <f t="shared" si="56"/>
        <v>7398.0348382941575</v>
      </c>
      <c r="M3466" s="12"/>
      <c r="N3466" s="1"/>
      <c r="O3466" s="1"/>
    </row>
    <row r="3467" spans="1:15" x14ac:dyDescent="0.25">
      <c r="A3467" s="10">
        <v>33781</v>
      </c>
      <c r="B3467" s="3">
        <v>1992</v>
      </c>
      <c r="C3467" s="3">
        <v>6</v>
      </c>
      <c r="D3467" s="3" t="s">
        <v>184</v>
      </c>
      <c r="E3467" s="3" t="s">
        <v>33</v>
      </c>
      <c r="F3467" s="3" t="s">
        <v>44</v>
      </c>
      <c r="G3467" s="11">
        <v>4.540679613847999</v>
      </c>
      <c r="H3467">
        <f t="shared" si="56"/>
        <v>7919.2022409918563</v>
      </c>
      <c r="M3467" s="12"/>
      <c r="N3467" s="1"/>
      <c r="O3467" s="1"/>
    </row>
    <row r="3468" spans="1:15" x14ac:dyDescent="0.25">
      <c r="A3468" s="10">
        <v>33782</v>
      </c>
      <c r="B3468" s="3">
        <v>1992</v>
      </c>
      <c r="C3468" s="3">
        <v>6</v>
      </c>
      <c r="D3468" s="3" t="s">
        <v>184</v>
      </c>
      <c r="E3468" s="3" t="s">
        <v>33</v>
      </c>
      <c r="F3468" s="3" t="s">
        <v>44</v>
      </c>
      <c r="G3468" s="11">
        <v>12.350336475466293</v>
      </c>
      <c r="H3468">
        <f t="shared" si="56"/>
        <v>2911.5449805794447</v>
      </c>
      <c r="M3468" s="12"/>
      <c r="N3468" s="1"/>
      <c r="O3468" s="1"/>
    </row>
    <row r="3469" spans="1:15" x14ac:dyDescent="0.25">
      <c r="A3469" s="10">
        <v>33783</v>
      </c>
      <c r="B3469" s="3">
        <v>1992</v>
      </c>
      <c r="C3469" s="3">
        <v>6</v>
      </c>
      <c r="D3469" s="3" t="s">
        <v>184</v>
      </c>
      <c r="E3469" s="3" t="s">
        <v>33</v>
      </c>
      <c r="F3469" s="3" t="s">
        <v>44</v>
      </c>
      <c r="G3469" s="11">
        <v>5.445694794614953</v>
      </c>
      <c r="H3469">
        <f t="shared" si="56"/>
        <v>6603.1170548098289</v>
      </c>
      <c r="M3469" s="12"/>
      <c r="N3469" s="1"/>
      <c r="O3469" s="1"/>
    </row>
    <row r="3470" spans="1:15" x14ac:dyDescent="0.25">
      <c r="A3470" s="10">
        <v>33784</v>
      </c>
      <c r="B3470" s="3">
        <v>1992</v>
      </c>
      <c r="C3470" s="3">
        <v>6</v>
      </c>
      <c r="D3470" s="3" t="s">
        <v>184</v>
      </c>
      <c r="E3470" s="3" t="s">
        <v>33</v>
      </c>
      <c r="F3470" s="3" t="s">
        <v>44</v>
      </c>
      <c r="G3470" s="11">
        <v>6.9592546658976202</v>
      </c>
      <c r="H3470">
        <f t="shared" si="56"/>
        <v>5167.0131213646428</v>
      </c>
      <c r="M3470" s="12"/>
      <c r="N3470" s="1"/>
      <c r="O3470" s="1"/>
    </row>
    <row r="3471" spans="1:15" x14ac:dyDescent="0.25">
      <c r="A3471" s="10">
        <v>33785</v>
      </c>
      <c r="B3471" s="3">
        <v>1992</v>
      </c>
      <c r="C3471" s="3">
        <v>6</v>
      </c>
      <c r="D3471" s="3" t="s">
        <v>184</v>
      </c>
      <c r="E3471" s="3" t="s">
        <v>33</v>
      </c>
      <c r="F3471" s="3" t="s">
        <v>44</v>
      </c>
      <c r="G3471" s="11">
        <v>7.5677993564133308</v>
      </c>
      <c r="H3471">
        <f t="shared" si="56"/>
        <v>4751.5213445951149</v>
      </c>
      <c r="M3471" s="12"/>
      <c r="N3471" s="1"/>
      <c r="O3471" s="1"/>
    </row>
    <row r="3472" spans="1:15" x14ac:dyDescent="0.25">
      <c r="A3472" s="10">
        <v>33786</v>
      </c>
      <c r="B3472" s="3">
        <v>1992</v>
      </c>
      <c r="C3472" s="3">
        <v>7</v>
      </c>
      <c r="D3472" s="3" t="s">
        <v>185</v>
      </c>
      <c r="E3472" s="3" t="s">
        <v>46</v>
      </c>
      <c r="F3472" s="3" t="s">
        <v>47</v>
      </c>
      <c r="G3472" s="11">
        <v>5.879302047905953</v>
      </c>
      <c r="H3472">
        <f t="shared" si="56"/>
        <v>6116.1273703259676</v>
      </c>
      <c r="M3472" s="12"/>
      <c r="N3472" s="1"/>
      <c r="O3472" s="1"/>
    </row>
    <row r="3473" spans="1:15" x14ac:dyDescent="0.25">
      <c r="A3473" s="10">
        <v>33787</v>
      </c>
      <c r="B3473" s="3">
        <v>1992</v>
      </c>
      <c r="C3473" s="3">
        <v>7</v>
      </c>
      <c r="D3473" s="3" t="s">
        <v>185</v>
      </c>
      <c r="E3473" s="3" t="s">
        <v>46</v>
      </c>
      <c r="F3473" s="3" t="s">
        <v>47</v>
      </c>
      <c r="G3473" s="11">
        <v>5.5127268602667323</v>
      </c>
      <c r="H3473">
        <f t="shared" si="56"/>
        <v>6522.8263770484109</v>
      </c>
      <c r="M3473" s="12"/>
      <c r="N3473" s="1"/>
      <c r="O3473" s="1"/>
    </row>
    <row r="3474" spans="1:15" x14ac:dyDescent="0.25">
      <c r="A3474" s="10">
        <v>33788</v>
      </c>
      <c r="B3474" s="3">
        <v>1992</v>
      </c>
      <c r="C3474" s="3">
        <v>7</v>
      </c>
      <c r="D3474" s="3" t="s">
        <v>185</v>
      </c>
      <c r="E3474" s="3" t="s">
        <v>46</v>
      </c>
      <c r="F3474" s="3" t="s">
        <v>47</v>
      </c>
      <c r="G3474" s="11">
        <v>4.1028222924235784</v>
      </c>
      <c r="H3474">
        <f t="shared" si="56"/>
        <v>8764.3474688176248</v>
      </c>
      <c r="M3474" s="12"/>
      <c r="N3474" s="1"/>
      <c r="O3474" s="1"/>
    </row>
    <row r="3475" spans="1:15" x14ac:dyDescent="0.25">
      <c r="A3475" s="10">
        <v>33789</v>
      </c>
      <c r="B3475" s="3">
        <v>1992</v>
      </c>
      <c r="C3475" s="3">
        <v>7</v>
      </c>
      <c r="D3475" s="3" t="s">
        <v>185</v>
      </c>
      <c r="E3475" s="3" t="s">
        <v>46</v>
      </c>
      <c r="F3475" s="3" t="s">
        <v>47</v>
      </c>
      <c r="G3475" s="11">
        <v>3.6516528307137688</v>
      </c>
      <c r="H3475">
        <f t="shared" si="56"/>
        <v>9847.2012101387209</v>
      </c>
      <c r="M3475" s="12"/>
      <c r="N3475" s="1"/>
      <c r="O3475" s="1"/>
    </row>
    <row r="3476" spans="1:15" x14ac:dyDescent="0.25">
      <c r="A3476" s="10">
        <v>33790</v>
      </c>
      <c r="B3476" s="3">
        <v>1992</v>
      </c>
      <c r="C3476" s="3">
        <v>7</v>
      </c>
      <c r="D3476" s="3" t="s">
        <v>185</v>
      </c>
      <c r="E3476" s="3" t="s">
        <v>46</v>
      </c>
      <c r="F3476" s="3" t="s">
        <v>47</v>
      </c>
      <c r="G3476" s="11">
        <v>3.5388604652863167</v>
      </c>
      <c r="H3476">
        <f t="shared" si="56"/>
        <v>10161.05622878856</v>
      </c>
      <c r="M3476" s="12"/>
      <c r="N3476" s="1"/>
      <c r="O3476" s="1"/>
    </row>
    <row r="3477" spans="1:15" x14ac:dyDescent="0.25">
      <c r="A3477" s="10">
        <v>33791</v>
      </c>
      <c r="B3477" s="3">
        <v>1992</v>
      </c>
      <c r="C3477" s="3">
        <v>7</v>
      </c>
      <c r="D3477" s="3" t="s">
        <v>185</v>
      </c>
      <c r="E3477" s="3" t="s">
        <v>46</v>
      </c>
      <c r="F3477" s="3" t="s">
        <v>47</v>
      </c>
      <c r="G3477" s="11">
        <v>3.9336337442823996</v>
      </c>
      <c r="H3477">
        <f t="shared" si="56"/>
        <v>9141.3086502721453</v>
      </c>
      <c r="M3477" s="12"/>
      <c r="N3477" s="1"/>
      <c r="O3477" s="1"/>
    </row>
    <row r="3478" spans="1:15" x14ac:dyDescent="0.25">
      <c r="A3478" s="10">
        <v>33792</v>
      </c>
      <c r="B3478" s="3">
        <v>1992</v>
      </c>
      <c r="C3478" s="3">
        <v>7</v>
      </c>
      <c r="D3478" s="3" t="s">
        <v>185</v>
      </c>
      <c r="E3478" s="3" t="s">
        <v>46</v>
      </c>
      <c r="F3478" s="3" t="s">
        <v>47</v>
      </c>
      <c r="G3478" s="11">
        <v>3.6869004449098477</v>
      </c>
      <c r="H3478">
        <f t="shared" si="56"/>
        <v>9753.0597071737247</v>
      </c>
      <c r="M3478" s="12"/>
      <c r="N3478" s="1"/>
      <c r="O3478" s="1"/>
    </row>
    <row r="3479" spans="1:15" x14ac:dyDescent="0.25">
      <c r="A3479" s="10">
        <v>33793</v>
      </c>
      <c r="B3479" s="3">
        <v>1992</v>
      </c>
      <c r="C3479" s="3">
        <v>7</v>
      </c>
      <c r="D3479" s="3" t="s">
        <v>185</v>
      </c>
      <c r="E3479" s="3" t="s">
        <v>46</v>
      </c>
      <c r="F3479" s="3" t="s">
        <v>47</v>
      </c>
      <c r="G3479" s="11">
        <v>3.5600090338039641</v>
      </c>
      <c r="H3479">
        <f t="shared" si="56"/>
        <v>10100.69351851853</v>
      </c>
      <c r="M3479" s="12"/>
      <c r="N3479" s="1"/>
      <c r="O3479" s="1"/>
    </row>
    <row r="3480" spans="1:15" x14ac:dyDescent="0.25">
      <c r="A3480" s="10">
        <v>33794</v>
      </c>
      <c r="B3480" s="3">
        <v>1992</v>
      </c>
      <c r="C3480" s="3">
        <v>7</v>
      </c>
      <c r="D3480" s="3" t="s">
        <v>185</v>
      </c>
      <c r="E3480" s="3" t="s">
        <v>46</v>
      </c>
      <c r="F3480" s="3" t="s">
        <v>47</v>
      </c>
      <c r="G3480" s="11">
        <v>3.5247614196078851</v>
      </c>
      <c r="H3480">
        <f t="shared" si="56"/>
        <v>10201.700453703714</v>
      </c>
      <c r="M3480" s="12"/>
      <c r="N3480" s="1"/>
      <c r="O3480" s="1"/>
    </row>
    <row r="3481" spans="1:15" x14ac:dyDescent="0.25">
      <c r="A3481" s="10">
        <v>33795</v>
      </c>
      <c r="B3481" s="3">
        <v>1992</v>
      </c>
      <c r="C3481" s="3">
        <v>7</v>
      </c>
      <c r="D3481" s="3" t="s">
        <v>185</v>
      </c>
      <c r="E3481" s="3" t="s">
        <v>46</v>
      </c>
      <c r="F3481" s="3" t="s">
        <v>47</v>
      </c>
      <c r="G3481" s="11">
        <v>3.496563328251022</v>
      </c>
      <c r="H3481">
        <f t="shared" si="56"/>
        <v>10283.972231556163</v>
      </c>
      <c r="M3481" s="12"/>
      <c r="N3481" s="1"/>
      <c r="O3481" s="1"/>
    </row>
    <row r="3482" spans="1:15" x14ac:dyDescent="0.25">
      <c r="A3482" s="10">
        <v>33796</v>
      </c>
      <c r="B3482" s="3">
        <v>1992</v>
      </c>
      <c r="C3482" s="3">
        <v>7</v>
      </c>
      <c r="D3482" s="3" t="s">
        <v>185</v>
      </c>
      <c r="E3482" s="3" t="s">
        <v>46</v>
      </c>
      <c r="F3482" s="3" t="s">
        <v>47</v>
      </c>
      <c r="G3482" s="11">
        <v>4.1380699066196573</v>
      </c>
      <c r="H3482">
        <f t="shared" si="56"/>
        <v>8689.6937425074229</v>
      </c>
      <c r="M3482" s="12"/>
      <c r="N3482" s="1"/>
      <c r="O3482" s="1"/>
    </row>
    <row r="3483" spans="1:15" x14ac:dyDescent="0.25">
      <c r="A3483" s="10">
        <v>33797</v>
      </c>
      <c r="B3483" s="3">
        <v>1992</v>
      </c>
      <c r="C3483" s="3">
        <v>7</v>
      </c>
      <c r="D3483" s="3" t="s">
        <v>185</v>
      </c>
      <c r="E3483" s="3" t="s">
        <v>46</v>
      </c>
      <c r="F3483" s="3" t="s">
        <v>47</v>
      </c>
      <c r="G3483" s="11">
        <v>3.8490394702118107</v>
      </c>
      <c r="H3483">
        <f t="shared" ref="H3483:H3546" si="57">+$P$2*$P$1/(G3483*24*60*60)*1000</f>
        <v>9342.2165326957092</v>
      </c>
      <c r="M3483" s="12"/>
      <c r="N3483" s="1"/>
      <c r="O3483" s="1"/>
    </row>
    <row r="3484" spans="1:15" x14ac:dyDescent="0.25">
      <c r="A3484" s="10">
        <v>33798</v>
      </c>
      <c r="B3484" s="3">
        <v>1992</v>
      </c>
      <c r="C3484" s="3">
        <v>7</v>
      </c>
      <c r="D3484" s="3" t="s">
        <v>185</v>
      </c>
      <c r="E3484" s="3" t="s">
        <v>46</v>
      </c>
      <c r="F3484" s="3" t="s">
        <v>47</v>
      </c>
      <c r="G3484" s="11">
        <v>13.203756277851138</v>
      </c>
      <c r="H3484">
        <f t="shared" si="57"/>
        <v>2723.3583699155674</v>
      </c>
      <c r="M3484" s="12"/>
      <c r="N3484" s="1"/>
      <c r="O3484" s="1"/>
    </row>
    <row r="3485" spans="1:15" x14ac:dyDescent="0.25">
      <c r="A3485" s="10">
        <v>33799</v>
      </c>
      <c r="B3485" s="3">
        <v>1992</v>
      </c>
      <c r="C3485" s="3">
        <v>7</v>
      </c>
      <c r="D3485" s="3" t="s">
        <v>185</v>
      </c>
      <c r="E3485" s="3" t="s">
        <v>46</v>
      </c>
      <c r="F3485" s="3" t="s">
        <v>47</v>
      </c>
      <c r="G3485" s="11">
        <v>6.0625896417255625</v>
      </c>
      <c r="H3485">
        <f t="shared" si="57"/>
        <v>5931.2211940137868</v>
      </c>
      <c r="M3485" s="12"/>
      <c r="N3485" s="1"/>
      <c r="O3485" s="1"/>
    </row>
    <row r="3486" spans="1:15" x14ac:dyDescent="0.25">
      <c r="A3486" s="10">
        <v>33800</v>
      </c>
      <c r="B3486" s="3">
        <v>1992</v>
      </c>
      <c r="C3486" s="3">
        <v>7</v>
      </c>
      <c r="D3486" s="3" t="s">
        <v>185</v>
      </c>
      <c r="E3486" s="3" t="s">
        <v>46</v>
      </c>
      <c r="F3486" s="3" t="s">
        <v>47</v>
      </c>
      <c r="G3486" s="11">
        <v>12.703240156266817</v>
      </c>
      <c r="H3486">
        <f t="shared" si="57"/>
        <v>2830.6605032474235</v>
      </c>
      <c r="M3486" s="12"/>
      <c r="N3486" s="1"/>
      <c r="O3486" s="1"/>
    </row>
    <row r="3487" spans="1:15" x14ac:dyDescent="0.25">
      <c r="A3487" s="10">
        <v>33801</v>
      </c>
      <c r="B3487" s="3">
        <v>1992</v>
      </c>
      <c r="C3487" s="3">
        <v>7</v>
      </c>
      <c r="D3487" s="3" t="s">
        <v>185</v>
      </c>
      <c r="E3487" s="3" t="s">
        <v>46</v>
      </c>
      <c r="F3487" s="3" t="s">
        <v>47</v>
      </c>
      <c r="G3487" s="11">
        <v>4.8994183732549601</v>
      </c>
      <c r="H3487">
        <f t="shared" si="57"/>
        <v>7339.3528443911619</v>
      </c>
      <c r="M3487" s="12"/>
      <c r="N3487" s="1"/>
      <c r="O3487" s="1"/>
    </row>
    <row r="3488" spans="1:15" x14ac:dyDescent="0.25">
      <c r="A3488" s="10">
        <v>33802</v>
      </c>
      <c r="B3488" s="3">
        <v>1992</v>
      </c>
      <c r="C3488" s="3">
        <v>7</v>
      </c>
      <c r="D3488" s="3" t="s">
        <v>185</v>
      </c>
      <c r="E3488" s="3" t="s">
        <v>46</v>
      </c>
      <c r="F3488" s="3" t="s">
        <v>47</v>
      </c>
      <c r="G3488" s="11">
        <v>6.9719780879843976</v>
      </c>
      <c r="H3488">
        <f t="shared" si="57"/>
        <v>5157.5836469685109</v>
      </c>
      <c r="M3488" s="12"/>
      <c r="N3488" s="1"/>
      <c r="O3488" s="1"/>
    </row>
    <row r="3489" spans="1:15" x14ac:dyDescent="0.25">
      <c r="A3489" s="10">
        <v>33803</v>
      </c>
      <c r="B3489" s="3">
        <v>1992</v>
      </c>
      <c r="C3489" s="3">
        <v>7</v>
      </c>
      <c r="D3489" s="3" t="s">
        <v>185</v>
      </c>
      <c r="E3489" s="3" t="s">
        <v>46</v>
      </c>
      <c r="F3489" s="3" t="s">
        <v>47</v>
      </c>
      <c r="G3489" s="11">
        <v>3.9265842214431843</v>
      </c>
      <c r="H3489">
        <f t="shared" si="57"/>
        <v>9157.7203354611429</v>
      </c>
      <c r="M3489" s="12"/>
      <c r="N3489" s="1"/>
      <c r="O3489" s="1"/>
    </row>
    <row r="3490" spans="1:15" x14ac:dyDescent="0.25">
      <c r="A3490" s="10">
        <v>33804</v>
      </c>
      <c r="B3490" s="3">
        <v>1992</v>
      </c>
      <c r="C3490" s="3">
        <v>7</v>
      </c>
      <c r="D3490" s="3" t="s">
        <v>185</v>
      </c>
      <c r="E3490" s="3" t="s">
        <v>46</v>
      </c>
      <c r="F3490" s="3" t="s">
        <v>47</v>
      </c>
      <c r="G3490" s="11">
        <v>3.7785442418196529</v>
      </c>
      <c r="H3490">
        <f t="shared" si="57"/>
        <v>9516.5116172609269</v>
      </c>
      <c r="M3490" s="12"/>
      <c r="N3490" s="1"/>
      <c r="O3490" s="1"/>
    </row>
    <row r="3491" spans="1:15" x14ac:dyDescent="0.25">
      <c r="A3491" s="10">
        <v>33805</v>
      </c>
      <c r="B3491" s="3">
        <v>1992</v>
      </c>
      <c r="C3491" s="3">
        <v>7</v>
      </c>
      <c r="D3491" s="3" t="s">
        <v>185</v>
      </c>
      <c r="E3491" s="3" t="s">
        <v>46</v>
      </c>
      <c r="F3491" s="3" t="s">
        <v>47</v>
      </c>
      <c r="G3491" s="11">
        <v>3.6869004449098477</v>
      </c>
      <c r="H3491">
        <f t="shared" si="57"/>
        <v>9753.0597071737247</v>
      </c>
      <c r="M3491" s="12"/>
      <c r="N3491" s="1"/>
      <c r="O3491" s="1"/>
    </row>
    <row r="3492" spans="1:15" x14ac:dyDescent="0.25">
      <c r="A3492" s="10">
        <v>33806</v>
      </c>
      <c r="B3492" s="3">
        <v>1992</v>
      </c>
      <c r="C3492" s="3">
        <v>7</v>
      </c>
      <c r="D3492" s="3" t="s">
        <v>185</v>
      </c>
      <c r="E3492" s="3" t="s">
        <v>46</v>
      </c>
      <c r="F3492" s="3" t="s">
        <v>47</v>
      </c>
      <c r="G3492" s="11">
        <v>3.595256648000043</v>
      </c>
      <c r="H3492">
        <f t="shared" si="57"/>
        <v>10001.667111474228</v>
      </c>
      <c r="M3492" s="12"/>
      <c r="N3492" s="1"/>
      <c r="O3492" s="1"/>
    </row>
    <row r="3493" spans="1:15" x14ac:dyDescent="0.25">
      <c r="A3493" s="10">
        <v>33807</v>
      </c>
      <c r="B3493" s="3">
        <v>1992</v>
      </c>
      <c r="C3493" s="3">
        <v>7</v>
      </c>
      <c r="D3493" s="3" t="s">
        <v>185</v>
      </c>
      <c r="E3493" s="3" t="s">
        <v>46</v>
      </c>
      <c r="F3493" s="3" t="s">
        <v>47</v>
      </c>
      <c r="G3493" s="11">
        <v>3.6939499677490635</v>
      </c>
      <c r="H3493">
        <f t="shared" si="57"/>
        <v>9734.4469978088873</v>
      </c>
      <c r="M3493" s="12"/>
      <c r="N3493" s="1"/>
      <c r="O3493" s="1"/>
    </row>
    <row r="3494" spans="1:15" x14ac:dyDescent="0.25">
      <c r="A3494" s="10">
        <v>33808</v>
      </c>
      <c r="B3494" s="3">
        <v>1992</v>
      </c>
      <c r="C3494" s="3">
        <v>7</v>
      </c>
      <c r="D3494" s="3" t="s">
        <v>185</v>
      </c>
      <c r="E3494" s="3" t="s">
        <v>46</v>
      </c>
      <c r="F3494" s="3" t="s">
        <v>47</v>
      </c>
      <c r="G3494" s="11">
        <v>3.496563328251022</v>
      </c>
      <c r="H3494">
        <f t="shared" si="57"/>
        <v>10283.972231556163</v>
      </c>
      <c r="M3494" s="12"/>
      <c r="N3494" s="1"/>
      <c r="O3494" s="1"/>
    </row>
    <row r="3495" spans="1:15" x14ac:dyDescent="0.25">
      <c r="A3495" s="10">
        <v>33809</v>
      </c>
      <c r="B3495" s="3">
        <v>1992</v>
      </c>
      <c r="C3495" s="3">
        <v>7</v>
      </c>
      <c r="D3495" s="3" t="s">
        <v>185</v>
      </c>
      <c r="E3495" s="3" t="s">
        <v>46</v>
      </c>
      <c r="F3495" s="3" t="s">
        <v>47</v>
      </c>
      <c r="G3495" s="11">
        <v>3.2286814603608227</v>
      </c>
      <c r="H3495">
        <f t="shared" si="57"/>
        <v>11137.227569545541</v>
      </c>
      <c r="M3495" s="12"/>
      <c r="N3495" s="1"/>
      <c r="O3495" s="1"/>
    </row>
    <row r="3496" spans="1:15" x14ac:dyDescent="0.25">
      <c r="A3496" s="10">
        <v>33810</v>
      </c>
      <c r="B3496" s="3">
        <v>1992</v>
      </c>
      <c r="C3496" s="3">
        <v>7</v>
      </c>
      <c r="D3496" s="3" t="s">
        <v>185</v>
      </c>
      <c r="E3496" s="3" t="s">
        <v>46</v>
      </c>
      <c r="F3496" s="3" t="s">
        <v>47</v>
      </c>
      <c r="G3496" s="11">
        <v>3.3555728714667068</v>
      </c>
      <c r="H3496">
        <f t="shared" si="57"/>
        <v>10716.07190515096</v>
      </c>
      <c r="M3496" s="12"/>
      <c r="N3496" s="1"/>
      <c r="O3496" s="1"/>
    </row>
    <row r="3497" spans="1:15" x14ac:dyDescent="0.25">
      <c r="A3497" s="10">
        <v>33811</v>
      </c>
      <c r="B3497" s="3">
        <v>1992</v>
      </c>
      <c r="C3497" s="3">
        <v>7</v>
      </c>
      <c r="D3497" s="3" t="s">
        <v>185</v>
      </c>
      <c r="E3497" s="3" t="s">
        <v>46</v>
      </c>
      <c r="F3497" s="3" t="s">
        <v>47</v>
      </c>
      <c r="G3497" s="11">
        <v>3.285077643074549</v>
      </c>
      <c r="H3497">
        <f t="shared" si="57"/>
        <v>10946.030529725014</v>
      </c>
      <c r="M3497" s="12"/>
      <c r="N3497" s="1"/>
      <c r="O3497" s="1"/>
    </row>
    <row r="3498" spans="1:15" x14ac:dyDescent="0.25">
      <c r="A3498" s="10">
        <v>33812</v>
      </c>
      <c r="B3498" s="3">
        <v>1992</v>
      </c>
      <c r="C3498" s="3">
        <v>7</v>
      </c>
      <c r="D3498" s="3" t="s">
        <v>185</v>
      </c>
      <c r="E3498" s="3" t="s">
        <v>46</v>
      </c>
      <c r="F3498" s="3" t="s">
        <v>47</v>
      </c>
      <c r="G3498" s="11">
        <v>3.4613157140549431</v>
      </c>
      <c r="H3498">
        <f t="shared" si="57"/>
        <v>10388.696999698284</v>
      </c>
      <c r="M3498" s="12"/>
      <c r="N3498" s="1"/>
      <c r="O3498" s="1"/>
    </row>
    <row r="3499" spans="1:15" x14ac:dyDescent="0.25">
      <c r="A3499" s="10">
        <v>33813</v>
      </c>
      <c r="B3499" s="3">
        <v>1992</v>
      </c>
      <c r="C3499" s="3">
        <v>7</v>
      </c>
      <c r="D3499" s="3" t="s">
        <v>185</v>
      </c>
      <c r="E3499" s="3" t="s">
        <v>46</v>
      </c>
      <c r="F3499" s="3" t="s">
        <v>47</v>
      </c>
      <c r="G3499" s="11">
        <v>3.4260680998588646</v>
      </c>
      <c r="H3499">
        <f t="shared" si="57"/>
        <v>10495.576598460611</v>
      </c>
      <c r="M3499" s="12"/>
      <c r="N3499" s="1"/>
      <c r="O3499" s="1"/>
    </row>
    <row r="3500" spans="1:15" x14ac:dyDescent="0.25">
      <c r="A3500" s="10">
        <v>33814</v>
      </c>
      <c r="B3500" s="3">
        <v>1992</v>
      </c>
      <c r="C3500" s="3">
        <v>7</v>
      </c>
      <c r="D3500" s="3" t="s">
        <v>185</v>
      </c>
      <c r="E3500" s="3" t="s">
        <v>46</v>
      </c>
      <c r="F3500" s="3" t="s">
        <v>47</v>
      </c>
      <c r="G3500" s="11">
        <v>3.4754147597333747</v>
      </c>
      <c r="H3500">
        <f t="shared" si="57"/>
        <v>10346.552184283686</v>
      </c>
      <c r="M3500" s="12"/>
      <c r="N3500" s="1"/>
      <c r="O3500" s="1"/>
    </row>
    <row r="3501" spans="1:15" x14ac:dyDescent="0.25">
      <c r="A3501" s="10">
        <v>33815</v>
      </c>
      <c r="B3501" s="3">
        <v>1992</v>
      </c>
      <c r="C3501" s="3">
        <v>7</v>
      </c>
      <c r="D3501" s="3" t="s">
        <v>185</v>
      </c>
      <c r="E3501" s="3" t="s">
        <v>46</v>
      </c>
      <c r="F3501" s="3" t="s">
        <v>47</v>
      </c>
      <c r="G3501" s="11">
        <v>8.9176463916079491</v>
      </c>
      <c r="H3501">
        <f t="shared" si="57"/>
        <v>4032.2926694481084</v>
      </c>
      <c r="M3501" s="12"/>
      <c r="N3501" s="1"/>
      <c r="O3501" s="1"/>
    </row>
    <row r="3502" spans="1:15" x14ac:dyDescent="0.25">
      <c r="A3502" s="10">
        <v>33816</v>
      </c>
      <c r="B3502" s="3">
        <v>1992</v>
      </c>
      <c r="C3502" s="3">
        <v>7</v>
      </c>
      <c r="D3502" s="3" t="s">
        <v>185</v>
      </c>
      <c r="E3502" s="3" t="s">
        <v>46</v>
      </c>
      <c r="F3502" s="3" t="s">
        <v>47</v>
      </c>
      <c r="G3502" s="11">
        <v>4.2931594090824037</v>
      </c>
      <c r="H3502">
        <f t="shared" si="57"/>
        <v>8375.7803396582221</v>
      </c>
      <c r="M3502" s="12"/>
      <c r="N3502" s="1"/>
      <c r="O3502" s="1"/>
    </row>
    <row r="3503" spans="1:15" x14ac:dyDescent="0.25">
      <c r="A3503" s="10">
        <v>33817</v>
      </c>
      <c r="B3503" s="3">
        <v>1992</v>
      </c>
      <c r="C3503" s="3">
        <v>8</v>
      </c>
      <c r="D3503" s="3" t="s">
        <v>186</v>
      </c>
      <c r="E3503" s="3" t="s">
        <v>46</v>
      </c>
      <c r="F3503" s="3" t="s">
        <v>49</v>
      </c>
      <c r="G3503" s="11">
        <v>12.247675948170514</v>
      </c>
      <c r="H3503">
        <f t="shared" si="57"/>
        <v>2935.9496712502737</v>
      </c>
      <c r="M3503" s="12"/>
      <c r="N3503" s="1"/>
      <c r="O3503" s="1"/>
    </row>
    <row r="3504" spans="1:15" x14ac:dyDescent="0.25">
      <c r="A3504" s="10">
        <v>33818</v>
      </c>
      <c r="B3504" s="3">
        <v>1992</v>
      </c>
      <c r="C3504" s="3">
        <v>8</v>
      </c>
      <c r="D3504" s="3" t="s">
        <v>186</v>
      </c>
      <c r="E3504" s="3" t="s">
        <v>46</v>
      </c>
      <c r="F3504" s="3" t="s">
        <v>49</v>
      </c>
      <c r="G3504" s="11">
        <v>12.356604694791264</v>
      </c>
      <c r="H3504">
        <f t="shared" si="57"/>
        <v>2910.0680212557809</v>
      </c>
      <c r="M3504" s="12"/>
      <c r="N3504" s="1"/>
      <c r="O3504" s="1"/>
    </row>
    <row r="3505" spans="1:15" x14ac:dyDescent="0.25">
      <c r="A3505" s="10">
        <v>33819</v>
      </c>
      <c r="B3505" s="3">
        <v>1992</v>
      </c>
      <c r="C3505" s="3">
        <v>8</v>
      </c>
      <c r="D3505" s="3" t="s">
        <v>186</v>
      </c>
      <c r="E3505" s="3" t="s">
        <v>46</v>
      </c>
      <c r="F3505" s="3" t="s">
        <v>49</v>
      </c>
      <c r="G3505" s="11">
        <v>4.0848279982781035</v>
      </c>
      <c r="H3505">
        <f t="shared" si="57"/>
        <v>8802.9557642987384</v>
      </c>
      <c r="M3505" s="12"/>
      <c r="N3505" s="1"/>
      <c r="O3505" s="1"/>
    </row>
    <row r="3506" spans="1:15" x14ac:dyDescent="0.25">
      <c r="A3506" s="10">
        <v>33820</v>
      </c>
      <c r="B3506" s="3">
        <v>1992</v>
      </c>
      <c r="C3506" s="3">
        <v>8</v>
      </c>
      <c r="D3506" s="3" t="s">
        <v>186</v>
      </c>
      <c r="E3506" s="3" t="s">
        <v>46</v>
      </c>
      <c r="F3506" s="3" t="s">
        <v>49</v>
      </c>
      <c r="G3506" s="11">
        <v>4.7384004780025997</v>
      </c>
      <c r="H3506">
        <f t="shared" si="57"/>
        <v>7588.7549692230514</v>
      </c>
      <c r="M3506" s="12"/>
      <c r="N3506" s="1"/>
      <c r="O3506" s="1"/>
    </row>
    <row r="3507" spans="1:15" x14ac:dyDescent="0.25">
      <c r="A3507" s="10">
        <v>33821</v>
      </c>
      <c r="B3507" s="3">
        <v>1992</v>
      </c>
      <c r="C3507" s="3">
        <v>8</v>
      </c>
      <c r="D3507" s="3" t="s">
        <v>186</v>
      </c>
      <c r="E3507" s="3" t="s">
        <v>46</v>
      </c>
      <c r="F3507" s="3" t="s">
        <v>49</v>
      </c>
      <c r="G3507" s="11">
        <v>4.7792487579853811</v>
      </c>
      <c r="H3507">
        <f t="shared" si="57"/>
        <v>7523.893815639949</v>
      </c>
      <c r="M3507" s="12"/>
      <c r="N3507" s="1"/>
      <c r="O3507" s="1"/>
    </row>
    <row r="3508" spans="1:15" x14ac:dyDescent="0.25">
      <c r="A3508" s="10">
        <v>33822</v>
      </c>
      <c r="B3508" s="3">
        <v>1992</v>
      </c>
      <c r="C3508" s="3">
        <v>8</v>
      </c>
      <c r="D3508" s="3" t="s">
        <v>186</v>
      </c>
      <c r="E3508" s="3" t="s">
        <v>46</v>
      </c>
      <c r="F3508" s="3" t="s">
        <v>49</v>
      </c>
      <c r="G3508" s="11">
        <v>4.649895871373241</v>
      </c>
      <c r="H3508">
        <f t="shared" si="57"/>
        <v>7733.1968646841033</v>
      </c>
      <c r="M3508" s="12"/>
      <c r="N3508" s="1"/>
      <c r="O3508" s="1"/>
    </row>
    <row r="3509" spans="1:15" x14ac:dyDescent="0.25">
      <c r="A3509" s="10">
        <v>33823</v>
      </c>
      <c r="B3509" s="3">
        <v>1992</v>
      </c>
      <c r="C3509" s="3">
        <v>8</v>
      </c>
      <c r="D3509" s="3" t="s">
        <v>186</v>
      </c>
      <c r="E3509" s="3" t="s">
        <v>46</v>
      </c>
      <c r="F3509" s="3" t="s">
        <v>49</v>
      </c>
      <c r="G3509" s="11">
        <v>3.5265681718467627</v>
      </c>
      <c r="H3509">
        <f t="shared" si="57"/>
        <v>10196.473858261086</v>
      </c>
      <c r="M3509" s="12"/>
      <c r="N3509" s="1"/>
      <c r="O3509" s="1"/>
    </row>
    <row r="3510" spans="1:15" x14ac:dyDescent="0.25">
      <c r="A3510" s="10">
        <v>33824</v>
      </c>
      <c r="B3510" s="3">
        <v>1992</v>
      </c>
      <c r="C3510" s="3">
        <v>8</v>
      </c>
      <c r="D3510" s="3" t="s">
        <v>186</v>
      </c>
      <c r="E3510" s="3" t="s">
        <v>46</v>
      </c>
      <c r="F3510" s="3" t="s">
        <v>49</v>
      </c>
      <c r="G3510" s="11">
        <v>4.309493538183399</v>
      </c>
      <c r="H3510">
        <f t="shared" si="57"/>
        <v>8344.0338998092338</v>
      </c>
      <c r="M3510" s="12"/>
      <c r="N3510" s="1"/>
      <c r="O3510" s="1"/>
    </row>
    <row r="3511" spans="1:15" x14ac:dyDescent="0.25">
      <c r="A3511" s="10">
        <v>33825</v>
      </c>
      <c r="B3511" s="3">
        <v>1992</v>
      </c>
      <c r="C3511" s="3">
        <v>8</v>
      </c>
      <c r="D3511" s="3" t="s">
        <v>186</v>
      </c>
      <c r="E3511" s="3" t="s">
        <v>46</v>
      </c>
      <c r="F3511" s="3" t="s">
        <v>49</v>
      </c>
      <c r="G3511" s="11">
        <v>7.0871765770125092</v>
      </c>
      <c r="H3511">
        <f t="shared" si="57"/>
        <v>5073.7497200569096</v>
      </c>
      <c r="M3511" s="12"/>
      <c r="N3511" s="1"/>
      <c r="O3511" s="1"/>
    </row>
    <row r="3512" spans="1:15" x14ac:dyDescent="0.25">
      <c r="A3512" s="10">
        <v>33826</v>
      </c>
      <c r="B3512" s="3">
        <v>1992</v>
      </c>
      <c r="C3512" s="3">
        <v>8</v>
      </c>
      <c r="D3512" s="3" t="s">
        <v>186</v>
      </c>
      <c r="E3512" s="3" t="s">
        <v>46</v>
      </c>
      <c r="F3512" s="3" t="s">
        <v>49</v>
      </c>
      <c r="G3512" s="11">
        <v>7.6318203101162565</v>
      </c>
      <c r="H3512">
        <f t="shared" si="57"/>
        <v>4711.6623180903152</v>
      </c>
      <c r="M3512" s="12"/>
      <c r="N3512" s="1"/>
      <c r="O3512" s="1"/>
    </row>
    <row r="3513" spans="1:15" x14ac:dyDescent="0.25">
      <c r="A3513" s="10">
        <v>33827</v>
      </c>
      <c r="B3513" s="3">
        <v>1992</v>
      </c>
      <c r="C3513" s="3">
        <v>8</v>
      </c>
      <c r="D3513" s="3" t="s">
        <v>186</v>
      </c>
      <c r="E3513" s="3" t="s">
        <v>46</v>
      </c>
      <c r="F3513" s="3" t="s">
        <v>49</v>
      </c>
      <c r="G3513" s="11">
        <v>17.816658119156326</v>
      </c>
      <c r="H3513">
        <f t="shared" si="57"/>
        <v>2018.255047221721</v>
      </c>
      <c r="M3513" s="12"/>
      <c r="N3513" s="1"/>
      <c r="O3513" s="1"/>
    </row>
    <row r="3514" spans="1:15" x14ac:dyDescent="0.25">
      <c r="A3514" s="10">
        <v>33828</v>
      </c>
      <c r="B3514" s="3">
        <v>1992</v>
      </c>
      <c r="C3514" s="3">
        <v>8</v>
      </c>
      <c r="D3514" s="3" t="s">
        <v>186</v>
      </c>
      <c r="E3514" s="3" t="s">
        <v>46</v>
      </c>
      <c r="F3514" s="3" t="s">
        <v>49</v>
      </c>
      <c r="G3514" s="11">
        <v>6.3723316773138414</v>
      </c>
      <c r="H3514">
        <f t="shared" si="57"/>
        <v>5642.9203617299618</v>
      </c>
      <c r="M3514" s="12"/>
      <c r="N3514" s="1"/>
      <c r="O3514" s="1"/>
    </row>
    <row r="3515" spans="1:15" x14ac:dyDescent="0.25">
      <c r="A3515" s="10">
        <v>33829</v>
      </c>
      <c r="B3515" s="3">
        <v>1992</v>
      </c>
      <c r="C3515" s="3">
        <v>8</v>
      </c>
      <c r="D3515" s="3" t="s">
        <v>186</v>
      </c>
      <c r="E3515" s="3" t="s">
        <v>46</v>
      </c>
      <c r="F3515" s="3" t="s">
        <v>49</v>
      </c>
      <c r="G3515" s="11">
        <v>6.277019024020686</v>
      </c>
      <c r="H3515">
        <f t="shared" si="57"/>
        <v>5728.6046188495038</v>
      </c>
      <c r="M3515" s="12"/>
      <c r="N3515" s="1"/>
      <c r="O3515" s="1"/>
    </row>
    <row r="3516" spans="1:15" x14ac:dyDescent="0.25">
      <c r="A3516" s="10">
        <v>33830</v>
      </c>
      <c r="B3516" s="3">
        <v>1992</v>
      </c>
      <c r="C3516" s="3">
        <v>8</v>
      </c>
      <c r="D3516" s="3" t="s">
        <v>186</v>
      </c>
      <c r="E3516" s="3" t="s">
        <v>46</v>
      </c>
      <c r="F3516" s="3" t="s">
        <v>49</v>
      </c>
      <c r="G3516" s="11">
        <v>6.1136259040895613</v>
      </c>
      <c r="H3516">
        <f t="shared" si="57"/>
        <v>5881.707637616083</v>
      </c>
      <c r="M3516" s="12"/>
      <c r="N3516" s="1"/>
      <c r="O3516" s="1"/>
    </row>
    <row r="3517" spans="1:15" x14ac:dyDescent="0.25">
      <c r="A3517" s="10">
        <v>33831</v>
      </c>
      <c r="B3517" s="3">
        <v>1992</v>
      </c>
      <c r="C3517" s="3">
        <v>8</v>
      </c>
      <c r="D3517" s="3" t="s">
        <v>186</v>
      </c>
      <c r="E3517" s="3" t="s">
        <v>46</v>
      </c>
      <c r="F3517" s="3" t="s">
        <v>49</v>
      </c>
      <c r="G3517" s="11">
        <v>18.490654738872216</v>
      </c>
      <c r="H3517">
        <f t="shared" si="57"/>
        <v>1944.6883131735062</v>
      </c>
      <c r="M3517" s="12"/>
      <c r="N3517" s="1"/>
      <c r="O3517" s="1"/>
    </row>
    <row r="3518" spans="1:15" x14ac:dyDescent="0.25">
      <c r="A3518" s="10">
        <v>33832</v>
      </c>
      <c r="B3518" s="3">
        <v>1992</v>
      </c>
      <c r="C3518" s="3">
        <v>8</v>
      </c>
      <c r="D3518" s="3" t="s">
        <v>186</v>
      </c>
      <c r="E3518" s="3" t="s">
        <v>46</v>
      </c>
      <c r="F3518" s="3" t="s">
        <v>49</v>
      </c>
      <c r="G3518" s="11">
        <v>11.403478161859706</v>
      </c>
      <c r="H3518">
        <f t="shared" si="57"/>
        <v>3153.2975872114885</v>
      </c>
      <c r="M3518" s="12"/>
      <c r="N3518" s="1"/>
      <c r="O3518" s="1"/>
    </row>
    <row r="3519" spans="1:15" x14ac:dyDescent="0.25">
      <c r="A3519" s="10">
        <v>33833</v>
      </c>
      <c r="B3519" s="3">
        <v>1992</v>
      </c>
      <c r="C3519" s="3">
        <v>8</v>
      </c>
      <c r="D3519" s="3" t="s">
        <v>186</v>
      </c>
      <c r="E3519" s="3" t="s">
        <v>46</v>
      </c>
      <c r="F3519" s="3" t="s">
        <v>49</v>
      </c>
      <c r="G3519" s="11">
        <v>12.642542654670729</v>
      </c>
      <c r="H3519">
        <f t="shared" si="57"/>
        <v>2844.2506508235024</v>
      </c>
      <c r="M3519" s="12"/>
      <c r="N3519" s="1"/>
      <c r="O3519" s="1"/>
    </row>
    <row r="3520" spans="1:15" x14ac:dyDescent="0.25">
      <c r="A3520" s="10">
        <v>33834</v>
      </c>
      <c r="B3520" s="3">
        <v>1992</v>
      </c>
      <c r="C3520" s="3">
        <v>8</v>
      </c>
      <c r="D3520" s="3" t="s">
        <v>186</v>
      </c>
      <c r="E3520" s="3" t="s">
        <v>46</v>
      </c>
      <c r="F3520" s="3" t="s">
        <v>49</v>
      </c>
      <c r="G3520" s="11">
        <v>7.5365076568231011</v>
      </c>
      <c r="H3520">
        <f t="shared" si="57"/>
        <v>4771.2497367472843</v>
      </c>
      <c r="M3520" s="12"/>
      <c r="N3520" s="1"/>
      <c r="O3520" s="1"/>
    </row>
    <row r="3521" spans="1:15" x14ac:dyDescent="0.25">
      <c r="A3521" s="10">
        <v>33835</v>
      </c>
      <c r="B3521" s="3">
        <v>1992</v>
      </c>
      <c r="C3521" s="3">
        <v>8</v>
      </c>
      <c r="D3521" s="3" t="s">
        <v>186</v>
      </c>
      <c r="E3521" s="3" t="s">
        <v>46</v>
      </c>
      <c r="F3521" s="3" t="s">
        <v>49</v>
      </c>
      <c r="G3521" s="11">
        <v>16.64567409298327</v>
      </c>
      <c r="H3521">
        <f t="shared" si="57"/>
        <v>2160.2345433861938</v>
      </c>
      <c r="M3521" s="12"/>
      <c r="N3521" s="1"/>
      <c r="O3521" s="1"/>
    </row>
    <row r="3522" spans="1:15" x14ac:dyDescent="0.25">
      <c r="A3522" s="10">
        <v>33836</v>
      </c>
      <c r="B3522" s="3">
        <v>1992</v>
      </c>
      <c r="C3522" s="3">
        <v>8</v>
      </c>
      <c r="D3522" s="3" t="s">
        <v>186</v>
      </c>
      <c r="E3522" s="3" t="s">
        <v>46</v>
      </c>
      <c r="F3522" s="3" t="s">
        <v>49</v>
      </c>
      <c r="G3522" s="11">
        <v>16.781835026259209</v>
      </c>
      <c r="H3522">
        <f t="shared" si="57"/>
        <v>2142.7072854276848</v>
      </c>
      <c r="M3522" s="12"/>
      <c r="N3522" s="1"/>
      <c r="O3522" s="1"/>
    </row>
    <row r="3523" spans="1:15" x14ac:dyDescent="0.25">
      <c r="A3523" s="10">
        <v>33837</v>
      </c>
      <c r="B3523" s="3">
        <v>1992</v>
      </c>
      <c r="C3523" s="3">
        <v>8</v>
      </c>
      <c r="D3523" s="3" t="s">
        <v>186</v>
      </c>
      <c r="E3523" s="3" t="s">
        <v>46</v>
      </c>
      <c r="F3523" s="3" t="s">
        <v>49</v>
      </c>
      <c r="G3523" s="11">
        <v>7.7952134300473812</v>
      </c>
      <c r="H3523">
        <f t="shared" si="57"/>
        <v>4612.9025839120031</v>
      </c>
      <c r="M3523" s="12"/>
      <c r="N3523" s="1"/>
      <c r="O3523" s="1"/>
    </row>
    <row r="3524" spans="1:15" x14ac:dyDescent="0.25">
      <c r="A3524" s="10">
        <v>33838</v>
      </c>
      <c r="B3524" s="3">
        <v>1992</v>
      </c>
      <c r="C3524" s="3">
        <v>8</v>
      </c>
      <c r="D3524" s="3" t="s">
        <v>186</v>
      </c>
      <c r="E3524" s="3" t="s">
        <v>46</v>
      </c>
      <c r="F3524" s="3" t="s">
        <v>49</v>
      </c>
      <c r="G3524" s="11">
        <v>19.988425004907523</v>
      </c>
      <c r="H3524">
        <f t="shared" si="57"/>
        <v>1798.9691616414314</v>
      </c>
      <c r="M3524" s="12"/>
      <c r="N3524" s="1"/>
      <c r="O3524" s="1"/>
    </row>
    <row r="3525" spans="1:15" x14ac:dyDescent="0.25">
      <c r="A3525" s="10">
        <v>33839</v>
      </c>
      <c r="B3525" s="3">
        <v>1992</v>
      </c>
      <c r="C3525" s="3">
        <v>8</v>
      </c>
      <c r="D3525" s="3" t="s">
        <v>186</v>
      </c>
      <c r="E3525" s="3" t="s">
        <v>46</v>
      </c>
      <c r="F3525" s="3" t="s">
        <v>49</v>
      </c>
      <c r="G3525" s="11">
        <v>10.722673495480022</v>
      </c>
      <c r="H3525">
        <f t="shared" si="57"/>
        <v>3353.5069578280909</v>
      </c>
      <c r="M3525" s="12"/>
      <c r="N3525" s="1"/>
      <c r="O3525" s="1"/>
    </row>
    <row r="3526" spans="1:15" x14ac:dyDescent="0.25">
      <c r="A3526" s="10">
        <v>33840</v>
      </c>
      <c r="B3526" s="3">
        <v>1992</v>
      </c>
      <c r="C3526" s="3">
        <v>8</v>
      </c>
      <c r="D3526" s="3" t="s">
        <v>186</v>
      </c>
      <c r="E3526" s="3" t="s">
        <v>46</v>
      </c>
      <c r="F3526" s="3" t="s">
        <v>49</v>
      </c>
      <c r="G3526" s="11">
        <v>7.6862846834266323</v>
      </c>
      <c r="H3526">
        <f t="shared" si="57"/>
        <v>4678.2758711950773</v>
      </c>
      <c r="M3526" s="12"/>
      <c r="N3526" s="1"/>
      <c r="O3526" s="1"/>
    </row>
    <row r="3527" spans="1:15" x14ac:dyDescent="0.25">
      <c r="A3527" s="10">
        <v>33841</v>
      </c>
      <c r="B3527" s="3">
        <v>1992</v>
      </c>
      <c r="C3527" s="3">
        <v>8</v>
      </c>
      <c r="D3527" s="3" t="s">
        <v>186</v>
      </c>
      <c r="E3527" s="3" t="s">
        <v>46</v>
      </c>
      <c r="F3527" s="3" t="s">
        <v>49</v>
      </c>
      <c r="G3527" s="11">
        <v>6.3382914439948568</v>
      </c>
      <c r="H3527">
        <f t="shared" si="57"/>
        <v>5673.2260564760945</v>
      </c>
      <c r="M3527" s="12"/>
      <c r="N3527" s="1"/>
      <c r="O3527" s="1"/>
    </row>
    <row r="3528" spans="1:15" x14ac:dyDescent="0.25">
      <c r="A3528" s="10">
        <v>33842</v>
      </c>
      <c r="B3528" s="3">
        <v>1992</v>
      </c>
      <c r="C3528" s="3">
        <v>8</v>
      </c>
      <c r="D3528" s="3" t="s">
        <v>186</v>
      </c>
      <c r="E3528" s="3" t="s">
        <v>46</v>
      </c>
      <c r="F3528" s="3" t="s">
        <v>49</v>
      </c>
      <c r="G3528" s="11">
        <v>5.5553660776582205</v>
      </c>
      <c r="H3528">
        <f t="shared" si="57"/>
        <v>6472.7615913961326</v>
      </c>
      <c r="M3528" s="12"/>
      <c r="N3528" s="1"/>
      <c r="O3528" s="1"/>
    </row>
    <row r="3529" spans="1:15" x14ac:dyDescent="0.25">
      <c r="A3529" s="10">
        <v>33843</v>
      </c>
      <c r="B3529" s="3">
        <v>1992</v>
      </c>
      <c r="C3529" s="3">
        <v>8</v>
      </c>
      <c r="D3529" s="3" t="s">
        <v>186</v>
      </c>
      <c r="E3529" s="3" t="s">
        <v>46</v>
      </c>
      <c r="F3529" s="3" t="s">
        <v>49</v>
      </c>
      <c r="G3529" s="11">
        <v>5.7459913842445332</v>
      </c>
      <c r="H3529">
        <f t="shared" si="57"/>
        <v>6258.0254248569227</v>
      </c>
      <c r="M3529" s="12"/>
      <c r="N3529" s="1"/>
      <c r="O3529" s="1"/>
    </row>
    <row r="3530" spans="1:15" x14ac:dyDescent="0.25">
      <c r="A3530" s="10">
        <v>33844</v>
      </c>
      <c r="B3530" s="3">
        <v>1992</v>
      </c>
      <c r="C3530" s="3">
        <v>8</v>
      </c>
      <c r="D3530" s="3" t="s">
        <v>186</v>
      </c>
      <c r="E3530" s="3" t="s">
        <v>46</v>
      </c>
      <c r="F3530" s="3" t="s">
        <v>49</v>
      </c>
      <c r="G3530" s="11">
        <v>5.2081556978045818</v>
      </c>
      <c r="H3530">
        <f t="shared" si="57"/>
        <v>6904.2790308225412</v>
      </c>
      <c r="M3530" s="12"/>
      <c r="N3530" s="1"/>
      <c r="O3530" s="1"/>
    </row>
    <row r="3531" spans="1:15" x14ac:dyDescent="0.25">
      <c r="A3531" s="10">
        <v>33845</v>
      </c>
      <c r="B3531" s="3">
        <v>1992</v>
      </c>
      <c r="C3531" s="3">
        <v>8</v>
      </c>
      <c r="D3531" s="3" t="s">
        <v>186</v>
      </c>
      <c r="E3531" s="3" t="s">
        <v>46</v>
      </c>
      <c r="F3531" s="3" t="s">
        <v>49</v>
      </c>
      <c r="G3531" s="11">
        <v>10.130373435729698</v>
      </c>
      <c r="H3531">
        <f t="shared" si="57"/>
        <v>3549.578937217233</v>
      </c>
      <c r="M3531" s="12"/>
      <c r="N3531" s="1"/>
      <c r="O3531" s="1"/>
    </row>
    <row r="3532" spans="1:15" x14ac:dyDescent="0.25">
      <c r="A3532" s="10">
        <v>33846</v>
      </c>
      <c r="B3532" s="3">
        <v>1992</v>
      </c>
      <c r="C3532" s="3">
        <v>8</v>
      </c>
      <c r="D3532" s="3" t="s">
        <v>186</v>
      </c>
      <c r="E3532" s="3" t="s">
        <v>46</v>
      </c>
      <c r="F3532" s="3" t="s">
        <v>49</v>
      </c>
      <c r="G3532" s="11">
        <v>27.74279015497212</v>
      </c>
      <c r="H3532">
        <f t="shared" si="57"/>
        <v>1296.1407260317162</v>
      </c>
      <c r="M3532" s="12"/>
      <c r="N3532" s="1"/>
      <c r="O3532" s="1"/>
    </row>
    <row r="3533" spans="1:15" x14ac:dyDescent="0.25">
      <c r="A3533" s="10">
        <v>33847</v>
      </c>
      <c r="B3533" s="3">
        <v>1992</v>
      </c>
      <c r="C3533" s="3">
        <v>8</v>
      </c>
      <c r="D3533" s="3" t="s">
        <v>186</v>
      </c>
      <c r="E3533" s="3" t="s">
        <v>46</v>
      </c>
      <c r="F3533" s="3" t="s">
        <v>49</v>
      </c>
      <c r="G3533" s="11">
        <v>23.133742563581659</v>
      </c>
      <c r="H3533">
        <f t="shared" si="57"/>
        <v>1554.3771214182589</v>
      </c>
      <c r="M3533" s="12"/>
      <c r="N3533" s="1"/>
      <c r="O3533" s="1"/>
    </row>
    <row r="3534" spans="1:15" x14ac:dyDescent="0.25">
      <c r="A3534" s="10">
        <v>33848</v>
      </c>
      <c r="B3534" s="3">
        <v>1992</v>
      </c>
      <c r="C3534" s="3">
        <v>9</v>
      </c>
      <c r="D3534" s="3" t="s">
        <v>187</v>
      </c>
      <c r="E3534" s="3" t="s">
        <v>46</v>
      </c>
      <c r="F3534" s="3" t="s">
        <v>51</v>
      </c>
      <c r="G3534" s="11">
        <v>16.381446825961334</v>
      </c>
      <c r="H3534">
        <f t="shared" si="57"/>
        <v>2195.0784052006902</v>
      </c>
      <c r="M3534" s="12"/>
      <c r="N3534" s="1"/>
      <c r="O3534" s="1"/>
    </row>
    <row r="3535" spans="1:15" x14ac:dyDescent="0.25">
      <c r="A3535" s="10">
        <v>33849</v>
      </c>
      <c r="B3535" s="3">
        <v>1992</v>
      </c>
      <c r="C3535" s="3">
        <v>9</v>
      </c>
      <c r="D3535" s="3" t="s">
        <v>187</v>
      </c>
      <c r="E3535" s="3" t="s">
        <v>46</v>
      </c>
      <c r="F3535" s="3" t="s">
        <v>51</v>
      </c>
      <c r="G3535" s="11">
        <v>9.2518697660793769</v>
      </c>
      <c r="H3535">
        <f t="shared" si="57"/>
        <v>3886.6262801761322</v>
      </c>
      <c r="M3535" s="12"/>
      <c r="N3535" s="1"/>
      <c r="O3535" s="1"/>
    </row>
    <row r="3536" spans="1:15" x14ac:dyDescent="0.25">
      <c r="A3536" s="10">
        <v>33850</v>
      </c>
      <c r="B3536" s="3">
        <v>1992</v>
      </c>
      <c r="C3536" s="3">
        <v>9</v>
      </c>
      <c r="D3536" s="3" t="s">
        <v>187</v>
      </c>
      <c r="E3536" s="3" t="s">
        <v>46</v>
      </c>
      <c r="F3536" s="3" t="s">
        <v>51</v>
      </c>
      <c r="G3536" s="11">
        <v>19.962815767669483</v>
      </c>
      <c r="H3536">
        <f t="shared" si="57"/>
        <v>1801.2769637361141</v>
      </c>
      <c r="M3536" s="12"/>
      <c r="N3536" s="1"/>
      <c r="O3536" s="1"/>
    </row>
    <row r="3537" spans="1:15" x14ac:dyDescent="0.25">
      <c r="A3537" s="10">
        <v>33851</v>
      </c>
      <c r="B3537" s="3">
        <v>1992</v>
      </c>
      <c r="C3537" s="3">
        <v>9</v>
      </c>
      <c r="D3537" s="3" t="s">
        <v>187</v>
      </c>
      <c r="E3537" s="3" t="s">
        <v>46</v>
      </c>
      <c r="F3537" s="3" t="s">
        <v>51</v>
      </c>
      <c r="G3537" s="11">
        <v>13.310754566681942</v>
      </c>
      <c r="H3537">
        <f t="shared" si="57"/>
        <v>2701.4666969834107</v>
      </c>
      <c r="M3537" s="12"/>
      <c r="N3537" s="1"/>
      <c r="O3537" s="1"/>
    </row>
    <row r="3538" spans="1:15" x14ac:dyDescent="0.25">
      <c r="A3538" s="10">
        <v>33852</v>
      </c>
      <c r="B3538" s="3">
        <v>1992</v>
      </c>
      <c r="C3538" s="3">
        <v>9</v>
      </c>
      <c r="D3538" s="3" t="s">
        <v>187</v>
      </c>
      <c r="E3538" s="3" t="s">
        <v>46</v>
      </c>
      <c r="F3538" s="3" t="s">
        <v>51</v>
      </c>
      <c r="G3538" s="11">
        <v>9.4972598602334539</v>
      </c>
      <c r="H3538">
        <f t="shared" si="57"/>
        <v>3786.2036737749336</v>
      </c>
      <c r="M3538" s="12"/>
      <c r="N3538" s="1"/>
      <c r="O3538" s="1"/>
    </row>
    <row r="3539" spans="1:15" x14ac:dyDescent="0.25">
      <c r="A3539" s="10">
        <v>33853</v>
      </c>
      <c r="B3539" s="3">
        <v>1992</v>
      </c>
      <c r="C3539" s="3">
        <v>9</v>
      </c>
      <c r="D3539" s="3" t="s">
        <v>187</v>
      </c>
      <c r="E3539" s="3" t="s">
        <v>46</v>
      </c>
      <c r="F3539" s="3" t="s">
        <v>51</v>
      </c>
      <c r="G3539" s="11">
        <v>6.3005564715235902</v>
      </c>
      <c r="H3539">
        <f t="shared" si="57"/>
        <v>5707.2038535217944</v>
      </c>
      <c r="M3539" s="12"/>
      <c r="N3539" s="1"/>
      <c r="O3539" s="1"/>
    </row>
    <row r="3540" spans="1:15" x14ac:dyDescent="0.25">
      <c r="A3540" s="10">
        <v>33854</v>
      </c>
      <c r="B3540" s="3">
        <v>1992</v>
      </c>
      <c r="C3540" s="3">
        <v>9</v>
      </c>
      <c r="D3540" s="3" t="s">
        <v>187</v>
      </c>
      <c r="E3540" s="3" t="s">
        <v>46</v>
      </c>
      <c r="F3540" s="3" t="s">
        <v>51</v>
      </c>
      <c r="G3540" s="11">
        <v>11.274680001673794</v>
      </c>
      <c r="H3540">
        <f t="shared" si="57"/>
        <v>3189.3198004974729</v>
      </c>
      <c r="M3540" s="12"/>
      <c r="N3540" s="1"/>
      <c r="O3540" s="1"/>
    </row>
    <row r="3541" spans="1:15" x14ac:dyDescent="0.25">
      <c r="A3541" s="10">
        <v>33855</v>
      </c>
      <c r="B3541" s="3">
        <v>1992</v>
      </c>
      <c r="C3541" s="3">
        <v>9</v>
      </c>
      <c r="D3541" s="3" t="s">
        <v>187</v>
      </c>
      <c r="E3541" s="3" t="s">
        <v>46</v>
      </c>
      <c r="F3541" s="3" t="s">
        <v>51</v>
      </c>
      <c r="G3541" s="11">
        <v>6.0551663773695132</v>
      </c>
      <c r="H3541">
        <f t="shared" si="57"/>
        <v>5938.4925091409687</v>
      </c>
      <c r="M3541" s="12"/>
      <c r="N3541" s="1"/>
      <c r="O3541" s="1"/>
    </row>
    <row r="3542" spans="1:15" x14ac:dyDescent="0.25">
      <c r="A3542" s="10">
        <v>33856</v>
      </c>
      <c r="B3542" s="3">
        <v>1992</v>
      </c>
      <c r="C3542" s="3">
        <v>9</v>
      </c>
      <c r="D3542" s="3" t="s">
        <v>187</v>
      </c>
      <c r="E3542" s="3" t="s">
        <v>46</v>
      </c>
      <c r="F3542" s="3" t="s">
        <v>51</v>
      </c>
      <c r="G3542" s="11">
        <v>10.757371154538172</v>
      </c>
      <c r="H3542">
        <f t="shared" si="57"/>
        <v>3342.6902964523451</v>
      </c>
      <c r="M3542" s="12"/>
      <c r="N3542" s="1"/>
      <c r="O3542" s="1"/>
    </row>
    <row r="3543" spans="1:15" x14ac:dyDescent="0.25">
      <c r="A3543" s="10">
        <v>33857</v>
      </c>
      <c r="B3543" s="3">
        <v>1992</v>
      </c>
      <c r="C3543" s="3">
        <v>9</v>
      </c>
      <c r="D3543" s="3" t="s">
        <v>187</v>
      </c>
      <c r="E3543" s="3" t="s">
        <v>46</v>
      </c>
      <c r="F3543" s="3" t="s">
        <v>51</v>
      </c>
      <c r="G3543" s="11">
        <v>12.979146331338596</v>
      </c>
      <c r="H3543">
        <f t="shared" si="57"/>
        <v>2770.4873075348514</v>
      </c>
      <c r="M3543" s="12"/>
      <c r="N3543" s="1"/>
      <c r="O3543" s="1"/>
    </row>
    <row r="3544" spans="1:15" x14ac:dyDescent="0.25">
      <c r="A3544" s="10">
        <v>33858</v>
      </c>
      <c r="B3544" s="3">
        <v>1992</v>
      </c>
      <c r="C3544" s="3">
        <v>9</v>
      </c>
      <c r="D3544" s="3" t="s">
        <v>187</v>
      </c>
      <c r="E3544" s="3" t="s">
        <v>46</v>
      </c>
      <c r="F3544" s="3" t="s">
        <v>51</v>
      </c>
      <c r="G3544" s="11">
        <v>9.8819254132317358</v>
      </c>
      <c r="H3544">
        <f t="shared" si="57"/>
        <v>3638.8212488897343</v>
      </c>
      <c r="M3544" s="12"/>
      <c r="N3544" s="1"/>
      <c r="O3544" s="1"/>
    </row>
    <row r="3545" spans="1:15" x14ac:dyDescent="0.25">
      <c r="A3545" s="10">
        <v>33859</v>
      </c>
      <c r="B3545" s="3">
        <v>1992</v>
      </c>
      <c r="C3545" s="3">
        <v>9</v>
      </c>
      <c r="D3545" s="3" t="s">
        <v>187</v>
      </c>
      <c r="E3545" s="3" t="s">
        <v>46</v>
      </c>
      <c r="F3545" s="3" t="s">
        <v>51</v>
      </c>
      <c r="G3545" s="11">
        <v>6.0551663773695132</v>
      </c>
      <c r="H3545">
        <f t="shared" si="57"/>
        <v>5938.4925091409687</v>
      </c>
      <c r="M3545" s="12"/>
      <c r="N3545" s="1"/>
      <c r="O3545" s="1"/>
    </row>
    <row r="3546" spans="1:15" x14ac:dyDescent="0.25">
      <c r="A3546" s="10">
        <v>33860</v>
      </c>
      <c r="B3546" s="3">
        <v>1992</v>
      </c>
      <c r="C3546" s="3">
        <v>9</v>
      </c>
      <c r="D3546" s="3" t="s">
        <v>187</v>
      </c>
      <c r="E3546" s="3" t="s">
        <v>46</v>
      </c>
      <c r="F3546" s="3" t="s">
        <v>51</v>
      </c>
      <c r="G3546" s="11">
        <v>6.5525787303845338</v>
      </c>
      <c r="H3546">
        <f t="shared" si="57"/>
        <v>5487.6960130017251</v>
      </c>
      <c r="M3546" s="12"/>
      <c r="N3546" s="1"/>
      <c r="O3546" s="1"/>
    </row>
    <row r="3547" spans="1:15" x14ac:dyDescent="0.25">
      <c r="A3547" s="10">
        <v>33861</v>
      </c>
      <c r="B3547" s="3">
        <v>1992</v>
      </c>
      <c r="C3547" s="3">
        <v>9</v>
      </c>
      <c r="D3547" s="3" t="s">
        <v>187</v>
      </c>
      <c r="E3547" s="3" t="s">
        <v>46</v>
      </c>
      <c r="F3547" s="3" t="s">
        <v>51</v>
      </c>
      <c r="G3547" s="11">
        <v>12.017482448842889</v>
      </c>
      <c r="H3547">
        <f t="shared" ref="H3547:H3610" si="58">+$P$2*$P$1/(G3547*24*60*60)*1000</f>
        <v>2992.18745079785</v>
      </c>
      <c r="M3547" s="12"/>
      <c r="N3547" s="1"/>
      <c r="O3547" s="1"/>
    </row>
    <row r="3548" spans="1:15" x14ac:dyDescent="0.25">
      <c r="A3548" s="10">
        <v>33862</v>
      </c>
      <c r="B3548" s="3">
        <v>1992</v>
      </c>
      <c r="C3548" s="3">
        <v>9</v>
      </c>
      <c r="D3548" s="3" t="s">
        <v>187</v>
      </c>
      <c r="E3548" s="3" t="s">
        <v>46</v>
      </c>
      <c r="F3548" s="3" t="s">
        <v>51</v>
      </c>
      <c r="G3548" s="11">
        <v>15.300403978742024</v>
      </c>
      <c r="H3548">
        <f t="shared" si="58"/>
        <v>2350.1706375577392</v>
      </c>
      <c r="M3548" s="12"/>
      <c r="N3548" s="1"/>
      <c r="O3548" s="1"/>
    </row>
    <row r="3549" spans="1:15" x14ac:dyDescent="0.25">
      <c r="A3549" s="10">
        <v>33863</v>
      </c>
      <c r="B3549" s="3">
        <v>1992</v>
      </c>
      <c r="C3549" s="3">
        <v>9</v>
      </c>
      <c r="D3549" s="3" t="s">
        <v>187</v>
      </c>
      <c r="E3549" s="3" t="s">
        <v>46</v>
      </c>
      <c r="F3549" s="3" t="s">
        <v>51</v>
      </c>
      <c r="G3549" s="11">
        <v>19.876597626480212</v>
      </c>
      <c r="H3549">
        <f t="shared" si="58"/>
        <v>1809.0903105924936</v>
      </c>
      <c r="M3549" s="12"/>
      <c r="N3549" s="1"/>
      <c r="O3549" s="1"/>
    </row>
    <row r="3550" spans="1:15" x14ac:dyDescent="0.25">
      <c r="A3550" s="10">
        <v>33864</v>
      </c>
      <c r="B3550" s="3">
        <v>1992</v>
      </c>
      <c r="C3550" s="3">
        <v>9</v>
      </c>
      <c r="D3550" s="3" t="s">
        <v>187</v>
      </c>
      <c r="E3550" s="3" t="s">
        <v>46</v>
      </c>
      <c r="F3550" s="3" t="s">
        <v>51</v>
      </c>
      <c r="G3550" s="11">
        <v>22.781485768087929</v>
      </c>
      <c r="H3550">
        <f t="shared" si="58"/>
        <v>1578.4115460977307</v>
      </c>
      <c r="M3550" s="12"/>
      <c r="N3550" s="1"/>
      <c r="O3550" s="1"/>
    </row>
    <row r="3551" spans="1:15" x14ac:dyDescent="0.25">
      <c r="A3551" s="10">
        <v>33865</v>
      </c>
      <c r="B3551" s="3">
        <v>1992</v>
      </c>
      <c r="C3551" s="3">
        <v>9</v>
      </c>
      <c r="D3551" s="3" t="s">
        <v>187</v>
      </c>
      <c r="E3551" s="3" t="s">
        <v>46</v>
      </c>
      <c r="F3551" s="3" t="s">
        <v>51</v>
      </c>
      <c r="G3551" s="11">
        <v>27.278093439343714</v>
      </c>
      <c r="H3551">
        <f t="shared" si="58"/>
        <v>1318.2211672369813</v>
      </c>
      <c r="M3551" s="12"/>
      <c r="N3551" s="1"/>
      <c r="O3551" s="1"/>
    </row>
    <row r="3552" spans="1:15" x14ac:dyDescent="0.25">
      <c r="A3552" s="10">
        <v>33866</v>
      </c>
      <c r="B3552" s="3">
        <v>1992</v>
      </c>
      <c r="C3552" s="3">
        <v>9</v>
      </c>
      <c r="D3552" s="3" t="s">
        <v>187</v>
      </c>
      <c r="E3552" s="3" t="s">
        <v>46</v>
      </c>
      <c r="F3552" s="3" t="s">
        <v>51</v>
      </c>
      <c r="G3552" s="11">
        <v>11.73893153115448</v>
      </c>
      <c r="H3552">
        <f t="shared" si="58"/>
        <v>3063.1885089523748</v>
      </c>
      <c r="M3552" s="12"/>
      <c r="N3552" s="1"/>
      <c r="O3552" s="1"/>
    </row>
    <row r="3553" spans="1:15" x14ac:dyDescent="0.25">
      <c r="A3553" s="10">
        <v>33867</v>
      </c>
      <c r="B3553" s="3">
        <v>1992</v>
      </c>
      <c r="C3553" s="3">
        <v>9</v>
      </c>
      <c r="D3553" s="3" t="s">
        <v>187</v>
      </c>
      <c r="E3553" s="3" t="s">
        <v>46</v>
      </c>
      <c r="F3553" s="3" t="s">
        <v>51</v>
      </c>
      <c r="G3553" s="11">
        <v>15.07491037870855</v>
      </c>
      <c r="H3553">
        <f t="shared" si="58"/>
        <v>2385.3249717754966</v>
      </c>
      <c r="M3553" s="12"/>
      <c r="N3553" s="1"/>
      <c r="O3553" s="1"/>
    </row>
    <row r="3554" spans="1:15" x14ac:dyDescent="0.25">
      <c r="A3554" s="10">
        <v>33868</v>
      </c>
      <c r="B3554" s="3">
        <v>1992</v>
      </c>
      <c r="C3554" s="3">
        <v>9</v>
      </c>
      <c r="D3554" s="3" t="s">
        <v>187</v>
      </c>
      <c r="E3554" s="3" t="s">
        <v>46</v>
      </c>
      <c r="F3554" s="3" t="s">
        <v>51</v>
      </c>
      <c r="G3554" s="11">
        <v>17.973166355609401</v>
      </c>
      <c r="H3554">
        <f t="shared" si="58"/>
        <v>2000.6803176552412</v>
      </c>
      <c r="M3554" s="12"/>
      <c r="N3554" s="1"/>
      <c r="O3554" s="1"/>
    </row>
    <row r="3555" spans="1:15" x14ac:dyDescent="0.25">
      <c r="A3555" s="10">
        <v>33869</v>
      </c>
      <c r="B3555" s="3">
        <v>1992</v>
      </c>
      <c r="C3555" s="3">
        <v>9</v>
      </c>
      <c r="D3555" s="3" t="s">
        <v>187</v>
      </c>
      <c r="E3555" s="3" t="s">
        <v>46</v>
      </c>
      <c r="F3555" s="3" t="s">
        <v>51</v>
      </c>
      <c r="G3555" s="11">
        <v>12.050643272377224</v>
      </c>
      <c r="H3555">
        <f t="shared" si="58"/>
        <v>2983.9535832942784</v>
      </c>
      <c r="M3555" s="12"/>
      <c r="N3555" s="1"/>
      <c r="O3555" s="1"/>
    </row>
    <row r="3556" spans="1:15" x14ac:dyDescent="0.25">
      <c r="A3556" s="10">
        <v>33870</v>
      </c>
      <c r="B3556" s="3">
        <v>1992</v>
      </c>
      <c r="C3556" s="3">
        <v>9</v>
      </c>
      <c r="D3556" s="3" t="s">
        <v>187</v>
      </c>
      <c r="E3556" s="3" t="s">
        <v>46</v>
      </c>
      <c r="F3556" s="3" t="s">
        <v>51</v>
      </c>
      <c r="G3556" s="11">
        <v>11.73893153115448</v>
      </c>
      <c r="H3556">
        <f t="shared" si="58"/>
        <v>3063.1885089523748</v>
      </c>
      <c r="M3556" s="12"/>
      <c r="N3556" s="1"/>
      <c r="O3556" s="1"/>
    </row>
    <row r="3557" spans="1:15" x14ac:dyDescent="0.25">
      <c r="A3557" s="10">
        <v>33871</v>
      </c>
      <c r="B3557" s="3">
        <v>1992</v>
      </c>
      <c r="C3557" s="3">
        <v>9</v>
      </c>
      <c r="D3557" s="3" t="s">
        <v>187</v>
      </c>
      <c r="E3557" s="3" t="s">
        <v>46</v>
      </c>
      <c r="F3557" s="3" t="s">
        <v>51</v>
      </c>
      <c r="G3557" s="11">
        <v>11.407323295811132</v>
      </c>
      <c r="H3557">
        <f t="shared" si="58"/>
        <v>3152.2346865381996</v>
      </c>
      <c r="M3557" s="12"/>
      <c r="N3557" s="1"/>
      <c r="O3557" s="1"/>
    </row>
    <row r="3558" spans="1:15" x14ac:dyDescent="0.25">
      <c r="A3558" s="10">
        <v>33872</v>
      </c>
      <c r="B3558" s="3">
        <v>1992</v>
      </c>
      <c r="C3558" s="3">
        <v>9</v>
      </c>
      <c r="D3558" s="3" t="s">
        <v>187</v>
      </c>
      <c r="E3558" s="3" t="s">
        <v>46</v>
      </c>
      <c r="F3558" s="3" t="s">
        <v>51</v>
      </c>
      <c r="G3558" s="11">
        <v>11.758828025275081</v>
      </c>
      <c r="H3558">
        <f t="shared" si="58"/>
        <v>3058.0054488695446</v>
      </c>
      <c r="M3558" s="12"/>
      <c r="N3558" s="1"/>
      <c r="O3558" s="1"/>
    </row>
    <row r="3559" spans="1:15" x14ac:dyDescent="0.25">
      <c r="A3559" s="10">
        <v>33873</v>
      </c>
      <c r="B3559" s="3">
        <v>1992</v>
      </c>
      <c r="C3559" s="3">
        <v>9</v>
      </c>
      <c r="D3559" s="3" t="s">
        <v>187</v>
      </c>
      <c r="E3559" s="3" t="s">
        <v>46</v>
      </c>
      <c r="F3559" s="3" t="s">
        <v>51</v>
      </c>
      <c r="G3559" s="11">
        <v>13.940810213834302</v>
      </c>
      <c r="H3559">
        <f t="shared" si="58"/>
        <v>2579.3737682424858</v>
      </c>
      <c r="M3559" s="12"/>
      <c r="N3559" s="1"/>
      <c r="O3559" s="1"/>
    </row>
    <row r="3560" spans="1:15" x14ac:dyDescent="0.25">
      <c r="A3560" s="10">
        <v>33874</v>
      </c>
      <c r="B3560" s="3">
        <v>1992</v>
      </c>
      <c r="C3560" s="3">
        <v>9</v>
      </c>
      <c r="D3560" s="3" t="s">
        <v>187</v>
      </c>
      <c r="E3560" s="3" t="s">
        <v>46</v>
      </c>
      <c r="F3560" s="3" t="s">
        <v>51</v>
      </c>
      <c r="G3560" s="11">
        <v>28.286182474787488</v>
      </c>
      <c r="H3560">
        <f t="shared" si="58"/>
        <v>1271.2411865992274</v>
      </c>
      <c r="M3560" s="12"/>
      <c r="N3560" s="1"/>
      <c r="O3560" s="1"/>
    </row>
    <row r="3561" spans="1:15" x14ac:dyDescent="0.25">
      <c r="A3561" s="10">
        <v>33875</v>
      </c>
      <c r="B3561" s="3">
        <v>1992</v>
      </c>
      <c r="C3561" s="3">
        <v>9</v>
      </c>
      <c r="D3561" s="3" t="s">
        <v>187</v>
      </c>
      <c r="E3561" s="3" t="s">
        <v>46</v>
      </c>
      <c r="F3561" s="3" t="s">
        <v>51</v>
      </c>
      <c r="G3561" s="11">
        <v>10.127315507385813</v>
      </c>
      <c r="H3561">
        <f t="shared" si="58"/>
        <v>3550.6507274693545</v>
      </c>
      <c r="M3561" s="12"/>
      <c r="N3561" s="1"/>
      <c r="O3561" s="1"/>
    </row>
    <row r="3562" spans="1:15" x14ac:dyDescent="0.25">
      <c r="A3562" s="10">
        <v>33876</v>
      </c>
      <c r="B3562" s="3">
        <v>1992</v>
      </c>
      <c r="C3562" s="3">
        <v>9</v>
      </c>
      <c r="D3562" s="3" t="s">
        <v>187</v>
      </c>
      <c r="E3562" s="3" t="s">
        <v>46</v>
      </c>
      <c r="F3562" s="3" t="s">
        <v>51</v>
      </c>
      <c r="G3562" s="11">
        <v>8.310102377704272</v>
      </c>
      <c r="H3562">
        <f t="shared" si="58"/>
        <v>4327.0899128856372</v>
      </c>
      <c r="M3562" s="12"/>
      <c r="N3562" s="1"/>
      <c r="O3562" s="1"/>
    </row>
    <row r="3563" spans="1:15" x14ac:dyDescent="0.25">
      <c r="A3563" s="10">
        <v>33877</v>
      </c>
      <c r="B3563" s="3">
        <v>1992</v>
      </c>
      <c r="C3563" s="3">
        <v>9</v>
      </c>
      <c r="D3563" s="3" t="s">
        <v>187</v>
      </c>
      <c r="E3563" s="3" t="s">
        <v>46</v>
      </c>
      <c r="F3563" s="3" t="s">
        <v>51</v>
      </c>
      <c r="G3563" s="11">
        <v>6.5525787303845338</v>
      </c>
      <c r="H3563">
        <f t="shared" si="58"/>
        <v>5487.6960130017251</v>
      </c>
      <c r="M3563" s="12"/>
      <c r="N3563" s="1"/>
      <c r="O3563" s="1"/>
    </row>
    <row r="3564" spans="1:15" x14ac:dyDescent="0.25">
      <c r="A3564" s="10">
        <v>33878</v>
      </c>
      <c r="B3564" s="3">
        <v>1992</v>
      </c>
      <c r="C3564" s="3">
        <v>10</v>
      </c>
      <c r="D3564" s="3" t="s">
        <v>188</v>
      </c>
      <c r="E3564" s="3" t="s">
        <v>46</v>
      </c>
      <c r="F3564" s="3" t="s">
        <v>75</v>
      </c>
      <c r="G3564" s="11">
        <v>5.6233434819468116</v>
      </c>
      <c r="H3564">
        <f t="shared" si="58"/>
        <v>6394.5160542037866</v>
      </c>
      <c r="M3564" s="12"/>
      <c r="N3564" s="1"/>
      <c r="O3564" s="1"/>
    </row>
    <row r="3565" spans="1:15" x14ac:dyDescent="0.25">
      <c r="A3565" s="10">
        <v>33879</v>
      </c>
      <c r="B3565" s="3">
        <v>1992</v>
      </c>
      <c r="C3565" s="3">
        <v>10</v>
      </c>
      <c r="D3565" s="3" t="s">
        <v>188</v>
      </c>
      <c r="E3565" s="3" t="s">
        <v>46</v>
      </c>
      <c r="F3565" s="3" t="s">
        <v>75</v>
      </c>
      <c r="G3565" s="11">
        <v>11.411744616703803</v>
      </c>
      <c r="H3565">
        <f t="shared" si="58"/>
        <v>3151.0133972834615</v>
      </c>
      <c r="M3565" s="12"/>
      <c r="N3565" s="1"/>
      <c r="O3565" s="1"/>
    </row>
    <row r="3566" spans="1:15" x14ac:dyDescent="0.25">
      <c r="A3566" s="10">
        <v>33880</v>
      </c>
      <c r="B3566" s="3">
        <v>1992</v>
      </c>
      <c r="C3566" s="3">
        <v>10</v>
      </c>
      <c r="D3566" s="3" t="s">
        <v>188</v>
      </c>
      <c r="E3566" s="3" t="s">
        <v>46</v>
      </c>
      <c r="F3566" s="3" t="s">
        <v>75</v>
      </c>
      <c r="G3566" s="11">
        <v>7.7235598228763394</v>
      </c>
      <c r="H3566">
        <f t="shared" si="58"/>
        <v>4655.6977609088744</v>
      </c>
      <c r="M3566" s="12"/>
      <c r="N3566" s="1"/>
      <c r="O3566" s="1"/>
    </row>
    <row r="3567" spans="1:15" x14ac:dyDescent="0.25">
      <c r="A3567" s="10">
        <v>33881</v>
      </c>
      <c r="B3567" s="3">
        <v>1992</v>
      </c>
      <c r="C3567" s="3">
        <v>10</v>
      </c>
      <c r="D3567" s="3" t="s">
        <v>188</v>
      </c>
      <c r="E3567" s="3" t="s">
        <v>46</v>
      </c>
      <c r="F3567" s="3" t="s">
        <v>75</v>
      </c>
      <c r="G3567" s="11">
        <v>5.4070610403334731</v>
      </c>
      <c r="H3567">
        <f t="shared" si="58"/>
        <v>6650.2966963719382</v>
      </c>
      <c r="M3567" s="12"/>
      <c r="N3567" s="1"/>
      <c r="O3567" s="1"/>
    </row>
    <row r="3568" spans="1:15" x14ac:dyDescent="0.25">
      <c r="A3568" s="10">
        <v>33882</v>
      </c>
      <c r="B3568" s="3">
        <v>1992</v>
      </c>
      <c r="C3568" s="3">
        <v>10</v>
      </c>
      <c r="D3568" s="3" t="s">
        <v>188</v>
      </c>
      <c r="E3568" s="3" t="s">
        <v>46</v>
      </c>
      <c r="F3568" s="3" t="s">
        <v>75</v>
      </c>
      <c r="G3568" s="11">
        <v>16.847263873039033</v>
      </c>
      <c r="H3568">
        <f t="shared" si="58"/>
        <v>2134.3857640382907</v>
      </c>
      <c r="M3568" s="12"/>
      <c r="N3568" s="1"/>
      <c r="O3568" s="1"/>
    </row>
    <row r="3569" spans="1:15" x14ac:dyDescent="0.25">
      <c r="A3569" s="10">
        <v>33883</v>
      </c>
      <c r="B3569" s="3">
        <v>1992</v>
      </c>
      <c r="C3569" s="3">
        <v>10</v>
      </c>
      <c r="D3569" s="3" t="s">
        <v>188</v>
      </c>
      <c r="E3569" s="3" t="s">
        <v>46</v>
      </c>
      <c r="F3569" s="3" t="s">
        <v>75</v>
      </c>
      <c r="G3569" s="11">
        <v>15.424353072951275</v>
      </c>
      <c r="H3569">
        <f t="shared" si="58"/>
        <v>2331.2848197613807</v>
      </c>
      <c r="M3569" s="12"/>
      <c r="N3569" s="1"/>
      <c r="O3569" s="1"/>
    </row>
    <row r="3570" spans="1:15" x14ac:dyDescent="0.25">
      <c r="A3570" s="10">
        <v>33884</v>
      </c>
      <c r="B3570" s="3">
        <v>1992</v>
      </c>
      <c r="C3570" s="3">
        <v>10</v>
      </c>
      <c r="D3570" s="3" t="s">
        <v>188</v>
      </c>
      <c r="E3570" s="3" t="s">
        <v>46</v>
      </c>
      <c r="F3570" s="3" t="s">
        <v>75</v>
      </c>
      <c r="G3570" s="11">
        <v>11.195462175090464</v>
      </c>
      <c r="H3570">
        <f t="shared" si="58"/>
        <v>3211.8870673885822</v>
      </c>
      <c r="M3570" s="12"/>
      <c r="N3570" s="1"/>
      <c r="O3570" s="1"/>
    </row>
    <row r="3571" spans="1:15" x14ac:dyDescent="0.25">
      <c r="A3571" s="10">
        <v>33885</v>
      </c>
      <c r="B3571" s="3">
        <v>1992</v>
      </c>
      <c r="C3571" s="3">
        <v>10</v>
      </c>
      <c r="D3571" s="3" t="s">
        <v>188</v>
      </c>
      <c r="E3571" s="3" t="s">
        <v>46</v>
      </c>
      <c r="F3571" s="3" t="s">
        <v>75</v>
      </c>
      <c r="G3571" s="11">
        <v>9.5050441445862113</v>
      </c>
      <c r="H3571">
        <f t="shared" si="58"/>
        <v>3783.1029111097851</v>
      </c>
      <c r="M3571" s="12"/>
      <c r="N3571" s="1"/>
      <c r="O3571" s="1"/>
    </row>
    <row r="3572" spans="1:15" x14ac:dyDescent="0.25">
      <c r="A3572" s="10">
        <v>33886</v>
      </c>
      <c r="B3572" s="3">
        <v>1992</v>
      </c>
      <c r="C3572" s="3">
        <v>10</v>
      </c>
      <c r="D3572" s="3" t="s">
        <v>188</v>
      </c>
      <c r="E3572" s="3" t="s">
        <v>46</v>
      </c>
      <c r="F3572" s="3" t="s">
        <v>75</v>
      </c>
      <c r="G3572" s="11">
        <v>11.753243208724866</v>
      </c>
      <c r="H3572">
        <f t="shared" si="58"/>
        <v>3059.4585285972594</v>
      </c>
      <c r="M3572" s="12"/>
      <c r="N3572" s="1"/>
      <c r="O3572" s="1"/>
    </row>
    <row r="3573" spans="1:15" x14ac:dyDescent="0.25">
      <c r="A3573" s="10">
        <v>33887</v>
      </c>
      <c r="B3573" s="3">
        <v>1992</v>
      </c>
      <c r="C3573" s="3">
        <v>10</v>
      </c>
      <c r="D3573" s="3" t="s">
        <v>188</v>
      </c>
      <c r="E3573" s="3" t="s">
        <v>46</v>
      </c>
      <c r="F3573" s="3" t="s">
        <v>75</v>
      </c>
      <c r="G3573" s="11">
        <v>12.066283584744172</v>
      </c>
      <c r="H3573">
        <f t="shared" si="58"/>
        <v>2980.0857837515755</v>
      </c>
      <c r="M3573" s="12"/>
      <c r="N3573" s="1"/>
      <c r="O3573" s="1"/>
    </row>
    <row r="3574" spans="1:15" x14ac:dyDescent="0.25">
      <c r="A3574" s="10">
        <v>33888</v>
      </c>
      <c r="B3574" s="3">
        <v>1992</v>
      </c>
      <c r="C3574" s="3">
        <v>10</v>
      </c>
      <c r="D3574" s="3" t="s">
        <v>188</v>
      </c>
      <c r="E3574" s="3" t="s">
        <v>46</v>
      </c>
      <c r="F3574" s="3" t="s">
        <v>75</v>
      </c>
      <c r="G3574" s="11">
        <v>11.770318138325919</v>
      </c>
      <c r="H3574">
        <f t="shared" si="58"/>
        <v>3055.0202425306293</v>
      </c>
      <c r="M3574" s="12"/>
      <c r="N3574" s="1"/>
      <c r="O3574" s="1"/>
    </row>
    <row r="3575" spans="1:15" x14ac:dyDescent="0.25">
      <c r="A3575" s="10">
        <v>33889</v>
      </c>
      <c r="B3575" s="3">
        <v>1992</v>
      </c>
      <c r="C3575" s="3">
        <v>10</v>
      </c>
      <c r="D3575" s="3" t="s">
        <v>188</v>
      </c>
      <c r="E3575" s="3" t="s">
        <v>46</v>
      </c>
      <c r="F3575" s="3" t="s">
        <v>75</v>
      </c>
      <c r="G3575" s="11">
        <v>22.396615993381282</v>
      </c>
      <c r="H3575">
        <f t="shared" si="58"/>
        <v>1605.5354158966559</v>
      </c>
      <c r="M3575" s="12"/>
      <c r="N3575" s="1"/>
      <c r="O3575" s="1"/>
    </row>
    <row r="3576" spans="1:15" x14ac:dyDescent="0.25">
      <c r="A3576" s="10">
        <v>33890</v>
      </c>
      <c r="B3576" s="3">
        <v>1992</v>
      </c>
      <c r="C3576" s="3">
        <v>10</v>
      </c>
      <c r="D3576" s="3" t="s">
        <v>188</v>
      </c>
      <c r="E3576" s="3" t="s">
        <v>46</v>
      </c>
      <c r="F3576" s="3" t="s">
        <v>75</v>
      </c>
      <c r="G3576" s="11">
        <v>10.062825178220612</v>
      </c>
      <c r="H3576">
        <f t="shared" si="58"/>
        <v>3573.4060302903513</v>
      </c>
      <c r="M3576" s="12"/>
      <c r="N3576" s="1"/>
      <c r="O3576" s="1"/>
    </row>
    <row r="3577" spans="1:15" x14ac:dyDescent="0.25">
      <c r="A3577" s="10">
        <v>33891</v>
      </c>
      <c r="B3577" s="3">
        <v>1992</v>
      </c>
      <c r="C3577" s="3">
        <v>10</v>
      </c>
      <c r="D3577" s="3" t="s">
        <v>188</v>
      </c>
      <c r="E3577" s="3" t="s">
        <v>46</v>
      </c>
      <c r="F3577" s="3" t="s">
        <v>75</v>
      </c>
      <c r="G3577" s="11">
        <v>8.2358077109079311</v>
      </c>
      <c r="H3577">
        <f t="shared" si="58"/>
        <v>4366.1242996222136</v>
      </c>
      <c r="M3577" s="12"/>
      <c r="N3577" s="1"/>
      <c r="O3577" s="1"/>
    </row>
    <row r="3578" spans="1:15" x14ac:dyDescent="0.25">
      <c r="A3578" s="10">
        <v>33892</v>
      </c>
      <c r="B3578" s="3">
        <v>1992</v>
      </c>
      <c r="C3578" s="3">
        <v>10</v>
      </c>
      <c r="D3578" s="3" t="s">
        <v>188</v>
      </c>
      <c r="E3578" s="3" t="s">
        <v>46</v>
      </c>
      <c r="F3578" s="3" t="s">
        <v>75</v>
      </c>
      <c r="G3578" s="11">
        <v>7.4788191652612461</v>
      </c>
      <c r="H3578">
        <f t="shared" si="58"/>
        <v>4808.0531670877772</v>
      </c>
      <c r="M3578" s="12"/>
      <c r="N3578" s="1"/>
      <c r="O3578" s="1"/>
    </row>
    <row r="3579" spans="1:15" x14ac:dyDescent="0.25">
      <c r="A3579" s="10">
        <v>33893</v>
      </c>
      <c r="B3579" s="3">
        <v>1992</v>
      </c>
      <c r="C3579" s="3">
        <v>10</v>
      </c>
      <c r="D3579" s="3" t="s">
        <v>188</v>
      </c>
      <c r="E3579" s="3" t="s">
        <v>46</v>
      </c>
      <c r="F3579" s="3" t="s">
        <v>75</v>
      </c>
      <c r="G3579" s="11">
        <v>6.7445971924159638</v>
      </c>
      <c r="H3579">
        <f t="shared" si="58"/>
        <v>5331.461486542903</v>
      </c>
      <c r="M3579" s="12"/>
      <c r="N3579" s="1"/>
      <c r="O3579" s="1"/>
    </row>
    <row r="3580" spans="1:15" x14ac:dyDescent="0.25">
      <c r="A3580" s="10">
        <v>33894</v>
      </c>
      <c r="B3580" s="3">
        <v>1992</v>
      </c>
      <c r="C3580" s="3">
        <v>10</v>
      </c>
      <c r="D3580" s="3" t="s">
        <v>188</v>
      </c>
      <c r="E3580" s="3" t="s">
        <v>46</v>
      </c>
      <c r="F3580" s="3" t="s">
        <v>75</v>
      </c>
      <c r="G3580" s="11">
        <v>7.6495684612717767</v>
      </c>
      <c r="H3580">
        <f t="shared" si="58"/>
        <v>4700.7305517509976</v>
      </c>
      <c r="M3580" s="12"/>
      <c r="N3580" s="1"/>
      <c r="O3580" s="1"/>
    </row>
    <row r="3581" spans="1:15" x14ac:dyDescent="0.25">
      <c r="A3581" s="10">
        <v>33895</v>
      </c>
      <c r="B3581" s="3">
        <v>1992</v>
      </c>
      <c r="C3581" s="3">
        <v>10</v>
      </c>
      <c r="D3581" s="3" t="s">
        <v>188</v>
      </c>
      <c r="E3581" s="3" t="s">
        <v>46</v>
      </c>
      <c r="F3581" s="3" t="s">
        <v>75</v>
      </c>
      <c r="G3581" s="11">
        <v>6.4657066755987636</v>
      </c>
      <c r="H3581">
        <f t="shared" si="58"/>
        <v>5561.4276950293506</v>
      </c>
      <c r="M3581" s="12"/>
      <c r="N3581" s="1"/>
      <c r="O3581" s="1"/>
    </row>
    <row r="3582" spans="1:15" x14ac:dyDescent="0.25">
      <c r="A3582" s="10">
        <v>33896</v>
      </c>
      <c r="B3582" s="3">
        <v>1992</v>
      </c>
      <c r="C3582" s="3">
        <v>10</v>
      </c>
      <c r="D3582" s="3" t="s">
        <v>188</v>
      </c>
      <c r="E3582" s="3" t="s">
        <v>46</v>
      </c>
      <c r="F3582" s="3" t="s">
        <v>75</v>
      </c>
      <c r="G3582" s="11">
        <v>9.1863121253665536</v>
      </c>
      <c r="H3582">
        <f t="shared" si="58"/>
        <v>3914.3629873316859</v>
      </c>
      <c r="M3582" s="12"/>
      <c r="N3582" s="1"/>
      <c r="O3582" s="1"/>
    </row>
    <row r="3583" spans="1:15" x14ac:dyDescent="0.25">
      <c r="A3583" s="10">
        <v>33897</v>
      </c>
      <c r="B3583" s="3">
        <v>1992</v>
      </c>
      <c r="C3583" s="3">
        <v>10</v>
      </c>
      <c r="D3583" s="3" t="s">
        <v>188</v>
      </c>
      <c r="E3583" s="3" t="s">
        <v>46</v>
      </c>
      <c r="F3583" s="3" t="s">
        <v>75</v>
      </c>
      <c r="G3583" s="11">
        <v>6.6535309012103481</v>
      </c>
      <c r="H3583">
        <f t="shared" si="58"/>
        <v>5404.4327301568364</v>
      </c>
      <c r="M3583" s="12"/>
      <c r="N3583" s="1"/>
      <c r="O3583" s="1"/>
    </row>
    <row r="3584" spans="1:15" x14ac:dyDescent="0.25">
      <c r="A3584" s="10">
        <v>33898</v>
      </c>
      <c r="B3584" s="3">
        <v>1992</v>
      </c>
      <c r="C3584" s="3">
        <v>10</v>
      </c>
      <c r="D3584" s="3" t="s">
        <v>188</v>
      </c>
      <c r="E3584" s="3" t="s">
        <v>46</v>
      </c>
      <c r="F3584" s="3" t="s">
        <v>75</v>
      </c>
      <c r="G3584" s="11">
        <v>5.714409773152429</v>
      </c>
      <c r="H3584">
        <f t="shared" si="58"/>
        <v>6292.6114158897817</v>
      </c>
      <c r="M3584" s="12"/>
      <c r="N3584" s="1"/>
      <c r="O3584" s="1"/>
    </row>
    <row r="3585" spans="1:15" x14ac:dyDescent="0.25">
      <c r="A3585" s="10">
        <v>33899</v>
      </c>
      <c r="B3585" s="3">
        <v>1992</v>
      </c>
      <c r="C3585" s="3">
        <v>10</v>
      </c>
      <c r="D3585" s="3" t="s">
        <v>188</v>
      </c>
      <c r="E3585" s="3" t="s">
        <v>46</v>
      </c>
      <c r="F3585" s="3" t="s">
        <v>75</v>
      </c>
      <c r="G3585" s="11">
        <v>5.7713262051559386</v>
      </c>
      <c r="H3585">
        <f t="shared" si="58"/>
        <v>6230.5541040959961</v>
      </c>
      <c r="M3585" s="12"/>
      <c r="N3585" s="1"/>
      <c r="O3585" s="1"/>
    </row>
    <row r="3586" spans="1:15" x14ac:dyDescent="0.25">
      <c r="A3586" s="10">
        <v>33900</v>
      </c>
      <c r="B3586" s="3">
        <v>1992</v>
      </c>
      <c r="C3586" s="3">
        <v>10</v>
      </c>
      <c r="D3586" s="3" t="s">
        <v>188</v>
      </c>
      <c r="E3586" s="3" t="s">
        <v>46</v>
      </c>
      <c r="F3586" s="3" t="s">
        <v>75</v>
      </c>
      <c r="G3586" s="11">
        <v>7.2454617940468538</v>
      </c>
      <c r="H3586">
        <f t="shared" si="58"/>
        <v>4962.9079823671182</v>
      </c>
      <c r="M3586" s="12"/>
      <c r="N3586" s="1"/>
      <c r="O3586" s="1"/>
    </row>
    <row r="3587" spans="1:15" x14ac:dyDescent="0.25">
      <c r="A3587" s="10">
        <v>33901</v>
      </c>
      <c r="B3587" s="3">
        <v>1992</v>
      </c>
      <c r="C3587" s="3">
        <v>10</v>
      </c>
      <c r="D3587" s="3" t="s">
        <v>188</v>
      </c>
      <c r="E3587" s="3" t="s">
        <v>46</v>
      </c>
      <c r="F3587" s="3" t="s">
        <v>75</v>
      </c>
      <c r="G3587" s="11">
        <v>5.8623924963615552</v>
      </c>
      <c r="H3587">
        <f t="shared" si="58"/>
        <v>6133.7687976246016</v>
      </c>
      <c r="M3587" s="12"/>
      <c r="N3587" s="1"/>
      <c r="O3587" s="1"/>
    </row>
    <row r="3588" spans="1:15" x14ac:dyDescent="0.25">
      <c r="A3588" s="10">
        <v>33902</v>
      </c>
      <c r="B3588" s="3">
        <v>1992</v>
      </c>
      <c r="C3588" s="3">
        <v>10</v>
      </c>
      <c r="D3588" s="3" t="s">
        <v>188</v>
      </c>
      <c r="E3588" s="3" t="s">
        <v>46</v>
      </c>
      <c r="F3588" s="3" t="s">
        <v>75</v>
      </c>
      <c r="G3588" s="11">
        <v>6.0729832947745432</v>
      </c>
      <c r="H3588">
        <f t="shared" si="58"/>
        <v>5921.0701607810142</v>
      </c>
      <c r="M3588" s="12"/>
      <c r="N3588" s="1"/>
      <c r="O3588" s="1"/>
    </row>
    <row r="3589" spans="1:15" x14ac:dyDescent="0.25">
      <c r="A3589" s="10">
        <v>33903</v>
      </c>
      <c r="B3589" s="3">
        <v>1992</v>
      </c>
      <c r="C3589" s="3">
        <v>10</v>
      </c>
      <c r="D3589" s="3" t="s">
        <v>188</v>
      </c>
      <c r="E3589" s="3" t="s">
        <v>46</v>
      </c>
      <c r="F3589" s="3" t="s">
        <v>75</v>
      </c>
      <c r="G3589" s="11">
        <v>6.585231182806135</v>
      </c>
      <c r="H3589">
        <f t="shared" si="58"/>
        <v>5460.4856193200867</v>
      </c>
      <c r="M3589" s="12"/>
      <c r="N3589" s="1"/>
      <c r="O3589" s="1"/>
    </row>
    <row r="3590" spans="1:15" x14ac:dyDescent="0.25">
      <c r="A3590" s="10">
        <v>33904</v>
      </c>
      <c r="B3590" s="3">
        <v>1992</v>
      </c>
      <c r="C3590" s="3">
        <v>10</v>
      </c>
      <c r="D3590" s="3" t="s">
        <v>188</v>
      </c>
      <c r="E3590" s="3" t="s">
        <v>46</v>
      </c>
      <c r="F3590" s="3" t="s">
        <v>75</v>
      </c>
      <c r="G3590" s="11">
        <v>13.477811098431227</v>
      </c>
      <c r="H3590">
        <f t="shared" si="58"/>
        <v>2667.9822050478629</v>
      </c>
      <c r="M3590" s="12"/>
      <c r="N3590" s="1"/>
      <c r="O3590" s="1"/>
    </row>
    <row r="3591" spans="1:15" x14ac:dyDescent="0.25">
      <c r="A3591" s="10">
        <v>33905</v>
      </c>
      <c r="B3591" s="3">
        <v>1992</v>
      </c>
      <c r="C3591" s="3">
        <v>10</v>
      </c>
      <c r="D3591" s="3" t="s">
        <v>188</v>
      </c>
      <c r="E3591" s="3" t="s">
        <v>46</v>
      </c>
      <c r="F3591" s="3" t="s">
        <v>75</v>
      </c>
      <c r="G3591" s="11">
        <v>11.212537104691519</v>
      </c>
      <c r="H3591">
        <f t="shared" si="58"/>
        <v>3206.9958688088027</v>
      </c>
      <c r="M3591" s="12"/>
      <c r="N3591" s="1"/>
      <c r="O3591" s="1"/>
    </row>
    <row r="3592" spans="1:15" x14ac:dyDescent="0.25">
      <c r="A3592" s="10">
        <v>33906</v>
      </c>
      <c r="B3592" s="3">
        <v>1992</v>
      </c>
      <c r="C3592" s="3">
        <v>10</v>
      </c>
      <c r="D3592" s="3" t="s">
        <v>188</v>
      </c>
      <c r="E3592" s="3" t="s">
        <v>46</v>
      </c>
      <c r="F3592" s="3" t="s">
        <v>75</v>
      </c>
      <c r="G3592" s="11">
        <v>13.369669877624556</v>
      </c>
      <c r="H3592">
        <f t="shared" si="58"/>
        <v>2689.5623080261139</v>
      </c>
      <c r="M3592" s="12"/>
      <c r="N3592" s="1"/>
      <c r="O3592" s="1"/>
    </row>
    <row r="3593" spans="1:15" x14ac:dyDescent="0.25">
      <c r="A3593" s="10">
        <v>33907</v>
      </c>
      <c r="B3593" s="3">
        <v>1992</v>
      </c>
      <c r="C3593" s="3">
        <v>10</v>
      </c>
      <c r="D3593" s="3" t="s">
        <v>188</v>
      </c>
      <c r="E3593" s="3" t="s">
        <v>46</v>
      </c>
      <c r="F3593" s="3" t="s">
        <v>75</v>
      </c>
      <c r="G3593" s="11">
        <v>14.855188752916174</v>
      </c>
      <c r="H3593">
        <f t="shared" si="58"/>
        <v>2420.6060772235019</v>
      </c>
      <c r="M3593" s="12"/>
      <c r="N3593" s="1"/>
      <c r="O3593" s="1"/>
    </row>
    <row r="3594" spans="1:15" x14ac:dyDescent="0.25">
      <c r="A3594" s="10">
        <v>33908</v>
      </c>
      <c r="B3594" s="3">
        <v>1992</v>
      </c>
      <c r="C3594" s="3">
        <v>10</v>
      </c>
      <c r="D3594" s="3" t="s">
        <v>188</v>
      </c>
      <c r="E3594" s="3" t="s">
        <v>46</v>
      </c>
      <c r="F3594" s="3" t="s">
        <v>75</v>
      </c>
      <c r="G3594" s="11">
        <v>12.100433443946278</v>
      </c>
      <c r="H3594">
        <f t="shared" si="58"/>
        <v>2971.6753817278181</v>
      </c>
      <c r="M3594" s="12"/>
      <c r="N3594" s="1"/>
      <c r="O3594" s="1"/>
    </row>
    <row r="3595" spans="1:15" x14ac:dyDescent="0.25">
      <c r="A3595" s="10">
        <v>33909</v>
      </c>
      <c r="B3595" s="3">
        <v>1992</v>
      </c>
      <c r="C3595" s="3">
        <v>11</v>
      </c>
      <c r="D3595" s="3" t="s">
        <v>189</v>
      </c>
      <c r="E3595" s="3" t="s">
        <v>46</v>
      </c>
      <c r="F3595" s="3" t="s">
        <v>94</v>
      </c>
      <c r="G3595" s="11">
        <v>12.691397005940015</v>
      </c>
      <c r="H3595">
        <f t="shared" si="58"/>
        <v>2833.3019727285546</v>
      </c>
      <c r="M3595" s="12"/>
      <c r="N3595" s="1"/>
      <c r="O3595" s="1"/>
    </row>
    <row r="3596" spans="1:15" x14ac:dyDescent="0.25">
      <c r="A3596" s="10">
        <v>33910</v>
      </c>
      <c r="B3596" s="3">
        <v>1992</v>
      </c>
      <c r="C3596" s="3">
        <v>11</v>
      </c>
      <c r="D3596" s="3" t="s">
        <v>189</v>
      </c>
      <c r="E3596" s="3" t="s">
        <v>46</v>
      </c>
      <c r="F3596" s="3" t="s">
        <v>94</v>
      </c>
      <c r="G3596" s="11">
        <v>10.936851497486902</v>
      </c>
      <c r="H3596">
        <f t="shared" si="58"/>
        <v>3287.8347284749871</v>
      </c>
      <c r="M3596" s="12"/>
      <c r="N3596" s="1"/>
      <c r="O3596" s="1"/>
    </row>
    <row r="3597" spans="1:15" x14ac:dyDescent="0.25">
      <c r="A3597" s="10">
        <v>33911</v>
      </c>
      <c r="B3597" s="3">
        <v>1992</v>
      </c>
      <c r="C3597" s="3">
        <v>11</v>
      </c>
      <c r="D3597" s="3" t="s">
        <v>189</v>
      </c>
      <c r="E3597" s="3" t="s">
        <v>46</v>
      </c>
      <c r="F3597" s="3" t="s">
        <v>94</v>
      </c>
      <c r="G3597" s="11">
        <v>9.7966736591861423</v>
      </c>
      <c r="H3597">
        <f t="shared" si="58"/>
        <v>3670.4866799246188</v>
      </c>
      <c r="M3597" s="12"/>
      <c r="N3597" s="1"/>
      <c r="O3597" s="1"/>
    </row>
    <row r="3598" spans="1:15" x14ac:dyDescent="0.25">
      <c r="A3598" s="10">
        <v>33912</v>
      </c>
      <c r="B3598" s="3">
        <v>1992</v>
      </c>
      <c r="C3598" s="3">
        <v>11</v>
      </c>
      <c r="D3598" s="3" t="s">
        <v>189</v>
      </c>
      <c r="E3598" s="3" t="s">
        <v>46</v>
      </c>
      <c r="F3598" s="3" t="s">
        <v>94</v>
      </c>
      <c r="G3598" s="11">
        <v>7.9480358048538422</v>
      </c>
      <c r="H3598">
        <f t="shared" si="58"/>
        <v>4524.2071194056925</v>
      </c>
      <c r="M3598" s="12"/>
      <c r="N3598" s="1"/>
      <c r="O3598" s="1"/>
    </row>
    <row r="3599" spans="1:15" x14ac:dyDescent="0.25">
      <c r="A3599" s="10">
        <v>33913</v>
      </c>
      <c r="B3599" s="3">
        <v>1992</v>
      </c>
      <c r="C3599" s="3">
        <v>11</v>
      </c>
      <c r="D3599" s="3" t="s">
        <v>189</v>
      </c>
      <c r="E3599" s="3" t="s">
        <v>46</v>
      </c>
      <c r="F3599" s="3" t="s">
        <v>94</v>
      </c>
      <c r="G3599" s="11">
        <v>13.992085316622921</v>
      </c>
      <c r="H3599">
        <f t="shared" si="58"/>
        <v>2569.921449156082</v>
      </c>
      <c r="M3599" s="12"/>
      <c r="N3599" s="1"/>
      <c r="O3599" s="1"/>
    </row>
    <row r="3600" spans="1:15" x14ac:dyDescent="0.25">
      <c r="A3600" s="10">
        <v>33914</v>
      </c>
      <c r="B3600" s="3">
        <v>1992</v>
      </c>
      <c r="C3600" s="3">
        <v>11</v>
      </c>
      <c r="D3600" s="3" t="s">
        <v>189</v>
      </c>
      <c r="E3600" s="3" t="s">
        <v>46</v>
      </c>
      <c r="F3600" s="3" t="s">
        <v>94</v>
      </c>
      <c r="G3600" s="11">
        <v>9.2597938032872413</v>
      </c>
      <c r="H3600">
        <f t="shared" si="58"/>
        <v>3883.300312890959</v>
      </c>
      <c r="M3600" s="12"/>
      <c r="N3600" s="1"/>
      <c r="O3600" s="1"/>
    </row>
    <row r="3601" spans="1:15" x14ac:dyDescent="0.25">
      <c r="A3601" s="10">
        <v>33915</v>
      </c>
      <c r="B3601" s="3">
        <v>1992</v>
      </c>
      <c r="C3601" s="3">
        <v>11</v>
      </c>
      <c r="D3601" s="3" t="s">
        <v>189</v>
      </c>
      <c r="E3601" s="3" t="s">
        <v>46</v>
      </c>
      <c r="F3601" s="3" t="s">
        <v>94</v>
      </c>
      <c r="G3601" s="11">
        <v>8.8557502003942528</v>
      </c>
      <c r="H3601">
        <f t="shared" si="58"/>
        <v>4060.4758896666099</v>
      </c>
      <c r="M3601" s="12"/>
      <c r="N3601" s="1"/>
      <c r="O3601" s="1"/>
    </row>
    <row r="3602" spans="1:15" x14ac:dyDescent="0.25">
      <c r="A3602" s="10">
        <v>33916</v>
      </c>
      <c r="B3602" s="3">
        <v>1992</v>
      </c>
      <c r="C3602" s="3">
        <v>11</v>
      </c>
      <c r="D3602" s="3" t="s">
        <v>189</v>
      </c>
      <c r="E3602" s="3" t="s">
        <v>46</v>
      </c>
      <c r="F3602" s="3" t="s">
        <v>94</v>
      </c>
      <c r="G3602" s="11">
        <v>6.4093492075353407</v>
      </c>
      <c r="H3602">
        <f t="shared" si="58"/>
        <v>5610.3293812319316</v>
      </c>
      <c r="M3602" s="12"/>
      <c r="N3602" s="1"/>
      <c r="O3602" s="1"/>
    </row>
    <row r="3603" spans="1:15" x14ac:dyDescent="0.25">
      <c r="A3603" s="10">
        <v>33917</v>
      </c>
      <c r="B3603" s="3">
        <v>1992</v>
      </c>
      <c r="C3603" s="3">
        <v>11</v>
      </c>
      <c r="D3603" s="3" t="s">
        <v>189</v>
      </c>
      <c r="E3603" s="3" t="s">
        <v>46</v>
      </c>
      <c r="F3603" s="3" t="s">
        <v>94</v>
      </c>
      <c r="G3603" s="11">
        <v>5.7396330986305255</v>
      </c>
      <c r="H3603">
        <f t="shared" si="58"/>
        <v>6264.9579782705641</v>
      </c>
      <c r="M3603" s="12"/>
      <c r="N3603" s="1"/>
      <c r="O3603" s="1"/>
    </row>
    <row r="3604" spans="1:15" x14ac:dyDescent="0.25">
      <c r="A3604" s="10">
        <v>33918</v>
      </c>
      <c r="B3604" s="3">
        <v>1992</v>
      </c>
      <c r="C3604" s="3">
        <v>11</v>
      </c>
      <c r="D3604" s="3" t="s">
        <v>189</v>
      </c>
      <c r="E3604" s="3" t="s">
        <v>46</v>
      </c>
      <c r="F3604" s="3" t="s">
        <v>94</v>
      </c>
      <c r="G3604" s="11">
        <v>7.2893893836995192</v>
      </c>
      <c r="H3604">
        <f t="shared" si="58"/>
        <v>4933.0003215387815</v>
      </c>
      <c r="M3604" s="12"/>
      <c r="N3604" s="1"/>
      <c r="O3604" s="1"/>
    </row>
    <row r="3605" spans="1:15" x14ac:dyDescent="0.25">
      <c r="A3605" s="10">
        <v>33919</v>
      </c>
      <c r="B3605" s="3">
        <v>1992</v>
      </c>
      <c r="C3605" s="3">
        <v>11</v>
      </c>
      <c r="D3605" s="3" t="s">
        <v>189</v>
      </c>
      <c r="E3605" s="3" t="s">
        <v>46</v>
      </c>
      <c r="F3605" s="3" t="s">
        <v>94</v>
      </c>
      <c r="G3605" s="11">
        <v>7.3336681347014911</v>
      </c>
      <c r="H3605">
        <f t="shared" si="58"/>
        <v>4903.2161686540194</v>
      </c>
      <c r="M3605" s="12"/>
      <c r="N3605" s="1"/>
      <c r="O3605" s="1"/>
    </row>
    <row r="3606" spans="1:15" x14ac:dyDescent="0.25">
      <c r="A3606" s="10">
        <v>33920</v>
      </c>
      <c r="B3606" s="3">
        <v>1992</v>
      </c>
      <c r="C3606" s="3">
        <v>11</v>
      </c>
      <c r="D3606" s="3" t="s">
        <v>189</v>
      </c>
      <c r="E3606" s="3" t="s">
        <v>46</v>
      </c>
      <c r="F3606" s="3" t="s">
        <v>94</v>
      </c>
      <c r="G3606" s="11">
        <v>10.610295708847364</v>
      </c>
      <c r="H3606">
        <f t="shared" si="58"/>
        <v>3389.0252600242961</v>
      </c>
      <c r="M3606" s="12"/>
      <c r="N3606" s="1"/>
      <c r="O3606" s="1"/>
    </row>
    <row r="3607" spans="1:15" x14ac:dyDescent="0.25">
      <c r="A3607" s="10">
        <v>33921</v>
      </c>
      <c r="B3607" s="3">
        <v>1992</v>
      </c>
      <c r="C3607" s="3">
        <v>11</v>
      </c>
      <c r="D3607" s="3" t="s">
        <v>189</v>
      </c>
      <c r="E3607" s="3" t="s">
        <v>46</v>
      </c>
      <c r="F3607" s="3" t="s">
        <v>94</v>
      </c>
      <c r="G3607" s="11">
        <v>7.3336681347014911</v>
      </c>
      <c r="H3607">
        <f t="shared" si="58"/>
        <v>4903.2161686540194</v>
      </c>
      <c r="M3607" s="12"/>
      <c r="N3607" s="1"/>
      <c r="O3607" s="1"/>
    </row>
    <row r="3608" spans="1:15" x14ac:dyDescent="0.25">
      <c r="A3608" s="10">
        <v>33922</v>
      </c>
      <c r="B3608" s="3">
        <v>1992</v>
      </c>
      <c r="C3608" s="3">
        <v>11</v>
      </c>
      <c r="D3608" s="3" t="s">
        <v>189</v>
      </c>
      <c r="E3608" s="3" t="s">
        <v>46</v>
      </c>
      <c r="F3608" s="3" t="s">
        <v>94</v>
      </c>
      <c r="G3608" s="11">
        <v>6.2433038912779484</v>
      </c>
      <c r="H3608">
        <f t="shared" si="58"/>
        <v>5759.540269030651</v>
      </c>
      <c r="M3608" s="12"/>
      <c r="N3608" s="1"/>
      <c r="O3608" s="1"/>
    </row>
    <row r="3609" spans="1:15" x14ac:dyDescent="0.25">
      <c r="A3609" s="10">
        <v>33923</v>
      </c>
      <c r="B3609" s="3">
        <v>1992</v>
      </c>
      <c r="C3609" s="3">
        <v>11</v>
      </c>
      <c r="D3609" s="3" t="s">
        <v>189</v>
      </c>
      <c r="E3609" s="3" t="s">
        <v>46</v>
      </c>
      <c r="F3609" s="3" t="s">
        <v>94</v>
      </c>
      <c r="G3609" s="11">
        <v>7.853943458974654</v>
      </c>
      <c r="H3609">
        <f t="shared" si="58"/>
        <v>4578.4083322526958</v>
      </c>
      <c r="M3609" s="12"/>
      <c r="N3609" s="1"/>
      <c r="O3609" s="1"/>
    </row>
    <row r="3610" spans="1:15" x14ac:dyDescent="0.25">
      <c r="A3610" s="10">
        <v>33924</v>
      </c>
      <c r="B3610" s="3">
        <v>1992</v>
      </c>
      <c r="C3610" s="3">
        <v>11</v>
      </c>
      <c r="D3610" s="3" t="s">
        <v>189</v>
      </c>
      <c r="E3610" s="3" t="s">
        <v>46</v>
      </c>
      <c r="F3610" s="3" t="s">
        <v>94</v>
      </c>
      <c r="G3610" s="11">
        <v>6.5864642115432259</v>
      </c>
      <c r="H3610">
        <f t="shared" si="58"/>
        <v>5459.4633810643481</v>
      </c>
      <c r="M3610" s="12"/>
      <c r="N3610" s="1"/>
      <c r="O3610" s="1"/>
    </row>
    <row r="3611" spans="1:15" x14ac:dyDescent="0.25">
      <c r="A3611" s="10">
        <v>33925</v>
      </c>
      <c r="B3611" s="3">
        <v>1992</v>
      </c>
      <c r="C3611" s="3">
        <v>11</v>
      </c>
      <c r="D3611" s="3" t="s">
        <v>189</v>
      </c>
      <c r="E3611" s="3" t="s">
        <v>46</v>
      </c>
      <c r="F3611" s="3" t="s">
        <v>94</v>
      </c>
      <c r="G3611" s="11">
        <v>12.403585124427201</v>
      </c>
      <c r="H3611">
        <f t="shared" ref="H3611:H3674" si="59">+$P$2*$P$1/(G3611*24*60*60)*1000</f>
        <v>2899.0457043581323</v>
      </c>
      <c r="M3611" s="12"/>
      <c r="N3611" s="1"/>
      <c r="O3611" s="1"/>
    </row>
    <row r="3612" spans="1:15" x14ac:dyDescent="0.25">
      <c r="A3612" s="10">
        <v>33926</v>
      </c>
      <c r="B3612" s="3">
        <v>1992</v>
      </c>
      <c r="C3612" s="3">
        <v>11</v>
      </c>
      <c r="D3612" s="3" t="s">
        <v>189</v>
      </c>
      <c r="E3612" s="3" t="s">
        <v>46</v>
      </c>
      <c r="F3612" s="3" t="s">
        <v>94</v>
      </c>
      <c r="G3612" s="11">
        <v>7.909291897727118</v>
      </c>
      <c r="H3612">
        <f t="shared" si="59"/>
        <v>4546.3690857008924</v>
      </c>
      <c r="M3612" s="12"/>
      <c r="N3612" s="1"/>
      <c r="O3612" s="1"/>
    </row>
    <row r="3613" spans="1:15" x14ac:dyDescent="0.25">
      <c r="A3613" s="10">
        <v>33927</v>
      </c>
      <c r="B3613" s="3">
        <v>1992</v>
      </c>
      <c r="C3613" s="3">
        <v>11</v>
      </c>
      <c r="D3613" s="3" t="s">
        <v>189</v>
      </c>
      <c r="E3613" s="3" t="s">
        <v>46</v>
      </c>
      <c r="F3613" s="3" t="s">
        <v>94</v>
      </c>
      <c r="G3613" s="11">
        <v>8.977516765649673</v>
      </c>
      <c r="H3613">
        <f t="shared" si="59"/>
        <v>4005.4016174269887</v>
      </c>
      <c r="M3613" s="12"/>
      <c r="N3613" s="1"/>
      <c r="O3613" s="1"/>
    </row>
    <row r="3614" spans="1:15" x14ac:dyDescent="0.25">
      <c r="A3614" s="10">
        <v>33928</v>
      </c>
      <c r="B3614" s="3">
        <v>1992</v>
      </c>
      <c r="C3614" s="3">
        <v>11</v>
      </c>
      <c r="D3614" s="3" t="s">
        <v>189</v>
      </c>
      <c r="E3614" s="3" t="s">
        <v>46</v>
      </c>
      <c r="F3614" s="3" t="s">
        <v>94</v>
      </c>
      <c r="G3614" s="11">
        <v>6.3540007687828766</v>
      </c>
      <c r="H3614">
        <f t="shared" si="59"/>
        <v>5659.1998462252395</v>
      </c>
      <c r="M3614" s="12"/>
      <c r="N3614" s="1"/>
      <c r="O3614" s="1"/>
    </row>
    <row r="3615" spans="1:15" x14ac:dyDescent="0.25">
      <c r="A3615" s="10">
        <v>33929</v>
      </c>
      <c r="B3615" s="3">
        <v>1992</v>
      </c>
      <c r="C3615" s="3">
        <v>11</v>
      </c>
      <c r="D3615" s="3" t="s">
        <v>189</v>
      </c>
      <c r="E3615" s="3" t="s">
        <v>46</v>
      </c>
      <c r="F3615" s="3" t="s">
        <v>94</v>
      </c>
      <c r="G3615" s="11">
        <v>12.613909191686565</v>
      </c>
      <c r="H3615">
        <f t="shared" si="59"/>
        <v>2850.7070747988487</v>
      </c>
      <c r="M3615" s="12"/>
      <c r="N3615" s="1"/>
      <c r="O3615" s="1"/>
    </row>
    <row r="3616" spans="1:15" x14ac:dyDescent="0.25">
      <c r="A3616" s="10">
        <v>33930</v>
      </c>
      <c r="B3616" s="3">
        <v>1992</v>
      </c>
      <c r="C3616" s="3">
        <v>11</v>
      </c>
      <c r="D3616" s="3" t="s">
        <v>189</v>
      </c>
      <c r="E3616" s="3" t="s">
        <v>46</v>
      </c>
      <c r="F3616" s="3" t="s">
        <v>94</v>
      </c>
      <c r="G3616" s="11">
        <v>7.5384573580856076</v>
      </c>
      <c r="H3616">
        <f t="shared" si="59"/>
        <v>4770.015729417456</v>
      </c>
      <c r="M3616" s="12"/>
      <c r="N3616" s="1"/>
      <c r="O3616" s="1"/>
    </row>
    <row r="3617" spans="1:15" x14ac:dyDescent="0.25">
      <c r="A3617" s="10">
        <v>33931</v>
      </c>
      <c r="B3617" s="3">
        <v>1992</v>
      </c>
      <c r="C3617" s="3">
        <v>11</v>
      </c>
      <c r="D3617" s="3" t="s">
        <v>189</v>
      </c>
      <c r="E3617" s="3" t="s">
        <v>46</v>
      </c>
      <c r="F3617" s="3" t="s">
        <v>94</v>
      </c>
      <c r="G3617" s="11">
        <v>17.418153675400447</v>
      </c>
      <c r="H3617">
        <f t="shared" si="59"/>
        <v>2064.4300678317686</v>
      </c>
      <c r="M3617" s="12"/>
      <c r="N3617" s="1"/>
      <c r="O3617" s="1"/>
    </row>
    <row r="3618" spans="1:15" x14ac:dyDescent="0.25">
      <c r="A3618" s="10">
        <v>33932</v>
      </c>
      <c r="B3618" s="3">
        <v>1992</v>
      </c>
      <c r="C3618" s="3">
        <v>11</v>
      </c>
      <c r="D3618" s="3" t="s">
        <v>189</v>
      </c>
      <c r="E3618" s="3" t="s">
        <v>46</v>
      </c>
      <c r="F3618" s="3" t="s">
        <v>94</v>
      </c>
      <c r="G3618" s="11">
        <v>15.016031433543507</v>
      </c>
      <c r="H3618">
        <f t="shared" si="59"/>
        <v>2394.6780034893382</v>
      </c>
      <c r="M3618" s="12"/>
      <c r="N3618" s="1"/>
      <c r="O3618" s="1"/>
    </row>
    <row r="3619" spans="1:15" x14ac:dyDescent="0.25">
      <c r="A3619" s="10">
        <v>33933</v>
      </c>
      <c r="B3619" s="3">
        <v>1992</v>
      </c>
      <c r="C3619" s="3">
        <v>11</v>
      </c>
      <c r="D3619" s="3" t="s">
        <v>189</v>
      </c>
      <c r="E3619" s="3" t="s">
        <v>46</v>
      </c>
      <c r="F3619" s="3" t="s">
        <v>94</v>
      </c>
      <c r="G3619" s="11">
        <v>12.636048567187551</v>
      </c>
      <c r="H3619">
        <f t="shared" si="59"/>
        <v>2845.712406249047</v>
      </c>
      <c r="M3619" s="12"/>
      <c r="N3619" s="1"/>
      <c r="O3619" s="1"/>
    </row>
    <row r="3620" spans="1:15" x14ac:dyDescent="0.25">
      <c r="A3620" s="10">
        <v>33934</v>
      </c>
      <c r="B3620" s="3">
        <v>1992</v>
      </c>
      <c r="C3620" s="3">
        <v>11</v>
      </c>
      <c r="D3620" s="3" t="s">
        <v>189</v>
      </c>
      <c r="E3620" s="3" t="s">
        <v>46</v>
      </c>
      <c r="F3620" s="3" t="s">
        <v>94</v>
      </c>
      <c r="G3620" s="11">
        <v>9.4811875582970977</v>
      </c>
      <c r="H3620">
        <f t="shared" si="59"/>
        <v>3792.6219634947893</v>
      </c>
      <c r="M3620" s="12"/>
      <c r="N3620" s="1"/>
      <c r="O3620" s="1"/>
    </row>
    <row r="3621" spans="1:15" x14ac:dyDescent="0.25">
      <c r="A3621" s="10">
        <v>33935</v>
      </c>
      <c r="B3621" s="3">
        <v>1992</v>
      </c>
      <c r="C3621" s="3">
        <v>11</v>
      </c>
      <c r="D3621" s="3" t="s">
        <v>189</v>
      </c>
      <c r="E3621" s="3" t="s">
        <v>46</v>
      </c>
      <c r="F3621" s="3" t="s">
        <v>94</v>
      </c>
      <c r="G3621" s="11">
        <v>12.22093527654407</v>
      </c>
      <c r="H3621">
        <f t="shared" si="59"/>
        <v>2942.3738330917463</v>
      </c>
      <c r="M3621" s="12"/>
      <c r="N3621" s="1"/>
      <c r="O3621" s="1"/>
    </row>
    <row r="3622" spans="1:15" x14ac:dyDescent="0.25">
      <c r="A3622" s="10">
        <v>33936</v>
      </c>
      <c r="B3622" s="3">
        <v>1992</v>
      </c>
      <c r="C3622" s="3">
        <v>11</v>
      </c>
      <c r="D3622" s="3" t="s">
        <v>189</v>
      </c>
      <c r="E3622" s="3" t="s">
        <v>46</v>
      </c>
      <c r="F3622" s="3" t="s">
        <v>94</v>
      </c>
      <c r="G3622" s="11">
        <v>8.5125898801289761</v>
      </c>
      <c r="H3622">
        <f t="shared" si="59"/>
        <v>4224.1621739054463</v>
      </c>
      <c r="M3622" s="12"/>
      <c r="N3622" s="1"/>
      <c r="O3622" s="1"/>
    </row>
    <row r="3623" spans="1:15" x14ac:dyDescent="0.25">
      <c r="A3623" s="10">
        <v>33937</v>
      </c>
      <c r="B3623" s="3">
        <v>1992</v>
      </c>
      <c r="C3623" s="3">
        <v>11</v>
      </c>
      <c r="D3623" s="3" t="s">
        <v>189</v>
      </c>
      <c r="E3623" s="3" t="s">
        <v>46</v>
      </c>
      <c r="F3623" s="3" t="s">
        <v>94</v>
      </c>
      <c r="G3623" s="11">
        <v>10.339088358960291</v>
      </c>
      <c r="H3623">
        <f t="shared" si="59"/>
        <v>3477.9236742326416</v>
      </c>
      <c r="M3623" s="12"/>
      <c r="N3623" s="1"/>
      <c r="O3623" s="1"/>
    </row>
    <row r="3624" spans="1:15" x14ac:dyDescent="0.25">
      <c r="A3624" s="10">
        <v>33938</v>
      </c>
      <c r="B3624" s="3">
        <v>1992</v>
      </c>
      <c r="C3624" s="3">
        <v>11</v>
      </c>
      <c r="D3624" s="3" t="s">
        <v>189</v>
      </c>
      <c r="E3624" s="3" t="s">
        <v>46</v>
      </c>
      <c r="F3624" s="3" t="s">
        <v>94</v>
      </c>
      <c r="G3624" s="11">
        <v>11.030943843366092</v>
      </c>
      <c r="H3624">
        <f t="shared" si="59"/>
        <v>3259.7899766515675</v>
      </c>
      <c r="M3624" s="12"/>
      <c r="N3624" s="1"/>
      <c r="O3624" s="1"/>
    </row>
    <row r="3625" spans="1:15" x14ac:dyDescent="0.25">
      <c r="A3625" s="10">
        <v>33939</v>
      </c>
      <c r="B3625" s="3">
        <v>1992</v>
      </c>
      <c r="C3625" s="3">
        <v>12</v>
      </c>
      <c r="D3625" s="3" t="s">
        <v>190</v>
      </c>
      <c r="E3625" s="3" t="s">
        <v>46</v>
      </c>
      <c r="F3625" s="3" t="s">
        <v>96</v>
      </c>
      <c r="G3625" s="11">
        <v>10.79474670452282</v>
      </c>
      <c r="H3625">
        <f t="shared" si="59"/>
        <v>3331.1166216197616</v>
      </c>
      <c r="M3625" s="12"/>
      <c r="N3625" s="1"/>
      <c r="O3625" s="1"/>
    </row>
    <row r="3626" spans="1:15" x14ac:dyDescent="0.25">
      <c r="A3626" s="10">
        <v>33940</v>
      </c>
      <c r="B3626" s="3">
        <v>1992</v>
      </c>
      <c r="C3626" s="3">
        <v>12</v>
      </c>
      <c r="D3626" s="3" t="s">
        <v>190</v>
      </c>
      <c r="E3626" s="3" t="s">
        <v>46</v>
      </c>
      <c r="F3626" s="3" t="s">
        <v>96</v>
      </c>
      <c r="G3626" s="11">
        <v>10.865442778658235</v>
      </c>
      <c r="H3626">
        <f t="shared" si="59"/>
        <v>3309.4426896472605</v>
      </c>
      <c r="M3626" s="12"/>
      <c r="N3626" s="1"/>
      <c r="O3626" s="1"/>
    </row>
    <row r="3627" spans="1:15" x14ac:dyDescent="0.25">
      <c r="A3627" s="10">
        <v>33941</v>
      </c>
      <c r="B3627" s="3">
        <v>1992</v>
      </c>
      <c r="C3627" s="3">
        <v>12</v>
      </c>
      <c r="D3627" s="3" t="s">
        <v>190</v>
      </c>
      <c r="E3627" s="3" t="s">
        <v>46</v>
      </c>
      <c r="F3627" s="3" t="s">
        <v>96</v>
      </c>
      <c r="G3627" s="11">
        <v>9.1741751589571781</v>
      </c>
      <c r="H3627">
        <f t="shared" si="59"/>
        <v>3919.5414901690724</v>
      </c>
      <c r="M3627" s="12"/>
      <c r="N3627" s="1"/>
      <c r="O3627" s="1"/>
    </row>
    <row r="3628" spans="1:15" x14ac:dyDescent="0.25">
      <c r="A3628" s="10">
        <v>33942</v>
      </c>
      <c r="B3628" s="3">
        <v>1992</v>
      </c>
      <c r="C3628" s="3">
        <v>12</v>
      </c>
      <c r="D3628" s="3" t="s">
        <v>190</v>
      </c>
      <c r="E3628" s="3" t="s">
        <v>46</v>
      </c>
      <c r="F3628" s="3" t="s">
        <v>96</v>
      </c>
      <c r="G3628" s="11">
        <v>10.76755590677843</v>
      </c>
      <c r="H3628">
        <f t="shared" si="59"/>
        <v>3339.5285322804175</v>
      </c>
      <c r="M3628" s="12"/>
      <c r="N3628" s="1"/>
      <c r="O3628" s="1"/>
    </row>
    <row r="3629" spans="1:15" x14ac:dyDescent="0.25">
      <c r="A3629" s="10">
        <v>33943</v>
      </c>
      <c r="B3629" s="3">
        <v>1992</v>
      </c>
      <c r="C3629" s="3">
        <v>12</v>
      </c>
      <c r="D3629" s="3" t="s">
        <v>190</v>
      </c>
      <c r="E3629" s="3" t="s">
        <v>46</v>
      </c>
      <c r="F3629" s="3" t="s">
        <v>96</v>
      </c>
      <c r="G3629" s="11">
        <v>12.089028677155785</v>
      </c>
      <c r="H3629">
        <f t="shared" si="59"/>
        <v>2974.4788546627192</v>
      </c>
      <c r="M3629" s="12"/>
      <c r="N3629" s="1"/>
      <c r="O3629" s="1"/>
    </row>
    <row r="3630" spans="1:15" x14ac:dyDescent="0.25">
      <c r="A3630" s="10">
        <v>33944</v>
      </c>
      <c r="B3630" s="3">
        <v>1992</v>
      </c>
      <c r="C3630" s="3">
        <v>12</v>
      </c>
      <c r="D3630" s="3" t="s">
        <v>190</v>
      </c>
      <c r="E3630" s="3" t="s">
        <v>46</v>
      </c>
      <c r="F3630" s="3" t="s">
        <v>96</v>
      </c>
      <c r="G3630" s="11">
        <v>18.489742466185184</v>
      </c>
      <c r="H3630">
        <f t="shared" si="59"/>
        <v>1944.7842629162428</v>
      </c>
      <c r="M3630" s="12"/>
      <c r="N3630" s="1"/>
      <c r="O3630" s="1"/>
    </row>
    <row r="3631" spans="1:15" x14ac:dyDescent="0.25">
      <c r="A3631" s="10">
        <v>33945</v>
      </c>
      <c r="B3631" s="3">
        <v>1992</v>
      </c>
      <c r="C3631" s="3">
        <v>12</v>
      </c>
      <c r="D3631" s="3" t="s">
        <v>190</v>
      </c>
      <c r="E3631" s="3" t="s">
        <v>46</v>
      </c>
      <c r="F3631" s="3" t="s">
        <v>96</v>
      </c>
      <c r="G3631" s="11">
        <v>12.230420825426611</v>
      </c>
      <c r="H3631">
        <f t="shared" si="59"/>
        <v>2940.091815880492</v>
      </c>
      <c r="M3631" s="12"/>
      <c r="N3631" s="1"/>
      <c r="O3631" s="1"/>
    </row>
    <row r="3632" spans="1:15" x14ac:dyDescent="0.25">
      <c r="A3632" s="10">
        <v>33946</v>
      </c>
      <c r="B3632" s="3">
        <v>1992</v>
      </c>
      <c r="C3632" s="3">
        <v>12</v>
      </c>
      <c r="D3632" s="3" t="s">
        <v>190</v>
      </c>
      <c r="E3632" s="3" t="s">
        <v>46</v>
      </c>
      <c r="F3632" s="3" t="s">
        <v>96</v>
      </c>
      <c r="G3632" s="11">
        <v>14.220787220315957</v>
      </c>
      <c r="H3632">
        <f t="shared" si="59"/>
        <v>2528.591393466626</v>
      </c>
      <c r="M3632" s="12"/>
      <c r="N3632" s="1"/>
      <c r="O3632" s="1"/>
    </row>
    <row r="3633" spans="1:15" x14ac:dyDescent="0.25">
      <c r="A3633" s="10">
        <v>33947</v>
      </c>
      <c r="B3633" s="3">
        <v>1992</v>
      </c>
      <c r="C3633" s="3">
        <v>12</v>
      </c>
      <c r="D3633" s="3" t="s">
        <v>190</v>
      </c>
      <c r="E3633" s="3" t="s">
        <v>46</v>
      </c>
      <c r="F3633" s="3" t="s">
        <v>96</v>
      </c>
      <c r="G3633" s="11">
        <v>16.640768219566667</v>
      </c>
      <c r="H3633">
        <f t="shared" si="59"/>
        <v>2160.87140324027</v>
      </c>
      <c r="M3633" s="12"/>
      <c r="N3633" s="1"/>
      <c r="O3633" s="1"/>
    </row>
    <row r="3634" spans="1:15" x14ac:dyDescent="0.25">
      <c r="A3634" s="10">
        <v>33948</v>
      </c>
      <c r="B3634" s="3">
        <v>1992</v>
      </c>
      <c r="C3634" s="3">
        <v>12</v>
      </c>
      <c r="D3634" s="3" t="s">
        <v>190</v>
      </c>
      <c r="E3634" s="3" t="s">
        <v>46</v>
      </c>
      <c r="F3634" s="3" t="s">
        <v>96</v>
      </c>
      <c r="G3634" s="11">
        <v>13.921688445127668</v>
      </c>
      <c r="H3634">
        <f t="shared" si="59"/>
        <v>2582.9165991856357</v>
      </c>
      <c r="M3634" s="12"/>
      <c r="N3634" s="1"/>
      <c r="O3634" s="1"/>
    </row>
    <row r="3635" spans="1:15" x14ac:dyDescent="0.25">
      <c r="A3635" s="10">
        <v>33949</v>
      </c>
      <c r="B3635" s="3">
        <v>1992</v>
      </c>
      <c r="C3635" s="3">
        <v>12</v>
      </c>
      <c r="D3635" s="3" t="s">
        <v>190</v>
      </c>
      <c r="E3635" s="3" t="s">
        <v>46</v>
      </c>
      <c r="F3635" s="3" t="s">
        <v>96</v>
      </c>
      <c r="G3635" s="11">
        <v>13.018953960013921</v>
      </c>
      <c r="H3635">
        <f t="shared" si="59"/>
        <v>2762.0160793296677</v>
      </c>
      <c r="M3635" s="12"/>
      <c r="N3635" s="1"/>
      <c r="O3635" s="1"/>
    </row>
    <row r="3636" spans="1:15" x14ac:dyDescent="0.25">
      <c r="A3636" s="10">
        <v>33950</v>
      </c>
      <c r="B3636" s="3">
        <v>1992</v>
      </c>
      <c r="C3636" s="3">
        <v>12</v>
      </c>
      <c r="D3636" s="3" t="s">
        <v>190</v>
      </c>
      <c r="E3636" s="3" t="s">
        <v>46</v>
      </c>
      <c r="F3636" s="3" t="s">
        <v>96</v>
      </c>
      <c r="G3636" s="11">
        <v>16.983372271145981</v>
      </c>
      <c r="H3636">
        <f t="shared" si="59"/>
        <v>2117.2803374688524</v>
      </c>
      <c r="M3636" s="12"/>
      <c r="N3636" s="1"/>
      <c r="O3636" s="1"/>
    </row>
    <row r="3637" spans="1:15" x14ac:dyDescent="0.25">
      <c r="A3637" s="10">
        <v>33951</v>
      </c>
      <c r="B3637" s="3">
        <v>1992</v>
      </c>
      <c r="C3637" s="3">
        <v>12</v>
      </c>
      <c r="D3637" s="3" t="s">
        <v>190</v>
      </c>
      <c r="E3637" s="3" t="s">
        <v>46</v>
      </c>
      <c r="F3637" s="3" t="s">
        <v>96</v>
      </c>
      <c r="G3637" s="11">
        <v>13.932564764225424</v>
      </c>
      <c r="H3637">
        <f t="shared" si="59"/>
        <v>2580.9002708490348</v>
      </c>
      <c r="M3637" s="12"/>
      <c r="N3637" s="1"/>
      <c r="O3637" s="1"/>
    </row>
    <row r="3638" spans="1:15" x14ac:dyDescent="0.25">
      <c r="A3638" s="10">
        <v>33952</v>
      </c>
      <c r="B3638" s="3">
        <v>1992</v>
      </c>
      <c r="C3638" s="3">
        <v>12</v>
      </c>
      <c r="D3638" s="3" t="s">
        <v>190</v>
      </c>
      <c r="E3638" s="3" t="s">
        <v>46</v>
      </c>
      <c r="F3638" s="3" t="s">
        <v>96</v>
      </c>
      <c r="G3638" s="11">
        <v>10.506524248432287</v>
      </c>
      <c r="H3638">
        <f t="shared" si="59"/>
        <v>3422.4981852563283</v>
      </c>
      <c r="M3638" s="12"/>
      <c r="N3638" s="1"/>
      <c r="O3638" s="1"/>
    </row>
    <row r="3639" spans="1:15" x14ac:dyDescent="0.25">
      <c r="A3639" s="10">
        <v>33953</v>
      </c>
      <c r="B3639" s="3">
        <v>1992</v>
      </c>
      <c r="C3639" s="3">
        <v>12</v>
      </c>
      <c r="D3639" s="3" t="s">
        <v>190</v>
      </c>
      <c r="E3639" s="3" t="s">
        <v>46</v>
      </c>
      <c r="F3639" s="3" t="s">
        <v>96</v>
      </c>
      <c r="G3639" s="11">
        <v>8.5379104917384527</v>
      </c>
      <c r="H3639">
        <f t="shared" si="59"/>
        <v>4211.6347095001429</v>
      </c>
      <c r="M3639" s="12"/>
      <c r="N3639" s="1"/>
      <c r="O3639" s="1"/>
    </row>
    <row r="3640" spans="1:15" x14ac:dyDescent="0.25">
      <c r="A3640" s="10">
        <v>33954</v>
      </c>
      <c r="B3640" s="3">
        <v>1992</v>
      </c>
      <c r="C3640" s="3">
        <v>12</v>
      </c>
      <c r="D3640" s="3" t="s">
        <v>190</v>
      </c>
      <c r="E3640" s="3" t="s">
        <v>46</v>
      </c>
      <c r="F3640" s="3" t="s">
        <v>96</v>
      </c>
      <c r="G3640" s="11">
        <v>12.692664387081241</v>
      </c>
      <c r="H3640">
        <f t="shared" si="59"/>
        <v>2833.0190633741331</v>
      </c>
      <c r="M3640" s="12"/>
      <c r="N3640" s="1"/>
      <c r="O3640" s="1"/>
    </row>
    <row r="3641" spans="1:15" x14ac:dyDescent="0.25">
      <c r="A3641" s="10">
        <v>33955</v>
      </c>
      <c r="B3641" s="3">
        <v>1992</v>
      </c>
      <c r="C3641" s="3">
        <v>12</v>
      </c>
      <c r="D3641" s="3" t="s">
        <v>190</v>
      </c>
      <c r="E3641" s="3" t="s">
        <v>46</v>
      </c>
      <c r="F3641" s="3" t="s">
        <v>96</v>
      </c>
      <c r="G3641" s="11">
        <v>11.278742904372962</v>
      </c>
      <c r="H3641">
        <f t="shared" si="59"/>
        <v>3188.1709228135137</v>
      </c>
      <c r="M3641" s="12"/>
      <c r="N3641" s="1"/>
      <c r="O3641" s="1"/>
    </row>
    <row r="3642" spans="1:15" x14ac:dyDescent="0.25">
      <c r="A3642" s="10">
        <v>33956</v>
      </c>
      <c r="B3642" s="3">
        <v>1992</v>
      </c>
      <c r="C3642" s="3">
        <v>12</v>
      </c>
      <c r="D3642" s="3" t="s">
        <v>190</v>
      </c>
      <c r="E3642" s="3" t="s">
        <v>46</v>
      </c>
      <c r="F3642" s="3" t="s">
        <v>96</v>
      </c>
      <c r="G3642" s="11">
        <v>10.076909644070925</v>
      </c>
      <c r="H3642">
        <f t="shared" si="59"/>
        <v>3568.4114915894365</v>
      </c>
      <c r="M3642" s="12"/>
      <c r="N3642" s="1"/>
      <c r="O3642" s="1"/>
    </row>
    <row r="3643" spans="1:15" x14ac:dyDescent="0.25">
      <c r="A3643" s="10">
        <v>33957</v>
      </c>
      <c r="B3643" s="3">
        <v>1992</v>
      </c>
      <c r="C3643" s="3">
        <v>12</v>
      </c>
      <c r="D3643" s="3" t="s">
        <v>190</v>
      </c>
      <c r="E3643" s="3" t="s">
        <v>46</v>
      </c>
      <c r="F3643" s="3" t="s">
        <v>96</v>
      </c>
      <c r="G3643" s="11">
        <v>8.2388117165501633</v>
      </c>
      <c r="H3643">
        <f t="shared" si="59"/>
        <v>4364.5323392179707</v>
      </c>
      <c r="M3643" s="12"/>
      <c r="N3643" s="1"/>
      <c r="O3643" s="1"/>
    </row>
    <row r="3644" spans="1:15" x14ac:dyDescent="0.25">
      <c r="A3644" s="10">
        <v>33958</v>
      </c>
      <c r="B3644" s="3">
        <v>1992</v>
      </c>
      <c r="C3644" s="3">
        <v>12</v>
      </c>
      <c r="D3644" s="3" t="s">
        <v>190</v>
      </c>
      <c r="E3644" s="3" t="s">
        <v>46</v>
      </c>
      <c r="F3644" s="3" t="s">
        <v>96</v>
      </c>
      <c r="G3644" s="11">
        <v>6.2810742789540841</v>
      </c>
      <c r="H3644">
        <f t="shared" si="59"/>
        <v>5724.9060553378586</v>
      </c>
      <c r="M3644" s="12"/>
      <c r="N3644" s="1"/>
      <c r="O3644" s="1"/>
    </row>
    <row r="3645" spans="1:15" x14ac:dyDescent="0.25">
      <c r="A3645" s="10">
        <v>33959</v>
      </c>
      <c r="B3645" s="3">
        <v>1992</v>
      </c>
      <c r="C3645" s="3">
        <v>12</v>
      </c>
      <c r="D3645" s="3" t="s">
        <v>190</v>
      </c>
      <c r="E3645" s="3" t="s">
        <v>46</v>
      </c>
      <c r="F3645" s="3" t="s">
        <v>96</v>
      </c>
      <c r="G3645" s="11">
        <v>6.1559966093298906</v>
      </c>
      <c r="H3645">
        <f t="shared" si="59"/>
        <v>5841.2248179463131</v>
      </c>
      <c r="M3645" s="12"/>
      <c r="N3645" s="1"/>
      <c r="O3645" s="1"/>
    </row>
    <row r="3646" spans="1:15" x14ac:dyDescent="0.25">
      <c r="A3646" s="10">
        <v>33960</v>
      </c>
      <c r="B3646" s="3">
        <v>1992</v>
      </c>
      <c r="C3646" s="3">
        <v>12</v>
      </c>
      <c r="D3646" s="3" t="s">
        <v>190</v>
      </c>
      <c r="E3646" s="3" t="s">
        <v>46</v>
      </c>
      <c r="F3646" s="3" t="s">
        <v>96</v>
      </c>
      <c r="G3646" s="11">
        <v>6.3626466721872541</v>
      </c>
      <c r="H3646">
        <f t="shared" si="59"/>
        <v>5651.5098238591681</v>
      </c>
      <c r="M3646" s="12"/>
      <c r="N3646" s="1"/>
      <c r="O3646" s="1"/>
    </row>
    <row r="3647" spans="1:15" x14ac:dyDescent="0.25">
      <c r="A3647" s="10">
        <v>33961</v>
      </c>
      <c r="B3647" s="3">
        <v>1992</v>
      </c>
      <c r="C3647" s="3">
        <v>12</v>
      </c>
      <c r="D3647" s="3" t="s">
        <v>190</v>
      </c>
      <c r="E3647" s="3" t="s">
        <v>46</v>
      </c>
      <c r="F3647" s="3" t="s">
        <v>96</v>
      </c>
      <c r="G3647" s="11">
        <v>6.949967903466078</v>
      </c>
      <c r="H3647">
        <f t="shared" si="59"/>
        <v>5173.9174443781103</v>
      </c>
      <c r="M3647" s="12"/>
      <c r="N3647" s="1"/>
      <c r="O3647" s="1"/>
    </row>
    <row r="3648" spans="1:15" x14ac:dyDescent="0.25">
      <c r="A3648" s="10">
        <v>33962</v>
      </c>
      <c r="B3648" s="3">
        <v>1992</v>
      </c>
      <c r="C3648" s="3">
        <v>12</v>
      </c>
      <c r="D3648" s="3" t="s">
        <v>190</v>
      </c>
      <c r="E3648" s="3" t="s">
        <v>46</v>
      </c>
      <c r="F3648" s="3" t="s">
        <v>96</v>
      </c>
      <c r="G3648" s="11">
        <v>7.0967982112857841</v>
      </c>
      <c r="H3648">
        <f t="shared" si="59"/>
        <v>5066.8708765633919</v>
      </c>
      <c r="M3648" s="12"/>
      <c r="N3648" s="1"/>
      <c r="O3648" s="1"/>
    </row>
    <row r="3649" spans="1:15" x14ac:dyDescent="0.25">
      <c r="A3649" s="10">
        <v>33963</v>
      </c>
      <c r="B3649" s="3">
        <v>1992</v>
      </c>
      <c r="C3649" s="3">
        <v>12</v>
      </c>
      <c r="D3649" s="3" t="s">
        <v>190</v>
      </c>
      <c r="E3649" s="3" t="s">
        <v>46</v>
      </c>
      <c r="F3649" s="3" t="s">
        <v>96</v>
      </c>
      <c r="G3649" s="11">
        <v>5.2641384433138994</v>
      </c>
      <c r="H3649">
        <f t="shared" si="59"/>
        <v>6830.8538160281269</v>
      </c>
      <c r="M3649" s="12"/>
      <c r="N3649" s="1"/>
      <c r="O3649" s="1"/>
    </row>
    <row r="3650" spans="1:15" x14ac:dyDescent="0.25">
      <c r="A3650" s="10">
        <v>33964</v>
      </c>
      <c r="B3650" s="3">
        <v>1992</v>
      </c>
      <c r="C3650" s="3">
        <v>12</v>
      </c>
      <c r="D3650" s="3" t="s">
        <v>190</v>
      </c>
      <c r="E3650" s="3" t="s">
        <v>46</v>
      </c>
      <c r="F3650" s="3" t="s">
        <v>96</v>
      </c>
      <c r="G3650" s="11">
        <v>6.036357099254575</v>
      </c>
      <c r="H3650">
        <f t="shared" si="59"/>
        <v>5956.9968413650677</v>
      </c>
      <c r="M3650" s="12"/>
      <c r="N3650" s="1"/>
      <c r="O3650" s="1"/>
    </row>
    <row r="3651" spans="1:15" x14ac:dyDescent="0.25">
      <c r="A3651" s="10">
        <v>33965</v>
      </c>
      <c r="B3651" s="3">
        <v>1992</v>
      </c>
      <c r="C3651" s="3">
        <v>12</v>
      </c>
      <c r="D3651" s="3" t="s">
        <v>190</v>
      </c>
      <c r="E3651" s="3" t="s">
        <v>46</v>
      </c>
      <c r="F3651" s="3" t="s">
        <v>96</v>
      </c>
      <c r="G3651" s="11">
        <v>6.9173389461728103</v>
      </c>
      <c r="H3651">
        <f t="shared" si="59"/>
        <v>5198.3227153421585</v>
      </c>
      <c r="M3651" s="12"/>
      <c r="N3651" s="1"/>
      <c r="O3651" s="1"/>
    </row>
    <row r="3652" spans="1:15" x14ac:dyDescent="0.25">
      <c r="A3652" s="10">
        <v>33966</v>
      </c>
      <c r="B3652" s="3">
        <v>1992</v>
      </c>
      <c r="C3652" s="3">
        <v>12</v>
      </c>
      <c r="D3652" s="3" t="s">
        <v>190</v>
      </c>
      <c r="E3652" s="3" t="s">
        <v>46</v>
      </c>
      <c r="F3652" s="3" t="s">
        <v>96</v>
      </c>
      <c r="G3652" s="11">
        <v>9.0980409252728869</v>
      </c>
      <c r="H3652">
        <f t="shared" si="59"/>
        <v>3952.3410005470569</v>
      </c>
      <c r="M3652" s="12"/>
      <c r="N3652" s="1"/>
      <c r="O3652" s="1"/>
    </row>
    <row r="3653" spans="1:15" x14ac:dyDescent="0.25">
      <c r="A3653" s="10">
        <v>33967</v>
      </c>
      <c r="B3653" s="3">
        <v>1992</v>
      </c>
      <c r="C3653" s="3">
        <v>12</v>
      </c>
      <c r="D3653" s="3" t="s">
        <v>190</v>
      </c>
      <c r="E3653" s="3" t="s">
        <v>46</v>
      </c>
      <c r="F3653" s="3" t="s">
        <v>96</v>
      </c>
      <c r="G3653" s="11">
        <v>6.6889362451199341</v>
      </c>
      <c r="H3653">
        <f t="shared" si="59"/>
        <v>5375.8264178172576</v>
      </c>
      <c r="M3653" s="12"/>
      <c r="N3653" s="1"/>
      <c r="O3653" s="1"/>
    </row>
    <row r="3654" spans="1:15" x14ac:dyDescent="0.25">
      <c r="A3654" s="10">
        <v>33968</v>
      </c>
      <c r="B3654" s="3">
        <v>1992</v>
      </c>
      <c r="C3654" s="3">
        <v>12</v>
      </c>
      <c r="D3654" s="3" t="s">
        <v>190</v>
      </c>
      <c r="E3654" s="3" t="s">
        <v>46</v>
      </c>
      <c r="F3654" s="3" t="s">
        <v>96</v>
      </c>
      <c r="G3654" s="11">
        <v>5.6991912072241391</v>
      </c>
      <c r="H3654">
        <f t="shared" si="59"/>
        <v>6309.4145934305598</v>
      </c>
      <c r="M3654" s="12"/>
      <c r="N3654" s="1"/>
      <c r="O3654" s="1"/>
    </row>
    <row r="3655" spans="1:15" x14ac:dyDescent="0.25">
      <c r="A3655" s="10">
        <v>33969</v>
      </c>
      <c r="B3655" s="3">
        <v>1992</v>
      </c>
      <c r="C3655" s="3">
        <v>12</v>
      </c>
      <c r="D3655" s="3" t="s">
        <v>190</v>
      </c>
      <c r="E3655" s="3" t="s">
        <v>46</v>
      </c>
      <c r="F3655" s="3" t="s">
        <v>96</v>
      </c>
      <c r="G3655" s="11">
        <v>9.353634424070151</v>
      </c>
      <c r="H3655">
        <f t="shared" si="59"/>
        <v>3844.3409848344345</v>
      </c>
      <c r="M3655" s="12"/>
      <c r="N3655" s="1"/>
      <c r="O3655" s="1"/>
    </row>
    <row r="3656" spans="1:15" x14ac:dyDescent="0.25">
      <c r="A3656" s="10">
        <v>33970</v>
      </c>
      <c r="B3656" s="3">
        <v>1993</v>
      </c>
      <c r="C3656" s="3">
        <v>1</v>
      </c>
      <c r="D3656" s="3" t="s">
        <v>191</v>
      </c>
      <c r="E3656" s="3" t="s">
        <v>46</v>
      </c>
      <c r="F3656" s="3" t="s">
        <v>98</v>
      </c>
      <c r="G3656" s="11">
        <v>9.7284589337862712</v>
      </c>
      <c r="H3656">
        <f t="shared" si="59"/>
        <v>3696.2236689646184</v>
      </c>
      <c r="M3656" s="12"/>
      <c r="N3656" s="1"/>
      <c r="O3656" s="1"/>
    </row>
    <row r="3657" spans="1:15" x14ac:dyDescent="0.25">
      <c r="A3657" s="10">
        <v>33971</v>
      </c>
      <c r="B3657" s="3">
        <v>1993</v>
      </c>
      <c r="C3657" s="3">
        <v>1</v>
      </c>
      <c r="D3657" s="3" t="s">
        <v>191</v>
      </c>
      <c r="E3657" s="3" t="s">
        <v>46</v>
      </c>
      <c r="F3657" s="3" t="s">
        <v>98</v>
      </c>
      <c r="G3657" s="11">
        <v>13.57340865208713</v>
      </c>
      <c r="H3657">
        <f t="shared" si="59"/>
        <v>2649.1915991995056</v>
      </c>
      <c r="M3657" s="12"/>
      <c r="N3657" s="1"/>
      <c r="O3657" s="1"/>
    </row>
    <row r="3658" spans="1:15" x14ac:dyDescent="0.25">
      <c r="A3658" s="10">
        <v>33972</v>
      </c>
      <c r="B3658" s="3">
        <v>1993</v>
      </c>
      <c r="C3658" s="3">
        <v>1</v>
      </c>
      <c r="D3658" s="3" t="s">
        <v>191</v>
      </c>
      <c r="E3658" s="3" t="s">
        <v>46</v>
      </c>
      <c r="F3658" s="3" t="s">
        <v>98</v>
      </c>
      <c r="G3658" s="11">
        <v>9.388699017588845</v>
      </c>
      <c r="H3658">
        <f t="shared" si="59"/>
        <v>3829.9832709778138</v>
      </c>
      <c r="M3658" s="12"/>
      <c r="N3658" s="1"/>
      <c r="O3658" s="1"/>
    </row>
    <row r="3659" spans="1:15" x14ac:dyDescent="0.25">
      <c r="A3659" s="10">
        <v>33973</v>
      </c>
      <c r="B3659" s="3">
        <v>1993</v>
      </c>
      <c r="C3659" s="3">
        <v>1</v>
      </c>
      <c r="D3659" s="3" t="s">
        <v>191</v>
      </c>
      <c r="E3659" s="3" t="s">
        <v>46</v>
      </c>
      <c r="F3659" s="3" t="s">
        <v>98</v>
      </c>
      <c r="G3659" s="11">
        <v>11.149787916545499</v>
      </c>
      <c r="H3659">
        <f t="shared" si="59"/>
        <v>3225.0443185785753</v>
      </c>
      <c r="M3659" s="12"/>
      <c r="N3659" s="1"/>
      <c r="O3659" s="1"/>
    </row>
    <row r="3660" spans="1:15" x14ac:dyDescent="0.25">
      <c r="A3660" s="10">
        <v>33974</v>
      </c>
      <c r="B3660" s="3">
        <v>1993</v>
      </c>
      <c r="C3660" s="3">
        <v>1</v>
      </c>
      <c r="D3660" s="3" t="s">
        <v>191</v>
      </c>
      <c r="E3660" s="3" t="s">
        <v>46</v>
      </c>
      <c r="F3660" s="3" t="s">
        <v>98</v>
      </c>
      <c r="G3660" s="11">
        <v>14.151000509622753</v>
      </c>
      <c r="H3660">
        <f t="shared" si="59"/>
        <v>2541.0613298444237</v>
      </c>
      <c r="M3660" s="12"/>
      <c r="N3660" s="1"/>
      <c r="O3660" s="1"/>
    </row>
    <row r="3661" spans="1:15" x14ac:dyDescent="0.25">
      <c r="A3661" s="10">
        <v>33975</v>
      </c>
      <c r="B3661" s="3">
        <v>1993</v>
      </c>
      <c r="C3661" s="3">
        <v>1</v>
      </c>
      <c r="D3661" s="3" t="s">
        <v>191</v>
      </c>
      <c r="E3661" s="3" t="s">
        <v>46</v>
      </c>
      <c r="F3661" s="3" t="s">
        <v>98</v>
      </c>
      <c r="G3661" s="11">
        <v>12.763647518483268</v>
      </c>
      <c r="H3661">
        <f t="shared" si="59"/>
        <v>2817.2636483057736</v>
      </c>
      <c r="M3661" s="12"/>
      <c r="N3661" s="1"/>
      <c r="O3661" s="1"/>
    </row>
    <row r="3662" spans="1:15" x14ac:dyDescent="0.25">
      <c r="A3662" s="10">
        <v>33976</v>
      </c>
      <c r="B3662" s="3">
        <v>1993</v>
      </c>
      <c r="C3662" s="3">
        <v>1</v>
      </c>
      <c r="D3662" s="3" t="s">
        <v>191</v>
      </c>
      <c r="E3662" s="3" t="s">
        <v>46</v>
      </c>
      <c r="F3662" s="3" t="s">
        <v>98</v>
      </c>
      <c r="G3662" s="11">
        <v>11.466897171663096</v>
      </c>
      <c r="H3662">
        <f t="shared" si="59"/>
        <v>3135.8579077931918</v>
      </c>
      <c r="M3662" s="12"/>
      <c r="N3662" s="1"/>
      <c r="O3662" s="1"/>
    </row>
    <row r="3663" spans="1:15" x14ac:dyDescent="0.25">
      <c r="A3663" s="10">
        <v>33977</v>
      </c>
      <c r="B3663" s="3">
        <v>1993</v>
      </c>
      <c r="C3663" s="3">
        <v>1</v>
      </c>
      <c r="D3663" s="3" t="s">
        <v>191</v>
      </c>
      <c r="E3663" s="3" t="s">
        <v>46</v>
      </c>
      <c r="F3663" s="3" t="s">
        <v>98</v>
      </c>
      <c r="G3663" s="11">
        <v>14.275579145561808</v>
      </c>
      <c r="H3663">
        <f t="shared" si="59"/>
        <v>2518.8862607224178</v>
      </c>
      <c r="M3663" s="12"/>
      <c r="N3663" s="1"/>
      <c r="O3663" s="1"/>
    </row>
    <row r="3664" spans="1:15" x14ac:dyDescent="0.25">
      <c r="A3664" s="10">
        <v>33978</v>
      </c>
      <c r="B3664" s="3">
        <v>1993</v>
      </c>
      <c r="C3664" s="3">
        <v>1</v>
      </c>
      <c r="D3664" s="3" t="s">
        <v>191</v>
      </c>
      <c r="E3664" s="3" t="s">
        <v>46</v>
      </c>
      <c r="F3664" s="3" t="s">
        <v>98</v>
      </c>
      <c r="G3664" s="11">
        <v>9.8303869086454974</v>
      </c>
      <c r="H3664">
        <f t="shared" si="59"/>
        <v>3657.8987691712068</v>
      </c>
      <c r="M3664" s="12"/>
      <c r="N3664" s="1"/>
      <c r="O3664" s="1"/>
    </row>
    <row r="3665" spans="1:15" x14ac:dyDescent="0.25">
      <c r="A3665" s="10">
        <v>33979</v>
      </c>
      <c r="B3665" s="3">
        <v>1993</v>
      </c>
      <c r="C3665" s="3">
        <v>1</v>
      </c>
      <c r="D3665" s="3" t="s">
        <v>191</v>
      </c>
      <c r="E3665" s="3" t="s">
        <v>46</v>
      </c>
      <c r="F3665" s="3" t="s">
        <v>98</v>
      </c>
      <c r="G3665" s="11">
        <v>7.9956833611794016</v>
      </c>
      <c r="H3665">
        <f t="shared" si="59"/>
        <v>4497.2466453832976</v>
      </c>
      <c r="M3665" s="12"/>
      <c r="N3665" s="1"/>
      <c r="O3665" s="1"/>
    </row>
    <row r="3666" spans="1:15" x14ac:dyDescent="0.25">
      <c r="A3666" s="10">
        <v>33980</v>
      </c>
      <c r="B3666" s="3">
        <v>1993</v>
      </c>
      <c r="C3666" s="3">
        <v>1</v>
      </c>
      <c r="D3666" s="3" t="s">
        <v>191</v>
      </c>
      <c r="E3666" s="3" t="s">
        <v>46</v>
      </c>
      <c r="F3666" s="3" t="s">
        <v>98</v>
      </c>
      <c r="G3666" s="11">
        <v>7.1009822485261838</v>
      </c>
      <c r="H3666">
        <f t="shared" si="59"/>
        <v>5063.8853774172358</v>
      </c>
      <c r="M3666" s="12"/>
      <c r="N3666" s="1"/>
      <c r="O3666" s="1"/>
    </row>
    <row r="3667" spans="1:15" x14ac:dyDescent="0.25">
      <c r="A3667" s="10">
        <v>33981</v>
      </c>
      <c r="B3667" s="3">
        <v>1993</v>
      </c>
      <c r="C3667" s="3">
        <v>1</v>
      </c>
      <c r="D3667" s="3" t="s">
        <v>191</v>
      </c>
      <c r="E3667" s="3" t="s">
        <v>46</v>
      </c>
      <c r="F3667" s="3" t="s">
        <v>98</v>
      </c>
      <c r="G3667" s="11">
        <v>7.8314660683506476</v>
      </c>
      <c r="H3667">
        <f t="shared" si="59"/>
        <v>4591.5489973110734</v>
      </c>
      <c r="M3667" s="12"/>
      <c r="N3667" s="1"/>
      <c r="O3667" s="1"/>
    </row>
    <row r="3668" spans="1:15" x14ac:dyDescent="0.25">
      <c r="A3668" s="10">
        <v>33982</v>
      </c>
      <c r="B3668" s="3">
        <v>1993</v>
      </c>
      <c r="C3668" s="3">
        <v>1</v>
      </c>
      <c r="D3668" s="3" t="s">
        <v>191</v>
      </c>
      <c r="E3668" s="3" t="s">
        <v>46</v>
      </c>
      <c r="F3668" s="3" t="s">
        <v>98</v>
      </c>
      <c r="G3668" s="11">
        <v>7.1349582401459255</v>
      </c>
      <c r="H3668">
        <f t="shared" si="59"/>
        <v>5039.7716375247737</v>
      </c>
      <c r="M3668" s="12"/>
      <c r="N3668" s="1"/>
      <c r="O3668" s="1"/>
    </row>
    <row r="3669" spans="1:15" x14ac:dyDescent="0.25">
      <c r="A3669" s="10">
        <v>33983</v>
      </c>
      <c r="B3669" s="3">
        <v>1993</v>
      </c>
      <c r="C3669" s="3">
        <v>1</v>
      </c>
      <c r="D3669" s="3" t="s">
        <v>191</v>
      </c>
      <c r="E3669" s="3" t="s">
        <v>46</v>
      </c>
      <c r="F3669" s="3" t="s">
        <v>98</v>
      </c>
      <c r="G3669" s="11">
        <v>6.3478477676218903</v>
      </c>
      <c r="H3669">
        <f t="shared" si="59"/>
        <v>5664.6853374497914</v>
      </c>
      <c r="M3669" s="12"/>
      <c r="N3669" s="1"/>
      <c r="O3669" s="1"/>
    </row>
    <row r="3670" spans="1:15" x14ac:dyDescent="0.25">
      <c r="A3670" s="10">
        <v>33984</v>
      </c>
      <c r="B3670" s="3">
        <v>1993</v>
      </c>
      <c r="C3670" s="3">
        <v>1</v>
      </c>
      <c r="D3670" s="3" t="s">
        <v>191</v>
      </c>
      <c r="E3670" s="3" t="s">
        <v>46</v>
      </c>
      <c r="F3670" s="3" t="s">
        <v>98</v>
      </c>
      <c r="G3670" s="11">
        <v>7.8144780725407754</v>
      </c>
      <c r="H3670">
        <f t="shared" si="59"/>
        <v>4601.530625566098</v>
      </c>
      <c r="M3670" s="12"/>
      <c r="N3670" s="1"/>
      <c r="O3670" s="1"/>
    </row>
    <row r="3671" spans="1:15" x14ac:dyDescent="0.25">
      <c r="A3671" s="10">
        <v>33985</v>
      </c>
      <c r="B3671" s="3">
        <v>1993</v>
      </c>
      <c r="C3671" s="3">
        <v>1</v>
      </c>
      <c r="D3671" s="3" t="s">
        <v>191</v>
      </c>
      <c r="E3671" s="3" t="s">
        <v>46</v>
      </c>
      <c r="F3671" s="3" t="s">
        <v>98</v>
      </c>
      <c r="G3671" s="11">
        <v>6.6026677047699591</v>
      </c>
      <c r="H3671">
        <f t="shared" si="59"/>
        <v>5446.0654059015578</v>
      </c>
      <c r="M3671" s="12"/>
      <c r="N3671" s="1"/>
      <c r="O3671" s="1"/>
    </row>
    <row r="3672" spans="1:15" x14ac:dyDescent="0.25">
      <c r="A3672" s="10">
        <v>33986</v>
      </c>
      <c r="B3672" s="3">
        <v>1993</v>
      </c>
      <c r="C3672" s="3">
        <v>1</v>
      </c>
      <c r="D3672" s="3" t="s">
        <v>191</v>
      </c>
      <c r="E3672" s="3" t="s">
        <v>46</v>
      </c>
      <c r="F3672" s="3" t="s">
        <v>98</v>
      </c>
      <c r="G3672" s="11">
        <v>9.0942404235510761</v>
      </c>
      <c r="H3672">
        <f t="shared" si="59"/>
        <v>3953.9926919559248</v>
      </c>
      <c r="M3672" s="12"/>
      <c r="N3672" s="1"/>
      <c r="O3672" s="1"/>
    </row>
    <row r="3673" spans="1:15" x14ac:dyDescent="0.25">
      <c r="A3673" s="10">
        <v>33987</v>
      </c>
      <c r="B3673" s="3">
        <v>1993</v>
      </c>
      <c r="C3673" s="3">
        <v>1</v>
      </c>
      <c r="D3673" s="3" t="s">
        <v>191</v>
      </c>
      <c r="E3673" s="3" t="s">
        <v>46</v>
      </c>
      <c r="F3673" s="3" t="s">
        <v>98</v>
      </c>
      <c r="G3673" s="11">
        <v>7.2482115455450673</v>
      </c>
      <c r="H3673">
        <f t="shared" si="59"/>
        <v>4961.0252056884492</v>
      </c>
      <c r="M3673" s="12"/>
      <c r="N3673" s="1"/>
      <c r="O3673" s="1"/>
    </row>
    <row r="3674" spans="1:15" x14ac:dyDescent="0.25">
      <c r="A3674" s="10">
        <v>33988</v>
      </c>
      <c r="B3674" s="3">
        <v>1993</v>
      </c>
      <c r="C3674" s="3">
        <v>1</v>
      </c>
      <c r="D3674" s="3" t="s">
        <v>191</v>
      </c>
      <c r="E3674" s="3" t="s">
        <v>46</v>
      </c>
      <c r="F3674" s="3" t="s">
        <v>98</v>
      </c>
      <c r="G3674" s="11">
        <v>6.7215836754390583</v>
      </c>
      <c r="H3674">
        <f t="shared" si="59"/>
        <v>5349.7154703295819</v>
      </c>
      <c r="M3674" s="12"/>
      <c r="N3674" s="1"/>
      <c r="O3674" s="1"/>
    </row>
    <row r="3675" spans="1:15" x14ac:dyDescent="0.25">
      <c r="A3675" s="10">
        <v>33989</v>
      </c>
      <c r="B3675" s="3">
        <v>1993</v>
      </c>
      <c r="C3675" s="3">
        <v>1</v>
      </c>
      <c r="D3675" s="3" t="s">
        <v>191</v>
      </c>
      <c r="E3675" s="3" t="s">
        <v>46</v>
      </c>
      <c r="F3675" s="3" t="s">
        <v>98</v>
      </c>
      <c r="G3675" s="11">
        <v>8.2674912941373417</v>
      </c>
      <c r="H3675">
        <f t="shared" ref="H3675:H3738" si="60">+$P$2*$P$1/(G3675*24*60*60)*1000</f>
        <v>4349.3919611515184</v>
      </c>
      <c r="M3675" s="12"/>
      <c r="N3675" s="1"/>
      <c r="O3675" s="1"/>
    </row>
    <row r="3676" spans="1:15" x14ac:dyDescent="0.25">
      <c r="A3676" s="10">
        <v>33990</v>
      </c>
      <c r="B3676" s="3">
        <v>1993</v>
      </c>
      <c r="C3676" s="3">
        <v>1</v>
      </c>
      <c r="D3676" s="3" t="s">
        <v>191</v>
      </c>
      <c r="E3676" s="3" t="s">
        <v>46</v>
      </c>
      <c r="F3676" s="3" t="s">
        <v>98</v>
      </c>
      <c r="G3676" s="11">
        <v>12.270995639997</v>
      </c>
      <c r="H3676">
        <f t="shared" si="60"/>
        <v>2930.370218403883</v>
      </c>
      <c r="M3676" s="12"/>
      <c r="N3676" s="1"/>
      <c r="O3676" s="1"/>
    </row>
    <row r="3677" spans="1:15" x14ac:dyDescent="0.25">
      <c r="A3677" s="10">
        <v>33991</v>
      </c>
      <c r="B3677" s="3">
        <v>1993</v>
      </c>
      <c r="C3677" s="3">
        <v>1</v>
      </c>
      <c r="D3677" s="3" t="s">
        <v>191</v>
      </c>
      <c r="E3677" s="3" t="s">
        <v>46</v>
      </c>
      <c r="F3677" s="3" t="s">
        <v>98</v>
      </c>
      <c r="G3677" s="11">
        <v>11.71039177827125</v>
      </c>
      <c r="H3677">
        <f t="shared" si="60"/>
        <v>3070.6538990721547</v>
      </c>
      <c r="M3677" s="12"/>
      <c r="N3677" s="1"/>
      <c r="O3677" s="1"/>
    </row>
    <row r="3678" spans="1:15" x14ac:dyDescent="0.25">
      <c r="A3678" s="10">
        <v>33992</v>
      </c>
      <c r="B3678" s="3">
        <v>1993</v>
      </c>
      <c r="C3678" s="3">
        <v>1</v>
      </c>
      <c r="D3678" s="3" t="s">
        <v>191</v>
      </c>
      <c r="E3678" s="3" t="s">
        <v>46</v>
      </c>
      <c r="F3678" s="3" t="s">
        <v>98</v>
      </c>
      <c r="G3678" s="11">
        <v>12.378586280126186</v>
      </c>
      <c r="H3678">
        <f t="shared" si="60"/>
        <v>2904.900394913639</v>
      </c>
      <c r="M3678" s="12"/>
      <c r="N3678" s="1"/>
      <c r="O3678" s="1"/>
    </row>
    <row r="3679" spans="1:15" x14ac:dyDescent="0.25">
      <c r="A3679" s="10">
        <v>33993</v>
      </c>
      <c r="B3679" s="3">
        <v>1993</v>
      </c>
      <c r="C3679" s="3">
        <v>1</v>
      </c>
      <c r="D3679" s="3" t="s">
        <v>191</v>
      </c>
      <c r="E3679" s="3" t="s">
        <v>46</v>
      </c>
      <c r="F3679" s="3" t="s">
        <v>98</v>
      </c>
      <c r="G3679" s="11">
        <v>14.915460321066957</v>
      </c>
      <c r="H3679">
        <f t="shared" si="60"/>
        <v>2410.824701321646</v>
      </c>
      <c r="M3679" s="12"/>
      <c r="N3679" s="1"/>
      <c r="O3679" s="1"/>
    </row>
    <row r="3680" spans="1:15" x14ac:dyDescent="0.25">
      <c r="A3680" s="10">
        <v>33994</v>
      </c>
      <c r="B3680" s="3">
        <v>1993</v>
      </c>
      <c r="C3680" s="3">
        <v>1</v>
      </c>
      <c r="D3680" s="3" t="s">
        <v>191</v>
      </c>
      <c r="E3680" s="3" t="s">
        <v>46</v>
      </c>
      <c r="F3680" s="3" t="s">
        <v>98</v>
      </c>
      <c r="G3680" s="11">
        <v>12.361598284316315</v>
      </c>
      <c r="H3680">
        <f t="shared" si="60"/>
        <v>2908.8924705823247</v>
      </c>
      <c r="M3680" s="12"/>
      <c r="N3680" s="1"/>
      <c r="O3680" s="1"/>
    </row>
    <row r="3681" spans="1:15" x14ac:dyDescent="0.25">
      <c r="A3681" s="10">
        <v>33995</v>
      </c>
      <c r="B3681" s="3">
        <v>1993</v>
      </c>
      <c r="C3681" s="3">
        <v>1</v>
      </c>
      <c r="D3681" s="3" t="s">
        <v>191</v>
      </c>
      <c r="E3681" s="3" t="s">
        <v>46</v>
      </c>
      <c r="F3681" s="3" t="s">
        <v>98</v>
      </c>
      <c r="G3681" s="11">
        <v>8.2505032983274713</v>
      </c>
      <c r="H3681">
        <f t="shared" si="60"/>
        <v>4358.3474696507992</v>
      </c>
      <c r="M3681" s="12"/>
      <c r="N3681" s="1"/>
      <c r="O3681" s="1"/>
    </row>
    <row r="3682" spans="1:15" x14ac:dyDescent="0.25">
      <c r="A3682" s="10">
        <v>33996</v>
      </c>
      <c r="B3682" s="3">
        <v>1993</v>
      </c>
      <c r="C3682" s="3">
        <v>1</v>
      </c>
      <c r="D3682" s="3" t="s">
        <v>191</v>
      </c>
      <c r="E3682" s="3" t="s">
        <v>46</v>
      </c>
      <c r="F3682" s="3" t="s">
        <v>98</v>
      </c>
      <c r="G3682" s="11">
        <v>7.4577301605334787</v>
      </c>
      <c r="H3682">
        <f t="shared" si="60"/>
        <v>4821.649402643292</v>
      </c>
      <c r="M3682" s="12"/>
      <c r="N3682" s="1"/>
      <c r="O3682" s="1"/>
    </row>
    <row r="3683" spans="1:15" x14ac:dyDescent="0.25">
      <c r="A3683" s="10">
        <v>33997</v>
      </c>
      <c r="B3683" s="3">
        <v>1993</v>
      </c>
      <c r="C3683" s="3">
        <v>1</v>
      </c>
      <c r="D3683" s="3" t="s">
        <v>191</v>
      </c>
      <c r="E3683" s="3" t="s">
        <v>46</v>
      </c>
      <c r="F3683" s="3" t="s">
        <v>98</v>
      </c>
      <c r="G3683" s="11">
        <v>9.1678550720605188</v>
      </c>
      <c r="H3683">
        <f t="shared" si="60"/>
        <v>3922.2435227184769</v>
      </c>
      <c r="M3683" s="12"/>
      <c r="N3683" s="1"/>
      <c r="O3683" s="1"/>
    </row>
    <row r="3684" spans="1:15" x14ac:dyDescent="0.25">
      <c r="A3684" s="10">
        <v>33998</v>
      </c>
      <c r="B3684" s="3">
        <v>1993</v>
      </c>
      <c r="C3684" s="3">
        <v>1</v>
      </c>
      <c r="D3684" s="3" t="s">
        <v>191</v>
      </c>
      <c r="E3684" s="3" t="s">
        <v>46</v>
      </c>
      <c r="F3684" s="3" t="s">
        <v>98</v>
      </c>
      <c r="G3684" s="11">
        <v>8.4939979049356253</v>
      </c>
      <c r="H3684">
        <f t="shared" si="60"/>
        <v>4233.4081755208108</v>
      </c>
      <c r="M3684" s="12"/>
      <c r="N3684" s="1"/>
      <c r="O3684" s="1"/>
    </row>
    <row r="3685" spans="1:15" x14ac:dyDescent="0.25">
      <c r="A3685" s="10">
        <v>33999</v>
      </c>
      <c r="B3685" s="3">
        <v>1993</v>
      </c>
      <c r="C3685" s="3">
        <v>1</v>
      </c>
      <c r="D3685" s="3" t="s">
        <v>191</v>
      </c>
      <c r="E3685" s="3" t="s">
        <v>46</v>
      </c>
      <c r="F3685" s="3" t="s">
        <v>98</v>
      </c>
      <c r="G3685" s="11">
        <v>8.6638778630343385</v>
      </c>
      <c r="H3685">
        <f t="shared" si="60"/>
        <v>4150.4001720792248</v>
      </c>
      <c r="M3685" s="12"/>
      <c r="N3685" s="1"/>
      <c r="O3685" s="1"/>
    </row>
    <row r="3686" spans="1:15" x14ac:dyDescent="0.25">
      <c r="A3686" s="10">
        <v>34000</v>
      </c>
      <c r="B3686" s="3">
        <v>1993</v>
      </c>
      <c r="C3686" s="3">
        <v>1</v>
      </c>
      <c r="D3686" s="3" t="s">
        <v>191</v>
      </c>
      <c r="E3686" s="3" t="s">
        <v>46</v>
      </c>
      <c r="F3686" s="3" t="s">
        <v>98</v>
      </c>
      <c r="G3686" s="11">
        <v>8.5619498881751106</v>
      </c>
      <c r="H3686">
        <f t="shared" si="60"/>
        <v>4199.8096979373113</v>
      </c>
      <c r="M3686" s="12"/>
      <c r="N3686" s="1"/>
      <c r="O3686" s="1"/>
    </row>
    <row r="3687" spans="1:15" x14ac:dyDescent="0.25">
      <c r="A3687" s="10">
        <v>34001</v>
      </c>
      <c r="B3687" s="3">
        <v>1993</v>
      </c>
      <c r="C3687" s="3">
        <v>2</v>
      </c>
      <c r="D3687" s="3" t="s">
        <v>192</v>
      </c>
      <c r="E3687" s="3" t="s">
        <v>46</v>
      </c>
      <c r="F3687" s="3" t="s">
        <v>62</v>
      </c>
      <c r="G3687" s="11">
        <v>8.0617840768242459</v>
      </c>
      <c r="H3687">
        <f t="shared" si="60"/>
        <v>4460.3725218818017</v>
      </c>
      <c r="M3687" s="12"/>
      <c r="N3687" s="1"/>
      <c r="O3687" s="1"/>
    </row>
    <row r="3688" spans="1:15" x14ac:dyDescent="0.25">
      <c r="A3688" s="10">
        <v>34002</v>
      </c>
      <c r="B3688" s="3">
        <v>1993</v>
      </c>
      <c r="C3688" s="3">
        <v>2</v>
      </c>
      <c r="D3688" s="3" t="s">
        <v>192</v>
      </c>
      <c r="E3688" s="3" t="s">
        <v>46</v>
      </c>
      <c r="F3688" s="3" t="s">
        <v>62</v>
      </c>
      <c r="G3688" s="11">
        <v>10.563717066183493</v>
      </c>
      <c r="H3688">
        <f t="shared" si="60"/>
        <v>3403.968503541375</v>
      </c>
      <c r="M3688" s="12"/>
      <c r="N3688" s="1"/>
      <c r="O3688" s="1"/>
    </row>
    <row r="3689" spans="1:15" x14ac:dyDescent="0.25">
      <c r="A3689" s="10">
        <v>34003</v>
      </c>
      <c r="B3689" s="3">
        <v>1993</v>
      </c>
      <c r="C3689" s="3">
        <v>2</v>
      </c>
      <c r="D3689" s="3" t="s">
        <v>192</v>
      </c>
      <c r="E3689" s="3" t="s">
        <v>46</v>
      </c>
      <c r="F3689" s="3" t="s">
        <v>62</v>
      </c>
      <c r="G3689" s="11">
        <v>9.1323511479212289</v>
      </c>
      <c r="H3689">
        <f t="shared" si="60"/>
        <v>3937.492064329595</v>
      </c>
      <c r="M3689" s="12"/>
      <c r="N3689" s="1"/>
      <c r="O3689" s="1"/>
    </row>
    <row r="3690" spans="1:15" x14ac:dyDescent="0.25">
      <c r="A3690" s="10">
        <v>34004</v>
      </c>
      <c r="B3690" s="3">
        <v>1993</v>
      </c>
      <c r="C3690" s="3">
        <v>2</v>
      </c>
      <c r="D3690" s="3" t="s">
        <v>192</v>
      </c>
      <c r="E3690" s="3" t="s">
        <v>46</v>
      </c>
      <c r="F3690" s="3" t="s">
        <v>62</v>
      </c>
      <c r="G3690" s="11">
        <v>8.1564198400151398</v>
      </c>
      <c r="H3690">
        <f t="shared" si="60"/>
        <v>4408.620556435746</v>
      </c>
      <c r="M3690" s="12"/>
      <c r="N3690" s="1"/>
      <c r="O3690" s="1"/>
    </row>
    <row r="3691" spans="1:15" x14ac:dyDescent="0.25">
      <c r="A3691" s="10">
        <v>34005</v>
      </c>
      <c r="B3691" s="3">
        <v>1993</v>
      </c>
      <c r="C3691" s="3">
        <v>2</v>
      </c>
      <c r="D3691" s="3" t="s">
        <v>192</v>
      </c>
      <c r="E3691" s="3" t="s">
        <v>46</v>
      </c>
      <c r="F3691" s="3" t="s">
        <v>62</v>
      </c>
      <c r="G3691" s="11">
        <v>8.8425291231491165</v>
      </c>
      <c r="H3691">
        <f t="shared" si="60"/>
        <v>4066.5469881771878</v>
      </c>
      <c r="M3691" s="12"/>
      <c r="N3691" s="1"/>
      <c r="O3691" s="1"/>
    </row>
    <row r="3692" spans="1:15" x14ac:dyDescent="0.25">
      <c r="A3692" s="10">
        <v>34006</v>
      </c>
      <c r="B3692" s="3">
        <v>1993</v>
      </c>
      <c r="C3692" s="3">
        <v>2</v>
      </c>
      <c r="D3692" s="3" t="s">
        <v>192</v>
      </c>
      <c r="E3692" s="3" t="s">
        <v>46</v>
      </c>
      <c r="F3692" s="3" t="s">
        <v>62</v>
      </c>
      <c r="G3692" s="11">
        <v>7.7660473168527036</v>
      </c>
      <c r="H3692">
        <f t="shared" si="60"/>
        <v>4630.2267687165995</v>
      </c>
      <c r="M3692" s="12"/>
      <c r="N3692" s="1"/>
      <c r="O3692" s="1"/>
    </row>
    <row r="3693" spans="1:15" x14ac:dyDescent="0.25">
      <c r="A3693" s="10">
        <v>34007</v>
      </c>
      <c r="B3693" s="3">
        <v>1993</v>
      </c>
      <c r="C3693" s="3">
        <v>2</v>
      </c>
      <c r="D3693" s="3" t="s">
        <v>192</v>
      </c>
      <c r="E3693" s="3" t="s">
        <v>46</v>
      </c>
      <c r="F3693" s="3" t="s">
        <v>62</v>
      </c>
      <c r="G3693" s="11">
        <v>12.610215445186567</v>
      </c>
      <c r="H3693">
        <f t="shared" si="60"/>
        <v>2851.5420953681501</v>
      </c>
      <c r="M3693" s="12"/>
      <c r="N3693" s="1"/>
      <c r="O3693" s="1"/>
    </row>
    <row r="3694" spans="1:15" x14ac:dyDescent="0.25">
      <c r="A3694" s="10">
        <v>34008</v>
      </c>
      <c r="B3694" s="3">
        <v>1993</v>
      </c>
      <c r="C3694" s="3">
        <v>2</v>
      </c>
      <c r="D3694" s="3" t="s">
        <v>192</v>
      </c>
      <c r="E3694" s="3" t="s">
        <v>46</v>
      </c>
      <c r="F3694" s="3" t="s">
        <v>62</v>
      </c>
      <c r="G3694" s="11">
        <v>10.309383452607968</v>
      </c>
      <c r="H3694">
        <f t="shared" si="60"/>
        <v>3487.9447775816957</v>
      </c>
      <c r="M3694" s="12"/>
      <c r="N3694" s="1"/>
      <c r="O3694" s="1"/>
    </row>
    <row r="3695" spans="1:15" x14ac:dyDescent="0.25">
      <c r="A3695" s="10">
        <v>34009</v>
      </c>
      <c r="B3695" s="3">
        <v>1993</v>
      </c>
      <c r="C3695" s="3">
        <v>2</v>
      </c>
      <c r="D3695" s="3" t="s">
        <v>192</v>
      </c>
      <c r="E3695" s="3" t="s">
        <v>46</v>
      </c>
      <c r="F3695" s="3" t="s">
        <v>62</v>
      </c>
      <c r="G3695" s="11">
        <v>12.704851208377461</v>
      </c>
      <c r="H3695">
        <f t="shared" si="60"/>
        <v>2830.3015583449237</v>
      </c>
      <c r="M3695" s="12"/>
      <c r="N3695" s="1"/>
      <c r="O3695" s="1"/>
    </row>
    <row r="3696" spans="1:15" x14ac:dyDescent="0.25">
      <c r="A3696" s="10">
        <v>34010</v>
      </c>
      <c r="B3696" s="3">
        <v>1993</v>
      </c>
      <c r="C3696" s="3">
        <v>2</v>
      </c>
      <c r="D3696" s="3" t="s">
        <v>192</v>
      </c>
      <c r="E3696" s="3" t="s">
        <v>46</v>
      </c>
      <c r="F3696" s="3" t="s">
        <v>62</v>
      </c>
      <c r="G3696" s="11">
        <v>15.886978745671259</v>
      </c>
      <c r="H3696">
        <f t="shared" si="60"/>
        <v>2263.3982678052475</v>
      </c>
      <c r="M3696" s="12"/>
      <c r="N3696" s="1"/>
      <c r="O3696" s="1"/>
    </row>
    <row r="3697" spans="1:15" x14ac:dyDescent="0.25">
      <c r="A3697" s="10">
        <v>34011</v>
      </c>
      <c r="B3697" s="3">
        <v>1993</v>
      </c>
      <c r="C3697" s="3">
        <v>2</v>
      </c>
      <c r="D3697" s="3" t="s">
        <v>192</v>
      </c>
      <c r="E3697" s="3" t="s">
        <v>46</v>
      </c>
      <c r="F3697" s="3" t="s">
        <v>62</v>
      </c>
      <c r="G3697" s="11">
        <v>9.8243751662546384</v>
      </c>
      <c r="H3697">
        <f t="shared" si="60"/>
        <v>3660.1371145845251</v>
      </c>
      <c r="M3697" s="12"/>
      <c r="N3697" s="1"/>
      <c r="O3697" s="1"/>
    </row>
    <row r="3698" spans="1:15" x14ac:dyDescent="0.25">
      <c r="A3698" s="10">
        <v>34012</v>
      </c>
      <c r="B3698" s="3">
        <v>1993</v>
      </c>
      <c r="C3698" s="3">
        <v>2</v>
      </c>
      <c r="D3698" s="3" t="s">
        <v>192</v>
      </c>
      <c r="E3698" s="3" t="s">
        <v>46</v>
      </c>
      <c r="F3698" s="3" t="s">
        <v>62</v>
      </c>
      <c r="G3698" s="11">
        <v>9.2033279703143993</v>
      </c>
      <c r="H3698">
        <f t="shared" si="60"/>
        <v>3907.125801622683</v>
      </c>
      <c r="M3698" s="12"/>
      <c r="N3698" s="1"/>
      <c r="O3698" s="1"/>
    </row>
    <row r="3699" spans="1:15" x14ac:dyDescent="0.25">
      <c r="A3699" s="10">
        <v>34013</v>
      </c>
      <c r="B3699" s="3">
        <v>1993</v>
      </c>
      <c r="C3699" s="3">
        <v>2</v>
      </c>
      <c r="D3699" s="3" t="s">
        <v>192</v>
      </c>
      <c r="E3699" s="3" t="s">
        <v>46</v>
      </c>
      <c r="F3699" s="3" t="s">
        <v>62</v>
      </c>
      <c r="G3699" s="11">
        <v>7.8429388744453039</v>
      </c>
      <c r="H3699">
        <f t="shared" si="60"/>
        <v>4584.8323886311418</v>
      </c>
      <c r="M3699" s="12"/>
      <c r="N3699" s="1"/>
      <c r="O3699" s="1"/>
    </row>
    <row r="3700" spans="1:15" x14ac:dyDescent="0.25">
      <c r="A3700" s="10">
        <v>34014</v>
      </c>
      <c r="B3700" s="3">
        <v>1993</v>
      </c>
      <c r="C3700" s="3">
        <v>2</v>
      </c>
      <c r="D3700" s="3" t="s">
        <v>192</v>
      </c>
      <c r="E3700" s="3" t="s">
        <v>46</v>
      </c>
      <c r="F3700" s="3" t="s">
        <v>62</v>
      </c>
      <c r="G3700" s="11">
        <v>7.434822145684576</v>
      </c>
      <c r="H3700">
        <f t="shared" si="60"/>
        <v>4836.5057655727096</v>
      </c>
      <c r="M3700" s="12"/>
      <c r="N3700" s="1"/>
      <c r="O3700" s="1"/>
    </row>
    <row r="3701" spans="1:15" x14ac:dyDescent="0.25">
      <c r="A3701" s="10">
        <v>34015</v>
      </c>
      <c r="B3701" s="3">
        <v>1993</v>
      </c>
      <c r="C3701" s="3">
        <v>2</v>
      </c>
      <c r="D3701" s="3" t="s">
        <v>192</v>
      </c>
      <c r="E3701" s="3" t="s">
        <v>46</v>
      </c>
      <c r="F3701" s="3" t="s">
        <v>62</v>
      </c>
      <c r="G3701" s="11">
        <v>7.3815895288896973</v>
      </c>
      <c r="H3701">
        <f t="shared" si="60"/>
        <v>4871.3844129205891</v>
      </c>
      <c r="M3701" s="12"/>
      <c r="N3701" s="1"/>
      <c r="O3701" s="1"/>
    </row>
    <row r="3702" spans="1:15" x14ac:dyDescent="0.25">
      <c r="A3702" s="10">
        <v>34016</v>
      </c>
      <c r="B3702" s="3">
        <v>1993</v>
      </c>
      <c r="C3702" s="3">
        <v>2</v>
      </c>
      <c r="D3702" s="3" t="s">
        <v>192</v>
      </c>
      <c r="E3702" s="3" t="s">
        <v>46</v>
      </c>
      <c r="F3702" s="3" t="s">
        <v>62</v>
      </c>
      <c r="G3702" s="11">
        <v>5.9029057290319855</v>
      </c>
      <c r="H3702">
        <f t="shared" si="60"/>
        <v>6091.6710895039041</v>
      </c>
      <c r="M3702" s="12"/>
      <c r="N3702" s="1"/>
      <c r="O3702" s="1"/>
    </row>
    <row r="3703" spans="1:15" x14ac:dyDescent="0.25">
      <c r="A3703" s="10">
        <v>34017</v>
      </c>
      <c r="B3703" s="3">
        <v>1993</v>
      </c>
      <c r="C3703" s="3">
        <v>2</v>
      </c>
      <c r="D3703" s="3" t="s">
        <v>192</v>
      </c>
      <c r="E3703" s="3" t="s">
        <v>46</v>
      </c>
      <c r="F3703" s="3" t="s">
        <v>62</v>
      </c>
      <c r="G3703" s="11">
        <v>5.4001532370803638</v>
      </c>
      <c r="H3703">
        <f t="shared" si="60"/>
        <v>6658.8036662923278</v>
      </c>
      <c r="M3703" s="12"/>
      <c r="N3703" s="1"/>
      <c r="O3703" s="1"/>
    </row>
    <row r="3704" spans="1:15" x14ac:dyDescent="0.25">
      <c r="A3704" s="10">
        <v>34018</v>
      </c>
      <c r="B3704" s="3">
        <v>1993</v>
      </c>
      <c r="C3704" s="3">
        <v>2</v>
      </c>
      <c r="D3704" s="3" t="s">
        <v>192</v>
      </c>
      <c r="E3704" s="3" t="s">
        <v>46</v>
      </c>
      <c r="F3704" s="3" t="s">
        <v>62</v>
      </c>
      <c r="G3704" s="11">
        <v>5.0275249195162202</v>
      </c>
      <c r="H3704">
        <f t="shared" si="60"/>
        <v>7152.3385262645843</v>
      </c>
      <c r="M3704" s="12"/>
      <c r="N3704" s="1"/>
      <c r="O3704" s="1"/>
    </row>
    <row r="3705" spans="1:15" x14ac:dyDescent="0.25">
      <c r="A3705" s="10">
        <v>34019</v>
      </c>
      <c r="B3705" s="3">
        <v>1993</v>
      </c>
      <c r="C3705" s="3">
        <v>2</v>
      </c>
      <c r="D3705" s="3" t="s">
        <v>192</v>
      </c>
      <c r="E3705" s="3" t="s">
        <v>46</v>
      </c>
      <c r="F3705" s="3" t="s">
        <v>62</v>
      </c>
      <c r="G3705" s="11">
        <v>5.7727815546445074</v>
      </c>
      <c r="H3705">
        <f t="shared" si="60"/>
        <v>6228.98334766895</v>
      </c>
      <c r="M3705" s="12"/>
      <c r="N3705" s="1"/>
      <c r="O3705" s="1"/>
    </row>
    <row r="3706" spans="1:15" x14ac:dyDescent="0.25">
      <c r="A3706" s="10">
        <v>34020</v>
      </c>
      <c r="B3706" s="3">
        <v>1993</v>
      </c>
      <c r="C3706" s="3">
        <v>2</v>
      </c>
      <c r="D3706" s="3" t="s">
        <v>192</v>
      </c>
      <c r="E3706" s="3" t="s">
        <v>46</v>
      </c>
      <c r="F3706" s="3" t="s">
        <v>62</v>
      </c>
      <c r="G3706" s="11">
        <v>6.589015012165965</v>
      </c>
      <c r="H3706">
        <f t="shared" si="60"/>
        <v>5457.3498629487394</v>
      </c>
      <c r="M3706" s="12"/>
      <c r="N3706" s="1"/>
      <c r="O3706" s="1"/>
    </row>
    <row r="3707" spans="1:15" x14ac:dyDescent="0.25">
      <c r="A3707" s="10">
        <v>34021</v>
      </c>
      <c r="B3707" s="3">
        <v>1993</v>
      </c>
      <c r="C3707" s="3">
        <v>2</v>
      </c>
      <c r="D3707" s="3" t="s">
        <v>192</v>
      </c>
      <c r="E3707" s="3" t="s">
        <v>46</v>
      </c>
      <c r="F3707" s="3" t="s">
        <v>62</v>
      </c>
      <c r="G3707" s="11">
        <v>5.6544868506558901</v>
      </c>
      <c r="H3707">
        <f t="shared" si="60"/>
        <v>6359.2968068252048</v>
      </c>
      <c r="M3707" s="12"/>
      <c r="N3707" s="1"/>
      <c r="O3707" s="1"/>
    </row>
    <row r="3708" spans="1:15" x14ac:dyDescent="0.25">
      <c r="A3708" s="10">
        <v>34022</v>
      </c>
      <c r="B3708" s="3">
        <v>1993</v>
      </c>
      <c r="C3708" s="3">
        <v>2</v>
      </c>
      <c r="D3708" s="3" t="s">
        <v>192</v>
      </c>
      <c r="E3708" s="3" t="s">
        <v>46</v>
      </c>
      <c r="F3708" s="3" t="s">
        <v>62</v>
      </c>
      <c r="G3708" s="11">
        <v>5.0038659787184967</v>
      </c>
      <c r="H3708">
        <f t="shared" si="60"/>
        <v>7186.1557296984593</v>
      </c>
      <c r="M3708" s="12"/>
      <c r="N3708" s="1"/>
      <c r="O3708" s="1"/>
    </row>
    <row r="3709" spans="1:15" x14ac:dyDescent="0.25">
      <c r="A3709" s="10">
        <v>34023</v>
      </c>
      <c r="B3709" s="3">
        <v>1993</v>
      </c>
      <c r="C3709" s="3">
        <v>2</v>
      </c>
      <c r="D3709" s="3" t="s">
        <v>192</v>
      </c>
      <c r="E3709" s="3" t="s">
        <v>46</v>
      </c>
      <c r="F3709" s="3" t="s">
        <v>62</v>
      </c>
      <c r="G3709" s="11">
        <v>4.3532451067811033</v>
      </c>
      <c r="H3709">
        <f t="shared" si="60"/>
        <v>8260.1735697349141</v>
      </c>
      <c r="M3709" s="12"/>
      <c r="N3709" s="1"/>
      <c r="O3709" s="1"/>
    </row>
    <row r="3710" spans="1:15" x14ac:dyDescent="0.25">
      <c r="A3710" s="10">
        <v>34024</v>
      </c>
      <c r="B3710" s="3">
        <v>1993</v>
      </c>
      <c r="C3710" s="3">
        <v>2</v>
      </c>
      <c r="D3710" s="3" t="s">
        <v>192</v>
      </c>
      <c r="E3710" s="3" t="s">
        <v>46</v>
      </c>
      <c r="F3710" s="3" t="s">
        <v>62</v>
      </c>
      <c r="G3710" s="11">
        <v>4.4242219291742737</v>
      </c>
      <c r="H3710">
        <f t="shared" si="60"/>
        <v>8127.6574162097522</v>
      </c>
      <c r="M3710" s="12"/>
      <c r="N3710" s="1"/>
      <c r="O3710" s="1"/>
    </row>
    <row r="3711" spans="1:15" x14ac:dyDescent="0.25">
      <c r="A3711" s="10">
        <v>34025</v>
      </c>
      <c r="B3711" s="3">
        <v>1993</v>
      </c>
      <c r="C3711" s="3">
        <v>2</v>
      </c>
      <c r="D3711" s="3" t="s">
        <v>192</v>
      </c>
      <c r="E3711" s="3" t="s">
        <v>46</v>
      </c>
      <c r="F3711" s="3" t="s">
        <v>62</v>
      </c>
      <c r="G3711" s="11">
        <v>5.2996027386900391</v>
      </c>
      <c r="H3711">
        <f t="shared" si="60"/>
        <v>6785.1425751393926</v>
      </c>
      <c r="M3711" s="12"/>
      <c r="N3711" s="1"/>
      <c r="O3711" s="1"/>
    </row>
    <row r="3712" spans="1:15" x14ac:dyDescent="0.25">
      <c r="A3712" s="10">
        <v>34026</v>
      </c>
      <c r="B3712" s="3">
        <v>1993</v>
      </c>
      <c r="C3712" s="3">
        <v>2</v>
      </c>
      <c r="D3712" s="3" t="s">
        <v>192</v>
      </c>
      <c r="E3712" s="3" t="s">
        <v>46</v>
      </c>
      <c r="F3712" s="3" t="s">
        <v>62</v>
      </c>
      <c r="G3712" s="11">
        <v>5.0097807139179285</v>
      </c>
      <c r="H3712">
        <f t="shared" si="60"/>
        <v>7177.6714844449762</v>
      </c>
      <c r="M3712" s="12"/>
      <c r="N3712" s="1"/>
      <c r="O3712" s="1"/>
    </row>
    <row r="3713" spans="1:15" x14ac:dyDescent="0.25">
      <c r="A3713" s="10">
        <v>34027</v>
      </c>
      <c r="B3713" s="3">
        <v>1993</v>
      </c>
      <c r="C3713" s="3">
        <v>2</v>
      </c>
      <c r="D3713" s="3" t="s">
        <v>192</v>
      </c>
      <c r="E3713" s="3" t="s">
        <v>46</v>
      </c>
      <c r="F3713" s="3" t="s">
        <v>62</v>
      </c>
      <c r="G3713" s="11">
        <v>6.2755340465961291</v>
      </c>
      <c r="H3713">
        <f t="shared" si="60"/>
        <v>5729.9601765550387</v>
      </c>
      <c r="M3713" s="12"/>
      <c r="N3713" s="1"/>
      <c r="O3713" s="1"/>
    </row>
    <row r="3714" spans="1:15" x14ac:dyDescent="0.25">
      <c r="A3714" s="10">
        <v>34028</v>
      </c>
      <c r="B3714" s="3">
        <v>1993</v>
      </c>
      <c r="C3714" s="3">
        <v>2</v>
      </c>
      <c r="D3714" s="3" t="s">
        <v>192</v>
      </c>
      <c r="E3714" s="3" t="s">
        <v>46</v>
      </c>
      <c r="F3714" s="3" t="s">
        <v>62</v>
      </c>
      <c r="G3714" s="11">
        <v>7.3875042640891291</v>
      </c>
      <c r="H3714">
        <f t="shared" si="60"/>
        <v>4867.4841852080826</v>
      </c>
      <c r="M3714" s="12"/>
      <c r="N3714" s="1"/>
      <c r="O3714" s="1"/>
    </row>
    <row r="3715" spans="1:15" x14ac:dyDescent="0.25">
      <c r="A3715" s="10">
        <v>34029</v>
      </c>
      <c r="B3715" s="3">
        <v>1993</v>
      </c>
      <c r="C3715" s="3">
        <v>3</v>
      </c>
      <c r="D3715" s="3" t="s">
        <v>193</v>
      </c>
      <c r="E3715" s="3" t="s">
        <v>46</v>
      </c>
      <c r="F3715" s="3" t="s">
        <v>64</v>
      </c>
      <c r="G3715" s="11">
        <v>5.2166779344936334</v>
      </c>
      <c r="H3715">
        <f t="shared" si="60"/>
        <v>6892.999841114688</v>
      </c>
      <c r="M3715" s="12"/>
      <c r="N3715" s="1"/>
      <c r="O3715" s="1"/>
    </row>
    <row r="3716" spans="1:15" x14ac:dyDescent="0.25">
      <c r="A3716" s="10">
        <v>34030</v>
      </c>
      <c r="B3716" s="3">
        <v>1993</v>
      </c>
      <c r="C3716" s="3">
        <v>3</v>
      </c>
      <c r="D3716" s="3" t="s">
        <v>193</v>
      </c>
      <c r="E3716" s="3" t="s">
        <v>46</v>
      </c>
      <c r="F3716" s="3" t="s">
        <v>64</v>
      </c>
      <c r="G3716" s="11">
        <v>4.6641869603833825</v>
      </c>
      <c r="H3716">
        <f t="shared" si="60"/>
        <v>7709.5023160596938</v>
      </c>
      <c r="M3716" s="12"/>
      <c r="N3716" s="1"/>
      <c r="O3716" s="1"/>
    </row>
    <row r="3717" spans="1:15" x14ac:dyDescent="0.25">
      <c r="A3717" s="10">
        <v>34031</v>
      </c>
      <c r="B3717" s="3">
        <v>1993</v>
      </c>
      <c r="C3717" s="3">
        <v>3</v>
      </c>
      <c r="D3717" s="3" t="s">
        <v>193</v>
      </c>
      <c r="E3717" s="3" t="s">
        <v>46</v>
      </c>
      <c r="F3717" s="3" t="s">
        <v>64</v>
      </c>
      <c r="G3717" s="11">
        <v>4.4490062652036002</v>
      </c>
      <c r="H3717">
        <f t="shared" si="60"/>
        <v>8082.3802058560459</v>
      </c>
      <c r="M3717" s="12"/>
      <c r="N3717" s="1"/>
      <c r="O3717" s="1"/>
    </row>
    <row r="3718" spans="1:15" x14ac:dyDescent="0.25">
      <c r="A3718" s="10">
        <v>34032</v>
      </c>
      <c r="B3718" s="3">
        <v>1993</v>
      </c>
      <c r="C3718" s="3">
        <v>3</v>
      </c>
      <c r="D3718" s="3" t="s">
        <v>193</v>
      </c>
      <c r="E3718" s="3" t="s">
        <v>46</v>
      </c>
      <c r="F3718" s="3" t="s">
        <v>64</v>
      </c>
      <c r="G3718" s="11">
        <v>4.07680181948722</v>
      </c>
      <c r="H3718">
        <f t="shared" si="60"/>
        <v>8820.2865299284949</v>
      </c>
      <c r="M3718" s="12"/>
      <c r="N3718" s="1"/>
      <c r="O3718" s="1"/>
    </row>
    <row r="3719" spans="1:15" x14ac:dyDescent="0.25">
      <c r="A3719" s="10">
        <v>34033</v>
      </c>
      <c r="B3719" s="3">
        <v>1993</v>
      </c>
      <c r="C3719" s="3">
        <v>3</v>
      </c>
      <c r="D3719" s="3" t="s">
        <v>193</v>
      </c>
      <c r="E3719" s="3" t="s">
        <v>46</v>
      </c>
      <c r="F3719" s="3" t="s">
        <v>64</v>
      </c>
      <c r="G3719" s="11">
        <v>5.3853330739588667</v>
      </c>
      <c r="H3719">
        <f t="shared" si="60"/>
        <v>6677.1283558098021</v>
      </c>
      <c r="M3719" s="12"/>
      <c r="N3719" s="1"/>
      <c r="O3719" s="1"/>
    </row>
    <row r="3720" spans="1:15" x14ac:dyDescent="0.25">
      <c r="A3720" s="10">
        <v>34034</v>
      </c>
      <c r="B3720" s="3">
        <v>1993</v>
      </c>
      <c r="C3720" s="3">
        <v>3</v>
      </c>
      <c r="D3720" s="3" t="s">
        <v>193</v>
      </c>
      <c r="E3720" s="3" t="s">
        <v>46</v>
      </c>
      <c r="F3720" s="3" t="s">
        <v>64</v>
      </c>
      <c r="G3720" s="11">
        <v>7.7232422486148771</v>
      </c>
      <c r="H3720">
        <f t="shared" si="60"/>
        <v>4655.889199909544</v>
      </c>
      <c r="M3720" s="12"/>
      <c r="N3720" s="1"/>
      <c r="O3720" s="1"/>
    </row>
    <row r="3721" spans="1:15" x14ac:dyDescent="0.25">
      <c r="A3721" s="10">
        <v>34035</v>
      </c>
      <c r="B3721" s="3">
        <v>1993</v>
      </c>
      <c r="C3721" s="3">
        <v>3</v>
      </c>
      <c r="D3721" s="3" t="s">
        <v>193</v>
      </c>
      <c r="E3721" s="3" t="s">
        <v>46</v>
      </c>
      <c r="F3721" s="3" t="s">
        <v>64</v>
      </c>
      <c r="G3721" s="11">
        <v>11.073082260062293</v>
      </c>
      <c r="H3721">
        <f t="shared" si="60"/>
        <v>3247.3849041385902</v>
      </c>
      <c r="M3721" s="12"/>
      <c r="N3721" s="1"/>
      <c r="O3721" s="1"/>
    </row>
    <row r="3722" spans="1:15" x14ac:dyDescent="0.25">
      <c r="A3722" s="10">
        <v>34036</v>
      </c>
      <c r="B3722" s="3">
        <v>1993</v>
      </c>
      <c r="C3722" s="3">
        <v>3</v>
      </c>
      <c r="D3722" s="3" t="s">
        <v>193</v>
      </c>
      <c r="E3722" s="3" t="s">
        <v>46</v>
      </c>
      <c r="F3722" s="3" t="s">
        <v>64</v>
      </c>
      <c r="G3722" s="11">
        <v>10.357751840951126</v>
      </c>
      <c r="H3722">
        <f t="shared" si="60"/>
        <v>3471.65685428404</v>
      </c>
      <c r="M3722" s="12"/>
      <c r="N3722" s="1"/>
      <c r="O3722" s="1"/>
    </row>
    <row r="3723" spans="1:15" x14ac:dyDescent="0.25">
      <c r="A3723" s="10">
        <v>34037</v>
      </c>
      <c r="B3723" s="3">
        <v>1993</v>
      </c>
      <c r="C3723" s="3">
        <v>3</v>
      </c>
      <c r="D3723" s="3" t="s">
        <v>193</v>
      </c>
      <c r="E3723" s="3" t="s">
        <v>46</v>
      </c>
      <c r="F3723" s="3" t="s">
        <v>64</v>
      </c>
      <c r="G3723" s="11">
        <v>9.6598685052329145</v>
      </c>
      <c r="H3723">
        <f t="shared" si="60"/>
        <v>3722.4689087777692</v>
      </c>
      <c r="M3723" s="12"/>
      <c r="N3723" s="1"/>
      <c r="O3723" s="1"/>
    </row>
    <row r="3724" spans="1:15" x14ac:dyDescent="0.25">
      <c r="A3724" s="10">
        <v>34038</v>
      </c>
      <c r="B3724" s="3">
        <v>1993</v>
      </c>
      <c r="C3724" s="3">
        <v>3</v>
      </c>
      <c r="D3724" s="3" t="s">
        <v>193</v>
      </c>
      <c r="E3724" s="3" t="s">
        <v>46</v>
      </c>
      <c r="F3724" s="3" t="s">
        <v>64</v>
      </c>
      <c r="G3724" s="11">
        <v>12.335087958819393</v>
      </c>
      <c r="H3724">
        <f t="shared" si="60"/>
        <v>2915.1442043752359</v>
      </c>
      <c r="M3724" s="12"/>
      <c r="N3724" s="1"/>
      <c r="O3724" s="1"/>
    </row>
    <row r="3725" spans="1:15" x14ac:dyDescent="0.25">
      <c r="A3725" s="10">
        <v>34039</v>
      </c>
      <c r="B3725" s="3">
        <v>1993</v>
      </c>
      <c r="C3725" s="3">
        <v>3</v>
      </c>
      <c r="D3725" s="3" t="s">
        <v>193</v>
      </c>
      <c r="E3725" s="3" t="s">
        <v>46</v>
      </c>
      <c r="F3725" s="3" t="s">
        <v>64</v>
      </c>
      <c r="G3725" s="11">
        <v>5.1294425175288563</v>
      </c>
      <c r="H3725">
        <f t="shared" si="60"/>
        <v>7010.2277295690201</v>
      </c>
      <c r="M3725" s="12"/>
      <c r="N3725" s="1"/>
      <c r="O3725" s="1"/>
    </row>
    <row r="3726" spans="1:15" x14ac:dyDescent="0.25">
      <c r="A3726" s="10">
        <v>34040</v>
      </c>
      <c r="B3726" s="3">
        <v>1993</v>
      </c>
      <c r="C3726" s="3">
        <v>3</v>
      </c>
      <c r="D3726" s="3" t="s">
        <v>193</v>
      </c>
      <c r="E3726" s="3" t="s">
        <v>46</v>
      </c>
      <c r="F3726" s="3" t="s">
        <v>64</v>
      </c>
      <c r="G3726" s="11">
        <v>4.3908493205604158</v>
      </c>
      <c r="H3726">
        <f t="shared" si="60"/>
        <v>8189.4315993110922</v>
      </c>
      <c r="M3726" s="12"/>
      <c r="N3726" s="1"/>
      <c r="O3726" s="1"/>
    </row>
    <row r="3727" spans="1:15" x14ac:dyDescent="0.25">
      <c r="A3727" s="10">
        <v>34041</v>
      </c>
      <c r="B3727" s="3">
        <v>1993</v>
      </c>
      <c r="C3727" s="3">
        <v>3</v>
      </c>
      <c r="D3727" s="3" t="s">
        <v>193</v>
      </c>
      <c r="E3727" s="3" t="s">
        <v>46</v>
      </c>
      <c r="F3727" s="3" t="s">
        <v>64</v>
      </c>
      <c r="G3727" s="11">
        <v>3.8906995966290308</v>
      </c>
      <c r="H3727">
        <f t="shared" si="60"/>
        <v>9242.1836434676752</v>
      </c>
      <c r="M3727" s="12"/>
      <c r="N3727" s="1"/>
      <c r="O3727" s="1"/>
    </row>
    <row r="3728" spans="1:15" x14ac:dyDescent="0.25">
      <c r="A3728" s="10">
        <v>34042</v>
      </c>
      <c r="B3728" s="3">
        <v>1993</v>
      </c>
      <c r="C3728" s="3">
        <v>3</v>
      </c>
      <c r="D3728" s="3" t="s">
        <v>193</v>
      </c>
      <c r="E3728" s="3" t="s">
        <v>46</v>
      </c>
      <c r="F3728" s="3" t="s">
        <v>64</v>
      </c>
      <c r="G3728" s="11">
        <v>3.5359422343056059</v>
      </c>
      <c r="H3728">
        <f t="shared" si="60"/>
        <v>10169.442199802426</v>
      </c>
      <c r="M3728" s="12"/>
      <c r="N3728" s="1"/>
      <c r="O3728" s="1"/>
    </row>
    <row r="3729" spans="1:15" x14ac:dyDescent="0.25">
      <c r="A3729" s="10">
        <v>34043</v>
      </c>
      <c r="B3729" s="3">
        <v>1993</v>
      </c>
      <c r="C3729" s="3">
        <v>3</v>
      </c>
      <c r="D3729" s="3" t="s">
        <v>193</v>
      </c>
      <c r="E3729" s="3" t="s">
        <v>46</v>
      </c>
      <c r="F3729" s="3" t="s">
        <v>64</v>
      </c>
      <c r="G3729" s="11">
        <v>3.4661539007337852</v>
      </c>
      <c r="H3729">
        <f t="shared" si="60"/>
        <v>10374.196069597105</v>
      </c>
      <c r="M3729" s="12"/>
      <c r="N3729" s="1"/>
      <c r="O3729" s="1"/>
    </row>
    <row r="3730" spans="1:15" x14ac:dyDescent="0.25">
      <c r="A3730" s="10">
        <v>34044</v>
      </c>
      <c r="B3730" s="3">
        <v>1993</v>
      </c>
      <c r="C3730" s="3">
        <v>3</v>
      </c>
      <c r="D3730" s="3" t="s">
        <v>193</v>
      </c>
      <c r="E3730" s="3" t="s">
        <v>46</v>
      </c>
      <c r="F3730" s="3" t="s">
        <v>64</v>
      </c>
      <c r="G3730" s="11">
        <v>3.4719695951981038</v>
      </c>
      <c r="H3730">
        <f t="shared" si="60"/>
        <v>10356.818856750207</v>
      </c>
      <c r="M3730" s="12"/>
      <c r="N3730" s="1"/>
      <c r="O3730" s="1"/>
    </row>
    <row r="3731" spans="1:15" x14ac:dyDescent="0.25">
      <c r="A3731" s="10">
        <v>34045</v>
      </c>
      <c r="B3731" s="3">
        <v>1993</v>
      </c>
      <c r="C3731" s="3">
        <v>3</v>
      </c>
      <c r="D3731" s="3" t="s">
        <v>193</v>
      </c>
      <c r="E3731" s="3" t="s">
        <v>46</v>
      </c>
      <c r="F3731" s="3" t="s">
        <v>64</v>
      </c>
      <c r="G3731" s="11">
        <v>4.5071632098467846</v>
      </c>
      <c r="H3731">
        <f t="shared" si="60"/>
        <v>7978.0914290062901</v>
      </c>
      <c r="M3731" s="12"/>
      <c r="N3731" s="1"/>
      <c r="O3731" s="1"/>
    </row>
    <row r="3732" spans="1:15" x14ac:dyDescent="0.25">
      <c r="A3732" s="10">
        <v>34046</v>
      </c>
      <c r="B3732" s="3">
        <v>1993</v>
      </c>
      <c r="C3732" s="3">
        <v>3</v>
      </c>
      <c r="D3732" s="3" t="s">
        <v>193</v>
      </c>
      <c r="E3732" s="3" t="s">
        <v>46</v>
      </c>
      <c r="F3732" s="3" t="s">
        <v>64</v>
      </c>
      <c r="G3732" s="11">
        <v>8.438572667726044</v>
      </c>
      <c r="H3732">
        <f t="shared" si="60"/>
        <v>4261.2135475395417</v>
      </c>
      <c r="M3732" s="12"/>
      <c r="N3732" s="1"/>
      <c r="O3732" s="1"/>
    </row>
    <row r="3733" spans="1:15" x14ac:dyDescent="0.25">
      <c r="A3733" s="10">
        <v>34047</v>
      </c>
      <c r="B3733" s="3">
        <v>1993</v>
      </c>
      <c r="C3733" s="3">
        <v>3</v>
      </c>
      <c r="D3733" s="3" t="s">
        <v>193</v>
      </c>
      <c r="E3733" s="3" t="s">
        <v>46</v>
      </c>
      <c r="F3733" s="3" t="s">
        <v>64</v>
      </c>
      <c r="G3733" s="11">
        <v>6.3798168273573195</v>
      </c>
      <c r="H3733">
        <f t="shared" si="60"/>
        <v>5636.2997789242245</v>
      </c>
      <c r="M3733" s="12"/>
      <c r="N3733" s="1"/>
      <c r="O3733" s="1"/>
    </row>
    <row r="3734" spans="1:15" x14ac:dyDescent="0.25">
      <c r="A3734" s="10">
        <v>34048</v>
      </c>
      <c r="B3734" s="3">
        <v>1993</v>
      </c>
      <c r="C3734" s="3">
        <v>3</v>
      </c>
      <c r="D3734" s="3" t="s">
        <v>193</v>
      </c>
      <c r="E3734" s="3" t="s">
        <v>46</v>
      </c>
      <c r="F3734" s="3" t="s">
        <v>64</v>
      </c>
      <c r="G3734" s="11">
        <v>3.7511229294853883</v>
      </c>
      <c r="H3734">
        <f t="shared" si="60"/>
        <v>9586.078848806008</v>
      </c>
      <c r="M3734" s="12"/>
      <c r="N3734" s="1"/>
      <c r="O3734" s="1"/>
    </row>
    <row r="3735" spans="1:15" x14ac:dyDescent="0.25">
      <c r="A3735" s="10">
        <v>34049</v>
      </c>
      <c r="B3735" s="3">
        <v>1993</v>
      </c>
      <c r="C3735" s="3">
        <v>3</v>
      </c>
      <c r="D3735" s="3" t="s">
        <v>193</v>
      </c>
      <c r="E3735" s="3" t="s">
        <v>46</v>
      </c>
      <c r="F3735" s="3" t="s">
        <v>64</v>
      </c>
      <c r="G3735" s="11">
        <v>8.077999610938301</v>
      </c>
      <c r="H3735">
        <f t="shared" si="60"/>
        <v>4451.4189038731993</v>
      </c>
      <c r="M3735" s="12"/>
      <c r="N3735" s="1"/>
      <c r="O3735" s="1"/>
    </row>
    <row r="3736" spans="1:15" x14ac:dyDescent="0.25">
      <c r="A3736" s="10">
        <v>34050</v>
      </c>
      <c r="B3736" s="3">
        <v>1993</v>
      </c>
      <c r="C3736" s="3">
        <v>3</v>
      </c>
      <c r="D3736" s="3" t="s">
        <v>193</v>
      </c>
      <c r="E3736" s="3" t="s">
        <v>46</v>
      </c>
      <c r="F3736" s="3" t="s">
        <v>64</v>
      </c>
      <c r="G3736" s="11">
        <v>8.1012623887955755</v>
      </c>
      <c r="H3736">
        <f t="shared" si="60"/>
        <v>4438.6366528929466</v>
      </c>
      <c r="M3736" s="12"/>
      <c r="N3736" s="1"/>
      <c r="O3736" s="1"/>
    </row>
    <row r="3737" spans="1:15" x14ac:dyDescent="0.25">
      <c r="A3737" s="10">
        <v>34051</v>
      </c>
      <c r="B3737" s="3">
        <v>1993</v>
      </c>
      <c r="C3737" s="3">
        <v>3</v>
      </c>
      <c r="D3737" s="3" t="s">
        <v>193</v>
      </c>
      <c r="E3737" s="3" t="s">
        <v>46</v>
      </c>
      <c r="F3737" s="3" t="s">
        <v>64</v>
      </c>
      <c r="G3737" s="11">
        <v>8.2408390559392171</v>
      </c>
      <c r="H3737">
        <f t="shared" si="60"/>
        <v>4363.4586150175555</v>
      </c>
      <c r="M3737" s="12"/>
      <c r="N3737" s="1"/>
      <c r="O3737" s="1"/>
    </row>
    <row r="3738" spans="1:15" x14ac:dyDescent="0.25">
      <c r="A3738" s="10">
        <v>34052</v>
      </c>
      <c r="B3738" s="3">
        <v>1993</v>
      </c>
      <c r="C3738" s="3">
        <v>3</v>
      </c>
      <c r="D3738" s="3" t="s">
        <v>193</v>
      </c>
      <c r="E3738" s="3" t="s">
        <v>46</v>
      </c>
      <c r="F3738" s="3" t="s">
        <v>64</v>
      </c>
      <c r="G3738" s="11">
        <v>12.817790599357823</v>
      </c>
      <c r="H3738">
        <f t="shared" si="60"/>
        <v>2805.3633654627383</v>
      </c>
      <c r="M3738" s="12"/>
      <c r="N3738" s="1"/>
      <c r="O3738" s="1"/>
    </row>
    <row r="3739" spans="1:15" x14ac:dyDescent="0.25">
      <c r="A3739" s="10">
        <v>34053</v>
      </c>
      <c r="B3739" s="3">
        <v>1993</v>
      </c>
      <c r="C3739" s="3">
        <v>3</v>
      </c>
      <c r="D3739" s="3" t="s">
        <v>193</v>
      </c>
      <c r="E3739" s="3" t="s">
        <v>46</v>
      </c>
      <c r="F3739" s="3" t="s">
        <v>64</v>
      </c>
      <c r="G3739" s="11">
        <v>11.67791448435141</v>
      </c>
      <c r="H3739">
        <f t="shared" ref="H3739:H3802" si="61">+$P$2*$P$1/(G3739*24*60*60)*1000</f>
        <v>3079.193654123444</v>
      </c>
      <c r="M3739" s="12"/>
      <c r="N3739" s="1"/>
      <c r="O3739" s="1"/>
    </row>
    <row r="3740" spans="1:15" x14ac:dyDescent="0.25">
      <c r="A3740" s="10">
        <v>34054</v>
      </c>
      <c r="B3740" s="3">
        <v>1993</v>
      </c>
      <c r="C3740" s="3">
        <v>3</v>
      </c>
      <c r="D3740" s="3" t="s">
        <v>193</v>
      </c>
      <c r="E3740" s="3" t="s">
        <v>46</v>
      </c>
      <c r="F3740" s="3" t="s">
        <v>64</v>
      </c>
      <c r="G3740" s="11">
        <v>12.090828791318019</v>
      </c>
      <c r="H3740">
        <f t="shared" si="61"/>
        <v>2974.0360064838264</v>
      </c>
      <c r="M3740" s="12"/>
      <c r="N3740" s="1"/>
      <c r="O3740" s="1"/>
    </row>
    <row r="3741" spans="1:15" x14ac:dyDescent="0.25">
      <c r="A3741" s="10">
        <v>34055</v>
      </c>
      <c r="B3741" s="3">
        <v>1993</v>
      </c>
      <c r="C3741" s="3">
        <v>3</v>
      </c>
      <c r="D3741" s="3" t="s">
        <v>193</v>
      </c>
      <c r="E3741" s="3" t="s">
        <v>46</v>
      </c>
      <c r="F3741" s="3" t="s">
        <v>64</v>
      </c>
      <c r="G3741" s="11">
        <v>7.9675014161162512</v>
      </c>
      <c r="H3741">
        <f t="shared" si="61"/>
        <v>4513.1539105692509</v>
      </c>
      <c r="M3741" s="12"/>
      <c r="N3741" s="1"/>
      <c r="O3741" s="1"/>
    </row>
    <row r="3742" spans="1:15" x14ac:dyDescent="0.25">
      <c r="A3742" s="10">
        <v>34056</v>
      </c>
      <c r="B3742" s="3">
        <v>1993</v>
      </c>
      <c r="C3742" s="3">
        <v>3</v>
      </c>
      <c r="D3742" s="3" t="s">
        <v>193</v>
      </c>
      <c r="E3742" s="3" t="s">
        <v>46</v>
      </c>
      <c r="F3742" s="3" t="s">
        <v>64</v>
      </c>
      <c r="G3742" s="11">
        <v>9.2992954484451715</v>
      </c>
      <c r="H3742">
        <f t="shared" si="61"/>
        <v>3866.8047889179957</v>
      </c>
      <c r="M3742" s="12"/>
      <c r="N3742" s="1"/>
      <c r="O3742" s="1"/>
    </row>
    <row r="3743" spans="1:15" x14ac:dyDescent="0.25">
      <c r="A3743" s="10">
        <v>34057</v>
      </c>
      <c r="B3743" s="3">
        <v>1993</v>
      </c>
      <c r="C3743" s="3">
        <v>3</v>
      </c>
      <c r="D3743" s="3" t="s">
        <v>193</v>
      </c>
      <c r="E3743" s="3" t="s">
        <v>46</v>
      </c>
      <c r="F3743" s="3" t="s">
        <v>64</v>
      </c>
      <c r="G3743" s="11">
        <v>8.67120044629878</v>
      </c>
      <c r="H3743">
        <f t="shared" si="61"/>
        <v>4146.8952766464627</v>
      </c>
      <c r="M3743" s="12"/>
      <c r="N3743" s="1"/>
      <c r="O3743" s="1"/>
    </row>
    <row r="3744" spans="1:15" x14ac:dyDescent="0.25">
      <c r="A3744" s="10">
        <v>34058</v>
      </c>
      <c r="B3744" s="3">
        <v>1993</v>
      </c>
      <c r="C3744" s="3">
        <v>3</v>
      </c>
      <c r="D3744" s="3" t="s">
        <v>193</v>
      </c>
      <c r="E3744" s="3" t="s">
        <v>46</v>
      </c>
      <c r="F3744" s="3" t="s">
        <v>64</v>
      </c>
      <c r="G3744" s="11">
        <v>8.6828318352274181</v>
      </c>
      <c r="H3744">
        <f t="shared" si="61"/>
        <v>4141.340159062207</v>
      </c>
      <c r="M3744" s="12"/>
      <c r="N3744" s="1"/>
      <c r="O3744" s="1"/>
    </row>
    <row r="3745" spans="1:15" x14ac:dyDescent="0.25">
      <c r="A3745" s="10">
        <v>34059</v>
      </c>
      <c r="B3745" s="3">
        <v>1993</v>
      </c>
      <c r="C3745" s="3">
        <v>3</v>
      </c>
      <c r="D3745" s="3" t="s">
        <v>193</v>
      </c>
      <c r="E3745" s="3" t="s">
        <v>46</v>
      </c>
      <c r="F3745" s="3" t="s">
        <v>64</v>
      </c>
      <c r="G3745" s="11">
        <v>7.3510378028984977</v>
      </c>
      <c r="H3745">
        <f t="shared" si="61"/>
        <v>4891.6304252214195</v>
      </c>
      <c r="M3745" s="12"/>
      <c r="N3745" s="1"/>
      <c r="O3745" s="1"/>
    </row>
    <row r="3746" spans="1:15" x14ac:dyDescent="0.25">
      <c r="A3746" s="10">
        <v>34060</v>
      </c>
      <c r="B3746" s="3">
        <v>1993</v>
      </c>
      <c r="C3746" s="3">
        <v>4</v>
      </c>
      <c r="D3746" s="3" t="s">
        <v>194</v>
      </c>
      <c r="E3746" s="3" t="s">
        <v>46</v>
      </c>
      <c r="F3746" s="3" t="s">
        <v>66</v>
      </c>
      <c r="G3746" s="11">
        <v>6.1685299198454828</v>
      </c>
      <c r="H3746">
        <f t="shared" si="61"/>
        <v>5829.3565307877843</v>
      </c>
      <c r="M3746" s="12"/>
      <c r="N3746" s="1"/>
      <c r="O3746" s="1"/>
    </row>
    <row r="3747" spans="1:15" x14ac:dyDescent="0.25">
      <c r="A3747" s="10">
        <v>34061</v>
      </c>
      <c r="B3747" s="3">
        <v>1993</v>
      </c>
      <c r="C3747" s="3">
        <v>4</v>
      </c>
      <c r="D3747" s="3" t="s">
        <v>194</v>
      </c>
      <c r="E3747" s="3" t="s">
        <v>46</v>
      </c>
      <c r="F3747" s="3" t="s">
        <v>66</v>
      </c>
      <c r="G3747" s="11">
        <v>6.2297864235182283</v>
      </c>
      <c r="H3747">
        <f t="shared" si="61"/>
        <v>5772.0373908586998</v>
      </c>
      <c r="M3747" s="12"/>
      <c r="N3747" s="1"/>
      <c r="O3747" s="1"/>
    </row>
    <row r="3748" spans="1:15" x14ac:dyDescent="0.25">
      <c r="A3748" s="10">
        <v>34062</v>
      </c>
      <c r="B3748" s="3">
        <v>1993</v>
      </c>
      <c r="C3748" s="3">
        <v>4</v>
      </c>
      <c r="D3748" s="3" t="s">
        <v>194</v>
      </c>
      <c r="E3748" s="3" t="s">
        <v>46</v>
      </c>
      <c r="F3748" s="3" t="s">
        <v>66</v>
      </c>
      <c r="G3748" s="11">
        <v>10.088946154901201</v>
      </c>
      <c r="H3748">
        <f t="shared" si="61"/>
        <v>3564.1542358854276</v>
      </c>
      <c r="M3748" s="12"/>
      <c r="N3748" s="1"/>
      <c r="O3748" s="1"/>
    </row>
    <row r="3749" spans="1:15" x14ac:dyDescent="0.25">
      <c r="A3749" s="10">
        <v>34063</v>
      </c>
      <c r="B3749" s="3">
        <v>1993</v>
      </c>
      <c r="C3749" s="3">
        <v>4</v>
      </c>
      <c r="D3749" s="3" t="s">
        <v>194</v>
      </c>
      <c r="E3749" s="3" t="s">
        <v>46</v>
      </c>
      <c r="F3749" s="3" t="s">
        <v>66</v>
      </c>
      <c r="G3749" s="11">
        <v>8.771931325937171</v>
      </c>
      <c r="H3749">
        <f t="shared" si="61"/>
        <v>4099.2751581726943</v>
      </c>
      <c r="M3749" s="12"/>
      <c r="N3749" s="1"/>
      <c r="O3749" s="1"/>
    </row>
    <row r="3750" spans="1:15" x14ac:dyDescent="0.25">
      <c r="A3750" s="10">
        <v>34064</v>
      </c>
      <c r="B3750" s="3">
        <v>1993</v>
      </c>
      <c r="C3750" s="3">
        <v>4</v>
      </c>
      <c r="D3750" s="3" t="s">
        <v>194</v>
      </c>
      <c r="E3750" s="3" t="s">
        <v>46</v>
      </c>
      <c r="F3750" s="3" t="s">
        <v>66</v>
      </c>
      <c r="G3750" s="11">
        <v>8.771931325937171</v>
      </c>
      <c r="H3750">
        <f t="shared" si="61"/>
        <v>4099.2751581726943</v>
      </c>
      <c r="M3750" s="12"/>
      <c r="N3750" s="1"/>
      <c r="O3750" s="1"/>
    </row>
    <row r="3751" spans="1:15" x14ac:dyDescent="0.25">
      <c r="A3751" s="10">
        <v>34065</v>
      </c>
      <c r="B3751" s="3">
        <v>1993</v>
      </c>
      <c r="C3751" s="3">
        <v>4</v>
      </c>
      <c r="D3751" s="3" t="s">
        <v>194</v>
      </c>
      <c r="E3751" s="3" t="s">
        <v>46</v>
      </c>
      <c r="F3751" s="3" t="s">
        <v>66</v>
      </c>
      <c r="G3751" s="11">
        <v>5.1332950077760815</v>
      </c>
      <c r="H3751">
        <f t="shared" si="61"/>
        <v>7004.9666187390194</v>
      </c>
      <c r="M3751" s="12"/>
      <c r="N3751" s="1"/>
      <c r="O3751" s="1"/>
    </row>
    <row r="3752" spans="1:15" x14ac:dyDescent="0.25">
      <c r="A3752" s="10">
        <v>34066</v>
      </c>
      <c r="B3752" s="3">
        <v>1993</v>
      </c>
      <c r="C3752" s="3">
        <v>4</v>
      </c>
      <c r="D3752" s="3" t="s">
        <v>194</v>
      </c>
      <c r="E3752" s="3" t="s">
        <v>46</v>
      </c>
      <c r="F3752" s="3" t="s">
        <v>66</v>
      </c>
      <c r="G3752" s="11">
        <v>4.4410965162740563</v>
      </c>
      <c r="H3752">
        <f t="shared" si="61"/>
        <v>8096.7752089700671</v>
      </c>
      <c r="M3752" s="12"/>
      <c r="N3752" s="1"/>
      <c r="O3752" s="1"/>
    </row>
    <row r="3753" spans="1:15" x14ac:dyDescent="0.25">
      <c r="A3753" s="10">
        <v>34067</v>
      </c>
      <c r="B3753" s="3">
        <v>1993</v>
      </c>
      <c r="C3753" s="3">
        <v>4</v>
      </c>
      <c r="D3753" s="3" t="s">
        <v>194</v>
      </c>
      <c r="E3753" s="3" t="s">
        <v>46</v>
      </c>
      <c r="F3753" s="3" t="s">
        <v>66</v>
      </c>
      <c r="G3753" s="11">
        <v>10.229836113348517</v>
      </c>
      <c r="H3753">
        <f t="shared" si="61"/>
        <v>3515.0670817385026</v>
      </c>
      <c r="M3753" s="12"/>
      <c r="N3753" s="1"/>
      <c r="O3753" s="1"/>
    </row>
    <row r="3754" spans="1:15" x14ac:dyDescent="0.25">
      <c r="A3754" s="10">
        <v>34068</v>
      </c>
      <c r="B3754" s="3">
        <v>1993</v>
      </c>
      <c r="C3754" s="3">
        <v>4</v>
      </c>
      <c r="D3754" s="3" t="s">
        <v>194</v>
      </c>
      <c r="E3754" s="3" t="s">
        <v>46</v>
      </c>
      <c r="F3754" s="3" t="s">
        <v>66</v>
      </c>
      <c r="G3754" s="11">
        <v>6.3032942279255231</v>
      </c>
      <c r="H3754">
        <f t="shared" si="61"/>
        <v>5704.7250014609317</v>
      </c>
      <c r="M3754" s="12"/>
      <c r="N3754" s="1"/>
      <c r="O3754" s="1"/>
    </row>
    <row r="3755" spans="1:15" x14ac:dyDescent="0.25">
      <c r="A3755" s="10">
        <v>34069</v>
      </c>
      <c r="B3755" s="3">
        <v>1993</v>
      </c>
      <c r="C3755" s="3">
        <v>4</v>
      </c>
      <c r="D3755" s="3" t="s">
        <v>194</v>
      </c>
      <c r="E3755" s="3" t="s">
        <v>46</v>
      </c>
      <c r="F3755" s="3" t="s">
        <v>66</v>
      </c>
      <c r="G3755" s="11">
        <v>10.640254687955911</v>
      </c>
      <c r="H3755">
        <f t="shared" si="61"/>
        <v>3379.4830319535399</v>
      </c>
      <c r="M3755" s="12"/>
      <c r="N3755" s="1"/>
      <c r="O3755" s="1"/>
    </row>
    <row r="3756" spans="1:15" x14ac:dyDescent="0.25">
      <c r="A3756" s="10">
        <v>34070</v>
      </c>
      <c r="B3756" s="3">
        <v>1993</v>
      </c>
      <c r="C3756" s="3">
        <v>4</v>
      </c>
      <c r="D3756" s="3" t="s">
        <v>194</v>
      </c>
      <c r="E3756" s="3" t="s">
        <v>46</v>
      </c>
      <c r="F3756" s="3" t="s">
        <v>66</v>
      </c>
      <c r="G3756" s="11">
        <v>5.592718785321674</v>
      </c>
      <c r="H3756">
        <f t="shared" si="61"/>
        <v>6429.5312448009827</v>
      </c>
      <c r="M3756" s="12"/>
      <c r="N3756" s="1"/>
      <c r="O3756" s="1"/>
    </row>
    <row r="3757" spans="1:15" x14ac:dyDescent="0.25">
      <c r="A3757" s="10">
        <v>34071</v>
      </c>
      <c r="B3757" s="3">
        <v>1993</v>
      </c>
      <c r="C3757" s="3">
        <v>4</v>
      </c>
      <c r="D3757" s="3" t="s">
        <v>194</v>
      </c>
      <c r="E3757" s="3" t="s">
        <v>46</v>
      </c>
      <c r="F3757" s="3" t="s">
        <v>66</v>
      </c>
      <c r="G3757" s="11">
        <v>12.171667279774551</v>
      </c>
      <c r="H3757">
        <f t="shared" si="61"/>
        <v>2954.2838583307998</v>
      </c>
      <c r="M3757" s="12"/>
      <c r="N3757" s="1"/>
      <c r="O3757" s="1"/>
    </row>
    <row r="3758" spans="1:15" x14ac:dyDescent="0.25">
      <c r="A3758" s="10">
        <v>34072</v>
      </c>
      <c r="B3758" s="3">
        <v>1993</v>
      </c>
      <c r="C3758" s="3">
        <v>4</v>
      </c>
      <c r="D3758" s="3" t="s">
        <v>194</v>
      </c>
      <c r="E3758" s="3" t="s">
        <v>46</v>
      </c>
      <c r="F3758" s="3" t="s">
        <v>66</v>
      </c>
      <c r="G3758" s="11">
        <v>5.5437135823834778</v>
      </c>
      <c r="H3758">
        <f t="shared" si="61"/>
        <v>6486.3668801141421</v>
      </c>
      <c r="M3758" s="12"/>
      <c r="N3758" s="1"/>
      <c r="O3758" s="1"/>
    </row>
    <row r="3759" spans="1:15" x14ac:dyDescent="0.25">
      <c r="A3759" s="10">
        <v>34073</v>
      </c>
      <c r="B3759" s="3">
        <v>1993</v>
      </c>
      <c r="C3759" s="3">
        <v>4</v>
      </c>
      <c r="D3759" s="3" t="s">
        <v>194</v>
      </c>
      <c r="E3759" s="3" t="s">
        <v>46</v>
      </c>
      <c r="F3759" s="3" t="s">
        <v>66</v>
      </c>
      <c r="G3759" s="11">
        <v>8.667795269693503</v>
      </c>
      <c r="H3759">
        <f t="shared" si="61"/>
        <v>4148.5244003556882</v>
      </c>
      <c r="M3759" s="12"/>
      <c r="N3759" s="1"/>
      <c r="O3759" s="1"/>
    </row>
    <row r="3760" spans="1:15" x14ac:dyDescent="0.25">
      <c r="A3760" s="10">
        <v>34074</v>
      </c>
      <c r="B3760" s="3">
        <v>1993</v>
      </c>
      <c r="C3760" s="3">
        <v>4</v>
      </c>
      <c r="D3760" s="3" t="s">
        <v>194</v>
      </c>
      <c r="E3760" s="3" t="s">
        <v>46</v>
      </c>
      <c r="F3760" s="3" t="s">
        <v>66</v>
      </c>
      <c r="G3760" s="11">
        <v>3.9816727387284643</v>
      </c>
      <c r="H3760">
        <f t="shared" si="61"/>
        <v>9031.0185023127669</v>
      </c>
      <c r="M3760" s="12"/>
      <c r="N3760" s="1"/>
      <c r="O3760" s="1"/>
    </row>
    <row r="3761" spans="1:15" x14ac:dyDescent="0.25">
      <c r="A3761" s="10">
        <v>34075</v>
      </c>
      <c r="B3761" s="3">
        <v>1993</v>
      </c>
      <c r="C3761" s="3">
        <v>4</v>
      </c>
      <c r="D3761" s="3" t="s">
        <v>194</v>
      </c>
      <c r="E3761" s="3" t="s">
        <v>46</v>
      </c>
      <c r="F3761" s="3" t="s">
        <v>66</v>
      </c>
      <c r="G3761" s="11">
        <v>7.853083770845986</v>
      </c>
      <c r="H3761">
        <f t="shared" si="61"/>
        <v>4578.9095370540554</v>
      </c>
      <c r="M3761" s="12"/>
      <c r="N3761" s="1"/>
      <c r="O3761" s="1"/>
    </row>
    <row r="3762" spans="1:15" x14ac:dyDescent="0.25">
      <c r="A3762" s="10">
        <v>34076</v>
      </c>
      <c r="B3762" s="3">
        <v>1993</v>
      </c>
      <c r="C3762" s="3">
        <v>4</v>
      </c>
      <c r="D3762" s="3" t="s">
        <v>194</v>
      </c>
      <c r="E3762" s="3" t="s">
        <v>46</v>
      </c>
      <c r="F3762" s="3" t="s">
        <v>66</v>
      </c>
      <c r="G3762" s="11">
        <v>5.1332950077760815</v>
      </c>
      <c r="H3762">
        <f t="shared" si="61"/>
        <v>7004.9666187390194</v>
      </c>
      <c r="M3762" s="12"/>
      <c r="N3762" s="1"/>
      <c r="O3762" s="1"/>
    </row>
    <row r="3763" spans="1:15" x14ac:dyDescent="0.25">
      <c r="A3763" s="10">
        <v>34077</v>
      </c>
      <c r="B3763" s="3">
        <v>1993</v>
      </c>
      <c r="C3763" s="3">
        <v>4</v>
      </c>
      <c r="D3763" s="3" t="s">
        <v>194</v>
      </c>
      <c r="E3763" s="3" t="s">
        <v>46</v>
      </c>
      <c r="F3763" s="3" t="s">
        <v>66</v>
      </c>
      <c r="G3763" s="11">
        <v>22.187105630268459</v>
      </c>
      <c r="H3763">
        <f t="shared" si="61"/>
        <v>1620.6963077038374</v>
      </c>
      <c r="M3763" s="12"/>
      <c r="N3763" s="1"/>
      <c r="O3763" s="1"/>
    </row>
    <row r="3764" spans="1:15" x14ac:dyDescent="0.25">
      <c r="A3764" s="10">
        <v>34078</v>
      </c>
      <c r="B3764" s="3">
        <v>1993</v>
      </c>
      <c r="C3764" s="3">
        <v>4</v>
      </c>
      <c r="D3764" s="3" t="s">
        <v>194</v>
      </c>
      <c r="E3764" s="3" t="s">
        <v>46</v>
      </c>
      <c r="F3764" s="3" t="s">
        <v>66</v>
      </c>
      <c r="G3764" s="11">
        <v>13.360043451025817</v>
      </c>
      <c r="H3764">
        <f t="shared" si="61"/>
        <v>2691.5002414045384</v>
      </c>
      <c r="M3764" s="12"/>
      <c r="N3764" s="1"/>
      <c r="O3764" s="1"/>
    </row>
    <row r="3765" spans="1:15" x14ac:dyDescent="0.25">
      <c r="A3765" s="10">
        <v>34079</v>
      </c>
      <c r="B3765" s="3">
        <v>1993</v>
      </c>
      <c r="C3765" s="3">
        <v>4</v>
      </c>
      <c r="D3765" s="3" t="s">
        <v>194</v>
      </c>
      <c r="E3765" s="3" t="s">
        <v>46</v>
      </c>
      <c r="F3765" s="3" t="s">
        <v>66</v>
      </c>
      <c r="G3765" s="11">
        <v>12.459572847036457</v>
      </c>
      <c r="H3765">
        <f t="shared" si="61"/>
        <v>2886.0186954293499</v>
      </c>
      <c r="M3765" s="12"/>
      <c r="N3765" s="1"/>
      <c r="O3765" s="1"/>
    </row>
    <row r="3766" spans="1:15" x14ac:dyDescent="0.25">
      <c r="A3766" s="10">
        <v>34080</v>
      </c>
      <c r="B3766" s="3">
        <v>1993</v>
      </c>
      <c r="C3766" s="3">
        <v>4</v>
      </c>
      <c r="D3766" s="3" t="s">
        <v>194</v>
      </c>
      <c r="E3766" s="3" t="s">
        <v>46</v>
      </c>
      <c r="F3766" s="3" t="s">
        <v>66</v>
      </c>
      <c r="G3766" s="11">
        <v>26.370924831116984</v>
      </c>
      <c r="H3766">
        <f t="shared" si="61"/>
        <v>1363.5684149833446</v>
      </c>
      <c r="M3766" s="12"/>
      <c r="N3766" s="1"/>
      <c r="O3766" s="1"/>
    </row>
    <row r="3767" spans="1:15" x14ac:dyDescent="0.25">
      <c r="A3767" s="10">
        <v>34081</v>
      </c>
      <c r="B3767" s="3">
        <v>1993</v>
      </c>
      <c r="C3767" s="3">
        <v>4</v>
      </c>
      <c r="D3767" s="3" t="s">
        <v>194</v>
      </c>
      <c r="E3767" s="3" t="s">
        <v>46</v>
      </c>
      <c r="F3767" s="3" t="s">
        <v>66</v>
      </c>
      <c r="G3767" s="11">
        <v>9.9358048957193361</v>
      </c>
      <c r="H3767">
        <f t="shared" si="61"/>
        <v>3619.088795624722</v>
      </c>
      <c r="M3767" s="12"/>
      <c r="N3767" s="1"/>
      <c r="O3767" s="1"/>
    </row>
    <row r="3768" spans="1:15" x14ac:dyDescent="0.25">
      <c r="A3768" s="10">
        <v>34082</v>
      </c>
      <c r="B3768" s="3">
        <v>1993</v>
      </c>
      <c r="C3768" s="3">
        <v>4</v>
      </c>
      <c r="D3768" s="3" t="s">
        <v>194</v>
      </c>
      <c r="E3768" s="3" t="s">
        <v>46</v>
      </c>
      <c r="F3768" s="3" t="s">
        <v>66</v>
      </c>
      <c r="G3768" s="11">
        <v>6.5605715433510543</v>
      </c>
      <c r="H3768">
        <f t="shared" si="61"/>
        <v>5481.0102955212869</v>
      </c>
      <c r="M3768" s="12"/>
      <c r="N3768" s="1"/>
      <c r="O3768" s="1"/>
    </row>
    <row r="3769" spans="1:15" x14ac:dyDescent="0.25">
      <c r="A3769" s="10">
        <v>34083</v>
      </c>
      <c r="B3769" s="3">
        <v>1993</v>
      </c>
      <c r="C3769" s="3">
        <v>4</v>
      </c>
      <c r="D3769" s="3" t="s">
        <v>194</v>
      </c>
      <c r="E3769" s="3" t="s">
        <v>46</v>
      </c>
      <c r="F3769" s="3" t="s">
        <v>66</v>
      </c>
      <c r="G3769" s="11">
        <v>5.7458600445035373</v>
      </c>
      <c r="H3769">
        <f t="shared" si="61"/>
        <v>6258.1684717519192</v>
      </c>
      <c r="M3769" s="12"/>
      <c r="N3769" s="1"/>
      <c r="O3769" s="1"/>
    </row>
    <row r="3770" spans="1:15" x14ac:dyDescent="0.25">
      <c r="A3770" s="10">
        <v>34084</v>
      </c>
      <c r="B3770" s="3">
        <v>1993</v>
      </c>
      <c r="C3770" s="3">
        <v>4</v>
      </c>
      <c r="D3770" s="3" t="s">
        <v>194</v>
      </c>
      <c r="E3770" s="3" t="s">
        <v>46</v>
      </c>
      <c r="F3770" s="3" t="s">
        <v>66</v>
      </c>
      <c r="G3770" s="11">
        <v>9.0047060398936036</v>
      </c>
      <c r="H3770">
        <f t="shared" si="61"/>
        <v>3993.307501022653</v>
      </c>
      <c r="M3770" s="12"/>
      <c r="N3770" s="1"/>
      <c r="O3770" s="1"/>
    </row>
    <row r="3771" spans="1:15" x14ac:dyDescent="0.25">
      <c r="A3771" s="10">
        <v>34085</v>
      </c>
      <c r="B3771" s="3">
        <v>1993</v>
      </c>
      <c r="C3771" s="3">
        <v>4</v>
      </c>
      <c r="D3771" s="3" t="s">
        <v>194</v>
      </c>
      <c r="E3771" s="3" t="s">
        <v>46</v>
      </c>
      <c r="F3771" s="3" t="s">
        <v>66</v>
      </c>
      <c r="G3771" s="11">
        <v>7.6448116583586518</v>
      </c>
      <c r="H3771">
        <f t="shared" si="61"/>
        <v>4703.6554699545659</v>
      </c>
      <c r="M3771" s="12"/>
      <c r="N3771" s="1"/>
      <c r="O3771" s="1"/>
    </row>
    <row r="3772" spans="1:15" x14ac:dyDescent="0.25">
      <c r="A3772" s="10">
        <v>34086</v>
      </c>
      <c r="B3772" s="3">
        <v>1993</v>
      </c>
      <c r="C3772" s="3">
        <v>4</v>
      </c>
      <c r="D3772" s="3" t="s">
        <v>194</v>
      </c>
      <c r="E3772" s="3" t="s">
        <v>46</v>
      </c>
      <c r="F3772" s="3" t="s">
        <v>66</v>
      </c>
      <c r="G3772" s="11">
        <v>8.5330309616134628</v>
      </c>
      <c r="H3772">
        <f t="shared" si="61"/>
        <v>4214.0430915314419</v>
      </c>
      <c r="M3772" s="12"/>
      <c r="N3772" s="1"/>
      <c r="O3772" s="1"/>
    </row>
    <row r="3773" spans="1:15" x14ac:dyDescent="0.25">
      <c r="A3773" s="10">
        <v>34087</v>
      </c>
      <c r="B3773" s="3">
        <v>1993</v>
      </c>
      <c r="C3773" s="3">
        <v>4</v>
      </c>
      <c r="D3773" s="3" t="s">
        <v>194</v>
      </c>
      <c r="E3773" s="3" t="s">
        <v>46</v>
      </c>
      <c r="F3773" s="3" t="s">
        <v>66</v>
      </c>
      <c r="G3773" s="11">
        <v>15.038471651659046</v>
      </c>
      <c r="H3773">
        <f t="shared" si="61"/>
        <v>2391.1046951133603</v>
      </c>
      <c r="M3773" s="12"/>
      <c r="N3773" s="1"/>
      <c r="O3773" s="1"/>
    </row>
    <row r="3774" spans="1:15" x14ac:dyDescent="0.25">
      <c r="A3774" s="10">
        <v>34088</v>
      </c>
      <c r="B3774" s="3">
        <v>1993</v>
      </c>
      <c r="C3774" s="3">
        <v>4</v>
      </c>
      <c r="D3774" s="3" t="s">
        <v>194</v>
      </c>
      <c r="E3774" s="3" t="s">
        <v>46</v>
      </c>
      <c r="F3774" s="3" t="s">
        <v>66</v>
      </c>
      <c r="G3774" s="11">
        <v>7.9327172256205563</v>
      </c>
      <c r="H3774">
        <f t="shared" si="61"/>
        <v>4532.9436498094974</v>
      </c>
      <c r="M3774" s="12"/>
      <c r="N3774" s="1"/>
      <c r="O3774" s="1"/>
    </row>
    <row r="3775" spans="1:15" x14ac:dyDescent="0.25">
      <c r="A3775" s="10">
        <v>34089</v>
      </c>
      <c r="B3775" s="3">
        <v>1993</v>
      </c>
      <c r="C3775" s="3">
        <v>4</v>
      </c>
      <c r="D3775" s="3" t="s">
        <v>194</v>
      </c>
      <c r="E3775" s="3" t="s">
        <v>46</v>
      </c>
      <c r="F3775" s="3" t="s">
        <v>66</v>
      </c>
      <c r="G3775" s="11">
        <v>7.7795759664386921</v>
      </c>
      <c r="H3775">
        <f t="shared" si="61"/>
        <v>4622.1748240183451</v>
      </c>
      <c r="M3775" s="12"/>
      <c r="N3775" s="1"/>
      <c r="O3775" s="1"/>
    </row>
    <row r="3776" spans="1:15" x14ac:dyDescent="0.25">
      <c r="A3776" s="10">
        <v>34090</v>
      </c>
      <c r="B3776" s="3">
        <v>1993</v>
      </c>
      <c r="C3776" s="3">
        <v>5</v>
      </c>
      <c r="D3776" s="3" t="s">
        <v>195</v>
      </c>
      <c r="E3776" s="3" t="s">
        <v>46</v>
      </c>
      <c r="F3776" s="3" t="s">
        <v>68</v>
      </c>
      <c r="G3776" s="11">
        <v>9.1786724913378634</v>
      </c>
      <c r="H3776">
        <f t="shared" si="61"/>
        <v>3917.6210075635749</v>
      </c>
      <c r="M3776" s="12"/>
      <c r="N3776" s="1"/>
      <c r="O3776" s="1"/>
    </row>
    <row r="3777" spans="1:15" x14ac:dyDescent="0.25">
      <c r="A3777" s="10">
        <v>34091</v>
      </c>
      <c r="B3777" s="3">
        <v>1993</v>
      </c>
      <c r="C3777" s="3">
        <v>5</v>
      </c>
      <c r="D3777" s="3" t="s">
        <v>195</v>
      </c>
      <c r="E3777" s="3" t="s">
        <v>46</v>
      </c>
      <c r="F3777" s="3" t="s">
        <v>68</v>
      </c>
      <c r="G3777" s="11">
        <v>8.6186641994556439</v>
      </c>
      <c r="H3777">
        <f t="shared" si="61"/>
        <v>4172.1732441881495</v>
      </c>
      <c r="M3777" s="12"/>
      <c r="N3777" s="1"/>
      <c r="O3777" s="1"/>
    </row>
    <row r="3778" spans="1:15" x14ac:dyDescent="0.25">
      <c r="A3778" s="10">
        <v>34092</v>
      </c>
      <c r="B3778" s="3">
        <v>1993</v>
      </c>
      <c r="C3778" s="3">
        <v>5</v>
      </c>
      <c r="D3778" s="3" t="s">
        <v>195</v>
      </c>
      <c r="E3778" s="3" t="s">
        <v>46</v>
      </c>
      <c r="F3778" s="3" t="s">
        <v>68</v>
      </c>
      <c r="G3778" s="11">
        <v>8.1064614934658064</v>
      </c>
      <c r="H3778">
        <f t="shared" si="61"/>
        <v>4435.7899192632221</v>
      </c>
      <c r="M3778" s="12"/>
      <c r="N3778" s="1"/>
      <c r="O3778" s="1"/>
    </row>
    <row r="3779" spans="1:15" x14ac:dyDescent="0.25">
      <c r="A3779" s="10">
        <v>34093</v>
      </c>
      <c r="B3779" s="3">
        <v>1993</v>
      </c>
      <c r="C3779" s="3">
        <v>5</v>
      </c>
      <c r="D3779" s="3" t="s">
        <v>195</v>
      </c>
      <c r="E3779" s="3" t="s">
        <v>46</v>
      </c>
      <c r="F3779" s="3" t="s">
        <v>68</v>
      </c>
      <c r="G3779" s="11">
        <v>6.3513135542739683</v>
      </c>
      <c r="H3779">
        <f t="shared" si="61"/>
        <v>5661.5942302854237</v>
      </c>
      <c r="M3779" s="12"/>
      <c r="N3779" s="1"/>
      <c r="O3779" s="1"/>
    </row>
    <row r="3780" spans="1:15" x14ac:dyDescent="0.25">
      <c r="A3780" s="10">
        <v>34094</v>
      </c>
      <c r="B3780" s="3">
        <v>1993</v>
      </c>
      <c r="C3780" s="3">
        <v>5</v>
      </c>
      <c r="D3780" s="3" t="s">
        <v>195</v>
      </c>
      <c r="E3780" s="3" t="s">
        <v>46</v>
      </c>
      <c r="F3780" s="3" t="s">
        <v>68</v>
      </c>
      <c r="G3780" s="11">
        <v>23.185709157806581</v>
      </c>
      <c r="H3780">
        <f t="shared" si="61"/>
        <v>1550.8932648499103</v>
      </c>
      <c r="M3780" s="12"/>
      <c r="N3780" s="1"/>
      <c r="O3780" s="1"/>
    </row>
    <row r="3781" spans="1:15" x14ac:dyDescent="0.25">
      <c r="A3781" s="10">
        <v>34095</v>
      </c>
      <c r="B3781" s="3">
        <v>1993</v>
      </c>
      <c r="C3781" s="3">
        <v>5</v>
      </c>
      <c r="D3781" s="3" t="s">
        <v>195</v>
      </c>
      <c r="E3781" s="3" t="s">
        <v>46</v>
      </c>
      <c r="F3781" s="3" t="s">
        <v>68</v>
      </c>
      <c r="G3781" s="11">
        <v>12.72311521678753</v>
      </c>
      <c r="H3781">
        <f t="shared" si="61"/>
        <v>2826.2386656819353</v>
      </c>
      <c r="M3781" s="12"/>
      <c r="N3781" s="1"/>
      <c r="O3781" s="1"/>
    </row>
    <row r="3782" spans="1:15" x14ac:dyDescent="0.25">
      <c r="A3782" s="10">
        <v>34096</v>
      </c>
      <c r="B3782" s="3">
        <v>1993</v>
      </c>
      <c r="C3782" s="3">
        <v>5</v>
      </c>
      <c r="D3782" s="3" t="s">
        <v>195</v>
      </c>
      <c r="E3782" s="3" t="s">
        <v>46</v>
      </c>
      <c r="F3782" s="3" t="s">
        <v>68</v>
      </c>
      <c r="G3782" s="11">
        <v>17.367086417762046</v>
      </c>
      <c r="H3782">
        <f t="shared" si="61"/>
        <v>2070.5004459950628</v>
      </c>
      <c r="M3782" s="12"/>
      <c r="N3782" s="1"/>
      <c r="O3782" s="1"/>
    </row>
    <row r="3783" spans="1:15" x14ac:dyDescent="0.25">
      <c r="A3783" s="10">
        <v>34097</v>
      </c>
      <c r="B3783" s="3">
        <v>1993</v>
      </c>
      <c r="C3783" s="3">
        <v>5</v>
      </c>
      <c r="D3783" s="3" t="s">
        <v>195</v>
      </c>
      <c r="E3783" s="3" t="s">
        <v>46</v>
      </c>
      <c r="F3783" s="3" t="s">
        <v>68</v>
      </c>
      <c r="G3783" s="11">
        <v>10.851867997571329</v>
      </c>
      <c r="H3783">
        <f t="shared" si="61"/>
        <v>3313.5825262211738</v>
      </c>
      <c r="M3783" s="12"/>
      <c r="N3783" s="1"/>
      <c r="O3783" s="1"/>
    </row>
    <row r="3784" spans="1:15" x14ac:dyDescent="0.25">
      <c r="A3784" s="10">
        <v>34098</v>
      </c>
      <c r="B3784" s="3">
        <v>1993</v>
      </c>
      <c r="C3784" s="3">
        <v>5</v>
      </c>
      <c r="D3784" s="3" t="s">
        <v>195</v>
      </c>
      <c r="E3784" s="3" t="s">
        <v>46</v>
      </c>
      <c r="F3784" s="3" t="s">
        <v>68</v>
      </c>
      <c r="G3784" s="11">
        <v>11.773832868353034</v>
      </c>
      <c r="H3784">
        <f t="shared" si="61"/>
        <v>3054.1082564764761</v>
      </c>
      <c r="M3784" s="12"/>
      <c r="N3784" s="1"/>
      <c r="O3784" s="1"/>
    </row>
    <row r="3785" spans="1:15" x14ac:dyDescent="0.25">
      <c r="A3785" s="10">
        <v>34099</v>
      </c>
      <c r="B3785" s="3">
        <v>1993</v>
      </c>
      <c r="C3785" s="3">
        <v>5</v>
      </c>
      <c r="D3785" s="3" t="s">
        <v>195</v>
      </c>
      <c r="E3785" s="3" t="s">
        <v>46</v>
      </c>
      <c r="F3785" s="3" t="s">
        <v>68</v>
      </c>
      <c r="G3785" s="11">
        <v>24.059868442695905</v>
      </c>
      <c r="H3785">
        <f t="shared" si="61"/>
        <v>1494.5451700725077</v>
      </c>
      <c r="M3785" s="12"/>
      <c r="N3785" s="1"/>
      <c r="O3785" s="1"/>
    </row>
    <row r="3786" spans="1:15" x14ac:dyDescent="0.25">
      <c r="A3786" s="10">
        <v>34100</v>
      </c>
      <c r="B3786" s="3">
        <v>1993</v>
      </c>
      <c r="C3786" s="3">
        <v>5</v>
      </c>
      <c r="D3786" s="3" t="s">
        <v>195</v>
      </c>
      <c r="E3786" s="3" t="s">
        <v>46</v>
      </c>
      <c r="F3786" s="3" t="s">
        <v>68</v>
      </c>
      <c r="G3786" s="11">
        <v>18.159293269692988</v>
      </c>
      <c r="H3786">
        <f t="shared" si="61"/>
        <v>1980.1739880276216</v>
      </c>
      <c r="M3786" s="12"/>
      <c r="N3786" s="1"/>
      <c r="O3786" s="1"/>
    </row>
    <row r="3787" spans="1:15" x14ac:dyDescent="0.25">
      <c r="A3787" s="10">
        <v>34101</v>
      </c>
      <c r="B3787" s="3">
        <v>1993</v>
      </c>
      <c r="C3787" s="3">
        <v>5</v>
      </c>
      <c r="D3787" s="3" t="s">
        <v>195</v>
      </c>
      <c r="E3787" s="3" t="s">
        <v>46</v>
      </c>
      <c r="F3787" s="3" t="s">
        <v>68</v>
      </c>
      <c r="G3787" s="11">
        <v>18.220757594411772</v>
      </c>
      <c r="H3787">
        <f t="shared" si="61"/>
        <v>1973.4942406916957</v>
      </c>
      <c r="M3787" s="12"/>
      <c r="N3787" s="1"/>
      <c r="O3787" s="1"/>
    </row>
    <row r="3788" spans="1:15" x14ac:dyDescent="0.25">
      <c r="A3788" s="10">
        <v>34102</v>
      </c>
      <c r="B3788" s="3">
        <v>1993</v>
      </c>
      <c r="C3788" s="3">
        <v>5</v>
      </c>
      <c r="D3788" s="3" t="s">
        <v>195</v>
      </c>
      <c r="E3788" s="3" t="s">
        <v>46</v>
      </c>
      <c r="F3788" s="3" t="s">
        <v>68</v>
      </c>
      <c r="G3788" s="11">
        <v>16.793419387053429</v>
      </c>
      <c r="H3788">
        <f t="shared" si="61"/>
        <v>2141.229212755366</v>
      </c>
      <c r="M3788" s="12"/>
      <c r="N3788" s="1"/>
      <c r="O3788" s="1"/>
    </row>
    <row r="3789" spans="1:15" x14ac:dyDescent="0.25">
      <c r="A3789" s="10">
        <v>34103</v>
      </c>
      <c r="B3789" s="3">
        <v>1993</v>
      </c>
      <c r="C3789" s="3">
        <v>5</v>
      </c>
      <c r="D3789" s="3" t="s">
        <v>195</v>
      </c>
      <c r="E3789" s="3" t="s">
        <v>46</v>
      </c>
      <c r="F3789" s="3" t="s">
        <v>68</v>
      </c>
      <c r="G3789" s="11">
        <v>13.802155584072784</v>
      </c>
      <c r="H3789">
        <f t="shared" si="61"/>
        <v>2605.2858160145697</v>
      </c>
      <c r="M3789" s="12"/>
      <c r="N3789" s="1"/>
      <c r="O3789" s="1"/>
    </row>
    <row r="3790" spans="1:15" x14ac:dyDescent="0.25">
      <c r="A3790" s="10">
        <v>34104</v>
      </c>
      <c r="B3790" s="3">
        <v>1993</v>
      </c>
      <c r="C3790" s="3">
        <v>5</v>
      </c>
      <c r="D3790" s="3" t="s">
        <v>195</v>
      </c>
      <c r="E3790" s="3" t="s">
        <v>46</v>
      </c>
      <c r="F3790" s="3" t="s">
        <v>68</v>
      </c>
      <c r="G3790" s="11">
        <v>10.578693221043416</v>
      </c>
      <c r="H3790">
        <f t="shared" si="61"/>
        <v>3399.1495378731079</v>
      </c>
      <c r="M3790" s="12"/>
      <c r="N3790" s="1"/>
      <c r="O3790" s="1"/>
    </row>
    <row r="3791" spans="1:15" x14ac:dyDescent="0.25">
      <c r="A3791" s="10">
        <v>34105</v>
      </c>
      <c r="B3791" s="3">
        <v>1993</v>
      </c>
      <c r="C3791" s="3">
        <v>5</v>
      </c>
      <c r="D3791" s="3" t="s">
        <v>195</v>
      </c>
      <c r="E3791" s="3" t="s">
        <v>46</v>
      </c>
      <c r="F3791" s="3" t="s">
        <v>68</v>
      </c>
      <c r="G3791" s="11">
        <v>9.9913674515084043</v>
      </c>
      <c r="H3791">
        <f t="shared" si="61"/>
        <v>3598.9628394842407</v>
      </c>
      <c r="M3791" s="12"/>
      <c r="N3791" s="1"/>
      <c r="O3791" s="1"/>
    </row>
    <row r="3792" spans="1:15" x14ac:dyDescent="0.25">
      <c r="A3792" s="10">
        <v>34106</v>
      </c>
      <c r="B3792" s="3">
        <v>1993</v>
      </c>
      <c r="C3792" s="3">
        <v>5</v>
      </c>
      <c r="D3792" s="3" t="s">
        <v>195</v>
      </c>
      <c r="E3792" s="3" t="s">
        <v>46</v>
      </c>
      <c r="F3792" s="3" t="s">
        <v>68</v>
      </c>
      <c r="G3792" s="11">
        <v>7.7718223922191134</v>
      </c>
      <c r="H3792">
        <f t="shared" si="61"/>
        <v>4626.7861460153299</v>
      </c>
      <c r="M3792" s="12"/>
      <c r="N3792" s="1"/>
      <c r="O3792" s="1"/>
    </row>
    <row r="3793" spans="1:15" x14ac:dyDescent="0.25">
      <c r="A3793" s="10">
        <v>34107</v>
      </c>
      <c r="B3793" s="3">
        <v>1993</v>
      </c>
      <c r="C3793" s="3">
        <v>5</v>
      </c>
      <c r="D3793" s="3" t="s">
        <v>195</v>
      </c>
      <c r="E3793" s="3" t="s">
        <v>46</v>
      </c>
      <c r="F3793" s="3" t="s">
        <v>68</v>
      </c>
      <c r="G3793" s="11">
        <v>7.3962070744932333</v>
      </c>
      <c r="H3793">
        <f t="shared" si="61"/>
        <v>4861.756818250642</v>
      </c>
      <c r="M3793" s="12"/>
      <c r="N3793" s="1"/>
      <c r="O3793" s="1"/>
    </row>
    <row r="3794" spans="1:15" x14ac:dyDescent="0.25">
      <c r="A3794" s="10">
        <v>34108</v>
      </c>
      <c r="B3794" s="3">
        <v>1993</v>
      </c>
      <c r="C3794" s="3">
        <v>5</v>
      </c>
      <c r="D3794" s="3" t="s">
        <v>195</v>
      </c>
      <c r="E3794" s="3" t="s">
        <v>46</v>
      </c>
      <c r="F3794" s="3" t="s">
        <v>68</v>
      </c>
      <c r="G3794" s="11">
        <v>6.7132701331734523</v>
      </c>
      <c r="H3794">
        <f t="shared" si="61"/>
        <v>5356.3404213280219</v>
      </c>
      <c r="M3794" s="12"/>
      <c r="N3794" s="1"/>
      <c r="O3794" s="1"/>
    </row>
    <row r="3795" spans="1:15" x14ac:dyDescent="0.25">
      <c r="A3795" s="10">
        <v>34109</v>
      </c>
      <c r="B3795" s="3">
        <v>1993</v>
      </c>
      <c r="C3795" s="3">
        <v>5</v>
      </c>
      <c r="D3795" s="3" t="s">
        <v>195</v>
      </c>
      <c r="E3795" s="3" t="s">
        <v>46</v>
      </c>
      <c r="F3795" s="3" t="s">
        <v>68</v>
      </c>
      <c r="G3795" s="11">
        <v>18.869547688665563</v>
      </c>
      <c r="H3795">
        <f t="shared" si="61"/>
        <v>1905.6397517790244</v>
      </c>
      <c r="M3795" s="12"/>
      <c r="N3795" s="1"/>
      <c r="O3795" s="1"/>
    </row>
    <row r="3796" spans="1:15" x14ac:dyDescent="0.25">
      <c r="A3796" s="10">
        <v>34110</v>
      </c>
      <c r="B3796" s="3">
        <v>1993</v>
      </c>
      <c r="C3796" s="3">
        <v>5</v>
      </c>
      <c r="D3796" s="3" t="s">
        <v>195</v>
      </c>
      <c r="E3796" s="3" t="s">
        <v>46</v>
      </c>
      <c r="F3796" s="3" t="s">
        <v>68</v>
      </c>
      <c r="G3796" s="11">
        <v>18.254904441477763</v>
      </c>
      <c r="H3796">
        <f t="shared" si="61"/>
        <v>1969.8027063843786</v>
      </c>
      <c r="M3796" s="12"/>
      <c r="N3796" s="1"/>
      <c r="O3796" s="1"/>
    </row>
    <row r="3797" spans="1:15" x14ac:dyDescent="0.25">
      <c r="A3797" s="10">
        <v>34111</v>
      </c>
      <c r="B3797" s="3">
        <v>1993</v>
      </c>
      <c r="C3797" s="3">
        <v>5</v>
      </c>
      <c r="D3797" s="3" t="s">
        <v>195</v>
      </c>
      <c r="E3797" s="3" t="s">
        <v>46</v>
      </c>
      <c r="F3797" s="3" t="s">
        <v>68</v>
      </c>
      <c r="G3797" s="11">
        <v>10.489911418671843</v>
      </c>
      <c r="H3797">
        <f t="shared" si="61"/>
        <v>3427.9183816181285</v>
      </c>
      <c r="M3797" s="12"/>
      <c r="N3797" s="1"/>
      <c r="O3797" s="1"/>
    </row>
    <row r="3798" spans="1:15" x14ac:dyDescent="0.25">
      <c r="A3798" s="10">
        <v>34112</v>
      </c>
      <c r="B3798" s="3">
        <v>1993</v>
      </c>
      <c r="C3798" s="3">
        <v>5</v>
      </c>
      <c r="D3798" s="3" t="s">
        <v>195</v>
      </c>
      <c r="E3798" s="3" t="s">
        <v>46</v>
      </c>
      <c r="F3798" s="3" t="s">
        <v>68</v>
      </c>
      <c r="G3798" s="11">
        <v>21.8812995998858</v>
      </c>
      <c r="H3798">
        <f t="shared" si="61"/>
        <v>1643.3466398768555</v>
      </c>
      <c r="M3798" s="12"/>
      <c r="N3798" s="1"/>
      <c r="O3798" s="1"/>
    </row>
    <row r="3799" spans="1:15" x14ac:dyDescent="0.25">
      <c r="A3799" s="10">
        <v>34113</v>
      </c>
      <c r="B3799" s="3">
        <v>1993</v>
      </c>
      <c r="C3799" s="3">
        <v>5</v>
      </c>
      <c r="D3799" s="3" t="s">
        <v>195</v>
      </c>
      <c r="E3799" s="3" t="s">
        <v>46</v>
      </c>
      <c r="F3799" s="3" t="s">
        <v>68</v>
      </c>
      <c r="G3799" s="11">
        <v>13.870449278204763</v>
      </c>
      <c r="H3799">
        <f t="shared" si="61"/>
        <v>2592.4582147540345</v>
      </c>
      <c r="M3799" s="12"/>
      <c r="N3799" s="1"/>
      <c r="O3799" s="1"/>
    </row>
    <row r="3800" spans="1:15" x14ac:dyDescent="0.25">
      <c r="A3800" s="10">
        <v>34114</v>
      </c>
      <c r="B3800" s="3">
        <v>1993</v>
      </c>
      <c r="C3800" s="3">
        <v>5</v>
      </c>
      <c r="D3800" s="3" t="s">
        <v>195</v>
      </c>
      <c r="E3800" s="3" t="s">
        <v>46</v>
      </c>
      <c r="F3800" s="3" t="s">
        <v>68</v>
      </c>
      <c r="G3800" s="11">
        <v>17.367086417762046</v>
      </c>
      <c r="H3800">
        <f t="shared" si="61"/>
        <v>2070.5004459950628</v>
      </c>
      <c r="M3800" s="12"/>
      <c r="N3800" s="1"/>
      <c r="O3800" s="1"/>
    </row>
    <row r="3801" spans="1:15" x14ac:dyDescent="0.25">
      <c r="A3801" s="10">
        <v>34115</v>
      </c>
      <c r="B3801" s="3">
        <v>1993</v>
      </c>
      <c r="C3801" s="3">
        <v>5</v>
      </c>
      <c r="D3801" s="3" t="s">
        <v>195</v>
      </c>
      <c r="E3801" s="3" t="s">
        <v>46</v>
      </c>
      <c r="F3801" s="3" t="s">
        <v>68</v>
      </c>
      <c r="G3801" s="11">
        <v>22.653018343577152</v>
      </c>
      <c r="H3801">
        <f t="shared" si="61"/>
        <v>1587.3628683043244</v>
      </c>
      <c r="M3801" s="12"/>
      <c r="N3801" s="1"/>
      <c r="O3801" s="1"/>
    </row>
    <row r="3802" spans="1:15" x14ac:dyDescent="0.25">
      <c r="A3802" s="10">
        <v>34116</v>
      </c>
      <c r="B3802" s="3">
        <v>1993</v>
      </c>
      <c r="C3802" s="3">
        <v>5</v>
      </c>
      <c r="D3802" s="3" t="s">
        <v>195</v>
      </c>
      <c r="E3802" s="3" t="s">
        <v>46</v>
      </c>
      <c r="F3802" s="3" t="s">
        <v>68</v>
      </c>
      <c r="G3802" s="11">
        <v>17.708554888421936</v>
      </c>
      <c r="H3802">
        <f t="shared" si="61"/>
        <v>2030.5756398632643</v>
      </c>
      <c r="M3802" s="12"/>
      <c r="N3802" s="1"/>
      <c r="O3802" s="1"/>
    </row>
    <row r="3803" spans="1:15" x14ac:dyDescent="0.25">
      <c r="A3803" s="10">
        <v>34117</v>
      </c>
      <c r="B3803" s="3">
        <v>1993</v>
      </c>
      <c r="C3803" s="3">
        <v>5</v>
      </c>
      <c r="D3803" s="3" t="s">
        <v>195</v>
      </c>
      <c r="E3803" s="3" t="s">
        <v>46</v>
      </c>
      <c r="F3803" s="3" t="s">
        <v>68</v>
      </c>
      <c r="G3803" s="11">
        <v>12.688968369721541</v>
      </c>
      <c r="H3803">
        <f t="shared" ref="H3803:H3866" si="62">+$P$2*$P$1/(G3803*24*60*60)*1000</f>
        <v>2833.8442595077745</v>
      </c>
      <c r="M3803" s="12"/>
      <c r="N3803" s="1"/>
      <c r="O3803" s="1"/>
    </row>
    <row r="3804" spans="1:15" x14ac:dyDescent="0.25">
      <c r="A3804" s="10">
        <v>34118</v>
      </c>
      <c r="B3804" s="3">
        <v>1993</v>
      </c>
      <c r="C3804" s="3">
        <v>5</v>
      </c>
      <c r="D3804" s="3" t="s">
        <v>195</v>
      </c>
      <c r="E3804" s="3" t="s">
        <v>46</v>
      </c>
      <c r="F3804" s="3" t="s">
        <v>68</v>
      </c>
      <c r="G3804" s="11">
        <v>16.916348036490987</v>
      </c>
      <c r="H3804">
        <f t="shared" si="62"/>
        <v>2125.6692104018753</v>
      </c>
      <c r="M3804" s="12"/>
      <c r="N3804" s="1"/>
      <c r="O3804" s="1"/>
    </row>
    <row r="3805" spans="1:15" x14ac:dyDescent="0.25">
      <c r="A3805" s="10">
        <v>34119</v>
      </c>
      <c r="B3805" s="3">
        <v>1993</v>
      </c>
      <c r="C3805" s="3">
        <v>5</v>
      </c>
      <c r="D3805" s="3" t="s">
        <v>195</v>
      </c>
      <c r="E3805" s="3" t="s">
        <v>46</v>
      </c>
      <c r="F3805" s="3" t="s">
        <v>68</v>
      </c>
      <c r="G3805" s="11">
        <v>14.054842252361105</v>
      </c>
      <c r="H3805">
        <f t="shared" si="62"/>
        <v>2558.4463722864161</v>
      </c>
      <c r="M3805" s="12"/>
      <c r="N3805" s="1"/>
      <c r="O3805" s="1"/>
    </row>
    <row r="3806" spans="1:15" x14ac:dyDescent="0.25">
      <c r="A3806" s="10">
        <v>34120</v>
      </c>
      <c r="B3806" s="3">
        <v>1993</v>
      </c>
      <c r="C3806" s="3">
        <v>5</v>
      </c>
      <c r="D3806" s="3" t="s">
        <v>195</v>
      </c>
      <c r="E3806" s="3" t="s">
        <v>46</v>
      </c>
      <c r="F3806" s="3" t="s">
        <v>68</v>
      </c>
      <c r="G3806" s="11">
        <v>10.974796647008889</v>
      </c>
      <c r="H3806">
        <f t="shared" si="62"/>
        <v>3276.4671027787463</v>
      </c>
      <c r="M3806" s="12"/>
      <c r="N3806" s="1"/>
      <c r="O3806" s="1"/>
    </row>
    <row r="3807" spans="1:15" x14ac:dyDescent="0.25">
      <c r="A3807" s="10">
        <v>34121</v>
      </c>
      <c r="B3807" s="3">
        <v>1993</v>
      </c>
      <c r="C3807" s="3">
        <v>6</v>
      </c>
      <c r="D3807" s="3" t="s">
        <v>196</v>
      </c>
      <c r="E3807" s="3" t="s">
        <v>46</v>
      </c>
      <c r="F3807" s="3" t="s">
        <v>70</v>
      </c>
      <c r="G3807" s="11">
        <v>10.414989169126155</v>
      </c>
      <c r="H3807">
        <f t="shared" si="62"/>
        <v>3452.5777789770018</v>
      </c>
      <c r="M3807" s="12"/>
      <c r="N3807" s="1"/>
      <c r="O3807" s="1"/>
    </row>
    <row r="3808" spans="1:15" x14ac:dyDescent="0.25">
      <c r="A3808" s="10">
        <v>34122</v>
      </c>
      <c r="B3808" s="3">
        <v>1993</v>
      </c>
      <c r="C3808" s="3">
        <v>6</v>
      </c>
      <c r="D3808" s="3" t="s">
        <v>196</v>
      </c>
      <c r="E3808" s="3" t="s">
        <v>46</v>
      </c>
      <c r="F3808" s="3" t="s">
        <v>70</v>
      </c>
      <c r="G3808" s="11">
        <v>8.7781304912298665</v>
      </c>
      <c r="H3808">
        <f t="shared" si="62"/>
        <v>4096.380226921543</v>
      </c>
      <c r="M3808" s="12"/>
      <c r="N3808" s="1"/>
      <c r="O3808" s="1"/>
    </row>
    <row r="3809" spans="1:15" x14ac:dyDescent="0.25">
      <c r="A3809" s="10">
        <v>34123</v>
      </c>
      <c r="B3809" s="3">
        <v>1993</v>
      </c>
      <c r="C3809" s="3">
        <v>6</v>
      </c>
      <c r="D3809" s="3" t="s">
        <v>196</v>
      </c>
      <c r="E3809" s="3" t="s">
        <v>46</v>
      </c>
      <c r="F3809" s="3" t="s">
        <v>70</v>
      </c>
      <c r="G3809" s="11">
        <v>7.894988134783496</v>
      </c>
      <c r="H3809">
        <f t="shared" si="62"/>
        <v>4554.6059803669605</v>
      </c>
      <c r="M3809" s="12"/>
      <c r="N3809" s="1"/>
      <c r="O3809" s="1"/>
    </row>
    <row r="3810" spans="1:15" x14ac:dyDescent="0.25">
      <c r="A3810" s="10">
        <v>34124</v>
      </c>
      <c r="B3810" s="3">
        <v>1993</v>
      </c>
      <c r="C3810" s="3">
        <v>6</v>
      </c>
      <c r="D3810" s="3" t="s">
        <v>196</v>
      </c>
      <c r="E3810" s="3" t="s">
        <v>46</v>
      </c>
      <c r="F3810" s="3" t="s">
        <v>70</v>
      </c>
      <c r="G3810" s="11">
        <v>7.2706978483300277</v>
      </c>
      <c r="H3810">
        <f t="shared" si="62"/>
        <v>4945.6820959586785</v>
      </c>
      <c r="M3810" s="12"/>
      <c r="N3810" s="1"/>
      <c r="O3810" s="1"/>
    </row>
    <row r="3811" spans="1:15" x14ac:dyDescent="0.25">
      <c r="A3811" s="10">
        <v>34125</v>
      </c>
      <c r="B3811" s="3">
        <v>1993</v>
      </c>
      <c r="C3811" s="3">
        <v>6</v>
      </c>
      <c r="D3811" s="3" t="s">
        <v>196</v>
      </c>
      <c r="E3811" s="3" t="s">
        <v>46</v>
      </c>
      <c r="F3811" s="3" t="s">
        <v>70</v>
      </c>
      <c r="G3811" s="11">
        <v>8.7096108256435105</v>
      </c>
      <c r="H3811">
        <f t="shared" si="62"/>
        <v>4128.6069944410292</v>
      </c>
      <c r="M3811" s="12"/>
      <c r="N3811" s="1"/>
      <c r="O3811" s="1"/>
    </row>
    <row r="3812" spans="1:15" x14ac:dyDescent="0.25">
      <c r="A3812" s="10">
        <v>34126</v>
      </c>
      <c r="B3812" s="3">
        <v>1993</v>
      </c>
      <c r="C3812" s="3">
        <v>6</v>
      </c>
      <c r="D3812" s="3" t="s">
        <v>196</v>
      </c>
      <c r="E3812" s="3" t="s">
        <v>46</v>
      </c>
      <c r="F3812" s="3" t="s">
        <v>70</v>
      </c>
      <c r="G3812" s="11">
        <v>6.7606070045204865</v>
      </c>
      <c r="H3812">
        <f t="shared" si="62"/>
        <v>5318.8360378834905</v>
      </c>
      <c r="M3812" s="12"/>
      <c r="N3812" s="1"/>
      <c r="O3812" s="1"/>
    </row>
    <row r="3813" spans="1:15" x14ac:dyDescent="0.25">
      <c r="A3813" s="10">
        <v>34127</v>
      </c>
      <c r="B3813" s="3">
        <v>1993</v>
      </c>
      <c r="C3813" s="3">
        <v>6</v>
      </c>
      <c r="D3813" s="3" t="s">
        <v>196</v>
      </c>
      <c r="E3813" s="3" t="s">
        <v>46</v>
      </c>
      <c r="F3813" s="3" t="s">
        <v>70</v>
      </c>
      <c r="G3813" s="11">
        <v>6.0982502371857086</v>
      </c>
      <c r="H3813">
        <f t="shared" si="62"/>
        <v>5896.5373303876904</v>
      </c>
      <c r="M3813" s="12"/>
      <c r="N3813" s="1"/>
      <c r="O3813" s="1"/>
    </row>
    <row r="3814" spans="1:15" x14ac:dyDescent="0.25">
      <c r="A3814" s="10">
        <v>34128</v>
      </c>
      <c r="B3814" s="3">
        <v>1993</v>
      </c>
      <c r="C3814" s="3">
        <v>6</v>
      </c>
      <c r="D3814" s="3" t="s">
        <v>196</v>
      </c>
      <c r="E3814" s="3" t="s">
        <v>46</v>
      </c>
      <c r="F3814" s="3" t="s">
        <v>70</v>
      </c>
      <c r="G3814" s="11">
        <v>7.5447765106754527</v>
      </c>
      <c r="H3814">
        <f t="shared" si="62"/>
        <v>4766.0205869228448</v>
      </c>
      <c r="M3814" s="12"/>
      <c r="N3814" s="1"/>
      <c r="O3814" s="1"/>
    </row>
    <row r="3815" spans="1:15" x14ac:dyDescent="0.25">
      <c r="A3815" s="10">
        <v>34129</v>
      </c>
      <c r="B3815" s="3">
        <v>1993</v>
      </c>
      <c r="C3815" s="3">
        <v>6</v>
      </c>
      <c r="D3815" s="3" t="s">
        <v>196</v>
      </c>
      <c r="E3815" s="3" t="s">
        <v>46</v>
      </c>
      <c r="F3815" s="3" t="s">
        <v>70</v>
      </c>
      <c r="G3815" s="11">
        <v>5.9612109060129965</v>
      </c>
      <c r="H3815">
        <f t="shared" si="62"/>
        <v>6032.0899126954519</v>
      </c>
      <c r="M3815" s="12"/>
      <c r="N3815" s="1"/>
      <c r="O3815" s="1"/>
    </row>
    <row r="3816" spans="1:15" x14ac:dyDescent="0.25">
      <c r="A3816" s="10">
        <v>34130</v>
      </c>
      <c r="B3816" s="3">
        <v>1993</v>
      </c>
      <c r="C3816" s="3">
        <v>6</v>
      </c>
      <c r="D3816" s="3" t="s">
        <v>196</v>
      </c>
      <c r="E3816" s="3" t="s">
        <v>46</v>
      </c>
      <c r="F3816" s="3" t="s">
        <v>70</v>
      </c>
      <c r="G3816" s="11">
        <v>5.5044131354372876</v>
      </c>
      <c r="H3816">
        <f t="shared" si="62"/>
        <v>6532.6782871930009</v>
      </c>
      <c r="M3816" s="12"/>
      <c r="N3816" s="1"/>
      <c r="O3816" s="1"/>
    </row>
    <row r="3817" spans="1:15" x14ac:dyDescent="0.25">
      <c r="A3817" s="10">
        <v>34131</v>
      </c>
      <c r="B3817" s="3">
        <v>1993</v>
      </c>
      <c r="C3817" s="3">
        <v>6</v>
      </c>
      <c r="D3817" s="3" t="s">
        <v>196</v>
      </c>
      <c r="E3817" s="3" t="s">
        <v>46</v>
      </c>
      <c r="F3817" s="3" t="s">
        <v>70</v>
      </c>
      <c r="G3817" s="11">
        <v>5.2607876577969099</v>
      </c>
      <c r="H3817">
        <f t="shared" si="62"/>
        <v>6835.2046333437602</v>
      </c>
      <c r="M3817" s="12"/>
      <c r="N3817" s="1"/>
      <c r="O3817" s="1"/>
    </row>
    <row r="3818" spans="1:15" x14ac:dyDescent="0.25">
      <c r="A3818" s="10">
        <v>34132</v>
      </c>
      <c r="B3818" s="3">
        <v>1993</v>
      </c>
      <c r="C3818" s="3">
        <v>6</v>
      </c>
      <c r="D3818" s="3" t="s">
        <v>196</v>
      </c>
      <c r="E3818" s="3" t="s">
        <v>46</v>
      </c>
      <c r="F3818" s="3" t="s">
        <v>70</v>
      </c>
      <c r="G3818" s="11">
        <v>4.9943222916277463</v>
      </c>
      <c r="H3818">
        <f t="shared" si="62"/>
        <v>7199.887807378871</v>
      </c>
      <c r="M3818" s="12"/>
      <c r="N3818" s="1"/>
      <c r="O3818" s="1"/>
    </row>
    <row r="3819" spans="1:15" x14ac:dyDescent="0.25">
      <c r="A3819" s="10">
        <v>34133</v>
      </c>
      <c r="B3819" s="3">
        <v>1993</v>
      </c>
      <c r="C3819" s="3">
        <v>6</v>
      </c>
      <c r="D3819" s="3" t="s">
        <v>196</v>
      </c>
      <c r="E3819" s="3" t="s">
        <v>46</v>
      </c>
      <c r="F3819" s="3" t="s">
        <v>70</v>
      </c>
      <c r="G3819" s="11">
        <v>4.6288840751671803</v>
      </c>
      <c r="H3819">
        <f t="shared" si="62"/>
        <v>7768.3000026982536</v>
      </c>
      <c r="M3819" s="12"/>
      <c r="N3819" s="1"/>
      <c r="O3819" s="1"/>
    </row>
    <row r="3820" spans="1:15" x14ac:dyDescent="0.25">
      <c r="A3820" s="10">
        <v>34134</v>
      </c>
      <c r="B3820" s="3">
        <v>1993</v>
      </c>
      <c r="C3820" s="3">
        <v>6</v>
      </c>
      <c r="D3820" s="3" t="s">
        <v>196</v>
      </c>
      <c r="E3820" s="3" t="s">
        <v>46</v>
      </c>
      <c r="F3820" s="3" t="s">
        <v>70</v>
      </c>
      <c r="G3820" s="11">
        <v>4.6060441866383943</v>
      </c>
      <c r="H3820">
        <f t="shared" si="62"/>
        <v>7806.8204985794027</v>
      </c>
      <c r="M3820" s="12"/>
      <c r="N3820" s="1"/>
      <c r="O3820" s="1"/>
    </row>
    <row r="3821" spans="1:15" x14ac:dyDescent="0.25">
      <c r="A3821" s="10">
        <v>34135</v>
      </c>
      <c r="B3821" s="3">
        <v>1993</v>
      </c>
      <c r="C3821" s="3">
        <v>6</v>
      </c>
      <c r="D3821" s="3" t="s">
        <v>196</v>
      </c>
      <c r="E3821" s="3" t="s">
        <v>46</v>
      </c>
      <c r="F3821" s="3" t="s">
        <v>70</v>
      </c>
      <c r="G3821" s="11">
        <v>4.7430835178111073</v>
      </c>
      <c r="H3821">
        <f t="shared" si="62"/>
        <v>7581.2622819270291</v>
      </c>
      <c r="M3821" s="12"/>
      <c r="N3821" s="1"/>
      <c r="O3821" s="1"/>
    </row>
    <row r="3822" spans="1:15" x14ac:dyDescent="0.25">
      <c r="A3822" s="10">
        <v>34136</v>
      </c>
      <c r="B3822" s="3">
        <v>1993</v>
      </c>
      <c r="C3822" s="3">
        <v>6</v>
      </c>
      <c r="D3822" s="3" t="s">
        <v>196</v>
      </c>
      <c r="E3822" s="3" t="s">
        <v>46</v>
      </c>
      <c r="F3822" s="3" t="s">
        <v>70</v>
      </c>
      <c r="G3822" s="11">
        <v>4.5222979286995146</v>
      </c>
      <c r="H3822">
        <f t="shared" si="62"/>
        <v>7951.3912485530955</v>
      </c>
      <c r="M3822" s="12"/>
      <c r="N3822" s="1"/>
      <c r="O3822" s="1"/>
    </row>
    <row r="3823" spans="1:15" x14ac:dyDescent="0.25">
      <c r="A3823" s="10">
        <v>34137</v>
      </c>
      <c r="B3823" s="3">
        <v>1993</v>
      </c>
      <c r="C3823" s="3">
        <v>6</v>
      </c>
      <c r="D3823" s="3" t="s">
        <v>196</v>
      </c>
      <c r="E3823" s="3" t="s">
        <v>46</v>
      </c>
      <c r="F3823" s="3" t="s">
        <v>70</v>
      </c>
      <c r="G3823" s="11">
        <v>4.118793231357639</v>
      </c>
      <c r="H3823">
        <f t="shared" si="62"/>
        <v>8730.3630344557096</v>
      </c>
      <c r="M3823" s="12"/>
      <c r="N3823" s="1"/>
      <c r="O3823" s="1"/>
    </row>
    <row r="3824" spans="1:15" x14ac:dyDescent="0.25">
      <c r="A3824" s="10">
        <v>34138</v>
      </c>
      <c r="B3824" s="3">
        <v>1993</v>
      </c>
      <c r="C3824" s="3">
        <v>6</v>
      </c>
      <c r="D3824" s="3" t="s">
        <v>196</v>
      </c>
      <c r="E3824" s="3" t="s">
        <v>46</v>
      </c>
      <c r="F3824" s="3" t="s">
        <v>70</v>
      </c>
      <c r="G3824" s="11">
        <v>4.2938990434116606</v>
      </c>
      <c r="H3824">
        <f t="shared" si="62"/>
        <v>8374.3375915612378</v>
      </c>
      <c r="M3824" s="12"/>
      <c r="N3824" s="1"/>
      <c r="O3824" s="1"/>
    </row>
    <row r="3825" spans="1:15" x14ac:dyDescent="0.25">
      <c r="A3825" s="10">
        <v>34139</v>
      </c>
      <c r="B3825" s="3">
        <v>1993</v>
      </c>
      <c r="C3825" s="3">
        <v>6</v>
      </c>
      <c r="D3825" s="3" t="s">
        <v>196</v>
      </c>
      <c r="E3825" s="3" t="s">
        <v>46</v>
      </c>
      <c r="F3825" s="3" t="s">
        <v>70</v>
      </c>
      <c r="G3825" s="11">
        <v>4.2025394892965187</v>
      </c>
      <c r="H3825">
        <f t="shared" si="62"/>
        <v>8556.3884087690913</v>
      </c>
      <c r="M3825" s="12"/>
      <c r="N3825" s="1"/>
      <c r="O3825" s="1"/>
    </row>
    <row r="3826" spans="1:15" x14ac:dyDescent="0.25">
      <c r="A3826" s="10">
        <v>34140</v>
      </c>
      <c r="B3826" s="3">
        <v>1993</v>
      </c>
      <c r="C3826" s="3">
        <v>6</v>
      </c>
      <c r="D3826" s="3" t="s">
        <v>196</v>
      </c>
      <c r="E3826" s="3" t="s">
        <v>46</v>
      </c>
      <c r="F3826" s="3" t="s">
        <v>70</v>
      </c>
      <c r="G3826" s="11">
        <v>4.5603644095808233</v>
      </c>
      <c r="H3826">
        <f t="shared" si="62"/>
        <v>7885.0190344583289</v>
      </c>
      <c r="M3826" s="12"/>
      <c r="N3826" s="1"/>
      <c r="O3826" s="1"/>
    </row>
    <row r="3827" spans="1:15" x14ac:dyDescent="0.25">
      <c r="A3827" s="10">
        <v>34141</v>
      </c>
      <c r="B3827" s="3">
        <v>1993</v>
      </c>
      <c r="C3827" s="3">
        <v>6</v>
      </c>
      <c r="D3827" s="3" t="s">
        <v>196</v>
      </c>
      <c r="E3827" s="3" t="s">
        <v>46</v>
      </c>
      <c r="F3827" s="3" t="s">
        <v>70</v>
      </c>
      <c r="G3827" s="11">
        <v>4.7202436292823213</v>
      </c>
      <c r="H3827">
        <f t="shared" si="62"/>
        <v>7617.945809097645</v>
      </c>
      <c r="M3827" s="12"/>
      <c r="N3827" s="1"/>
      <c r="O3827" s="1"/>
    </row>
    <row r="3828" spans="1:15" x14ac:dyDescent="0.25">
      <c r="A3828" s="10">
        <v>34142</v>
      </c>
      <c r="B3828" s="3">
        <v>1993</v>
      </c>
      <c r="C3828" s="3">
        <v>6</v>
      </c>
      <c r="D3828" s="3" t="s">
        <v>196</v>
      </c>
      <c r="E3828" s="3" t="s">
        <v>46</v>
      </c>
      <c r="F3828" s="3" t="s">
        <v>70</v>
      </c>
      <c r="G3828" s="11">
        <v>4.118793231357639</v>
      </c>
      <c r="H3828">
        <f t="shared" si="62"/>
        <v>8730.3630344557096</v>
      </c>
      <c r="M3828" s="12"/>
      <c r="N3828" s="1"/>
      <c r="O3828" s="1"/>
    </row>
    <row r="3829" spans="1:15" x14ac:dyDescent="0.25">
      <c r="A3829" s="10">
        <v>34143</v>
      </c>
      <c r="B3829" s="3">
        <v>1993</v>
      </c>
      <c r="C3829" s="3">
        <v>6</v>
      </c>
      <c r="D3829" s="3" t="s">
        <v>196</v>
      </c>
      <c r="E3829" s="3" t="s">
        <v>46</v>
      </c>
      <c r="F3829" s="3" t="s">
        <v>70</v>
      </c>
      <c r="G3829" s="11">
        <v>3.9893671963611879</v>
      </c>
      <c r="H3829">
        <f t="shared" si="62"/>
        <v>9013.6000031308013</v>
      </c>
      <c r="M3829" s="12"/>
      <c r="N3829" s="1"/>
      <c r="O3829" s="1"/>
    </row>
    <row r="3830" spans="1:15" x14ac:dyDescent="0.25">
      <c r="A3830" s="10">
        <v>34144</v>
      </c>
      <c r="B3830" s="3">
        <v>1993</v>
      </c>
      <c r="C3830" s="3">
        <v>6</v>
      </c>
      <c r="D3830" s="3" t="s">
        <v>196</v>
      </c>
      <c r="E3830" s="3" t="s">
        <v>46</v>
      </c>
      <c r="F3830" s="3" t="s">
        <v>70</v>
      </c>
      <c r="G3830" s="11">
        <v>4.5908175942858707</v>
      </c>
      <c r="H3830">
        <f t="shared" si="62"/>
        <v>7832.7137672314075</v>
      </c>
      <c r="M3830" s="12"/>
      <c r="N3830" s="1"/>
      <c r="O3830" s="1"/>
    </row>
    <row r="3831" spans="1:15" x14ac:dyDescent="0.25">
      <c r="A3831" s="10">
        <v>34145</v>
      </c>
      <c r="B3831" s="3">
        <v>1993</v>
      </c>
      <c r="C3831" s="3">
        <v>6</v>
      </c>
      <c r="D3831" s="3" t="s">
        <v>196</v>
      </c>
      <c r="E3831" s="3" t="s">
        <v>46</v>
      </c>
      <c r="F3831" s="3" t="s">
        <v>70</v>
      </c>
      <c r="G3831" s="11">
        <v>4.3624187089980166</v>
      </c>
      <c r="H3831">
        <f t="shared" si="62"/>
        <v>8242.8034932644659</v>
      </c>
      <c r="M3831" s="12"/>
      <c r="N3831" s="1"/>
      <c r="O3831" s="1"/>
    </row>
    <row r="3832" spans="1:15" x14ac:dyDescent="0.25">
      <c r="A3832" s="10">
        <v>34146</v>
      </c>
      <c r="B3832" s="3">
        <v>1993</v>
      </c>
      <c r="C3832" s="3">
        <v>6</v>
      </c>
      <c r="D3832" s="3" t="s">
        <v>196</v>
      </c>
      <c r="E3832" s="3" t="s">
        <v>46</v>
      </c>
      <c r="F3832" s="3" t="s">
        <v>70</v>
      </c>
      <c r="G3832" s="11">
        <v>4.0426602695950207</v>
      </c>
      <c r="H3832">
        <f t="shared" si="62"/>
        <v>8894.7766509238027</v>
      </c>
      <c r="M3832" s="12"/>
      <c r="N3832" s="1"/>
      <c r="O3832" s="1"/>
    </row>
    <row r="3833" spans="1:15" x14ac:dyDescent="0.25">
      <c r="A3833" s="10">
        <v>34147</v>
      </c>
      <c r="B3833" s="3">
        <v>1993</v>
      </c>
      <c r="C3833" s="3">
        <v>6</v>
      </c>
      <c r="D3833" s="3" t="s">
        <v>196</v>
      </c>
      <c r="E3833" s="3" t="s">
        <v>46</v>
      </c>
      <c r="F3833" s="3" t="s">
        <v>70</v>
      </c>
      <c r="G3833" s="11">
        <v>3.9893671963611879</v>
      </c>
      <c r="H3833">
        <f t="shared" si="62"/>
        <v>9013.6000031308013</v>
      </c>
      <c r="M3833" s="12"/>
      <c r="N3833" s="1"/>
      <c r="O3833" s="1"/>
    </row>
    <row r="3834" spans="1:15" x14ac:dyDescent="0.25">
      <c r="A3834" s="10">
        <v>34148</v>
      </c>
      <c r="B3834" s="3">
        <v>1993</v>
      </c>
      <c r="C3834" s="3">
        <v>6</v>
      </c>
      <c r="D3834" s="3" t="s">
        <v>196</v>
      </c>
      <c r="E3834" s="3" t="s">
        <v>46</v>
      </c>
      <c r="F3834" s="3" t="s">
        <v>70</v>
      </c>
      <c r="G3834" s="11">
        <v>9.9810312870792313</v>
      </c>
      <c r="H3834">
        <f t="shared" si="62"/>
        <v>3602.6898563238287</v>
      </c>
      <c r="M3834" s="12"/>
      <c r="N3834" s="1"/>
      <c r="O3834" s="1"/>
    </row>
    <row r="3835" spans="1:15" x14ac:dyDescent="0.25">
      <c r="A3835" s="10">
        <v>34149</v>
      </c>
      <c r="B3835" s="3">
        <v>1993</v>
      </c>
      <c r="C3835" s="3">
        <v>6</v>
      </c>
      <c r="D3835" s="3" t="s">
        <v>196</v>
      </c>
      <c r="E3835" s="3" t="s">
        <v>46</v>
      </c>
      <c r="F3835" s="3" t="s">
        <v>70</v>
      </c>
      <c r="G3835" s="11">
        <v>8.7476773065248192</v>
      </c>
      <c r="H3835">
        <f t="shared" si="62"/>
        <v>4110.6409065626967</v>
      </c>
      <c r="M3835" s="12"/>
      <c r="N3835" s="1"/>
      <c r="O3835" s="1"/>
    </row>
    <row r="3836" spans="1:15" x14ac:dyDescent="0.25">
      <c r="A3836" s="10">
        <v>34150</v>
      </c>
      <c r="B3836" s="3">
        <v>1993</v>
      </c>
      <c r="C3836" s="3">
        <v>6</v>
      </c>
      <c r="D3836" s="3" t="s">
        <v>196</v>
      </c>
      <c r="E3836" s="3" t="s">
        <v>46</v>
      </c>
      <c r="F3836" s="3" t="s">
        <v>70</v>
      </c>
      <c r="G3836" s="11">
        <v>4.347192116645493</v>
      </c>
      <c r="H3836">
        <f t="shared" si="62"/>
        <v>8271.67495909026</v>
      </c>
      <c r="M3836" s="12"/>
      <c r="N3836" s="1"/>
      <c r="O3836" s="1"/>
    </row>
    <row r="3837" spans="1:15" x14ac:dyDescent="0.25">
      <c r="A3837" s="10">
        <v>34151</v>
      </c>
      <c r="B3837" s="3">
        <v>1993</v>
      </c>
      <c r="C3837" s="3">
        <v>7</v>
      </c>
      <c r="D3837" s="3" t="s">
        <v>197</v>
      </c>
      <c r="E3837" s="3" t="s">
        <v>46</v>
      </c>
      <c r="F3837" s="3" t="s">
        <v>47</v>
      </c>
      <c r="G3837" s="11">
        <v>10.954958492141307</v>
      </c>
      <c r="H3837">
        <f t="shared" si="62"/>
        <v>3282.4004033795732</v>
      </c>
      <c r="M3837" s="12"/>
      <c r="N3837" s="1"/>
      <c r="O3837" s="1"/>
    </row>
    <row r="3838" spans="1:15" x14ac:dyDescent="0.25">
      <c r="A3838" s="10">
        <v>34152</v>
      </c>
      <c r="B3838" s="3">
        <v>1993</v>
      </c>
      <c r="C3838" s="3">
        <v>7</v>
      </c>
      <c r="D3838" s="3" t="s">
        <v>197</v>
      </c>
      <c r="E3838" s="3" t="s">
        <v>46</v>
      </c>
      <c r="F3838" s="3" t="s">
        <v>47</v>
      </c>
      <c r="G3838" s="11">
        <v>18.434502224549238</v>
      </c>
      <c r="H3838">
        <f t="shared" si="62"/>
        <v>1950.6119414347447</v>
      </c>
      <c r="M3838" s="12"/>
      <c r="N3838" s="1"/>
      <c r="O3838" s="1"/>
    </row>
    <row r="3839" spans="1:15" x14ac:dyDescent="0.25">
      <c r="A3839" s="10">
        <v>34153</v>
      </c>
      <c r="B3839" s="3">
        <v>1993</v>
      </c>
      <c r="C3839" s="3">
        <v>7</v>
      </c>
      <c r="D3839" s="3" t="s">
        <v>197</v>
      </c>
      <c r="E3839" s="3" t="s">
        <v>46</v>
      </c>
      <c r="F3839" s="3" t="s">
        <v>47</v>
      </c>
      <c r="G3839" s="11">
        <v>17.694302326431583</v>
      </c>
      <c r="H3839">
        <f t="shared" si="62"/>
        <v>2032.2112457577123</v>
      </c>
      <c r="M3839" s="12"/>
      <c r="N3839" s="1"/>
      <c r="O3839" s="1"/>
    </row>
    <row r="3840" spans="1:15" x14ac:dyDescent="0.25">
      <c r="A3840" s="10">
        <v>34154</v>
      </c>
      <c r="B3840" s="3">
        <v>1993</v>
      </c>
      <c r="C3840" s="3">
        <v>7</v>
      </c>
      <c r="D3840" s="3" t="s">
        <v>197</v>
      </c>
      <c r="E3840" s="3" t="s">
        <v>46</v>
      </c>
      <c r="F3840" s="3" t="s">
        <v>47</v>
      </c>
      <c r="G3840" s="11">
        <v>7.3174047071059691</v>
      </c>
      <c r="H3840">
        <f t="shared" si="62"/>
        <v>4914.1138987012118</v>
      </c>
      <c r="M3840" s="12"/>
      <c r="N3840" s="1"/>
      <c r="O3840" s="1"/>
    </row>
    <row r="3841" spans="1:15" x14ac:dyDescent="0.25">
      <c r="A3841" s="10">
        <v>34155</v>
      </c>
      <c r="B3841" s="3">
        <v>1993</v>
      </c>
      <c r="C3841" s="3">
        <v>7</v>
      </c>
      <c r="D3841" s="3" t="s">
        <v>197</v>
      </c>
      <c r="E3841" s="3" t="s">
        <v>46</v>
      </c>
      <c r="F3841" s="3" t="s">
        <v>47</v>
      </c>
      <c r="G3841" s="11">
        <v>12.386011628502107</v>
      </c>
      <c r="H3841">
        <f t="shared" si="62"/>
        <v>2903.1589225110174</v>
      </c>
      <c r="M3841" s="12"/>
      <c r="N3841" s="1"/>
      <c r="O3841" s="1"/>
    </row>
    <row r="3842" spans="1:15" x14ac:dyDescent="0.25">
      <c r="A3842" s="10">
        <v>34156</v>
      </c>
      <c r="B3842" s="3">
        <v>1993</v>
      </c>
      <c r="C3842" s="3">
        <v>7</v>
      </c>
      <c r="D3842" s="3" t="s">
        <v>197</v>
      </c>
      <c r="E3842" s="3" t="s">
        <v>46</v>
      </c>
      <c r="F3842" s="3" t="s">
        <v>47</v>
      </c>
      <c r="G3842" s="11">
        <v>11.117097517443268</v>
      </c>
      <c r="H3842">
        <f t="shared" si="62"/>
        <v>3234.5277278705507</v>
      </c>
      <c r="M3842" s="12"/>
      <c r="N3842" s="1"/>
      <c r="O3842" s="1"/>
    </row>
    <row r="3843" spans="1:15" x14ac:dyDescent="0.25">
      <c r="A3843" s="10">
        <v>34157</v>
      </c>
      <c r="B3843" s="3">
        <v>1993</v>
      </c>
      <c r="C3843" s="3">
        <v>7</v>
      </c>
      <c r="D3843" s="3" t="s">
        <v>197</v>
      </c>
      <c r="E3843" s="3" t="s">
        <v>46</v>
      </c>
      <c r="F3843" s="3" t="s">
        <v>47</v>
      </c>
      <c r="G3843" s="11">
        <v>6.8521361997177292</v>
      </c>
      <c r="H3843">
        <f t="shared" si="62"/>
        <v>5247.7882992303057</v>
      </c>
      <c r="M3843" s="12"/>
      <c r="N3843" s="1"/>
      <c r="O3843" s="1"/>
    </row>
    <row r="3844" spans="1:15" x14ac:dyDescent="0.25">
      <c r="A3844" s="10">
        <v>34158</v>
      </c>
      <c r="B3844" s="3">
        <v>1993</v>
      </c>
      <c r="C3844" s="3">
        <v>7</v>
      </c>
      <c r="D3844" s="3" t="s">
        <v>197</v>
      </c>
      <c r="E3844" s="3" t="s">
        <v>46</v>
      </c>
      <c r="F3844" s="3" t="s">
        <v>47</v>
      </c>
      <c r="G3844" s="11">
        <v>5.6325687485334006</v>
      </c>
      <c r="H3844">
        <f t="shared" si="62"/>
        <v>6384.0428371112102</v>
      </c>
      <c r="M3844" s="12"/>
      <c r="N3844" s="1"/>
      <c r="O3844" s="1"/>
    </row>
    <row r="3845" spans="1:15" x14ac:dyDescent="0.25">
      <c r="A3845" s="10">
        <v>34159</v>
      </c>
      <c r="B3845" s="3">
        <v>1993</v>
      </c>
      <c r="C3845" s="3">
        <v>7</v>
      </c>
      <c r="D3845" s="3" t="s">
        <v>197</v>
      </c>
      <c r="E3845" s="3" t="s">
        <v>46</v>
      </c>
      <c r="F3845" s="3" t="s">
        <v>47</v>
      </c>
      <c r="G3845" s="11">
        <v>9.1361815996236384</v>
      </c>
      <c r="H3845">
        <f t="shared" si="62"/>
        <v>3935.8412244227302</v>
      </c>
      <c r="M3845" s="12"/>
      <c r="N3845" s="1"/>
      <c r="O3845" s="1"/>
    </row>
    <row r="3846" spans="1:15" x14ac:dyDescent="0.25">
      <c r="A3846" s="10">
        <v>34160</v>
      </c>
      <c r="B3846" s="3">
        <v>1993</v>
      </c>
      <c r="C3846" s="3">
        <v>7</v>
      </c>
      <c r="D3846" s="3" t="s">
        <v>197</v>
      </c>
      <c r="E3846" s="3" t="s">
        <v>46</v>
      </c>
      <c r="F3846" s="3" t="s">
        <v>47</v>
      </c>
      <c r="G3846" s="11">
        <v>15.417306449364888</v>
      </c>
      <c r="H3846">
        <f t="shared" si="62"/>
        <v>2332.3503552134698</v>
      </c>
      <c r="M3846" s="12"/>
      <c r="N3846" s="1"/>
      <c r="O3846" s="1"/>
    </row>
    <row r="3847" spans="1:15" x14ac:dyDescent="0.25">
      <c r="A3847" s="10">
        <v>34161</v>
      </c>
      <c r="B3847" s="3">
        <v>1993</v>
      </c>
      <c r="C3847" s="3">
        <v>7</v>
      </c>
      <c r="D3847" s="3" t="s">
        <v>197</v>
      </c>
      <c r="E3847" s="3" t="s">
        <v>46</v>
      </c>
      <c r="F3847" s="3" t="s">
        <v>47</v>
      </c>
      <c r="G3847" s="11">
        <v>10.06671861440012</v>
      </c>
      <c r="H3847">
        <f t="shared" si="62"/>
        <v>3572.0239683836539</v>
      </c>
      <c r="M3847" s="12"/>
      <c r="N3847" s="1"/>
      <c r="O3847" s="1"/>
    </row>
    <row r="3848" spans="1:15" x14ac:dyDescent="0.25">
      <c r="A3848" s="10">
        <v>34162</v>
      </c>
      <c r="B3848" s="3">
        <v>1993</v>
      </c>
      <c r="C3848" s="3">
        <v>7</v>
      </c>
      <c r="D3848" s="3" t="s">
        <v>197</v>
      </c>
      <c r="E3848" s="3" t="s">
        <v>46</v>
      </c>
      <c r="F3848" s="3" t="s">
        <v>47</v>
      </c>
      <c r="G3848" s="11">
        <v>7.1623152046432219</v>
      </c>
      <c r="H3848">
        <f t="shared" si="62"/>
        <v>5020.5218768226941</v>
      </c>
      <c r="M3848" s="12"/>
      <c r="N3848" s="1"/>
      <c r="O3848" s="1"/>
    </row>
    <row r="3849" spans="1:15" x14ac:dyDescent="0.25">
      <c r="A3849" s="10">
        <v>34163</v>
      </c>
      <c r="B3849" s="3">
        <v>1993</v>
      </c>
      <c r="C3849" s="3">
        <v>7</v>
      </c>
      <c r="D3849" s="3" t="s">
        <v>197</v>
      </c>
      <c r="E3849" s="3" t="s">
        <v>46</v>
      </c>
      <c r="F3849" s="3" t="s">
        <v>47</v>
      </c>
      <c r="G3849" s="11">
        <v>5.3717364034824175</v>
      </c>
      <c r="H3849">
        <f t="shared" si="62"/>
        <v>6694.0291690969234</v>
      </c>
      <c r="M3849" s="12"/>
      <c r="N3849" s="1"/>
      <c r="O3849" s="1"/>
    </row>
    <row r="3850" spans="1:15" x14ac:dyDescent="0.25">
      <c r="A3850" s="10">
        <v>34164</v>
      </c>
      <c r="B3850" s="3">
        <v>1993</v>
      </c>
      <c r="C3850" s="3">
        <v>7</v>
      </c>
      <c r="D3850" s="3" t="s">
        <v>197</v>
      </c>
      <c r="E3850" s="3" t="s">
        <v>46</v>
      </c>
      <c r="F3850" s="3" t="s">
        <v>47</v>
      </c>
      <c r="G3850" s="11">
        <v>4.737279347952998</v>
      </c>
      <c r="H3850">
        <f t="shared" si="62"/>
        <v>7590.5509328152639</v>
      </c>
      <c r="M3850" s="12"/>
      <c r="N3850" s="1"/>
      <c r="O3850" s="1"/>
    </row>
    <row r="3851" spans="1:15" x14ac:dyDescent="0.25">
      <c r="A3851" s="10">
        <v>34165</v>
      </c>
      <c r="B3851" s="3">
        <v>1993</v>
      </c>
      <c r="C3851" s="3">
        <v>7</v>
      </c>
      <c r="D3851" s="3" t="s">
        <v>197</v>
      </c>
      <c r="E3851" s="3" t="s">
        <v>46</v>
      </c>
      <c r="F3851" s="3" t="s">
        <v>47</v>
      </c>
      <c r="G3851" s="11">
        <v>4.3707041603137773</v>
      </c>
      <c r="H3851">
        <f t="shared" si="62"/>
        <v>8227.1777852449322</v>
      </c>
      <c r="M3851" s="12"/>
      <c r="N3851" s="1"/>
      <c r="O3851" s="1"/>
    </row>
    <row r="3852" spans="1:15" x14ac:dyDescent="0.25">
      <c r="A3852" s="10">
        <v>34166</v>
      </c>
      <c r="B3852" s="3">
        <v>1993</v>
      </c>
      <c r="C3852" s="3">
        <v>7</v>
      </c>
      <c r="D3852" s="3" t="s">
        <v>197</v>
      </c>
      <c r="E3852" s="3" t="s">
        <v>46</v>
      </c>
      <c r="F3852" s="3" t="s">
        <v>47</v>
      </c>
      <c r="G3852" s="11">
        <v>4.053475632549068</v>
      </c>
      <c r="H3852">
        <f t="shared" si="62"/>
        <v>8871.0438727858382</v>
      </c>
      <c r="M3852" s="12"/>
      <c r="N3852" s="1"/>
      <c r="O3852" s="1"/>
    </row>
    <row r="3853" spans="1:15" x14ac:dyDescent="0.25">
      <c r="A3853" s="10">
        <v>34167</v>
      </c>
      <c r="B3853" s="3">
        <v>1993</v>
      </c>
      <c r="C3853" s="3">
        <v>7</v>
      </c>
      <c r="D3853" s="3" t="s">
        <v>197</v>
      </c>
      <c r="E3853" s="3" t="s">
        <v>46</v>
      </c>
      <c r="F3853" s="3" t="s">
        <v>47</v>
      </c>
      <c r="G3853" s="11">
        <v>3.8560889930510265</v>
      </c>
      <c r="H3853">
        <f t="shared" si="62"/>
        <v>9325.1375262373986</v>
      </c>
      <c r="M3853" s="12"/>
      <c r="N3853" s="1"/>
      <c r="O3853" s="1"/>
    </row>
    <row r="3854" spans="1:15" x14ac:dyDescent="0.25">
      <c r="A3854" s="10">
        <v>34168</v>
      </c>
      <c r="B3854" s="3">
        <v>1993</v>
      </c>
      <c r="C3854" s="3">
        <v>7</v>
      </c>
      <c r="D3854" s="3" t="s">
        <v>197</v>
      </c>
      <c r="E3854" s="3" t="s">
        <v>46</v>
      </c>
      <c r="F3854" s="3" t="s">
        <v>47</v>
      </c>
      <c r="G3854" s="11">
        <v>3.7503461504627897</v>
      </c>
      <c r="H3854">
        <f t="shared" si="62"/>
        <v>9588.0643361877028</v>
      </c>
      <c r="M3854" s="12"/>
      <c r="N3854" s="1"/>
      <c r="O3854" s="1"/>
    </row>
    <row r="3855" spans="1:15" x14ac:dyDescent="0.25">
      <c r="A3855" s="10">
        <v>34169</v>
      </c>
      <c r="B3855" s="3">
        <v>1993</v>
      </c>
      <c r="C3855" s="3">
        <v>7</v>
      </c>
      <c r="D3855" s="3" t="s">
        <v>197</v>
      </c>
      <c r="E3855" s="3" t="s">
        <v>46</v>
      </c>
      <c r="F3855" s="3" t="s">
        <v>47</v>
      </c>
      <c r="G3855" s="11">
        <v>3.6798509220706324</v>
      </c>
      <c r="H3855">
        <f t="shared" si="62"/>
        <v>9771.7437296012577</v>
      </c>
      <c r="M3855" s="12"/>
      <c r="N3855" s="1"/>
      <c r="O3855" s="1"/>
    </row>
    <row r="3856" spans="1:15" x14ac:dyDescent="0.25">
      <c r="A3856" s="10">
        <v>34170</v>
      </c>
      <c r="B3856" s="3">
        <v>1993</v>
      </c>
      <c r="C3856" s="3">
        <v>7</v>
      </c>
      <c r="D3856" s="3" t="s">
        <v>197</v>
      </c>
      <c r="E3856" s="3" t="s">
        <v>46</v>
      </c>
      <c r="F3856" s="3" t="s">
        <v>47</v>
      </c>
      <c r="G3856" s="11">
        <v>3.6446033078745534</v>
      </c>
      <c r="H3856">
        <f t="shared" si="62"/>
        <v>9866.2480209900532</v>
      </c>
      <c r="M3856" s="12"/>
      <c r="N3856" s="1"/>
      <c r="O3856" s="1"/>
    </row>
    <row r="3857" spans="1:15" x14ac:dyDescent="0.25">
      <c r="A3857" s="10">
        <v>34171</v>
      </c>
      <c r="B3857" s="3">
        <v>1993</v>
      </c>
      <c r="C3857" s="3">
        <v>7</v>
      </c>
      <c r="D3857" s="3" t="s">
        <v>197</v>
      </c>
      <c r="E3857" s="3" t="s">
        <v>46</v>
      </c>
      <c r="F3857" s="3" t="s">
        <v>47</v>
      </c>
      <c r="G3857" s="11">
        <v>3.9618318356392632</v>
      </c>
      <c r="H3857">
        <f t="shared" si="62"/>
        <v>9076.2459552524124</v>
      </c>
      <c r="M3857" s="12"/>
      <c r="N3857" s="1"/>
      <c r="O3857" s="1"/>
    </row>
    <row r="3858" spans="1:15" x14ac:dyDescent="0.25">
      <c r="A3858" s="10">
        <v>34172</v>
      </c>
      <c r="B3858" s="3">
        <v>1993</v>
      </c>
      <c r="C3858" s="3">
        <v>7</v>
      </c>
      <c r="D3858" s="3" t="s">
        <v>197</v>
      </c>
      <c r="E3858" s="3" t="s">
        <v>46</v>
      </c>
      <c r="F3858" s="3" t="s">
        <v>47</v>
      </c>
      <c r="G3858" s="11">
        <v>3.6869004449098477</v>
      </c>
      <c r="H3858">
        <f t="shared" si="62"/>
        <v>9753.0597071737247</v>
      </c>
      <c r="M3858" s="12"/>
      <c r="N3858" s="1"/>
      <c r="O3858" s="1"/>
    </row>
    <row r="3859" spans="1:15" x14ac:dyDescent="0.25">
      <c r="A3859" s="10">
        <v>34173</v>
      </c>
      <c r="B3859" s="3">
        <v>1993</v>
      </c>
      <c r="C3859" s="3">
        <v>7</v>
      </c>
      <c r="D3859" s="3" t="s">
        <v>197</v>
      </c>
      <c r="E3859" s="3" t="s">
        <v>46</v>
      </c>
      <c r="F3859" s="3" t="s">
        <v>47</v>
      </c>
      <c r="G3859" s="11">
        <v>4.053475632549068</v>
      </c>
      <c r="H3859">
        <f t="shared" si="62"/>
        <v>8871.0438727858382</v>
      </c>
      <c r="M3859" s="12"/>
      <c r="N3859" s="1"/>
      <c r="O3859" s="1"/>
    </row>
    <row r="3860" spans="1:15" x14ac:dyDescent="0.25">
      <c r="A3860" s="10">
        <v>34174</v>
      </c>
      <c r="B3860" s="3">
        <v>1993</v>
      </c>
      <c r="C3860" s="3">
        <v>7</v>
      </c>
      <c r="D3860" s="3" t="s">
        <v>197</v>
      </c>
      <c r="E3860" s="3" t="s">
        <v>46</v>
      </c>
      <c r="F3860" s="3" t="s">
        <v>47</v>
      </c>
      <c r="G3860" s="11">
        <v>3.8772375615686738</v>
      </c>
      <c r="H3860">
        <f t="shared" si="62"/>
        <v>9274.2731397306488</v>
      </c>
      <c r="M3860" s="12"/>
      <c r="N3860" s="1"/>
      <c r="O3860" s="1"/>
    </row>
    <row r="3861" spans="1:15" x14ac:dyDescent="0.25">
      <c r="A3861" s="10">
        <v>34175</v>
      </c>
      <c r="B3861" s="3">
        <v>1993</v>
      </c>
      <c r="C3861" s="3">
        <v>7</v>
      </c>
      <c r="D3861" s="3" t="s">
        <v>197</v>
      </c>
      <c r="E3861" s="3" t="s">
        <v>46</v>
      </c>
      <c r="F3861" s="3" t="s">
        <v>47</v>
      </c>
      <c r="G3861" s="11">
        <v>11.525969842117785</v>
      </c>
      <c r="H3861">
        <f t="shared" si="62"/>
        <v>3119.786071469026</v>
      </c>
      <c r="M3861" s="12"/>
      <c r="N3861" s="1"/>
      <c r="O3861" s="1"/>
    </row>
    <row r="3862" spans="1:15" x14ac:dyDescent="0.25">
      <c r="A3862" s="10">
        <v>34176</v>
      </c>
      <c r="B3862" s="3">
        <v>1993</v>
      </c>
      <c r="C3862" s="3">
        <v>7</v>
      </c>
      <c r="D3862" s="3" t="s">
        <v>197</v>
      </c>
      <c r="E3862" s="3" t="s">
        <v>46</v>
      </c>
      <c r="F3862" s="3" t="s">
        <v>47</v>
      </c>
      <c r="G3862" s="11">
        <v>6.4362143522039981</v>
      </c>
      <c r="H3862">
        <f t="shared" si="62"/>
        <v>5586.9115299582218</v>
      </c>
      <c r="M3862" s="12"/>
      <c r="N3862" s="1"/>
      <c r="O3862" s="1"/>
    </row>
    <row r="3863" spans="1:15" x14ac:dyDescent="0.25">
      <c r="A3863" s="10">
        <v>34177</v>
      </c>
      <c r="B3863" s="3">
        <v>1993</v>
      </c>
      <c r="C3863" s="3">
        <v>7</v>
      </c>
      <c r="D3863" s="3" t="s">
        <v>197</v>
      </c>
      <c r="E3863" s="3" t="s">
        <v>46</v>
      </c>
      <c r="F3863" s="3" t="s">
        <v>47</v>
      </c>
      <c r="G3863" s="11">
        <v>4.4200508201882878</v>
      </c>
      <c r="H3863">
        <f t="shared" si="62"/>
        <v>8135.3273155531997</v>
      </c>
      <c r="M3863" s="12"/>
      <c r="N3863" s="1"/>
      <c r="O3863" s="1"/>
    </row>
    <row r="3864" spans="1:15" x14ac:dyDescent="0.25">
      <c r="A3864" s="10">
        <v>34178</v>
      </c>
      <c r="B3864" s="3">
        <v>1993</v>
      </c>
      <c r="C3864" s="3">
        <v>7</v>
      </c>
      <c r="D3864" s="3" t="s">
        <v>197</v>
      </c>
      <c r="E3864" s="3" t="s">
        <v>46</v>
      </c>
      <c r="F3864" s="3" t="s">
        <v>47</v>
      </c>
      <c r="G3864" s="11">
        <v>3.9195346986039685</v>
      </c>
      <c r="H3864">
        <f t="shared" si="62"/>
        <v>9174.191055488951</v>
      </c>
      <c r="M3864" s="12"/>
      <c r="N3864" s="1"/>
      <c r="O3864" s="1"/>
    </row>
    <row r="3865" spans="1:15" x14ac:dyDescent="0.25">
      <c r="A3865" s="10">
        <v>34179</v>
      </c>
      <c r="B3865" s="3">
        <v>1993</v>
      </c>
      <c r="C3865" s="3">
        <v>7</v>
      </c>
      <c r="D3865" s="3" t="s">
        <v>197</v>
      </c>
      <c r="E3865" s="3" t="s">
        <v>46</v>
      </c>
      <c r="F3865" s="3" t="s">
        <v>47</v>
      </c>
      <c r="G3865" s="11">
        <v>4.7936755306667234</v>
      </c>
      <c r="H3865">
        <f t="shared" si="62"/>
        <v>7501.2503336056725</v>
      </c>
      <c r="M3865" s="12"/>
      <c r="N3865" s="1"/>
      <c r="O3865" s="1"/>
    </row>
    <row r="3866" spans="1:15" x14ac:dyDescent="0.25">
      <c r="A3866" s="10">
        <v>34180</v>
      </c>
      <c r="B3866" s="3">
        <v>1993</v>
      </c>
      <c r="C3866" s="3">
        <v>7</v>
      </c>
      <c r="D3866" s="3" t="s">
        <v>197</v>
      </c>
      <c r="E3866" s="3" t="s">
        <v>46</v>
      </c>
      <c r="F3866" s="3" t="s">
        <v>47</v>
      </c>
      <c r="G3866" s="11">
        <v>6.3516200781334087</v>
      </c>
      <c r="H3866">
        <f t="shared" si="62"/>
        <v>5661.3210064948471</v>
      </c>
      <c r="M3866" s="12"/>
      <c r="N3866" s="1"/>
      <c r="O3866" s="1"/>
    </row>
    <row r="3867" spans="1:15" x14ac:dyDescent="0.25">
      <c r="A3867" s="10">
        <v>34181</v>
      </c>
      <c r="B3867" s="3">
        <v>1993</v>
      </c>
      <c r="C3867" s="3">
        <v>7</v>
      </c>
      <c r="D3867" s="3" t="s">
        <v>197</v>
      </c>
      <c r="E3867" s="3" t="s">
        <v>46</v>
      </c>
      <c r="F3867" s="3" t="s">
        <v>47</v>
      </c>
      <c r="G3867" s="11">
        <v>3.9265842214431843</v>
      </c>
      <c r="H3867">
        <f t="shared" ref="H3867:H3930" si="63">+$P$2*$P$1/(G3867*24*60*60)*1000</f>
        <v>9157.7203354611429</v>
      </c>
      <c r="M3867" s="12"/>
      <c r="N3867" s="1"/>
      <c r="O3867" s="1"/>
    </row>
    <row r="3868" spans="1:15" x14ac:dyDescent="0.25">
      <c r="A3868" s="10">
        <v>34182</v>
      </c>
      <c r="B3868" s="3">
        <v>1993</v>
      </c>
      <c r="C3868" s="3">
        <v>8</v>
      </c>
      <c r="D3868" s="3" t="s">
        <v>198</v>
      </c>
      <c r="E3868" s="3" t="s">
        <v>46</v>
      </c>
      <c r="F3868" s="3" t="s">
        <v>49</v>
      </c>
      <c r="G3868" s="11">
        <v>5.1604993711580036</v>
      </c>
      <c r="H3868">
        <f t="shared" si="63"/>
        <v>6968.038863561007</v>
      </c>
      <c r="M3868" s="12"/>
      <c r="N3868" s="1"/>
      <c r="O3868" s="1"/>
    </row>
    <row r="3869" spans="1:15" x14ac:dyDescent="0.25">
      <c r="A3869" s="10">
        <v>34183</v>
      </c>
      <c r="B3869" s="3">
        <v>1993</v>
      </c>
      <c r="C3869" s="3">
        <v>8</v>
      </c>
      <c r="D3869" s="3" t="s">
        <v>198</v>
      </c>
      <c r="E3869" s="3" t="s">
        <v>46</v>
      </c>
      <c r="F3869" s="3" t="s">
        <v>49</v>
      </c>
      <c r="G3869" s="11">
        <v>3.8533544117090113</v>
      </c>
      <c r="H3869">
        <f t="shared" si="63"/>
        <v>9331.7552271718087</v>
      </c>
      <c r="M3869" s="12"/>
      <c r="N3869" s="1"/>
      <c r="O3869" s="1"/>
    </row>
    <row r="3870" spans="1:15" x14ac:dyDescent="0.25">
      <c r="A3870" s="10">
        <v>34184</v>
      </c>
      <c r="B3870" s="3">
        <v>1993</v>
      </c>
      <c r="C3870" s="3">
        <v>8</v>
      </c>
      <c r="D3870" s="3" t="s">
        <v>198</v>
      </c>
      <c r="E3870" s="3" t="s">
        <v>46</v>
      </c>
      <c r="F3870" s="3" t="s">
        <v>49</v>
      </c>
      <c r="G3870" s="11">
        <v>3.7376176184244647</v>
      </c>
      <c r="H3870">
        <f t="shared" si="63"/>
        <v>9620.7166822937033</v>
      </c>
      <c r="M3870" s="12"/>
      <c r="N3870" s="1"/>
      <c r="O3870" s="1"/>
    </row>
    <row r="3871" spans="1:15" x14ac:dyDescent="0.25">
      <c r="A3871" s="10">
        <v>34185</v>
      </c>
      <c r="B3871" s="3">
        <v>1993</v>
      </c>
      <c r="C3871" s="3">
        <v>8</v>
      </c>
      <c r="D3871" s="3" t="s">
        <v>198</v>
      </c>
      <c r="E3871" s="3" t="s">
        <v>46</v>
      </c>
      <c r="F3871" s="3" t="s">
        <v>49</v>
      </c>
      <c r="G3871" s="11">
        <v>3.5674164518295437</v>
      </c>
      <c r="H3871">
        <f t="shared" si="63"/>
        <v>10079.720340800084</v>
      </c>
      <c r="M3871" s="12"/>
      <c r="N3871" s="1"/>
      <c r="O3871" s="1"/>
    </row>
    <row r="3872" spans="1:15" x14ac:dyDescent="0.25">
      <c r="A3872" s="10">
        <v>34186</v>
      </c>
      <c r="B3872" s="3">
        <v>1993</v>
      </c>
      <c r="C3872" s="3">
        <v>8</v>
      </c>
      <c r="D3872" s="3" t="s">
        <v>198</v>
      </c>
      <c r="E3872" s="3" t="s">
        <v>46</v>
      </c>
      <c r="F3872" s="3" t="s">
        <v>49</v>
      </c>
      <c r="G3872" s="11">
        <v>3.478911845200185</v>
      </c>
      <c r="H3872">
        <f t="shared" si="63"/>
        <v>10336.151582346856</v>
      </c>
      <c r="M3872" s="12"/>
      <c r="N3872" s="1"/>
      <c r="O3872" s="1"/>
    </row>
    <row r="3873" spans="1:15" x14ac:dyDescent="0.25">
      <c r="A3873" s="10">
        <v>34187</v>
      </c>
      <c r="B3873" s="3">
        <v>1993</v>
      </c>
      <c r="C3873" s="3">
        <v>8</v>
      </c>
      <c r="D3873" s="3" t="s">
        <v>198</v>
      </c>
      <c r="E3873" s="3" t="s">
        <v>46</v>
      </c>
      <c r="F3873" s="3" t="s">
        <v>49</v>
      </c>
      <c r="G3873" s="11">
        <v>3.506144031855372</v>
      </c>
      <c r="H3873">
        <f t="shared" si="63"/>
        <v>10255.870793357755</v>
      </c>
      <c r="M3873" s="12"/>
      <c r="N3873" s="1"/>
      <c r="O3873" s="1"/>
    </row>
    <row r="3874" spans="1:15" x14ac:dyDescent="0.25">
      <c r="A3874" s="10">
        <v>34188</v>
      </c>
      <c r="B3874" s="3">
        <v>1993</v>
      </c>
      <c r="C3874" s="3">
        <v>8</v>
      </c>
      <c r="D3874" s="3" t="s">
        <v>198</v>
      </c>
      <c r="E3874" s="3" t="s">
        <v>46</v>
      </c>
      <c r="F3874" s="3" t="s">
        <v>49</v>
      </c>
      <c r="G3874" s="11">
        <v>3.519760125182966</v>
      </c>
      <c r="H3874">
        <f t="shared" si="63"/>
        <v>10216.196244834124</v>
      </c>
      <c r="M3874" s="12"/>
      <c r="N3874" s="1"/>
      <c r="O3874" s="1"/>
    </row>
    <row r="3875" spans="1:15" x14ac:dyDescent="0.25">
      <c r="A3875" s="10">
        <v>34189</v>
      </c>
      <c r="B3875" s="3">
        <v>1993</v>
      </c>
      <c r="C3875" s="3">
        <v>8</v>
      </c>
      <c r="D3875" s="3" t="s">
        <v>198</v>
      </c>
      <c r="E3875" s="3" t="s">
        <v>46</v>
      </c>
      <c r="F3875" s="3" t="s">
        <v>49</v>
      </c>
      <c r="G3875" s="11">
        <v>3.5538003585019502</v>
      </c>
      <c r="H3875">
        <f t="shared" si="63"/>
        <v>10118.339958964069</v>
      </c>
      <c r="M3875" s="12"/>
      <c r="N3875" s="1"/>
      <c r="O3875" s="1"/>
    </row>
    <row r="3876" spans="1:15" x14ac:dyDescent="0.25">
      <c r="A3876" s="10">
        <v>34190</v>
      </c>
      <c r="B3876" s="3">
        <v>1993</v>
      </c>
      <c r="C3876" s="3">
        <v>8</v>
      </c>
      <c r="D3876" s="3" t="s">
        <v>198</v>
      </c>
      <c r="E3876" s="3" t="s">
        <v>46</v>
      </c>
      <c r="F3876" s="3" t="s">
        <v>49</v>
      </c>
      <c r="G3876" s="11">
        <v>5.4804775643564554</v>
      </c>
      <c r="H3876">
        <f t="shared" si="63"/>
        <v>6561.2092653158306</v>
      </c>
      <c r="M3876" s="12"/>
      <c r="N3876" s="1"/>
      <c r="O3876" s="1"/>
    </row>
    <row r="3877" spans="1:15" x14ac:dyDescent="0.25">
      <c r="A3877" s="10">
        <v>34191</v>
      </c>
      <c r="B3877" s="3">
        <v>1993</v>
      </c>
      <c r="C3877" s="3">
        <v>8</v>
      </c>
      <c r="D3877" s="3" t="s">
        <v>198</v>
      </c>
      <c r="E3877" s="3" t="s">
        <v>46</v>
      </c>
      <c r="F3877" s="3" t="s">
        <v>49</v>
      </c>
      <c r="G3877" s="11">
        <v>13.752254260869615</v>
      </c>
      <c r="H3877">
        <f t="shared" si="63"/>
        <v>2614.7393359303182</v>
      </c>
      <c r="M3877" s="12"/>
      <c r="N3877" s="1"/>
      <c r="O3877" s="1"/>
    </row>
    <row r="3878" spans="1:15" x14ac:dyDescent="0.25">
      <c r="A3878" s="10">
        <v>34192</v>
      </c>
      <c r="B3878" s="3">
        <v>1993</v>
      </c>
      <c r="C3878" s="3">
        <v>8</v>
      </c>
      <c r="D3878" s="3" t="s">
        <v>198</v>
      </c>
      <c r="E3878" s="3" t="s">
        <v>46</v>
      </c>
      <c r="F3878" s="3" t="s">
        <v>49</v>
      </c>
      <c r="G3878" s="11">
        <v>11.689416121739173</v>
      </c>
      <c r="H3878">
        <f t="shared" si="63"/>
        <v>3076.1639246239038</v>
      </c>
      <c r="M3878" s="12"/>
      <c r="N3878" s="1"/>
      <c r="O3878" s="1"/>
    </row>
    <row r="3879" spans="1:15" x14ac:dyDescent="0.25">
      <c r="A3879" s="10">
        <v>34193</v>
      </c>
      <c r="B3879" s="3">
        <v>1993</v>
      </c>
      <c r="C3879" s="3">
        <v>8</v>
      </c>
      <c r="D3879" s="3" t="s">
        <v>198</v>
      </c>
      <c r="E3879" s="3" t="s">
        <v>46</v>
      </c>
      <c r="F3879" s="3" t="s">
        <v>49</v>
      </c>
      <c r="G3879" s="11">
        <v>5.6642948242789704</v>
      </c>
      <c r="H3879">
        <f t="shared" si="63"/>
        <v>6348.2854069462055</v>
      </c>
      <c r="M3879" s="12"/>
      <c r="N3879" s="1"/>
      <c r="O3879" s="1"/>
    </row>
    <row r="3880" spans="1:15" x14ac:dyDescent="0.25">
      <c r="A3880" s="10">
        <v>34194</v>
      </c>
      <c r="B3880" s="3">
        <v>1993</v>
      </c>
      <c r="C3880" s="3">
        <v>8</v>
      </c>
      <c r="D3880" s="3" t="s">
        <v>198</v>
      </c>
      <c r="E3880" s="3" t="s">
        <v>46</v>
      </c>
      <c r="F3880" s="3" t="s">
        <v>49</v>
      </c>
      <c r="G3880" s="11">
        <v>4.3367257248385869</v>
      </c>
      <c r="H3880">
        <f t="shared" si="63"/>
        <v>8291.6380825419837</v>
      </c>
      <c r="M3880" s="12"/>
      <c r="N3880" s="1"/>
      <c r="O3880" s="1"/>
    </row>
    <row r="3881" spans="1:15" x14ac:dyDescent="0.25">
      <c r="A3881" s="10">
        <v>34195</v>
      </c>
      <c r="B3881" s="3">
        <v>1993</v>
      </c>
      <c r="C3881" s="3">
        <v>8</v>
      </c>
      <c r="D3881" s="3" t="s">
        <v>198</v>
      </c>
      <c r="E3881" s="3" t="s">
        <v>46</v>
      </c>
      <c r="F3881" s="3" t="s">
        <v>49</v>
      </c>
      <c r="G3881" s="11">
        <v>4.0303636249677286</v>
      </c>
      <c r="H3881">
        <f t="shared" si="63"/>
        <v>8921.914625978452</v>
      </c>
      <c r="M3881" s="12"/>
      <c r="N3881" s="1"/>
      <c r="O3881" s="1"/>
    </row>
    <row r="3882" spans="1:15" x14ac:dyDescent="0.25">
      <c r="A3882" s="10">
        <v>34196</v>
      </c>
      <c r="B3882" s="3">
        <v>1993</v>
      </c>
      <c r="C3882" s="3">
        <v>8</v>
      </c>
      <c r="D3882" s="3" t="s">
        <v>198</v>
      </c>
      <c r="E3882" s="3" t="s">
        <v>46</v>
      </c>
      <c r="F3882" s="3" t="s">
        <v>49</v>
      </c>
      <c r="G3882" s="11">
        <v>5.5213258443392359</v>
      </c>
      <c r="H3882">
        <f t="shared" si="63"/>
        <v>6512.6676431310043</v>
      </c>
      <c r="M3882" s="12"/>
      <c r="N3882" s="1"/>
      <c r="O3882" s="1"/>
    </row>
    <row r="3883" spans="1:15" x14ac:dyDescent="0.25">
      <c r="A3883" s="10">
        <v>34197</v>
      </c>
      <c r="B3883" s="3">
        <v>1993</v>
      </c>
      <c r="C3883" s="3">
        <v>8</v>
      </c>
      <c r="D3883" s="3" t="s">
        <v>198</v>
      </c>
      <c r="E3883" s="3" t="s">
        <v>46</v>
      </c>
      <c r="F3883" s="3" t="s">
        <v>49</v>
      </c>
      <c r="G3883" s="11">
        <v>14.75303712044775</v>
      </c>
      <c r="H3883">
        <f t="shared" si="63"/>
        <v>2437.3666167878373</v>
      </c>
      <c r="M3883" s="12"/>
      <c r="N3883" s="1"/>
      <c r="O3883" s="1"/>
    </row>
    <row r="3884" spans="1:15" x14ac:dyDescent="0.25">
      <c r="A3884" s="10">
        <v>34198</v>
      </c>
      <c r="B3884" s="3">
        <v>1993</v>
      </c>
      <c r="C3884" s="3">
        <v>8</v>
      </c>
      <c r="D3884" s="3" t="s">
        <v>198</v>
      </c>
      <c r="E3884" s="3" t="s">
        <v>46</v>
      </c>
      <c r="F3884" s="3" t="s">
        <v>49</v>
      </c>
      <c r="G3884" s="11">
        <v>18.442998412225634</v>
      </c>
      <c r="H3884">
        <f t="shared" si="63"/>
        <v>1949.7133475744718</v>
      </c>
      <c r="M3884" s="12"/>
      <c r="N3884" s="1"/>
      <c r="O3884" s="1"/>
    </row>
    <row r="3885" spans="1:15" x14ac:dyDescent="0.25">
      <c r="A3885" s="10">
        <v>34199</v>
      </c>
      <c r="B3885" s="3">
        <v>1993</v>
      </c>
      <c r="C3885" s="3">
        <v>8</v>
      </c>
      <c r="D3885" s="3" t="s">
        <v>198</v>
      </c>
      <c r="E3885" s="3" t="s">
        <v>46</v>
      </c>
      <c r="F3885" s="3" t="s">
        <v>49</v>
      </c>
      <c r="G3885" s="11">
        <v>18.306837478949699</v>
      </c>
      <c r="H3885">
        <f t="shared" si="63"/>
        <v>1964.2147484489565</v>
      </c>
      <c r="M3885" s="12"/>
      <c r="N3885" s="1"/>
      <c r="O3885" s="1"/>
    </row>
    <row r="3886" spans="1:15" x14ac:dyDescent="0.25">
      <c r="A3886" s="10">
        <v>34200</v>
      </c>
      <c r="B3886" s="3">
        <v>1993</v>
      </c>
      <c r="C3886" s="3">
        <v>8</v>
      </c>
      <c r="D3886" s="3" t="s">
        <v>198</v>
      </c>
      <c r="E3886" s="3" t="s">
        <v>46</v>
      </c>
      <c r="F3886" s="3" t="s">
        <v>49</v>
      </c>
      <c r="G3886" s="11">
        <v>7.0735604836849166</v>
      </c>
      <c r="H3886">
        <f t="shared" si="63"/>
        <v>5083.5163220204449</v>
      </c>
      <c r="M3886" s="12"/>
      <c r="N3886" s="1"/>
      <c r="O3886" s="1"/>
    </row>
    <row r="3887" spans="1:15" x14ac:dyDescent="0.25">
      <c r="A3887" s="10">
        <v>34201</v>
      </c>
      <c r="B3887" s="3">
        <v>1993</v>
      </c>
      <c r="C3887" s="3">
        <v>8</v>
      </c>
      <c r="D3887" s="3" t="s">
        <v>198</v>
      </c>
      <c r="E3887" s="3" t="s">
        <v>46</v>
      </c>
      <c r="F3887" s="3" t="s">
        <v>49</v>
      </c>
      <c r="G3887" s="11">
        <v>5.2626200711149567</v>
      </c>
      <c r="H3887">
        <f t="shared" si="63"/>
        <v>6832.8246553418412</v>
      </c>
      <c r="M3887" s="12"/>
      <c r="N3887" s="1"/>
      <c r="O3887" s="1"/>
    </row>
    <row r="3888" spans="1:15" x14ac:dyDescent="0.25">
      <c r="A3888" s="10">
        <v>34202</v>
      </c>
      <c r="B3888" s="3">
        <v>1993</v>
      </c>
      <c r="C3888" s="3">
        <v>8</v>
      </c>
      <c r="D3888" s="3" t="s">
        <v>198</v>
      </c>
      <c r="E3888" s="3" t="s">
        <v>46</v>
      </c>
      <c r="F3888" s="3" t="s">
        <v>49</v>
      </c>
      <c r="G3888" s="11">
        <v>5.752799430908329</v>
      </c>
      <c r="H3888">
        <f t="shared" si="63"/>
        <v>6250.6194776085713</v>
      </c>
      <c r="M3888" s="12"/>
      <c r="N3888" s="1"/>
      <c r="O3888" s="1"/>
    </row>
    <row r="3889" spans="1:15" x14ac:dyDescent="0.25">
      <c r="A3889" s="10">
        <v>34203</v>
      </c>
      <c r="B3889" s="3">
        <v>1993</v>
      </c>
      <c r="C3889" s="3">
        <v>8</v>
      </c>
      <c r="D3889" s="3" t="s">
        <v>198</v>
      </c>
      <c r="E3889" s="3" t="s">
        <v>46</v>
      </c>
      <c r="F3889" s="3" t="s">
        <v>49</v>
      </c>
      <c r="G3889" s="11">
        <v>6.9782478303917603</v>
      </c>
      <c r="H3889">
        <f t="shared" si="63"/>
        <v>5152.9497156870657</v>
      </c>
      <c r="M3889" s="12"/>
      <c r="N3889" s="1"/>
      <c r="O3889" s="1"/>
    </row>
    <row r="3890" spans="1:15" x14ac:dyDescent="0.25">
      <c r="A3890" s="10">
        <v>34204</v>
      </c>
      <c r="B3890" s="3">
        <v>1993</v>
      </c>
      <c r="C3890" s="3">
        <v>8</v>
      </c>
      <c r="D3890" s="3" t="s">
        <v>198</v>
      </c>
      <c r="E3890" s="3" t="s">
        <v>46</v>
      </c>
      <c r="F3890" s="3" t="s">
        <v>49</v>
      </c>
      <c r="G3890" s="11">
        <v>11.56687128179083</v>
      </c>
      <c r="H3890">
        <f t="shared" si="63"/>
        <v>3108.7542428365177</v>
      </c>
      <c r="M3890" s="12"/>
      <c r="N3890" s="1"/>
      <c r="O3890" s="1"/>
    </row>
    <row r="3891" spans="1:15" x14ac:dyDescent="0.25">
      <c r="A3891" s="10">
        <v>34205</v>
      </c>
      <c r="B3891" s="3">
        <v>1993</v>
      </c>
      <c r="C3891" s="3">
        <v>8</v>
      </c>
      <c r="D3891" s="3" t="s">
        <v>198</v>
      </c>
      <c r="E3891" s="3" t="s">
        <v>46</v>
      </c>
      <c r="F3891" s="3" t="s">
        <v>49</v>
      </c>
      <c r="G3891" s="11">
        <v>18.91275363202762</v>
      </c>
      <c r="H3891">
        <f t="shared" si="63"/>
        <v>1901.2863421811533</v>
      </c>
      <c r="M3891" s="12"/>
      <c r="N3891" s="1"/>
      <c r="O3891" s="1"/>
    </row>
    <row r="3892" spans="1:15" x14ac:dyDescent="0.25">
      <c r="A3892" s="10">
        <v>34206</v>
      </c>
      <c r="B3892" s="3">
        <v>1993</v>
      </c>
      <c r="C3892" s="3">
        <v>8</v>
      </c>
      <c r="D3892" s="3" t="s">
        <v>198</v>
      </c>
      <c r="E3892" s="3" t="s">
        <v>46</v>
      </c>
      <c r="F3892" s="3" t="s">
        <v>49</v>
      </c>
      <c r="G3892" s="11">
        <v>12.81274382126565</v>
      </c>
      <c r="H3892">
        <f t="shared" si="63"/>
        <v>2806.4683626882265</v>
      </c>
      <c r="M3892" s="12"/>
      <c r="N3892" s="1"/>
      <c r="O3892" s="1"/>
    </row>
    <row r="3893" spans="1:15" x14ac:dyDescent="0.25">
      <c r="A3893" s="10">
        <v>34207</v>
      </c>
      <c r="B3893" s="3">
        <v>1993</v>
      </c>
      <c r="C3893" s="3">
        <v>8</v>
      </c>
      <c r="D3893" s="3" t="s">
        <v>198</v>
      </c>
      <c r="E3893" s="3" t="s">
        <v>46</v>
      </c>
      <c r="F3893" s="3" t="s">
        <v>49</v>
      </c>
      <c r="G3893" s="11">
        <v>15.420225693499841</v>
      </c>
      <c r="H3893">
        <f t="shared" si="63"/>
        <v>2331.9088117347651</v>
      </c>
      <c r="M3893" s="12"/>
      <c r="N3893" s="1"/>
      <c r="O3893" s="1"/>
    </row>
    <row r="3894" spans="1:15" x14ac:dyDescent="0.25">
      <c r="A3894" s="10">
        <v>34208</v>
      </c>
      <c r="B3894" s="3">
        <v>1993</v>
      </c>
      <c r="C3894" s="3">
        <v>8</v>
      </c>
      <c r="D3894" s="3" t="s">
        <v>198</v>
      </c>
      <c r="E3894" s="3" t="s">
        <v>46</v>
      </c>
      <c r="F3894" s="3" t="s">
        <v>49</v>
      </c>
      <c r="G3894" s="11">
        <v>11.709840261730564</v>
      </c>
      <c r="H3894">
        <f t="shared" si="63"/>
        <v>3070.7985224297927</v>
      </c>
      <c r="M3894" s="12"/>
      <c r="N3894" s="1"/>
      <c r="O3894" s="1"/>
    </row>
    <row r="3895" spans="1:15" x14ac:dyDescent="0.25">
      <c r="A3895" s="10">
        <v>34209</v>
      </c>
      <c r="B3895" s="3">
        <v>1993</v>
      </c>
      <c r="C3895" s="3">
        <v>8</v>
      </c>
      <c r="D3895" s="3" t="s">
        <v>198</v>
      </c>
      <c r="E3895" s="3" t="s">
        <v>46</v>
      </c>
      <c r="F3895" s="3" t="s">
        <v>49</v>
      </c>
      <c r="G3895" s="11">
        <v>15.876364819974228</v>
      </c>
      <c r="H3895">
        <f t="shared" si="63"/>
        <v>2264.9114316377545</v>
      </c>
      <c r="M3895" s="12"/>
      <c r="N3895" s="1"/>
      <c r="O3895" s="1"/>
    </row>
    <row r="3896" spans="1:15" x14ac:dyDescent="0.25">
      <c r="A3896" s="10">
        <v>34210</v>
      </c>
      <c r="B3896" s="3">
        <v>1993</v>
      </c>
      <c r="C3896" s="3">
        <v>8</v>
      </c>
      <c r="D3896" s="3" t="s">
        <v>198</v>
      </c>
      <c r="E3896" s="3" t="s">
        <v>46</v>
      </c>
      <c r="F3896" s="3" t="s">
        <v>49</v>
      </c>
      <c r="G3896" s="11">
        <v>14.249241667326785</v>
      </c>
      <c r="H3896">
        <f t="shared" si="63"/>
        <v>2523.5420251214732</v>
      </c>
      <c r="M3896" s="12"/>
      <c r="N3896" s="1"/>
      <c r="O3896" s="1"/>
    </row>
    <row r="3897" spans="1:15" x14ac:dyDescent="0.25">
      <c r="A3897" s="10">
        <v>34211</v>
      </c>
      <c r="B3897" s="3">
        <v>1993</v>
      </c>
      <c r="C3897" s="3">
        <v>8</v>
      </c>
      <c r="D3897" s="3" t="s">
        <v>198</v>
      </c>
      <c r="E3897" s="3" t="s">
        <v>46</v>
      </c>
      <c r="F3897" s="3" t="s">
        <v>49</v>
      </c>
      <c r="G3897" s="11">
        <v>8.5032502830822523</v>
      </c>
      <c r="H3897">
        <f t="shared" si="63"/>
        <v>4228.8018083100424</v>
      </c>
      <c r="M3897" s="12"/>
      <c r="N3897" s="1"/>
      <c r="O3897" s="1"/>
    </row>
    <row r="3898" spans="1:15" x14ac:dyDescent="0.25">
      <c r="A3898" s="10">
        <v>34212</v>
      </c>
      <c r="B3898" s="3">
        <v>1993</v>
      </c>
      <c r="C3898" s="3">
        <v>8</v>
      </c>
      <c r="D3898" s="3" t="s">
        <v>198</v>
      </c>
      <c r="E3898" s="3" t="s">
        <v>46</v>
      </c>
      <c r="F3898" s="3" t="s">
        <v>49</v>
      </c>
      <c r="G3898" s="11">
        <v>9.1500147161429517</v>
      </c>
      <c r="H3898">
        <f t="shared" si="63"/>
        <v>3929.890966204794</v>
      </c>
      <c r="M3898" s="12"/>
      <c r="N3898" s="1"/>
      <c r="O3898" s="1"/>
    </row>
    <row r="3899" spans="1:15" x14ac:dyDescent="0.25">
      <c r="A3899" s="10">
        <v>34213</v>
      </c>
      <c r="B3899" s="3">
        <v>1993</v>
      </c>
      <c r="C3899" s="3">
        <v>9</v>
      </c>
      <c r="D3899" s="3" t="s">
        <v>199</v>
      </c>
      <c r="E3899" s="3" t="s">
        <v>46</v>
      </c>
      <c r="F3899" s="3" t="s">
        <v>51</v>
      </c>
      <c r="G3899" s="11">
        <v>9.782442942628732</v>
      </c>
      <c r="H3899">
        <f t="shared" si="63"/>
        <v>3675.8262107428504</v>
      </c>
      <c r="M3899" s="12"/>
      <c r="N3899" s="1"/>
      <c r="O3899" s="1"/>
    </row>
    <row r="3900" spans="1:15" x14ac:dyDescent="0.25">
      <c r="A3900" s="10">
        <v>34214</v>
      </c>
      <c r="B3900" s="3">
        <v>1993</v>
      </c>
      <c r="C3900" s="3">
        <v>9</v>
      </c>
      <c r="D3900" s="3" t="s">
        <v>199</v>
      </c>
      <c r="E3900" s="3" t="s">
        <v>46</v>
      </c>
      <c r="F3900" s="3" t="s">
        <v>51</v>
      </c>
      <c r="G3900" s="11">
        <v>7.149473554002558</v>
      </c>
      <c r="H3900">
        <f t="shared" si="63"/>
        <v>5029.5395740683716</v>
      </c>
      <c r="M3900" s="12"/>
      <c r="N3900" s="1"/>
      <c r="O3900" s="1"/>
    </row>
    <row r="3901" spans="1:15" x14ac:dyDescent="0.25">
      <c r="A3901" s="10">
        <v>34215</v>
      </c>
      <c r="B3901" s="3">
        <v>1993</v>
      </c>
      <c r="C3901" s="3">
        <v>9</v>
      </c>
      <c r="D3901" s="3" t="s">
        <v>199</v>
      </c>
      <c r="E3901" s="3" t="s">
        <v>46</v>
      </c>
      <c r="F3901" s="3" t="s">
        <v>51</v>
      </c>
      <c r="G3901" s="11">
        <v>6.0750628714901138</v>
      </c>
      <c r="H3901">
        <f t="shared" si="63"/>
        <v>5919.0432978664903</v>
      </c>
      <c r="M3901" s="12"/>
      <c r="N3901" s="1"/>
      <c r="O3901" s="1"/>
    </row>
    <row r="3902" spans="1:15" x14ac:dyDescent="0.25">
      <c r="A3902" s="10">
        <v>34216</v>
      </c>
      <c r="B3902" s="3">
        <v>1993</v>
      </c>
      <c r="C3902" s="3">
        <v>9</v>
      </c>
      <c r="D3902" s="3" t="s">
        <v>199</v>
      </c>
      <c r="E3902" s="3" t="s">
        <v>46</v>
      </c>
      <c r="F3902" s="3" t="s">
        <v>51</v>
      </c>
      <c r="G3902" s="11">
        <v>8.0050228011883942</v>
      </c>
      <c r="H3902">
        <f t="shared" si="63"/>
        <v>4491.999719010525</v>
      </c>
      <c r="M3902" s="12"/>
      <c r="N3902" s="1"/>
      <c r="O3902" s="1"/>
    </row>
    <row r="3903" spans="1:15" x14ac:dyDescent="0.25">
      <c r="A3903" s="10">
        <v>34217</v>
      </c>
      <c r="B3903" s="3">
        <v>1993</v>
      </c>
      <c r="C3903" s="3">
        <v>9</v>
      </c>
      <c r="D3903" s="3" t="s">
        <v>199</v>
      </c>
      <c r="E3903" s="3" t="s">
        <v>46</v>
      </c>
      <c r="F3903" s="3" t="s">
        <v>51</v>
      </c>
      <c r="G3903" s="11">
        <v>16.374814661254469</v>
      </c>
      <c r="H3903">
        <f t="shared" si="63"/>
        <v>2195.9674608528571</v>
      </c>
      <c r="M3903" s="12"/>
      <c r="N3903" s="1"/>
      <c r="O3903" s="1"/>
    </row>
    <row r="3904" spans="1:15" x14ac:dyDescent="0.25">
      <c r="A3904" s="10">
        <v>34218</v>
      </c>
      <c r="B3904" s="3">
        <v>1993</v>
      </c>
      <c r="C3904" s="3">
        <v>9</v>
      </c>
      <c r="D3904" s="3" t="s">
        <v>199</v>
      </c>
      <c r="E3904" s="3" t="s">
        <v>46</v>
      </c>
      <c r="F3904" s="3" t="s">
        <v>51</v>
      </c>
      <c r="G3904" s="11">
        <v>22.357027226848448</v>
      </c>
      <c r="H3904">
        <f t="shared" si="63"/>
        <v>1608.3784220841599</v>
      </c>
      <c r="M3904" s="12"/>
      <c r="N3904" s="1"/>
      <c r="O3904" s="1"/>
    </row>
    <row r="3905" spans="1:15" x14ac:dyDescent="0.25">
      <c r="A3905" s="10">
        <v>34219</v>
      </c>
      <c r="B3905" s="3">
        <v>1993</v>
      </c>
      <c r="C3905" s="3">
        <v>9</v>
      </c>
      <c r="D3905" s="3" t="s">
        <v>199</v>
      </c>
      <c r="E3905" s="3" t="s">
        <v>46</v>
      </c>
      <c r="F3905" s="3" t="s">
        <v>51</v>
      </c>
      <c r="G3905" s="11">
        <v>20.785204191320979</v>
      </c>
      <c r="H3905">
        <f t="shared" si="63"/>
        <v>1730.0075497274106</v>
      </c>
      <c r="M3905" s="12"/>
      <c r="N3905" s="1"/>
      <c r="O3905" s="1"/>
    </row>
    <row r="3906" spans="1:15" x14ac:dyDescent="0.25">
      <c r="A3906" s="10">
        <v>34220</v>
      </c>
      <c r="B3906" s="3">
        <v>1993</v>
      </c>
      <c r="C3906" s="3">
        <v>9</v>
      </c>
      <c r="D3906" s="3" t="s">
        <v>199</v>
      </c>
      <c r="E3906" s="3" t="s">
        <v>46</v>
      </c>
      <c r="F3906" s="3" t="s">
        <v>51</v>
      </c>
      <c r="G3906" s="11">
        <v>16.12942456710039</v>
      </c>
      <c r="H3906">
        <f t="shared" si="63"/>
        <v>2229.3765052819508</v>
      </c>
      <c r="M3906" s="12"/>
      <c r="N3906" s="1"/>
      <c r="O3906" s="1"/>
    </row>
    <row r="3907" spans="1:15" x14ac:dyDescent="0.25">
      <c r="A3907" s="10">
        <v>34221</v>
      </c>
      <c r="B3907" s="3">
        <v>1993</v>
      </c>
      <c r="C3907" s="3">
        <v>9</v>
      </c>
      <c r="D3907" s="3" t="s">
        <v>199</v>
      </c>
      <c r="E3907" s="3" t="s">
        <v>46</v>
      </c>
      <c r="F3907" s="3" t="s">
        <v>51</v>
      </c>
      <c r="G3907" s="11">
        <v>19.040944873414979</v>
      </c>
      <c r="H3907">
        <f t="shared" si="63"/>
        <v>1888.4861235965529</v>
      </c>
      <c r="M3907" s="12"/>
      <c r="N3907" s="1"/>
      <c r="O3907" s="1"/>
    </row>
    <row r="3908" spans="1:15" x14ac:dyDescent="0.25">
      <c r="A3908" s="10">
        <v>34222</v>
      </c>
      <c r="B3908" s="3">
        <v>1993</v>
      </c>
      <c r="C3908" s="3">
        <v>9</v>
      </c>
      <c r="D3908" s="3" t="s">
        <v>199</v>
      </c>
      <c r="E3908" s="3" t="s">
        <v>46</v>
      </c>
      <c r="F3908" s="3" t="s">
        <v>51</v>
      </c>
      <c r="G3908" s="11">
        <v>16.686526402477213</v>
      </c>
      <c r="H3908">
        <f t="shared" si="63"/>
        <v>2154.9458111469412</v>
      </c>
      <c r="M3908" s="12"/>
      <c r="N3908" s="1"/>
      <c r="O3908" s="1"/>
    </row>
    <row r="3909" spans="1:15" x14ac:dyDescent="0.25">
      <c r="A3909" s="10">
        <v>34223</v>
      </c>
      <c r="B3909" s="3">
        <v>1993</v>
      </c>
      <c r="C3909" s="3">
        <v>9</v>
      </c>
      <c r="D3909" s="3" t="s">
        <v>199</v>
      </c>
      <c r="E3909" s="3" t="s">
        <v>46</v>
      </c>
      <c r="F3909" s="3" t="s">
        <v>51</v>
      </c>
      <c r="G3909" s="11">
        <v>13.231168590199539</v>
      </c>
      <c r="H3909">
        <f t="shared" si="63"/>
        <v>2717.7161207246641</v>
      </c>
      <c r="M3909" s="12"/>
      <c r="N3909" s="1"/>
      <c r="O3909" s="1"/>
    </row>
    <row r="3910" spans="1:15" x14ac:dyDescent="0.25">
      <c r="A3910" s="10">
        <v>34224</v>
      </c>
      <c r="B3910" s="3">
        <v>1993</v>
      </c>
      <c r="C3910" s="3">
        <v>9</v>
      </c>
      <c r="D3910" s="3" t="s">
        <v>199</v>
      </c>
      <c r="E3910" s="3" t="s">
        <v>46</v>
      </c>
      <c r="F3910" s="3" t="s">
        <v>51</v>
      </c>
      <c r="G3910" s="11">
        <v>11.805253178223149</v>
      </c>
      <c r="H3910">
        <f t="shared" si="63"/>
        <v>3045.9795847447772</v>
      </c>
      <c r="M3910" s="12"/>
      <c r="N3910" s="1"/>
      <c r="O3910" s="1"/>
    </row>
    <row r="3911" spans="1:15" x14ac:dyDescent="0.25">
      <c r="A3911" s="10">
        <v>34225</v>
      </c>
      <c r="B3911" s="3">
        <v>1993</v>
      </c>
      <c r="C3911" s="3">
        <v>9</v>
      </c>
      <c r="D3911" s="3" t="s">
        <v>199</v>
      </c>
      <c r="E3911" s="3" t="s">
        <v>46</v>
      </c>
      <c r="F3911" s="3" t="s">
        <v>51</v>
      </c>
      <c r="G3911" s="11">
        <v>20.121987720634287</v>
      </c>
      <c r="H3911">
        <f t="shared" si="63"/>
        <v>1787.0282336340488</v>
      </c>
      <c r="M3911" s="12"/>
      <c r="N3911" s="1"/>
      <c r="O3911" s="1"/>
    </row>
    <row r="3912" spans="1:15" x14ac:dyDescent="0.25">
      <c r="A3912" s="10">
        <v>34226</v>
      </c>
      <c r="B3912" s="3">
        <v>1993</v>
      </c>
      <c r="C3912" s="3">
        <v>9</v>
      </c>
      <c r="D3912" s="3" t="s">
        <v>199</v>
      </c>
      <c r="E3912" s="3" t="s">
        <v>46</v>
      </c>
      <c r="F3912" s="3" t="s">
        <v>51</v>
      </c>
      <c r="G3912" s="11">
        <v>12.899560354856193</v>
      </c>
      <c r="H3912">
        <f t="shared" si="63"/>
        <v>2787.5802883525471</v>
      </c>
      <c r="M3912" s="12"/>
      <c r="N3912" s="1"/>
      <c r="O3912" s="1"/>
    </row>
    <row r="3913" spans="1:15" x14ac:dyDescent="0.25">
      <c r="A3913" s="10">
        <v>34227</v>
      </c>
      <c r="B3913" s="3">
        <v>1993</v>
      </c>
      <c r="C3913" s="3">
        <v>9</v>
      </c>
      <c r="D3913" s="3" t="s">
        <v>199</v>
      </c>
      <c r="E3913" s="3" t="s">
        <v>46</v>
      </c>
      <c r="F3913" s="3" t="s">
        <v>51</v>
      </c>
      <c r="G3913" s="11">
        <v>21.163237579612399</v>
      </c>
      <c r="H3913">
        <f t="shared" si="63"/>
        <v>1699.1048764793807</v>
      </c>
      <c r="M3913" s="12"/>
      <c r="N3913" s="1"/>
      <c r="O3913" s="1"/>
    </row>
    <row r="3914" spans="1:15" x14ac:dyDescent="0.25">
      <c r="A3914" s="10">
        <v>34228</v>
      </c>
      <c r="B3914" s="3">
        <v>1993</v>
      </c>
      <c r="C3914" s="3">
        <v>9</v>
      </c>
      <c r="D3914" s="3" t="s">
        <v>199</v>
      </c>
      <c r="E3914" s="3" t="s">
        <v>46</v>
      </c>
      <c r="F3914" s="3" t="s">
        <v>51</v>
      </c>
      <c r="G3914" s="11">
        <v>24.505848591873335</v>
      </c>
      <c r="H3914">
        <f t="shared" si="63"/>
        <v>1467.3460516497169</v>
      </c>
      <c r="M3914" s="12"/>
      <c r="N3914" s="1"/>
      <c r="O3914" s="1"/>
    </row>
    <row r="3915" spans="1:15" x14ac:dyDescent="0.25">
      <c r="A3915" s="10">
        <v>34229</v>
      </c>
      <c r="B3915" s="3">
        <v>1993</v>
      </c>
      <c r="C3915" s="3">
        <v>9</v>
      </c>
      <c r="D3915" s="3" t="s">
        <v>199</v>
      </c>
      <c r="E3915" s="3" t="s">
        <v>46</v>
      </c>
      <c r="F3915" s="3" t="s">
        <v>51</v>
      </c>
      <c r="G3915" s="11">
        <v>19.717425673515404</v>
      </c>
      <c r="H3915">
        <f t="shared" si="63"/>
        <v>1823.6944705165504</v>
      </c>
      <c r="M3915" s="12"/>
      <c r="N3915" s="1"/>
      <c r="O3915" s="1"/>
    </row>
    <row r="3916" spans="1:15" x14ac:dyDescent="0.25">
      <c r="A3916" s="10">
        <v>34230</v>
      </c>
      <c r="B3916" s="3">
        <v>1993</v>
      </c>
      <c r="C3916" s="3">
        <v>9</v>
      </c>
      <c r="D3916" s="3" t="s">
        <v>199</v>
      </c>
      <c r="E3916" s="3" t="s">
        <v>46</v>
      </c>
      <c r="F3916" s="3" t="s">
        <v>51</v>
      </c>
      <c r="G3916" s="11">
        <v>12.395515837134306</v>
      </c>
      <c r="H3916">
        <f t="shared" si="63"/>
        <v>2900.9329378521688</v>
      </c>
      <c r="M3916" s="12"/>
      <c r="N3916" s="1"/>
      <c r="O3916" s="1"/>
    </row>
    <row r="3917" spans="1:15" x14ac:dyDescent="0.25">
      <c r="A3917" s="10">
        <v>34231</v>
      </c>
      <c r="B3917" s="3">
        <v>1993</v>
      </c>
      <c r="C3917" s="3">
        <v>9</v>
      </c>
      <c r="D3917" s="3" t="s">
        <v>199</v>
      </c>
      <c r="E3917" s="3" t="s">
        <v>46</v>
      </c>
      <c r="F3917" s="3" t="s">
        <v>51</v>
      </c>
      <c r="G3917" s="11">
        <v>21.952465179729561</v>
      </c>
      <c r="H3917">
        <f t="shared" si="63"/>
        <v>1638.0192328838984</v>
      </c>
      <c r="M3917" s="12"/>
      <c r="N3917" s="1"/>
      <c r="O3917" s="1"/>
    </row>
    <row r="3918" spans="1:15" x14ac:dyDescent="0.25">
      <c r="A3918" s="10">
        <v>34232</v>
      </c>
      <c r="B3918" s="3">
        <v>1993</v>
      </c>
      <c r="C3918" s="3">
        <v>9</v>
      </c>
      <c r="D3918" s="3" t="s">
        <v>199</v>
      </c>
      <c r="E3918" s="3" t="s">
        <v>46</v>
      </c>
      <c r="F3918" s="3" t="s">
        <v>51</v>
      </c>
      <c r="G3918" s="11">
        <v>16.189114049462194</v>
      </c>
      <c r="H3918">
        <f t="shared" si="63"/>
        <v>2221.1567639679242</v>
      </c>
      <c r="M3918" s="12"/>
      <c r="N3918" s="1"/>
      <c r="O3918" s="1"/>
    </row>
    <row r="3919" spans="1:15" x14ac:dyDescent="0.25">
      <c r="A3919" s="10">
        <v>34233</v>
      </c>
      <c r="B3919" s="3">
        <v>1993</v>
      </c>
      <c r="C3919" s="3">
        <v>9</v>
      </c>
      <c r="D3919" s="3" t="s">
        <v>199</v>
      </c>
      <c r="E3919" s="3" t="s">
        <v>46</v>
      </c>
      <c r="F3919" s="3" t="s">
        <v>51</v>
      </c>
      <c r="G3919" s="11">
        <v>19.677632685274201</v>
      </c>
      <c r="H3919">
        <f t="shared" si="63"/>
        <v>1827.3824269786667</v>
      </c>
      <c r="M3919" s="12"/>
      <c r="N3919" s="1"/>
      <c r="O3919" s="1"/>
    </row>
    <row r="3920" spans="1:15" x14ac:dyDescent="0.25">
      <c r="A3920" s="10">
        <v>34234</v>
      </c>
      <c r="B3920" s="3">
        <v>1993</v>
      </c>
      <c r="C3920" s="3">
        <v>9</v>
      </c>
      <c r="D3920" s="3" t="s">
        <v>199</v>
      </c>
      <c r="E3920" s="3" t="s">
        <v>46</v>
      </c>
      <c r="F3920" s="3" t="s">
        <v>51</v>
      </c>
      <c r="G3920" s="11">
        <v>22.41008454450338</v>
      </c>
      <c r="H3920">
        <f t="shared" si="63"/>
        <v>1604.5704826415224</v>
      </c>
      <c r="M3920" s="12"/>
      <c r="N3920" s="1"/>
      <c r="O3920" s="1"/>
    </row>
    <row r="3921" spans="1:15" x14ac:dyDescent="0.25">
      <c r="A3921" s="10">
        <v>34235</v>
      </c>
      <c r="B3921" s="3">
        <v>1993</v>
      </c>
      <c r="C3921" s="3">
        <v>9</v>
      </c>
      <c r="D3921" s="3" t="s">
        <v>199</v>
      </c>
      <c r="E3921" s="3" t="s">
        <v>46</v>
      </c>
      <c r="F3921" s="3" t="s">
        <v>51</v>
      </c>
      <c r="G3921" s="11">
        <v>22.463141862158317</v>
      </c>
      <c r="H3921">
        <f t="shared" si="63"/>
        <v>1600.7805316934468</v>
      </c>
      <c r="M3921" s="12"/>
      <c r="N3921" s="1"/>
      <c r="O3921" s="1"/>
    </row>
    <row r="3922" spans="1:15" x14ac:dyDescent="0.25">
      <c r="A3922" s="10">
        <v>34236</v>
      </c>
      <c r="B3922" s="3">
        <v>1993</v>
      </c>
      <c r="C3922" s="3">
        <v>9</v>
      </c>
      <c r="D3922" s="3" t="s">
        <v>199</v>
      </c>
      <c r="E3922" s="3" t="s">
        <v>46</v>
      </c>
      <c r="F3922" s="3" t="s">
        <v>51</v>
      </c>
      <c r="G3922" s="11">
        <v>20.864790167803385</v>
      </c>
      <c r="H3922">
        <f t="shared" si="63"/>
        <v>1723.4086652402109</v>
      </c>
      <c r="M3922" s="12"/>
      <c r="N3922" s="1"/>
      <c r="O3922" s="1"/>
    </row>
    <row r="3923" spans="1:15" x14ac:dyDescent="0.25">
      <c r="A3923" s="10">
        <v>34237</v>
      </c>
      <c r="B3923" s="3">
        <v>1993</v>
      </c>
      <c r="C3923" s="3">
        <v>9</v>
      </c>
      <c r="D3923" s="3" t="s">
        <v>199</v>
      </c>
      <c r="E3923" s="3" t="s">
        <v>46</v>
      </c>
      <c r="F3923" s="3" t="s">
        <v>51</v>
      </c>
      <c r="G3923" s="11">
        <v>18.543532520399957</v>
      </c>
      <c r="H3923">
        <f t="shared" si="63"/>
        <v>1939.1429402166323</v>
      </c>
      <c r="M3923" s="12"/>
      <c r="N3923" s="1"/>
      <c r="O3923" s="1"/>
    </row>
    <row r="3924" spans="1:15" x14ac:dyDescent="0.25">
      <c r="A3924" s="10">
        <v>34238</v>
      </c>
      <c r="B3924" s="3">
        <v>1993</v>
      </c>
      <c r="C3924" s="3">
        <v>9</v>
      </c>
      <c r="D3924" s="3" t="s">
        <v>199</v>
      </c>
      <c r="E3924" s="3" t="s">
        <v>46</v>
      </c>
      <c r="F3924" s="3" t="s">
        <v>51</v>
      </c>
      <c r="G3924" s="11">
        <v>13.682155790266492</v>
      </c>
      <c r="H3924">
        <f t="shared" si="63"/>
        <v>2628.1355602742142</v>
      </c>
      <c r="M3924" s="12"/>
      <c r="N3924" s="1"/>
      <c r="O3924" s="1"/>
    </row>
    <row r="3925" spans="1:15" x14ac:dyDescent="0.25">
      <c r="A3925" s="10">
        <v>34239</v>
      </c>
      <c r="B3925" s="3">
        <v>1993</v>
      </c>
      <c r="C3925" s="3">
        <v>9</v>
      </c>
      <c r="D3925" s="3" t="s">
        <v>199</v>
      </c>
      <c r="E3925" s="3" t="s">
        <v>46</v>
      </c>
      <c r="F3925" s="3" t="s">
        <v>51</v>
      </c>
      <c r="G3925" s="11">
        <v>21.567799626731279</v>
      </c>
      <c r="H3925">
        <f t="shared" si="63"/>
        <v>1667.2335980460341</v>
      </c>
      <c r="M3925" s="12"/>
      <c r="N3925" s="1"/>
      <c r="O3925" s="1"/>
    </row>
    <row r="3926" spans="1:15" x14ac:dyDescent="0.25">
      <c r="A3926" s="10">
        <v>34240</v>
      </c>
      <c r="B3926" s="3">
        <v>1993</v>
      </c>
      <c r="C3926" s="3">
        <v>9</v>
      </c>
      <c r="D3926" s="3" t="s">
        <v>199</v>
      </c>
      <c r="E3926" s="3" t="s">
        <v>46</v>
      </c>
      <c r="F3926" s="3" t="s">
        <v>51</v>
      </c>
      <c r="G3926" s="11">
        <v>22.95392205046647</v>
      </c>
      <c r="H3926">
        <f t="shared" si="63"/>
        <v>1566.5540771007527</v>
      </c>
      <c r="M3926" s="12"/>
      <c r="N3926" s="1"/>
      <c r="O3926" s="1"/>
    </row>
    <row r="3927" spans="1:15" x14ac:dyDescent="0.25">
      <c r="A3927" s="10">
        <v>34241</v>
      </c>
      <c r="B3927" s="3">
        <v>1993</v>
      </c>
      <c r="C3927" s="3">
        <v>9</v>
      </c>
      <c r="D3927" s="3" t="s">
        <v>199</v>
      </c>
      <c r="E3927" s="3" t="s">
        <v>46</v>
      </c>
      <c r="F3927" s="3" t="s">
        <v>51</v>
      </c>
      <c r="G3927" s="11">
        <v>19.737322167636005</v>
      </c>
      <c r="H3927">
        <f t="shared" si="63"/>
        <v>1821.856068832562</v>
      </c>
      <c r="M3927" s="12"/>
      <c r="N3927" s="1"/>
      <c r="O3927" s="1"/>
    </row>
    <row r="3928" spans="1:15" x14ac:dyDescent="0.25">
      <c r="A3928" s="10">
        <v>34242</v>
      </c>
      <c r="B3928" s="3">
        <v>1993</v>
      </c>
      <c r="C3928" s="3">
        <v>9</v>
      </c>
      <c r="D3928" s="3" t="s">
        <v>199</v>
      </c>
      <c r="E3928" s="3" t="s">
        <v>46</v>
      </c>
      <c r="F3928" s="3" t="s">
        <v>51</v>
      </c>
      <c r="G3928" s="11">
        <v>16.016677767083653</v>
      </c>
      <c r="H3928">
        <f t="shared" si="63"/>
        <v>2245.0698388595051</v>
      </c>
      <c r="M3928" s="12"/>
      <c r="N3928" s="1"/>
      <c r="O3928" s="1"/>
    </row>
    <row r="3929" spans="1:15" x14ac:dyDescent="0.25">
      <c r="A3929" s="10">
        <v>34243</v>
      </c>
      <c r="B3929" s="3">
        <v>1993</v>
      </c>
      <c r="C3929" s="3">
        <v>10</v>
      </c>
      <c r="D3929" s="3" t="s">
        <v>200</v>
      </c>
      <c r="E3929" s="3" t="s">
        <v>46</v>
      </c>
      <c r="F3929" s="3" t="s">
        <v>75</v>
      </c>
      <c r="G3929" s="11">
        <v>19.072696364376284</v>
      </c>
      <c r="H3929">
        <f t="shared" si="63"/>
        <v>1885.342244569782</v>
      </c>
      <c r="M3929" s="12"/>
      <c r="N3929" s="1"/>
      <c r="O3929" s="1"/>
    </row>
    <row r="3930" spans="1:15" x14ac:dyDescent="0.25">
      <c r="A3930" s="10">
        <v>34244</v>
      </c>
      <c r="B3930" s="3">
        <v>1993</v>
      </c>
      <c r="C3930" s="3">
        <v>10</v>
      </c>
      <c r="D3930" s="3" t="s">
        <v>200</v>
      </c>
      <c r="E3930" s="3" t="s">
        <v>46</v>
      </c>
      <c r="F3930" s="3" t="s">
        <v>75</v>
      </c>
      <c r="G3930" s="11">
        <v>16.095966970592698</v>
      </c>
      <c r="H3930">
        <f t="shared" si="63"/>
        <v>2234.010559247999</v>
      </c>
      <c r="M3930" s="12"/>
      <c r="N3930" s="1"/>
      <c r="O3930" s="1"/>
    </row>
    <row r="3931" spans="1:15" x14ac:dyDescent="0.25">
      <c r="A3931" s="10">
        <v>34245</v>
      </c>
      <c r="B3931" s="3">
        <v>1993</v>
      </c>
      <c r="C3931" s="3">
        <v>10</v>
      </c>
      <c r="D3931" s="3" t="s">
        <v>200</v>
      </c>
      <c r="E3931" s="3" t="s">
        <v>46</v>
      </c>
      <c r="F3931" s="3" t="s">
        <v>75</v>
      </c>
      <c r="G3931" s="11">
        <v>19.915059558028233</v>
      </c>
      <c r="H3931">
        <f t="shared" ref="H3931:H3959" si="64">+$P$2*$P$1/(G3931*24*60*60)*1000</f>
        <v>1805.5964165628297</v>
      </c>
      <c r="M3931" s="12"/>
      <c r="N3931" s="1"/>
      <c r="O3931" s="1"/>
    </row>
    <row r="3932" spans="1:15" x14ac:dyDescent="0.25">
      <c r="A3932" s="10">
        <v>34246</v>
      </c>
      <c r="B3932" s="3">
        <v>1993</v>
      </c>
      <c r="C3932" s="3">
        <v>10</v>
      </c>
      <c r="D3932" s="3" t="s">
        <v>200</v>
      </c>
      <c r="E3932" s="3" t="s">
        <v>46</v>
      </c>
      <c r="F3932" s="3" t="s">
        <v>75</v>
      </c>
      <c r="G3932" s="11">
        <v>16.494381994617271</v>
      </c>
      <c r="H3932">
        <f t="shared" si="64"/>
        <v>2180.0489515366944</v>
      </c>
      <c r="M3932" s="12"/>
      <c r="N3932" s="1"/>
      <c r="O3932" s="1"/>
    </row>
    <row r="3933" spans="1:15" x14ac:dyDescent="0.25">
      <c r="A3933" s="10">
        <v>34247</v>
      </c>
      <c r="B3933" s="3">
        <v>1993</v>
      </c>
      <c r="C3933" s="3">
        <v>10</v>
      </c>
      <c r="D3933" s="3" t="s">
        <v>200</v>
      </c>
      <c r="E3933" s="3" t="s">
        <v>46</v>
      </c>
      <c r="F3933" s="3" t="s">
        <v>75</v>
      </c>
      <c r="G3933" s="11">
        <v>18.00266744271029</v>
      </c>
      <c r="H3933">
        <f t="shared" si="64"/>
        <v>1997.401789931502</v>
      </c>
      <c r="M3933" s="12"/>
      <c r="N3933" s="1"/>
      <c r="O3933" s="1"/>
    </row>
    <row r="3934" spans="1:15" x14ac:dyDescent="0.25">
      <c r="A3934" s="10">
        <v>34248</v>
      </c>
      <c r="B3934" s="3">
        <v>1993</v>
      </c>
      <c r="C3934" s="3">
        <v>10</v>
      </c>
      <c r="D3934" s="3" t="s">
        <v>200</v>
      </c>
      <c r="E3934" s="3" t="s">
        <v>46</v>
      </c>
      <c r="F3934" s="3" t="s">
        <v>75</v>
      </c>
      <c r="G3934" s="11">
        <v>14.490923588093708</v>
      </c>
      <c r="H3934">
        <f t="shared" si="64"/>
        <v>2481.4539911835591</v>
      </c>
      <c r="M3934" s="12"/>
      <c r="N3934" s="1"/>
      <c r="O3934" s="1"/>
    </row>
    <row r="3935" spans="1:15" x14ac:dyDescent="0.25">
      <c r="A3935" s="10">
        <v>34249</v>
      </c>
      <c r="B3935" s="3">
        <v>1993</v>
      </c>
      <c r="C3935" s="3">
        <v>10</v>
      </c>
      <c r="D3935" s="3" t="s">
        <v>200</v>
      </c>
      <c r="E3935" s="3" t="s">
        <v>46</v>
      </c>
      <c r="F3935" s="3" t="s">
        <v>75</v>
      </c>
      <c r="G3935" s="11">
        <v>13.876226122455797</v>
      </c>
      <c r="H3935">
        <f t="shared" si="64"/>
        <v>2591.3789423926746</v>
      </c>
      <c r="M3935" s="12"/>
      <c r="N3935" s="1"/>
      <c r="O3935" s="1"/>
    </row>
    <row r="3936" spans="1:15" x14ac:dyDescent="0.25">
      <c r="A3936" s="10">
        <v>34250</v>
      </c>
      <c r="B3936" s="3">
        <v>1993</v>
      </c>
      <c r="C3936" s="3">
        <v>10</v>
      </c>
      <c r="D3936" s="3" t="s">
        <v>200</v>
      </c>
      <c r="E3936" s="3" t="s">
        <v>46</v>
      </c>
      <c r="F3936" s="3" t="s">
        <v>75</v>
      </c>
      <c r="G3936" s="11">
        <v>17.456269695476593</v>
      </c>
      <c r="H3936">
        <f t="shared" si="64"/>
        <v>2059.9223545984155</v>
      </c>
      <c r="M3936" s="12"/>
      <c r="N3936" s="1"/>
      <c r="O3936" s="1"/>
    </row>
    <row r="3937" spans="1:15" x14ac:dyDescent="0.25">
      <c r="A3937" s="10">
        <v>34251</v>
      </c>
      <c r="B3937" s="3">
        <v>1993</v>
      </c>
      <c r="C3937" s="3">
        <v>10</v>
      </c>
      <c r="D3937" s="3" t="s">
        <v>200</v>
      </c>
      <c r="E3937" s="3" t="s">
        <v>46</v>
      </c>
      <c r="F3937" s="3" t="s">
        <v>75</v>
      </c>
      <c r="G3937" s="11">
        <v>16.061817111390589</v>
      </c>
      <c r="H3937">
        <f t="shared" si="64"/>
        <v>2238.7604045192566</v>
      </c>
      <c r="M3937" s="12"/>
      <c r="N3937" s="1"/>
      <c r="O3937" s="1"/>
    </row>
    <row r="3938" spans="1:15" x14ac:dyDescent="0.25">
      <c r="A3938" s="10">
        <v>34252</v>
      </c>
      <c r="B3938" s="3">
        <v>1993</v>
      </c>
      <c r="C3938" s="3">
        <v>10</v>
      </c>
      <c r="D3938" s="3" t="s">
        <v>200</v>
      </c>
      <c r="E3938" s="3" t="s">
        <v>46</v>
      </c>
      <c r="F3938" s="3" t="s">
        <v>75</v>
      </c>
      <c r="G3938" s="11">
        <v>18.514915330741882</v>
      </c>
      <c r="H3938">
        <f t="shared" si="64"/>
        <v>1942.1401357372711</v>
      </c>
      <c r="M3938" s="12"/>
      <c r="N3938" s="1"/>
      <c r="O3938" s="1"/>
    </row>
    <row r="3939" spans="1:15" x14ac:dyDescent="0.25">
      <c r="A3939" s="10">
        <v>34253</v>
      </c>
      <c r="B3939" s="3">
        <v>1993</v>
      </c>
      <c r="C3939" s="3">
        <v>10</v>
      </c>
      <c r="D3939" s="3" t="s">
        <v>200</v>
      </c>
      <c r="E3939" s="3" t="s">
        <v>46</v>
      </c>
      <c r="F3939" s="3" t="s">
        <v>75</v>
      </c>
      <c r="G3939" s="11">
        <v>19.960592703631043</v>
      </c>
      <c r="H3939">
        <f t="shared" si="64"/>
        <v>1801.4775767189453</v>
      </c>
      <c r="M3939" s="12"/>
      <c r="N3939" s="1"/>
      <c r="O3939" s="1"/>
    </row>
    <row r="3940" spans="1:15" x14ac:dyDescent="0.25">
      <c r="A3940" s="10">
        <v>34254</v>
      </c>
      <c r="B3940" s="3">
        <v>1993</v>
      </c>
      <c r="C3940" s="3">
        <v>10</v>
      </c>
      <c r="D3940" s="3" t="s">
        <v>200</v>
      </c>
      <c r="E3940" s="3" t="s">
        <v>46</v>
      </c>
      <c r="F3940" s="3" t="s">
        <v>75</v>
      </c>
      <c r="G3940" s="11">
        <v>17.097696173854477</v>
      </c>
      <c r="H3940">
        <f t="shared" si="64"/>
        <v>2103.1231230204198</v>
      </c>
      <c r="M3940" s="12"/>
      <c r="N3940" s="1"/>
      <c r="O3940" s="1"/>
    </row>
    <row r="3941" spans="1:15" x14ac:dyDescent="0.25">
      <c r="A3941" s="10">
        <v>34255</v>
      </c>
      <c r="B3941" s="3">
        <v>1993</v>
      </c>
      <c r="C3941" s="3">
        <v>10</v>
      </c>
      <c r="D3941" s="3" t="s">
        <v>200</v>
      </c>
      <c r="E3941" s="3" t="s">
        <v>46</v>
      </c>
      <c r="F3941" s="3" t="s">
        <v>75</v>
      </c>
      <c r="G3941" s="11">
        <v>13.272911943218588</v>
      </c>
      <c r="H3941">
        <f t="shared" si="64"/>
        <v>2709.168894319615</v>
      </c>
      <c r="M3941" s="12"/>
      <c r="N3941" s="1"/>
      <c r="O3941" s="1"/>
    </row>
    <row r="3942" spans="1:15" x14ac:dyDescent="0.25">
      <c r="A3942" s="10">
        <v>34256</v>
      </c>
      <c r="B3942" s="3">
        <v>1993</v>
      </c>
      <c r="C3942" s="3">
        <v>10</v>
      </c>
      <c r="D3942" s="3" t="s">
        <v>200</v>
      </c>
      <c r="E3942" s="3" t="s">
        <v>46</v>
      </c>
      <c r="F3942" s="3" t="s">
        <v>75</v>
      </c>
      <c r="G3942" s="11">
        <v>9.2318452709693606</v>
      </c>
      <c r="H3942">
        <f t="shared" si="64"/>
        <v>3895.05663474312</v>
      </c>
      <c r="M3942" s="12"/>
      <c r="N3942" s="1"/>
      <c r="O3942" s="1"/>
    </row>
    <row r="3943" spans="1:15" x14ac:dyDescent="0.25">
      <c r="A3943" s="10">
        <v>34257</v>
      </c>
      <c r="B3943" s="3">
        <v>1993</v>
      </c>
      <c r="C3943" s="3">
        <v>10</v>
      </c>
      <c r="D3943" s="3" t="s">
        <v>200</v>
      </c>
      <c r="E3943" s="3" t="s">
        <v>46</v>
      </c>
      <c r="F3943" s="3" t="s">
        <v>75</v>
      </c>
      <c r="G3943" s="11">
        <v>8.6911391669360132</v>
      </c>
      <c r="H3943">
        <f t="shared" si="64"/>
        <v>4137.3817037022536</v>
      </c>
      <c r="M3943" s="12"/>
      <c r="N3943" s="1"/>
      <c r="O3943" s="1"/>
    </row>
    <row r="3944" spans="1:15" x14ac:dyDescent="0.25">
      <c r="A3944" s="10">
        <v>34258</v>
      </c>
      <c r="B3944" s="3">
        <v>1993</v>
      </c>
      <c r="C3944" s="3">
        <v>10</v>
      </c>
      <c r="D3944" s="3" t="s">
        <v>200</v>
      </c>
      <c r="E3944" s="3" t="s">
        <v>46</v>
      </c>
      <c r="F3944" s="3" t="s">
        <v>75</v>
      </c>
      <c r="G3944" s="11">
        <v>14.798272320912663</v>
      </c>
      <c r="H3944">
        <f t="shared" si="64"/>
        <v>2429.9161005974388</v>
      </c>
      <c r="M3944" s="12"/>
      <c r="N3944" s="1"/>
      <c r="O3944" s="1"/>
    </row>
    <row r="3945" spans="1:15" x14ac:dyDescent="0.25">
      <c r="A3945" s="10">
        <v>34259</v>
      </c>
      <c r="B3945" s="3">
        <v>1993</v>
      </c>
      <c r="C3945" s="3">
        <v>10</v>
      </c>
      <c r="D3945" s="3" t="s">
        <v>200</v>
      </c>
      <c r="E3945" s="3" t="s">
        <v>46</v>
      </c>
      <c r="F3945" s="3" t="s">
        <v>75</v>
      </c>
      <c r="G3945" s="11">
        <v>10.313257479036055</v>
      </c>
      <c r="H3945">
        <f t="shared" si="64"/>
        <v>3486.6345814312035</v>
      </c>
      <c r="M3945" s="12"/>
      <c r="N3945" s="1"/>
      <c r="O3945" s="1"/>
    </row>
    <row r="3946" spans="1:15" x14ac:dyDescent="0.25">
      <c r="A3946" s="10">
        <v>34260</v>
      </c>
      <c r="B3946" s="3">
        <v>1993</v>
      </c>
      <c r="C3946" s="3">
        <v>10</v>
      </c>
      <c r="D3946" s="3" t="s">
        <v>200</v>
      </c>
      <c r="E3946" s="3" t="s">
        <v>46</v>
      </c>
      <c r="F3946" s="3" t="s">
        <v>75</v>
      </c>
      <c r="G3946" s="11">
        <v>19.266212233188217</v>
      </c>
      <c r="H3946">
        <f t="shared" si="64"/>
        <v>1866.405276677501</v>
      </c>
      <c r="M3946" s="12"/>
      <c r="N3946" s="1"/>
      <c r="O3946" s="1"/>
    </row>
    <row r="3947" spans="1:15" x14ac:dyDescent="0.25">
      <c r="A3947" s="10">
        <v>34261</v>
      </c>
      <c r="B3947" s="3">
        <v>1993</v>
      </c>
      <c r="C3947" s="3">
        <v>10</v>
      </c>
      <c r="D3947" s="3" t="s">
        <v>200</v>
      </c>
      <c r="E3947" s="3" t="s">
        <v>46</v>
      </c>
      <c r="F3947" s="3" t="s">
        <v>75</v>
      </c>
      <c r="G3947" s="11">
        <v>19.607710825209278</v>
      </c>
      <c r="H3947">
        <f t="shared" si="64"/>
        <v>1833.8989438471237</v>
      </c>
      <c r="M3947" s="12"/>
      <c r="N3947" s="1"/>
      <c r="O3947" s="1"/>
    </row>
    <row r="3948" spans="1:15" x14ac:dyDescent="0.25">
      <c r="A3948" s="10">
        <v>34262</v>
      </c>
      <c r="B3948" s="3">
        <v>1993</v>
      </c>
      <c r="C3948" s="3">
        <v>10</v>
      </c>
      <c r="D3948" s="3" t="s">
        <v>200</v>
      </c>
      <c r="E3948" s="3" t="s">
        <v>46</v>
      </c>
      <c r="F3948" s="3" t="s">
        <v>75</v>
      </c>
      <c r="G3948" s="11">
        <v>9.5050441445862113</v>
      </c>
      <c r="H3948">
        <f t="shared" si="64"/>
        <v>3783.1029111097851</v>
      </c>
      <c r="M3948" s="12"/>
      <c r="N3948" s="1"/>
      <c r="O3948" s="1"/>
    </row>
    <row r="3949" spans="1:15" x14ac:dyDescent="0.25">
      <c r="A3949" s="10">
        <v>34263</v>
      </c>
      <c r="B3949" s="3">
        <v>1993</v>
      </c>
      <c r="C3949" s="3">
        <v>10</v>
      </c>
      <c r="D3949" s="3" t="s">
        <v>200</v>
      </c>
      <c r="E3949" s="3" t="s">
        <v>46</v>
      </c>
      <c r="F3949" s="3" t="s">
        <v>75</v>
      </c>
      <c r="G3949" s="11">
        <v>11.423127903104506</v>
      </c>
      <c r="H3949">
        <f t="shared" si="64"/>
        <v>3147.8733739677837</v>
      </c>
      <c r="M3949" s="12"/>
      <c r="N3949" s="1"/>
      <c r="O3949" s="1"/>
    </row>
    <row r="3950" spans="1:15" x14ac:dyDescent="0.25">
      <c r="A3950" s="10">
        <v>34264</v>
      </c>
      <c r="B3950" s="3">
        <v>1993</v>
      </c>
      <c r="C3950" s="3">
        <v>10</v>
      </c>
      <c r="D3950" s="3" t="s">
        <v>200</v>
      </c>
      <c r="E3950" s="3" t="s">
        <v>46</v>
      </c>
      <c r="F3950" s="3" t="s">
        <v>75</v>
      </c>
      <c r="G3950" s="11">
        <v>17.416428193074136</v>
      </c>
      <c r="H3950">
        <f t="shared" si="64"/>
        <v>2064.6345952788697</v>
      </c>
      <c r="M3950" s="12"/>
      <c r="N3950" s="1"/>
      <c r="O3950" s="1"/>
    </row>
    <row r="3951" spans="1:15" x14ac:dyDescent="0.25">
      <c r="A3951" s="10">
        <v>34265</v>
      </c>
      <c r="B3951" s="3">
        <v>1993</v>
      </c>
      <c r="C3951" s="3">
        <v>10</v>
      </c>
      <c r="D3951" s="3" t="s">
        <v>200</v>
      </c>
      <c r="E3951" s="3" t="s">
        <v>46</v>
      </c>
      <c r="F3951" s="3" t="s">
        <v>75</v>
      </c>
      <c r="G3951" s="11">
        <v>14.229108000877561</v>
      </c>
      <c r="H3951">
        <f t="shared" si="64"/>
        <v>2527.1127446213359</v>
      </c>
      <c r="M3951" s="12"/>
      <c r="N3951" s="1"/>
      <c r="O3951" s="1"/>
    </row>
    <row r="3952" spans="1:15" x14ac:dyDescent="0.25">
      <c r="A3952" s="10">
        <v>34266</v>
      </c>
      <c r="B3952" s="3">
        <v>1993</v>
      </c>
      <c r="C3952" s="3">
        <v>10</v>
      </c>
      <c r="D3952" s="3" t="s">
        <v>200</v>
      </c>
      <c r="E3952" s="3" t="s">
        <v>46</v>
      </c>
      <c r="F3952" s="3" t="s">
        <v>75</v>
      </c>
      <c r="G3952" s="11">
        <v>15.538185936958296</v>
      </c>
      <c r="H3952">
        <f t="shared" si="64"/>
        <v>2314.2058100927989</v>
      </c>
      <c r="M3952" s="12"/>
      <c r="N3952" s="1"/>
      <c r="O3952" s="1"/>
    </row>
    <row r="3953" spans="1:15" x14ac:dyDescent="0.25">
      <c r="A3953" s="10">
        <v>34267</v>
      </c>
      <c r="B3953" s="3">
        <v>1993</v>
      </c>
      <c r="C3953" s="3">
        <v>10</v>
      </c>
      <c r="D3953" s="3" t="s">
        <v>200</v>
      </c>
      <c r="E3953" s="3" t="s">
        <v>46</v>
      </c>
      <c r="F3953" s="3" t="s">
        <v>75</v>
      </c>
      <c r="G3953" s="11">
        <v>17.416428193074136</v>
      </c>
      <c r="H3953">
        <f t="shared" si="64"/>
        <v>2064.6345952788697</v>
      </c>
      <c r="M3953" s="12"/>
      <c r="N3953" s="1"/>
      <c r="O3953" s="1"/>
    </row>
    <row r="3954" spans="1:15" x14ac:dyDescent="0.25">
      <c r="A3954" s="10">
        <v>34268</v>
      </c>
      <c r="B3954" s="3">
        <v>1993</v>
      </c>
      <c r="C3954" s="3">
        <v>10</v>
      </c>
      <c r="D3954" s="3" t="s">
        <v>200</v>
      </c>
      <c r="E3954" s="3" t="s">
        <v>46</v>
      </c>
      <c r="F3954" s="3" t="s">
        <v>75</v>
      </c>
      <c r="G3954" s="11">
        <v>15.936600960982869</v>
      </c>
      <c r="H3954">
        <f t="shared" si="64"/>
        <v>2256.3506648404791</v>
      </c>
      <c r="M3954" s="12"/>
      <c r="N3954" s="1"/>
      <c r="O3954" s="1"/>
    </row>
    <row r="3955" spans="1:15" x14ac:dyDescent="0.25">
      <c r="A3955" s="10">
        <v>34269</v>
      </c>
      <c r="B3955" s="3">
        <v>1993</v>
      </c>
      <c r="C3955" s="3">
        <v>10</v>
      </c>
      <c r="D3955" s="3" t="s">
        <v>200</v>
      </c>
      <c r="E3955" s="3" t="s">
        <v>46</v>
      </c>
      <c r="F3955" s="3" t="s">
        <v>75</v>
      </c>
      <c r="G3955" s="11">
        <v>21.133071202903356</v>
      </c>
      <c r="H3955">
        <f t="shared" si="64"/>
        <v>1701.5302616626286</v>
      </c>
      <c r="M3955" s="12"/>
      <c r="N3955" s="1"/>
      <c r="O3955" s="1"/>
    </row>
    <row r="3956" spans="1:15" x14ac:dyDescent="0.25">
      <c r="A3956" s="10">
        <v>34270</v>
      </c>
      <c r="B3956" s="3">
        <v>1993</v>
      </c>
      <c r="C3956" s="3">
        <v>10</v>
      </c>
      <c r="D3956" s="3" t="s">
        <v>200</v>
      </c>
      <c r="E3956" s="3" t="s">
        <v>46</v>
      </c>
      <c r="F3956" s="3" t="s">
        <v>75</v>
      </c>
      <c r="G3956" s="11">
        <v>13.94452584086001</v>
      </c>
      <c r="H3956">
        <f t="shared" si="64"/>
        <v>2578.6864741034046</v>
      </c>
      <c r="M3956" s="12"/>
      <c r="N3956" s="1"/>
      <c r="O3956" s="1"/>
    </row>
    <row r="3957" spans="1:15" x14ac:dyDescent="0.25">
      <c r="A3957" s="10">
        <v>34271</v>
      </c>
      <c r="B3957" s="3">
        <v>1993</v>
      </c>
      <c r="C3957" s="3">
        <v>10</v>
      </c>
      <c r="D3957" s="3" t="s">
        <v>200</v>
      </c>
      <c r="E3957" s="3" t="s">
        <v>46</v>
      </c>
      <c r="F3957" s="3" t="s">
        <v>75</v>
      </c>
      <c r="G3957" s="11">
        <v>18.640131481149606</v>
      </c>
      <c r="H3957">
        <f t="shared" si="64"/>
        <v>1929.0936981842265</v>
      </c>
      <c r="M3957" s="12"/>
      <c r="N3957" s="1"/>
      <c r="O3957" s="1"/>
    </row>
    <row r="3958" spans="1:15" x14ac:dyDescent="0.25">
      <c r="A3958" s="10">
        <v>34272</v>
      </c>
      <c r="B3958" s="3">
        <v>1993</v>
      </c>
      <c r="C3958" s="3">
        <v>10</v>
      </c>
      <c r="D3958" s="3" t="s">
        <v>200</v>
      </c>
      <c r="E3958" s="3" t="s">
        <v>46</v>
      </c>
      <c r="F3958" s="3" t="s">
        <v>75</v>
      </c>
      <c r="G3958" s="11">
        <v>22.083575617361973</v>
      </c>
      <c r="H3958">
        <f t="shared" si="64"/>
        <v>1628.2942942147786</v>
      </c>
      <c r="M3958" s="12"/>
      <c r="N3958" s="1"/>
      <c r="O3958" s="1"/>
    </row>
    <row r="3959" spans="1:15" x14ac:dyDescent="0.25">
      <c r="A3959" s="10">
        <v>34273</v>
      </c>
      <c r="B3959" s="3">
        <v>1993</v>
      </c>
      <c r="C3959" s="3">
        <v>10</v>
      </c>
      <c r="D3959" s="3" t="s">
        <v>200</v>
      </c>
      <c r="E3959" s="3" t="s">
        <v>46</v>
      </c>
      <c r="F3959" s="3" t="s">
        <v>75</v>
      </c>
      <c r="G3959" s="11">
        <v>16.221183121000418</v>
      </c>
      <c r="H3959">
        <f t="shared" si="64"/>
        <v>2216.7655654573132</v>
      </c>
      <c r="M3959" s="12"/>
      <c r="N3959" s="1"/>
      <c r="O3959" s="1"/>
    </row>
    <row r="3960" spans="1:15" x14ac:dyDescent="0.25">
      <c r="A3960" s="10">
        <v>34274</v>
      </c>
      <c r="B3960" s="3">
        <v>1993</v>
      </c>
      <c r="C3960" s="3">
        <v>11</v>
      </c>
      <c r="D3960" s="3" t="s">
        <v>201</v>
      </c>
      <c r="E3960" s="3" t="s">
        <v>46</v>
      </c>
      <c r="F3960" s="3" t="s">
        <v>94</v>
      </c>
      <c r="G3960" s="11"/>
      <c r="M3960" s="12"/>
      <c r="N3960" s="1"/>
      <c r="O3960" s="1"/>
    </row>
    <row r="3961" spans="1:15" x14ac:dyDescent="0.25">
      <c r="A3961" s="10">
        <v>34275</v>
      </c>
      <c r="B3961" s="3">
        <v>1993</v>
      </c>
      <c r="C3961" s="3">
        <v>11</v>
      </c>
      <c r="D3961" s="3" t="s">
        <v>201</v>
      </c>
      <c r="E3961" s="3" t="s">
        <v>46</v>
      </c>
      <c r="F3961" s="3" t="s">
        <v>94</v>
      </c>
      <c r="G3961" s="11"/>
      <c r="M3961" s="12"/>
      <c r="N3961" s="1"/>
      <c r="O3961" s="1"/>
    </row>
    <row r="3962" spans="1:15" x14ac:dyDescent="0.25">
      <c r="A3962" s="10">
        <v>34276</v>
      </c>
      <c r="B3962" s="3">
        <v>1993</v>
      </c>
      <c r="C3962" s="3">
        <v>11</v>
      </c>
      <c r="D3962" s="3" t="s">
        <v>201</v>
      </c>
      <c r="E3962" s="3" t="s">
        <v>46</v>
      </c>
      <c r="F3962" s="3" t="s">
        <v>94</v>
      </c>
      <c r="G3962" s="11"/>
      <c r="M3962" s="12"/>
      <c r="N3962" s="1"/>
      <c r="O3962" s="1"/>
    </row>
    <row r="3963" spans="1:15" x14ac:dyDescent="0.25">
      <c r="A3963" s="10">
        <v>34277</v>
      </c>
      <c r="B3963" s="3">
        <v>1993</v>
      </c>
      <c r="C3963" s="3">
        <v>11</v>
      </c>
      <c r="D3963" s="3" t="s">
        <v>201</v>
      </c>
      <c r="E3963" s="3" t="s">
        <v>46</v>
      </c>
      <c r="F3963" s="3" t="s">
        <v>94</v>
      </c>
      <c r="G3963" s="11"/>
      <c r="M3963" s="12"/>
      <c r="N3963" s="1"/>
      <c r="O3963" s="1"/>
    </row>
    <row r="3964" spans="1:15" x14ac:dyDescent="0.25">
      <c r="A3964" s="10">
        <v>34278</v>
      </c>
      <c r="B3964" s="3">
        <v>1993</v>
      </c>
      <c r="C3964" s="3">
        <v>11</v>
      </c>
      <c r="D3964" s="3" t="s">
        <v>201</v>
      </c>
      <c r="E3964" s="3" t="s">
        <v>46</v>
      </c>
      <c r="F3964" s="3" t="s">
        <v>94</v>
      </c>
      <c r="G3964" s="11"/>
      <c r="M3964" s="12"/>
      <c r="N3964" s="1"/>
      <c r="O3964" s="1"/>
    </row>
    <row r="3965" spans="1:15" x14ac:dyDescent="0.25">
      <c r="A3965" s="10">
        <v>34279</v>
      </c>
      <c r="B3965" s="3">
        <v>1993</v>
      </c>
      <c r="C3965" s="3">
        <v>11</v>
      </c>
      <c r="D3965" s="3" t="s">
        <v>201</v>
      </c>
      <c r="E3965" s="3" t="s">
        <v>46</v>
      </c>
      <c r="F3965" s="3" t="s">
        <v>94</v>
      </c>
      <c r="G3965" s="11"/>
      <c r="M3965" s="12"/>
      <c r="N3965" s="1"/>
      <c r="O3965" s="1"/>
    </row>
    <row r="3966" spans="1:15" x14ac:dyDescent="0.25">
      <c r="A3966" s="10">
        <v>34280</v>
      </c>
      <c r="B3966" s="3">
        <v>1993</v>
      </c>
      <c r="C3966" s="3">
        <v>11</v>
      </c>
      <c r="D3966" s="3" t="s">
        <v>201</v>
      </c>
      <c r="E3966" s="3" t="s">
        <v>46</v>
      </c>
      <c r="F3966" s="3" t="s">
        <v>94</v>
      </c>
      <c r="G3966" s="11"/>
      <c r="M3966" s="12"/>
      <c r="N3966" s="1"/>
      <c r="O3966" s="1"/>
    </row>
    <row r="3967" spans="1:15" x14ac:dyDescent="0.25">
      <c r="A3967" s="10">
        <v>34281</v>
      </c>
      <c r="B3967" s="3">
        <v>1993</v>
      </c>
      <c r="C3967" s="3">
        <v>11</v>
      </c>
      <c r="D3967" s="3" t="s">
        <v>201</v>
      </c>
      <c r="E3967" s="3" t="s">
        <v>46</v>
      </c>
      <c r="F3967" s="3" t="s">
        <v>94</v>
      </c>
      <c r="G3967" s="11"/>
      <c r="M3967" s="12"/>
      <c r="N3967" s="1"/>
      <c r="O3967" s="1"/>
    </row>
    <row r="3968" spans="1:15" x14ac:dyDescent="0.25">
      <c r="A3968" s="10">
        <v>34282</v>
      </c>
      <c r="B3968" s="3">
        <v>1993</v>
      </c>
      <c r="C3968" s="3">
        <v>11</v>
      </c>
      <c r="D3968" s="3" t="s">
        <v>201</v>
      </c>
      <c r="E3968" s="3" t="s">
        <v>46</v>
      </c>
      <c r="F3968" s="3" t="s">
        <v>94</v>
      </c>
      <c r="G3968" s="11"/>
      <c r="M3968" s="12"/>
      <c r="N3968" s="1"/>
      <c r="O3968" s="1"/>
    </row>
    <row r="3969" spans="1:15" x14ac:dyDescent="0.25">
      <c r="A3969" s="10">
        <v>34283</v>
      </c>
      <c r="B3969" s="3">
        <v>1993</v>
      </c>
      <c r="C3969" s="3">
        <v>11</v>
      </c>
      <c r="D3969" s="3" t="s">
        <v>201</v>
      </c>
      <c r="E3969" s="3" t="s">
        <v>46</v>
      </c>
      <c r="F3969" s="3" t="s">
        <v>94</v>
      </c>
      <c r="G3969" s="11"/>
      <c r="M3969" s="12"/>
      <c r="N3969" s="1"/>
      <c r="O3969" s="1"/>
    </row>
    <row r="3970" spans="1:15" x14ac:dyDescent="0.25">
      <c r="A3970" s="10">
        <v>34284</v>
      </c>
      <c r="B3970" s="3">
        <v>1993</v>
      </c>
      <c r="C3970" s="3">
        <v>11</v>
      </c>
      <c r="D3970" s="3" t="s">
        <v>201</v>
      </c>
      <c r="E3970" s="3" t="s">
        <v>46</v>
      </c>
      <c r="F3970" s="3" t="s">
        <v>94</v>
      </c>
      <c r="G3970" s="11"/>
      <c r="M3970" s="12"/>
      <c r="N3970" s="1"/>
      <c r="O3970" s="1"/>
    </row>
    <row r="3971" spans="1:15" x14ac:dyDescent="0.25">
      <c r="A3971" s="10">
        <v>34285</v>
      </c>
      <c r="B3971" s="3">
        <v>1993</v>
      </c>
      <c r="C3971" s="3">
        <v>11</v>
      </c>
      <c r="D3971" s="3" t="s">
        <v>201</v>
      </c>
      <c r="E3971" s="3" t="s">
        <v>46</v>
      </c>
      <c r="F3971" s="3" t="s">
        <v>94</v>
      </c>
      <c r="G3971" s="11"/>
      <c r="M3971" s="12"/>
      <c r="N3971" s="1"/>
      <c r="O3971" s="1"/>
    </row>
    <row r="3972" spans="1:15" x14ac:dyDescent="0.25">
      <c r="A3972" s="10">
        <v>34286</v>
      </c>
      <c r="B3972" s="3">
        <v>1993</v>
      </c>
      <c r="C3972" s="3">
        <v>11</v>
      </c>
      <c r="D3972" s="3" t="s">
        <v>201</v>
      </c>
      <c r="E3972" s="3" t="s">
        <v>46</v>
      </c>
      <c r="F3972" s="3" t="s">
        <v>94</v>
      </c>
      <c r="G3972" s="11"/>
      <c r="M3972" s="12"/>
      <c r="N3972" s="1"/>
      <c r="O3972" s="1"/>
    </row>
    <row r="3973" spans="1:15" x14ac:dyDescent="0.25">
      <c r="A3973" s="10">
        <v>34287</v>
      </c>
      <c r="B3973" s="3">
        <v>1993</v>
      </c>
      <c r="C3973" s="3">
        <v>11</v>
      </c>
      <c r="D3973" s="3" t="s">
        <v>201</v>
      </c>
      <c r="E3973" s="3" t="s">
        <v>46</v>
      </c>
      <c r="F3973" s="3" t="s">
        <v>94</v>
      </c>
      <c r="G3973" s="11"/>
      <c r="M3973" s="12"/>
      <c r="N3973" s="1"/>
      <c r="O3973" s="1"/>
    </row>
    <row r="3974" spans="1:15" x14ac:dyDescent="0.25">
      <c r="A3974" s="10">
        <v>34288</v>
      </c>
      <c r="B3974" s="3">
        <v>1993</v>
      </c>
      <c r="C3974" s="3">
        <v>11</v>
      </c>
      <c r="D3974" s="3" t="s">
        <v>201</v>
      </c>
      <c r="E3974" s="3" t="s">
        <v>46</v>
      </c>
      <c r="F3974" s="3" t="s">
        <v>94</v>
      </c>
      <c r="G3974" s="11"/>
      <c r="M3974" s="12"/>
      <c r="N3974" s="1"/>
      <c r="O3974" s="1"/>
    </row>
    <row r="3975" spans="1:15" x14ac:dyDescent="0.25">
      <c r="A3975" s="10">
        <v>34289</v>
      </c>
      <c r="B3975" s="3">
        <v>1993</v>
      </c>
      <c r="C3975" s="3">
        <v>11</v>
      </c>
      <c r="D3975" s="3" t="s">
        <v>201</v>
      </c>
      <c r="E3975" s="3" t="s">
        <v>46</v>
      </c>
      <c r="F3975" s="3" t="s">
        <v>94</v>
      </c>
      <c r="G3975" s="11"/>
      <c r="M3975" s="12"/>
      <c r="N3975" s="1"/>
      <c r="O3975" s="1"/>
    </row>
    <row r="3976" spans="1:15" x14ac:dyDescent="0.25">
      <c r="A3976" s="10">
        <v>34290</v>
      </c>
      <c r="B3976" s="3">
        <v>1993</v>
      </c>
      <c r="C3976" s="3">
        <v>11</v>
      </c>
      <c r="D3976" s="3" t="s">
        <v>201</v>
      </c>
      <c r="E3976" s="3" t="s">
        <v>46</v>
      </c>
      <c r="F3976" s="3" t="s">
        <v>94</v>
      </c>
      <c r="G3976" s="11"/>
      <c r="M3976" s="12"/>
      <c r="N3976" s="1"/>
      <c r="O3976" s="1"/>
    </row>
    <row r="3977" spans="1:15" x14ac:dyDescent="0.25">
      <c r="A3977" s="10">
        <v>34291</v>
      </c>
      <c r="B3977" s="3">
        <v>1993</v>
      </c>
      <c r="C3977" s="3">
        <v>11</v>
      </c>
      <c r="D3977" s="3" t="s">
        <v>201</v>
      </c>
      <c r="E3977" s="3" t="s">
        <v>46</v>
      </c>
      <c r="F3977" s="3" t="s">
        <v>94</v>
      </c>
      <c r="G3977" s="11"/>
      <c r="M3977" s="12"/>
      <c r="N3977" s="1"/>
      <c r="O3977" s="1"/>
    </row>
    <row r="3978" spans="1:15" x14ac:dyDescent="0.25">
      <c r="A3978" s="10">
        <v>34292</v>
      </c>
      <c r="B3978" s="3">
        <v>1993</v>
      </c>
      <c r="C3978" s="3">
        <v>11</v>
      </c>
      <c r="D3978" s="3" t="s">
        <v>201</v>
      </c>
      <c r="E3978" s="3" t="s">
        <v>46</v>
      </c>
      <c r="F3978" s="3" t="s">
        <v>94</v>
      </c>
      <c r="G3978" s="11"/>
      <c r="M3978" s="12"/>
      <c r="N3978" s="1"/>
      <c r="O3978" s="1"/>
    </row>
    <row r="3979" spans="1:15" x14ac:dyDescent="0.25">
      <c r="A3979" s="10">
        <v>34293</v>
      </c>
      <c r="B3979" s="3">
        <v>1993</v>
      </c>
      <c r="C3979" s="3">
        <v>11</v>
      </c>
      <c r="D3979" s="3" t="s">
        <v>201</v>
      </c>
      <c r="E3979" s="3" t="s">
        <v>46</v>
      </c>
      <c r="F3979" s="3" t="s">
        <v>94</v>
      </c>
      <c r="G3979" s="11"/>
      <c r="M3979" s="12"/>
      <c r="N3979" s="1"/>
      <c r="O3979" s="1"/>
    </row>
    <row r="3980" spans="1:15" x14ac:dyDescent="0.25">
      <c r="A3980" s="10">
        <v>34294</v>
      </c>
      <c r="B3980" s="3">
        <v>1993</v>
      </c>
      <c r="C3980" s="3">
        <v>11</v>
      </c>
      <c r="D3980" s="3" t="s">
        <v>201</v>
      </c>
      <c r="E3980" s="3" t="s">
        <v>46</v>
      </c>
      <c r="F3980" s="3" t="s">
        <v>94</v>
      </c>
      <c r="G3980" s="11"/>
      <c r="M3980" s="12"/>
      <c r="N3980" s="1"/>
      <c r="O3980" s="1"/>
    </row>
    <row r="3981" spans="1:15" x14ac:dyDescent="0.25">
      <c r="A3981" s="10">
        <v>34295</v>
      </c>
      <c r="B3981" s="3">
        <v>1993</v>
      </c>
      <c r="C3981" s="3">
        <v>11</v>
      </c>
      <c r="D3981" s="3" t="s">
        <v>201</v>
      </c>
      <c r="E3981" s="3" t="s">
        <v>46</v>
      </c>
      <c r="F3981" s="3" t="s">
        <v>94</v>
      </c>
      <c r="G3981" s="11"/>
      <c r="M3981" s="12"/>
      <c r="N3981" s="1"/>
      <c r="O3981" s="1"/>
    </row>
    <row r="3982" spans="1:15" x14ac:dyDescent="0.25">
      <c r="A3982" s="10">
        <v>34296</v>
      </c>
      <c r="B3982" s="3">
        <v>1993</v>
      </c>
      <c r="C3982" s="3">
        <v>11</v>
      </c>
      <c r="D3982" s="3" t="s">
        <v>201</v>
      </c>
      <c r="E3982" s="3" t="s">
        <v>46</v>
      </c>
      <c r="F3982" s="3" t="s">
        <v>94</v>
      </c>
      <c r="G3982" s="11"/>
      <c r="M3982" s="12"/>
      <c r="N3982" s="1"/>
      <c r="O3982" s="1"/>
    </row>
    <row r="3983" spans="1:15" x14ac:dyDescent="0.25">
      <c r="A3983" s="10">
        <v>34297</v>
      </c>
      <c r="B3983" s="3">
        <v>1993</v>
      </c>
      <c r="C3983" s="3">
        <v>11</v>
      </c>
      <c r="D3983" s="3" t="s">
        <v>201</v>
      </c>
      <c r="E3983" s="3" t="s">
        <v>46</v>
      </c>
      <c r="F3983" s="3" t="s">
        <v>94</v>
      </c>
      <c r="G3983" s="11"/>
      <c r="M3983" s="12"/>
      <c r="N3983" s="1"/>
      <c r="O3983" s="1"/>
    </row>
    <row r="3984" spans="1:15" x14ac:dyDescent="0.25">
      <c r="A3984" s="10">
        <v>34298</v>
      </c>
      <c r="B3984" s="3">
        <v>1993</v>
      </c>
      <c r="C3984" s="3">
        <v>11</v>
      </c>
      <c r="D3984" s="3" t="s">
        <v>201</v>
      </c>
      <c r="E3984" s="3" t="s">
        <v>46</v>
      </c>
      <c r="F3984" s="3" t="s">
        <v>94</v>
      </c>
      <c r="G3984" s="11"/>
      <c r="M3984" s="12"/>
      <c r="N3984" s="1"/>
      <c r="O3984" s="1"/>
    </row>
    <row r="3985" spans="1:15" x14ac:dyDescent="0.25">
      <c r="A3985" s="10">
        <v>34299</v>
      </c>
      <c r="B3985" s="3">
        <v>1993</v>
      </c>
      <c r="C3985" s="3">
        <v>11</v>
      </c>
      <c r="D3985" s="3" t="s">
        <v>201</v>
      </c>
      <c r="E3985" s="3" t="s">
        <v>46</v>
      </c>
      <c r="F3985" s="3" t="s">
        <v>94</v>
      </c>
      <c r="G3985" s="11"/>
      <c r="M3985" s="12"/>
      <c r="N3985" s="1"/>
      <c r="O3985" s="1"/>
    </row>
    <row r="3986" spans="1:15" x14ac:dyDescent="0.25">
      <c r="A3986" s="10">
        <v>34300</v>
      </c>
      <c r="B3986" s="3">
        <v>1993</v>
      </c>
      <c r="C3986" s="3">
        <v>11</v>
      </c>
      <c r="D3986" s="3" t="s">
        <v>201</v>
      </c>
      <c r="E3986" s="3" t="s">
        <v>46</v>
      </c>
      <c r="F3986" s="3" t="s">
        <v>94</v>
      </c>
      <c r="G3986" s="11"/>
      <c r="M3986" s="12"/>
      <c r="N3986" s="1"/>
      <c r="O3986" s="1"/>
    </row>
    <row r="3987" spans="1:15" x14ac:dyDescent="0.25">
      <c r="A3987" s="10">
        <v>34301</v>
      </c>
      <c r="B3987" s="3">
        <v>1993</v>
      </c>
      <c r="C3987" s="3">
        <v>11</v>
      </c>
      <c r="D3987" s="3" t="s">
        <v>201</v>
      </c>
      <c r="E3987" s="3" t="s">
        <v>46</v>
      </c>
      <c r="F3987" s="3" t="s">
        <v>94</v>
      </c>
      <c r="G3987" s="11"/>
      <c r="M3987" s="12"/>
      <c r="N3987" s="1"/>
      <c r="O3987" s="1"/>
    </row>
    <row r="3988" spans="1:15" x14ac:dyDescent="0.25">
      <c r="A3988" s="10">
        <v>34302</v>
      </c>
      <c r="B3988" s="3">
        <v>1993</v>
      </c>
      <c r="C3988" s="3">
        <v>11</v>
      </c>
      <c r="D3988" s="3" t="s">
        <v>201</v>
      </c>
      <c r="E3988" s="3" t="s">
        <v>46</v>
      </c>
      <c r="F3988" s="3" t="s">
        <v>94</v>
      </c>
      <c r="G3988" s="11"/>
      <c r="M3988" s="12"/>
      <c r="N3988" s="1"/>
      <c r="O3988" s="1"/>
    </row>
    <row r="3989" spans="1:15" x14ac:dyDescent="0.25">
      <c r="A3989" s="10">
        <v>34303</v>
      </c>
      <c r="B3989" s="3">
        <v>1993</v>
      </c>
      <c r="C3989" s="3">
        <v>11</v>
      </c>
      <c r="D3989" s="3" t="s">
        <v>201</v>
      </c>
      <c r="E3989" s="3" t="s">
        <v>46</v>
      </c>
      <c r="F3989" s="3" t="s">
        <v>94</v>
      </c>
      <c r="G3989" s="11"/>
      <c r="M3989" s="12"/>
      <c r="N3989" s="1"/>
      <c r="O3989" s="1"/>
    </row>
    <row r="3990" spans="1:15" x14ac:dyDescent="0.25">
      <c r="A3990" s="10">
        <v>34304</v>
      </c>
      <c r="B3990" s="3">
        <v>1993</v>
      </c>
      <c r="C3990" s="3">
        <v>12</v>
      </c>
      <c r="D3990" s="3" t="s">
        <v>202</v>
      </c>
      <c r="E3990" s="3" t="s">
        <v>46</v>
      </c>
      <c r="F3990" s="3" t="s">
        <v>96</v>
      </c>
      <c r="G3990" s="11"/>
      <c r="M3990" s="12"/>
      <c r="N3990" s="1"/>
      <c r="O3990" s="1"/>
    </row>
    <row r="3991" spans="1:15" x14ac:dyDescent="0.25">
      <c r="A3991" s="10">
        <v>34305</v>
      </c>
      <c r="B3991" s="3">
        <v>1993</v>
      </c>
      <c r="C3991" s="3">
        <v>12</v>
      </c>
      <c r="D3991" s="3" t="s">
        <v>202</v>
      </c>
      <c r="E3991" s="3" t="s">
        <v>46</v>
      </c>
      <c r="F3991" s="3" t="s">
        <v>96</v>
      </c>
      <c r="G3991" s="11"/>
      <c r="M3991" s="12"/>
      <c r="N3991" s="1"/>
      <c r="O3991" s="1"/>
    </row>
    <row r="3992" spans="1:15" x14ac:dyDescent="0.25">
      <c r="A3992" s="10">
        <v>34306</v>
      </c>
      <c r="B3992" s="3">
        <v>1993</v>
      </c>
      <c r="C3992" s="3">
        <v>12</v>
      </c>
      <c r="D3992" s="3" t="s">
        <v>202</v>
      </c>
      <c r="E3992" s="3" t="s">
        <v>46</v>
      </c>
      <c r="F3992" s="3" t="s">
        <v>96</v>
      </c>
      <c r="G3992" s="11"/>
      <c r="M3992" s="12"/>
      <c r="N3992" s="1"/>
      <c r="O3992" s="1"/>
    </row>
    <row r="3993" spans="1:15" x14ac:dyDescent="0.25">
      <c r="A3993" s="10">
        <v>34307</v>
      </c>
      <c r="B3993" s="3">
        <v>1993</v>
      </c>
      <c r="C3993" s="3">
        <v>12</v>
      </c>
      <c r="D3993" s="3" t="s">
        <v>202</v>
      </c>
      <c r="E3993" s="3" t="s">
        <v>46</v>
      </c>
      <c r="F3993" s="3" t="s">
        <v>96</v>
      </c>
      <c r="G3993" s="11"/>
      <c r="M3993" s="12"/>
      <c r="N3993" s="1"/>
      <c r="O3993" s="1"/>
    </row>
    <row r="3994" spans="1:15" x14ac:dyDescent="0.25">
      <c r="A3994" s="10">
        <v>34308</v>
      </c>
      <c r="B3994" s="3">
        <v>1993</v>
      </c>
      <c r="C3994" s="3">
        <v>12</v>
      </c>
      <c r="D3994" s="3" t="s">
        <v>202</v>
      </c>
      <c r="E3994" s="3" t="s">
        <v>46</v>
      </c>
      <c r="F3994" s="3" t="s">
        <v>96</v>
      </c>
      <c r="G3994" s="11"/>
      <c r="M3994" s="12"/>
      <c r="N3994" s="1"/>
      <c r="O3994" s="1"/>
    </row>
    <row r="3995" spans="1:15" x14ac:dyDescent="0.25">
      <c r="A3995" s="10">
        <v>34309</v>
      </c>
      <c r="B3995" s="3">
        <v>1993</v>
      </c>
      <c r="C3995" s="3">
        <v>12</v>
      </c>
      <c r="D3995" s="3" t="s">
        <v>202</v>
      </c>
      <c r="E3995" s="3" t="s">
        <v>46</v>
      </c>
      <c r="F3995" s="3" t="s">
        <v>96</v>
      </c>
      <c r="G3995" s="11"/>
      <c r="M3995" s="12"/>
      <c r="N3995" s="1"/>
      <c r="O3995" s="1"/>
    </row>
    <row r="3996" spans="1:15" x14ac:dyDescent="0.25">
      <c r="A3996" s="10">
        <v>34310</v>
      </c>
      <c r="B3996" s="3">
        <v>1993</v>
      </c>
      <c r="C3996" s="3">
        <v>12</v>
      </c>
      <c r="D3996" s="3" t="s">
        <v>202</v>
      </c>
      <c r="E3996" s="3" t="s">
        <v>46</v>
      </c>
      <c r="F3996" s="3" t="s">
        <v>96</v>
      </c>
      <c r="G3996" s="11"/>
      <c r="M3996" s="12"/>
      <c r="N3996" s="1"/>
      <c r="O3996" s="1"/>
    </row>
    <row r="3997" spans="1:15" x14ac:dyDescent="0.25">
      <c r="A3997" s="10">
        <v>34311</v>
      </c>
      <c r="B3997" s="3">
        <v>1993</v>
      </c>
      <c r="C3997" s="3">
        <v>12</v>
      </c>
      <c r="D3997" s="3" t="s">
        <v>202</v>
      </c>
      <c r="E3997" s="3" t="s">
        <v>46</v>
      </c>
      <c r="F3997" s="3" t="s">
        <v>96</v>
      </c>
      <c r="G3997" s="11"/>
      <c r="M3997" s="12"/>
      <c r="N3997" s="1"/>
      <c r="O3997" s="1"/>
    </row>
    <row r="3998" spans="1:15" x14ac:dyDescent="0.25">
      <c r="A3998" s="10">
        <v>34312</v>
      </c>
      <c r="B3998" s="3">
        <v>1993</v>
      </c>
      <c r="C3998" s="3">
        <v>12</v>
      </c>
      <c r="D3998" s="3" t="s">
        <v>202</v>
      </c>
      <c r="E3998" s="3" t="s">
        <v>46</v>
      </c>
      <c r="F3998" s="3" t="s">
        <v>96</v>
      </c>
      <c r="G3998" s="11"/>
      <c r="M3998" s="12"/>
      <c r="N3998" s="1"/>
      <c r="O3998" s="1"/>
    </row>
    <row r="3999" spans="1:15" x14ac:dyDescent="0.25">
      <c r="A3999" s="10">
        <v>34313</v>
      </c>
      <c r="B3999" s="3">
        <v>1993</v>
      </c>
      <c r="C3999" s="3">
        <v>12</v>
      </c>
      <c r="D3999" s="3" t="s">
        <v>202</v>
      </c>
      <c r="E3999" s="3" t="s">
        <v>46</v>
      </c>
      <c r="F3999" s="3" t="s">
        <v>96</v>
      </c>
      <c r="G3999" s="11"/>
      <c r="M3999" s="12"/>
      <c r="N3999" s="1"/>
      <c r="O3999" s="1"/>
    </row>
    <row r="4000" spans="1:15" x14ac:dyDescent="0.25">
      <c r="A4000" s="10">
        <v>34314</v>
      </c>
      <c r="B4000" s="3">
        <v>1993</v>
      </c>
      <c r="C4000" s="3">
        <v>12</v>
      </c>
      <c r="D4000" s="3" t="s">
        <v>202</v>
      </c>
      <c r="E4000" s="3" t="s">
        <v>46</v>
      </c>
      <c r="F4000" s="3" t="s">
        <v>96</v>
      </c>
      <c r="G4000" s="11"/>
      <c r="M4000" s="12"/>
      <c r="N4000" s="1"/>
      <c r="O4000" s="1"/>
    </row>
    <row r="4001" spans="1:15" x14ac:dyDescent="0.25">
      <c r="A4001" s="10">
        <v>34315</v>
      </c>
      <c r="B4001" s="3">
        <v>1993</v>
      </c>
      <c r="C4001" s="3">
        <v>12</v>
      </c>
      <c r="D4001" s="3" t="s">
        <v>202</v>
      </c>
      <c r="E4001" s="3" t="s">
        <v>46</v>
      </c>
      <c r="F4001" s="3" t="s">
        <v>96</v>
      </c>
      <c r="G4001" s="11"/>
      <c r="M4001" s="12"/>
      <c r="N4001" s="1"/>
      <c r="O4001" s="1"/>
    </row>
    <row r="4002" spans="1:15" x14ac:dyDescent="0.25">
      <c r="A4002" s="10">
        <v>34316</v>
      </c>
      <c r="B4002" s="3">
        <v>1993</v>
      </c>
      <c r="C4002" s="3">
        <v>12</v>
      </c>
      <c r="D4002" s="3" t="s">
        <v>202</v>
      </c>
      <c r="E4002" s="3" t="s">
        <v>46</v>
      </c>
      <c r="F4002" s="3" t="s">
        <v>96</v>
      </c>
      <c r="G4002" s="11"/>
      <c r="M4002" s="12"/>
      <c r="N4002" s="1"/>
      <c r="O4002" s="1"/>
    </row>
    <row r="4003" spans="1:15" x14ac:dyDescent="0.25">
      <c r="A4003" s="10">
        <v>34317</v>
      </c>
      <c r="B4003" s="3">
        <v>1993</v>
      </c>
      <c r="C4003" s="3">
        <v>12</v>
      </c>
      <c r="D4003" s="3" t="s">
        <v>202</v>
      </c>
      <c r="E4003" s="3" t="s">
        <v>46</v>
      </c>
      <c r="F4003" s="3" t="s">
        <v>96</v>
      </c>
      <c r="G4003" s="11"/>
      <c r="M4003" s="12"/>
      <c r="N4003" s="1"/>
      <c r="O4003" s="1"/>
    </row>
    <row r="4004" spans="1:15" x14ac:dyDescent="0.25">
      <c r="A4004" s="10">
        <v>34318</v>
      </c>
      <c r="B4004" s="3">
        <v>1993</v>
      </c>
      <c r="C4004" s="3">
        <v>12</v>
      </c>
      <c r="D4004" s="3" t="s">
        <v>202</v>
      </c>
      <c r="E4004" s="3" t="s">
        <v>46</v>
      </c>
      <c r="F4004" s="3" t="s">
        <v>96</v>
      </c>
      <c r="G4004" s="11"/>
      <c r="M4004" s="12"/>
      <c r="N4004" s="1"/>
      <c r="O4004" s="1"/>
    </row>
    <row r="4005" spans="1:15" x14ac:dyDescent="0.25">
      <c r="A4005" s="10">
        <v>34319</v>
      </c>
      <c r="B4005" s="3">
        <v>1993</v>
      </c>
      <c r="C4005" s="3">
        <v>12</v>
      </c>
      <c r="D4005" s="3" t="s">
        <v>202</v>
      </c>
      <c r="E4005" s="3" t="s">
        <v>46</v>
      </c>
      <c r="F4005" s="3" t="s">
        <v>96</v>
      </c>
      <c r="G4005" s="11"/>
      <c r="M4005" s="12"/>
      <c r="N4005" s="1"/>
      <c r="O4005" s="1"/>
    </row>
    <row r="4006" spans="1:15" x14ac:dyDescent="0.25">
      <c r="A4006" s="10">
        <v>34320</v>
      </c>
      <c r="B4006" s="3">
        <v>1993</v>
      </c>
      <c r="C4006" s="3">
        <v>12</v>
      </c>
      <c r="D4006" s="3" t="s">
        <v>202</v>
      </c>
      <c r="E4006" s="3" t="s">
        <v>46</v>
      </c>
      <c r="F4006" s="3" t="s">
        <v>96</v>
      </c>
      <c r="G4006" s="11"/>
      <c r="M4006" s="12"/>
      <c r="N4006" s="1"/>
      <c r="O4006" s="1"/>
    </row>
    <row r="4007" spans="1:15" x14ac:dyDescent="0.25">
      <c r="A4007" s="10">
        <v>34321</v>
      </c>
      <c r="B4007" s="3">
        <v>1993</v>
      </c>
      <c r="C4007" s="3">
        <v>12</v>
      </c>
      <c r="D4007" s="3" t="s">
        <v>202</v>
      </c>
      <c r="E4007" s="3" t="s">
        <v>46</v>
      </c>
      <c r="F4007" s="3" t="s">
        <v>96</v>
      </c>
      <c r="G4007" s="11"/>
      <c r="M4007" s="12"/>
      <c r="N4007" s="1"/>
      <c r="O4007" s="1"/>
    </row>
    <row r="4008" spans="1:15" x14ac:dyDescent="0.25">
      <c r="A4008" s="10">
        <v>34322</v>
      </c>
      <c r="B4008" s="3">
        <v>1993</v>
      </c>
      <c r="C4008" s="3">
        <v>12</v>
      </c>
      <c r="D4008" s="3" t="s">
        <v>202</v>
      </c>
      <c r="E4008" s="3" t="s">
        <v>46</v>
      </c>
      <c r="F4008" s="3" t="s">
        <v>96</v>
      </c>
      <c r="G4008" s="11"/>
      <c r="M4008" s="12"/>
      <c r="N4008" s="1"/>
      <c r="O4008" s="1"/>
    </row>
    <row r="4009" spans="1:15" x14ac:dyDescent="0.25">
      <c r="A4009" s="10">
        <v>34323</v>
      </c>
      <c r="B4009" s="3">
        <v>1993</v>
      </c>
      <c r="C4009" s="3">
        <v>12</v>
      </c>
      <c r="D4009" s="3" t="s">
        <v>202</v>
      </c>
      <c r="E4009" s="3" t="s">
        <v>46</v>
      </c>
      <c r="F4009" s="3" t="s">
        <v>96</v>
      </c>
      <c r="G4009" s="11"/>
      <c r="M4009" s="12"/>
      <c r="N4009" s="1"/>
      <c r="O4009" s="1"/>
    </row>
    <row r="4010" spans="1:15" x14ac:dyDescent="0.25">
      <c r="A4010" s="10">
        <v>34324</v>
      </c>
      <c r="B4010" s="3">
        <v>1993</v>
      </c>
      <c r="C4010" s="3">
        <v>12</v>
      </c>
      <c r="D4010" s="3" t="s">
        <v>202</v>
      </c>
      <c r="E4010" s="3" t="s">
        <v>46</v>
      </c>
      <c r="F4010" s="3" t="s">
        <v>96</v>
      </c>
      <c r="G4010" s="11"/>
      <c r="M4010" s="12"/>
      <c r="N4010" s="1"/>
      <c r="O4010" s="1"/>
    </row>
    <row r="4011" spans="1:15" x14ac:dyDescent="0.25">
      <c r="A4011" s="10">
        <v>34325</v>
      </c>
      <c r="B4011" s="3">
        <v>1993</v>
      </c>
      <c r="C4011" s="3">
        <v>12</v>
      </c>
      <c r="D4011" s="3" t="s">
        <v>202</v>
      </c>
      <c r="E4011" s="3" t="s">
        <v>46</v>
      </c>
      <c r="F4011" s="3" t="s">
        <v>96</v>
      </c>
      <c r="G4011" s="11"/>
      <c r="M4011" s="12"/>
      <c r="N4011" s="1"/>
      <c r="O4011" s="1"/>
    </row>
    <row r="4012" spans="1:15" x14ac:dyDescent="0.25">
      <c r="A4012" s="10">
        <v>34326</v>
      </c>
      <c r="B4012" s="3">
        <v>1993</v>
      </c>
      <c r="C4012" s="3">
        <v>12</v>
      </c>
      <c r="D4012" s="3" t="s">
        <v>202</v>
      </c>
      <c r="E4012" s="3" t="s">
        <v>46</v>
      </c>
      <c r="F4012" s="3" t="s">
        <v>96</v>
      </c>
      <c r="G4012" s="11"/>
      <c r="M4012" s="12"/>
      <c r="N4012" s="1"/>
      <c r="O4012" s="1"/>
    </row>
    <row r="4013" spans="1:15" x14ac:dyDescent="0.25">
      <c r="A4013" s="10">
        <v>34327</v>
      </c>
      <c r="B4013" s="3">
        <v>1993</v>
      </c>
      <c r="C4013" s="3">
        <v>12</v>
      </c>
      <c r="D4013" s="3" t="s">
        <v>202</v>
      </c>
      <c r="E4013" s="3" t="s">
        <v>46</v>
      </c>
      <c r="F4013" s="3" t="s">
        <v>96</v>
      </c>
      <c r="G4013" s="11"/>
      <c r="M4013" s="12"/>
      <c r="N4013" s="1"/>
      <c r="O4013" s="1"/>
    </row>
    <row r="4014" spans="1:15" x14ac:dyDescent="0.25">
      <c r="A4014" s="10">
        <v>34328</v>
      </c>
      <c r="B4014" s="3">
        <v>1993</v>
      </c>
      <c r="C4014" s="3">
        <v>12</v>
      </c>
      <c r="D4014" s="3" t="s">
        <v>202</v>
      </c>
      <c r="E4014" s="3" t="s">
        <v>46</v>
      </c>
      <c r="F4014" s="3" t="s">
        <v>96</v>
      </c>
      <c r="G4014" s="11"/>
      <c r="M4014" s="12"/>
      <c r="N4014" s="1"/>
      <c r="O4014" s="1"/>
    </row>
    <row r="4015" spans="1:15" x14ac:dyDescent="0.25">
      <c r="A4015" s="10">
        <v>34329</v>
      </c>
      <c r="B4015" s="3">
        <v>1993</v>
      </c>
      <c r="C4015" s="3">
        <v>12</v>
      </c>
      <c r="D4015" s="3" t="s">
        <v>202</v>
      </c>
      <c r="E4015" s="3" t="s">
        <v>46</v>
      </c>
      <c r="F4015" s="3" t="s">
        <v>96</v>
      </c>
      <c r="G4015" s="11"/>
      <c r="M4015" s="12"/>
      <c r="N4015" s="1"/>
      <c r="O4015" s="1"/>
    </row>
    <row r="4016" spans="1:15" x14ac:dyDescent="0.25">
      <c r="A4016" s="10">
        <v>34330</v>
      </c>
      <c r="B4016" s="3">
        <v>1993</v>
      </c>
      <c r="C4016" s="3">
        <v>12</v>
      </c>
      <c r="D4016" s="3" t="s">
        <v>202</v>
      </c>
      <c r="E4016" s="3" t="s">
        <v>46</v>
      </c>
      <c r="F4016" s="3" t="s">
        <v>96</v>
      </c>
      <c r="G4016" s="11"/>
      <c r="M4016" s="12"/>
      <c r="N4016" s="1"/>
      <c r="O4016" s="1"/>
    </row>
    <row r="4017" spans="1:15" x14ac:dyDescent="0.25">
      <c r="A4017" s="10">
        <v>34331</v>
      </c>
      <c r="B4017" s="3">
        <v>1993</v>
      </c>
      <c r="C4017" s="3">
        <v>12</v>
      </c>
      <c r="D4017" s="3" t="s">
        <v>202</v>
      </c>
      <c r="E4017" s="3" t="s">
        <v>46</v>
      </c>
      <c r="F4017" s="3" t="s">
        <v>96</v>
      </c>
      <c r="G4017" s="11"/>
      <c r="M4017" s="12"/>
      <c r="N4017" s="1"/>
      <c r="O4017" s="1"/>
    </row>
    <row r="4018" spans="1:15" x14ac:dyDescent="0.25">
      <c r="A4018" s="10">
        <v>34332</v>
      </c>
      <c r="B4018" s="3">
        <v>1993</v>
      </c>
      <c r="C4018" s="3">
        <v>12</v>
      </c>
      <c r="D4018" s="3" t="s">
        <v>202</v>
      </c>
      <c r="E4018" s="3" t="s">
        <v>46</v>
      </c>
      <c r="F4018" s="3" t="s">
        <v>96</v>
      </c>
      <c r="G4018" s="11"/>
      <c r="M4018" s="12"/>
      <c r="N4018" s="1"/>
      <c r="O4018" s="1"/>
    </row>
    <row r="4019" spans="1:15" x14ac:dyDescent="0.25">
      <c r="A4019" s="10">
        <v>34333</v>
      </c>
      <c r="B4019" s="3">
        <v>1993</v>
      </c>
      <c r="C4019" s="3">
        <v>12</v>
      </c>
      <c r="D4019" s="3" t="s">
        <v>202</v>
      </c>
      <c r="E4019" s="3" t="s">
        <v>46</v>
      </c>
      <c r="F4019" s="3" t="s">
        <v>96</v>
      </c>
      <c r="G4019" s="11"/>
      <c r="M4019" s="12"/>
      <c r="N4019" s="1"/>
      <c r="O4019" s="1"/>
    </row>
    <row r="4020" spans="1:15" x14ac:dyDescent="0.25">
      <c r="A4020" s="10">
        <v>34334</v>
      </c>
      <c r="B4020" s="3">
        <v>1993</v>
      </c>
      <c r="C4020" s="3">
        <v>12</v>
      </c>
      <c r="D4020" s="3" t="s">
        <v>202</v>
      </c>
      <c r="E4020" s="3" t="s">
        <v>46</v>
      </c>
      <c r="F4020" s="3" t="s">
        <v>96</v>
      </c>
      <c r="G4020" s="11"/>
      <c r="M4020" s="12"/>
      <c r="N4020" s="1"/>
      <c r="O4020" s="1"/>
    </row>
    <row r="4021" spans="1:15" x14ac:dyDescent="0.25">
      <c r="A4021" s="10">
        <v>34335</v>
      </c>
      <c r="B4021" s="3">
        <v>1994</v>
      </c>
      <c r="C4021" s="3">
        <v>1</v>
      </c>
      <c r="D4021" s="3" t="s">
        <v>203</v>
      </c>
      <c r="E4021" s="3" t="s">
        <v>46</v>
      </c>
      <c r="F4021" s="3" t="s">
        <v>98</v>
      </c>
      <c r="G4021" s="11"/>
      <c r="M4021" s="12"/>
      <c r="N4021" s="1"/>
      <c r="O4021" s="1"/>
    </row>
    <row r="4022" spans="1:15" x14ac:dyDescent="0.25">
      <c r="A4022" s="10">
        <v>34336</v>
      </c>
      <c r="B4022" s="3">
        <v>1994</v>
      </c>
      <c r="C4022" s="3">
        <v>1</v>
      </c>
      <c r="D4022" s="3" t="s">
        <v>203</v>
      </c>
      <c r="E4022" s="3" t="s">
        <v>46</v>
      </c>
      <c r="F4022" s="3" t="s">
        <v>98</v>
      </c>
      <c r="G4022" s="11"/>
      <c r="M4022" s="12"/>
      <c r="N4022" s="1"/>
      <c r="O4022" s="1"/>
    </row>
    <row r="4023" spans="1:15" x14ac:dyDescent="0.25">
      <c r="A4023" s="10">
        <v>34337</v>
      </c>
      <c r="B4023" s="3">
        <v>1994</v>
      </c>
      <c r="C4023" s="3">
        <v>1</v>
      </c>
      <c r="D4023" s="3" t="s">
        <v>203</v>
      </c>
      <c r="E4023" s="3" t="s">
        <v>46</v>
      </c>
      <c r="F4023" s="3" t="s">
        <v>98</v>
      </c>
      <c r="G4023" s="11"/>
      <c r="M4023" s="12"/>
      <c r="N4023" s="1"/>
      <c r="O4023" s="1"/>
    </row>
    <row r="4024" spans="1:15" x14ac:dyDescent="0.25">
      <c r="A4024" s="10">
        <v>34338</v>
      </c>
      <c r="B4024" s="3">
        <v>1994</v>
      </c>
      <c r="C4024" s="3">
        <v>1</v>
      </c>
      <c r="D4024" s="3" t="s">
        <v>203</v>
      </c>
      <c r="E4024" s="3" t="s">
        <v>46</v>
      </c>
      <c r="F4024" s="3" t="s">
        <v>98</v>
      </c>
      <c r="G4024" s="11"/>
      <c r="M4024" s="12"/>
      <c r="N4024" s="1"/>
      <c r="O4024" s="1"/>
    </row>
    <row r="4025" spans="1:15" x14ac:dyDescent="0.25">
      <c r="A4025" s="10">
        <v>34339</v>
      </c>
      <c r="B4025" s="3">
        <v>1994</v>
      </c>
      <c r="C4025" s="3">
        <v>1</v>
      </c>
      <c r="D4025" s="3" t="s">
        <v>203</v>
      </c>
      <c r="E4025" s="3" t="s">
        <v>46</v>
      </c>
      <c r="F4025" s="3" t="s">
        <v>98</v>
      </c>
      <c r="G4025" s="11"/>
      <c r="M4025" s="12"/>
      <c r="N4025" s="1"/>
      <c r="O4025" s="1"/>
    </row>
    <row r="4026" spans="1:15" x14ac:dyDescent="0.25">
      <c r="A4026" s="10">
        <v>34340</v>
      </c>
      <c r="B4026" s="3">
        <v>1994</v>
      </c>
      <c r="C4026" s="3">
        <v>1</v>
      </c>
      <c r="D4026" s="3" t="s">
        <v>203</v>
      </c>
      <c r="E4026" s="3" t="s">
        <v>46</v>
      </c>
      <c r="F4026" s="3" t="s">
        <v>98</v>
      </c>
      <c r="G4026" s="11"/>
      <c r="M4026" s="12"/>
      <c r="N4026" s="1"/>
      <c r="O4026" s="1"/>
    </row>
    <row r="4027" spans="1:15" x14ac:dyDescent="0.25">
      <c r="A4027" s="10">
        <v>34341</v>
      </c>
      <c r="B4027" s="3">
        <v>1994</v>
      </c>
      <c r="C4027" s="3">
        <v>1</v>
      </c>
      <c r="D4027" s="3" t="s">
        <v>203</v>
      </c>
      <c r="E4027" s="3" t="s">
        <v>46</v>
      </c>
      <c r="F4027" s="3" t="s">
        <v>98</v>
      </c>
      <c r="G4027" s="11"/>
      <c r="M4027" s="12"/>
      <c r="N4027" s="1"/>
      <c r="O4027" s="1"/>
    </row>
    <row r="4028" spans="1:15" x14ac:dyDescent="0.25">
      <c r="A4028" s="10">
        <v>34342</v>
      </c>
      <c r="B4028" s="3">
        <v>1994</v>
      </c>
      <c r="C4028" s="3">
        <v>1</v>
      </c>
      <c r="D4028" s="3" t="s">
        <v>203</v>
      </c>
      <c r="E4028" s="3" t="s">
        <v>46</v>
      </c>
      <c r="F4028" s="3" t="s">
        <v>98</v>
      </c>
      <c r="G4028" s="11"/>
      <c r="M4028" s="12"/>
      <c r="N4028" s="1"/>
      <c r="O4028" s="1"/>
    </row>
    <row r="4029" spans="1:15" x14ac:dyDescent="0.25">
      <c r="A4029" s="10">
        <v>34343</v>
      </c>
      <c r="B4029" s="3">
        <v>1994</v>
      </c>
      <c r="C4029" s="3">
        <v>1</v>
      </c>
      <c r="D4029" s="3" t="s">
        <v>203</v>
      </c>
      <c r="E4029" s="3" t="s">
        <v>46</v>
      </c>
      <c r="F4029" s="3" t="s">
        <v>98</v>
      </c>
      <c r="G4029" s="11"/>
      <c r="M4029" s="12"/>
      <c r="N4029" s="1"/>
      <c r="O4029" s="1"/>
    </row>
    <row r="4030" spans="1:15" x14ac:dyDescent="0.25">
      <c r="A4030" s="10">
        <v>34344</v>
      </c>
      <c r="B4030" s="3">
        <v>1994</v>
      </c>
      <c r="C4030" s="3">
        <v>1</v>
      </c>
      <c r="D4030" s="3" t="s">
        <v>203</v>
      </c>
      <c r="E4030" s="3" t="s">
        <v>46</v>
      </c>
      <c r="F4030" s="3" t="s">
        <v>98</v>
      </c>
      <c r="G4030" s="11"/>
      <c r="M4030" s="12"/>
      <c r="N4030" s="1"/>
      <c r="O4030" s="1"/>
    </row>
    <row r="4031" spans="1:15" x14ac:dyDescent="0.25">
      <c r="A4031" s="10">
        <v>34345</v>
      </c>
      <c r="B4031" s="3">
        <v>1994</v>
      </c>
      <c r="C4031" s="3">
        <v>1</v>
      </c>
      <c r="D4031" s="3" t="s">
        <v>203</v>
      </c>
      <c r="E4031" s="3" t="s">
        <v>46</v>
      </c>
      <c r="F4031" s="3" t="s">
        <v>98</v>
      </c>
      <c r="G4031" s="11"/>
      <c r="M4031" s="12"/>
      <c r="N4031" s="1"/>
      <c r="O4031" s="1"/>
    </row>
    <row r="4032" spans="1:15" x14ac:dyDescent="0.25">
      <c r="A4032" s="10">
        <v>34346</v>
      </c>
      <c r="B4032" s="3">
        <v>1994</v>
      </c>
      <c r="C4032" s="3">
        <v>1</v>
      </c>
      <c r="D4032" s="3" t="s">
        <v>203</v>
      </c>
      <c r="E4032" s="3" t="s">
        <v>46</v>
      </c>
      <c r="F4032" s="3" t="s">
        <v>98</v>
      </c>
      <c r="G4032" s="11"/>
      <c r="M4032" s="12"/>
      <c r="N4032" s="1"/>
      <c r="O4032" s="1"/>
    </row>
    <row r="4033" spans="1:15" x14ac:dyDescent="0.25">
      <c r="A4033" s="10">
        <v>34347</v>
      </c>
      <c r="B4033" s="3">
        <v>1994</v>
      </c>
      <c r="C4033" s="3">
        <v>1</v>
      </c>
      <c r="D4033" s="3" t="s">
        <v>203</v>
      </c>
      <c r="E4033" s="3" t="s">
        <v>46</v>
      </c>
      <c r="F4033" s="3" t="s">
        <v>98</v>
      </c>
      <c r="G4033" s="11"/>
      <c r="M4033" s="12"/>
      <c r="N4033" s="1"/>
      <c r="O4033" s="1"/>
    </row>
    <row r="4034" spans="1:15" x14ac:dyDescent="0.25">
      <c r="A4034" s="10">
        <v>34348</v>
      </c>
      <c r="B4034" s="3">
        <v>1994</v>
      </c>
      <c r="C4034" s="3">
        <v>1</v>
      </c>
      <c r="D4034" s="3" t="s">
        <v>203</v>
      </c>
      <c r="E4034" s="3" t="s">
        <v>46</v>
      </c>
      <c r="F4034" s="3" t="s">
        <v>98</v>
      </c>
      <c r="G4034" s="11"/>
      <c r="M4034" s="12"/>
      <c r="N4034" s="1"/>
      <c r="O4034" s="1"/>
    </row>
    <row r="4035" spans="1:15" x14ac:dyDescent="0.25">
      <c r="A4035" s="10">
        <v>34349</v>
      </c>
      <c r="B4035" s="3">
        <v>1994</v>
      </c>
      <c r="C4035" s="3">
        <v>1</v>
      </c>
      <c r="D4035" s="3" t="s">
        <v>203</v>
      </c>
      <c r="E4035" s="3" t="s">
        <v>46</v>
      </c>
      <c r="F4035" s="3" t="s">
        <v>98</v>
      </c>
      <c r="G4035" s="11"/>
      <c r="M4035" s="12"/>
      <c r="N4035" s="1"/>
      <c r="O4035" s="1"/>
    </row>
    <row r="4036" spans="1:15" x14ac:dyDescent="0.25">
      <c r="A4036" s="10">
        <v>34350</v>
      </c>
      <c r="B4036" s="3">
        <v>1994</v>
      </c>
      <c r="C4036" s="3">
        <v>1</v>
      </c>
      <c r="D4036" s="3" t="s">
        <v>203</v>
      </c>
      <c r="E4036" s="3" t="s">
        <v>46</v>
      </c>
      <c r="F4036" s="3" t="s">
        <v>98</v>
      </c>
      <c r="G4036" s="11"/>
      <c r="M4036" s="12"/>
      <c r="N4036" s="1"/>
      <c r="O4036" s="1"/>
    </row>
    <row r="4037" spans="1:15" x14ac:dyDescent="0.25">
      <c r="A4037" s="10">
        <v>34351</v>
      </c>
      <c r="B4037" s="3">
        <v>1994</v>
      </c>
      <c r="C4037" s="3">
        <v>1</v>
      </c>
      <c r="D4037" s="3" t="s">
        <v>203</v>
      </c>
      <c r="E4037" s="3" t="s">
        <v>46</v>
      </c>
      <c r="F4037" s="3" t="s">
        <v>98</v>
      </c>
      <c r="G4037" s="11"/>
      <c r="M4037" s="12"/>
      <c r="N4037" s="1"/>
      <c r="O4037" s="1"/>
    </row>
    <row r="4038" spans="1:15" x14ac:dyDescent="0.25">
      <c r="A4038" s="10">
        <v>34352</v>
      </c>
      <c r="B4038" s="3">
        <v>1994</v>
      </c>
      <c r="C4038" s="3">
        <v>1</v>
      </c>
      <c r="D4038" s="3" t="s">
        <v>203</v>
      </c>
      <c r="E4038" s="3" t="s">
        <v>46</v>
      </c>
      <c r="F4038" s="3" t="s">
        <v>98</v>
      </c>
      <c r="G4038" s="11"/>
      <c r="M4038" s="12"/>
      <c r="N4038" s="1"/>
      <c r="O4038" s="1"/>
    </row>
    <row r="4039" spans="1:15" x14ac:dyDescent="0.25">
      <c r="A4039" s="10">
        <v>34353</v>
      </c>
      <c r="B4039" s="3">
        <v>1994</v>
      </c>
      <c r="C4039" s="3">
        <v>1</v>
      </c>
      <c r="D4039" s="3" t="s">
        <v>203</v>
      </c>
      <c r="E4039" s="3" t="s">
        <v>46</v>
      </c>
      <c r="F4039" s="3" t="s">
        <v>98</v>
      </c>
      <c r="G4039" s="11"/>
      <c r="M4039" s="12"/>
      <c r="N4039" s="1"/>
      <c r="O4039" s="1"/>
    </row>
    <row r="4040" spans="1:15" x14ac:dyDescent="0.25">
      <c r="A4040" s="10">
        <v>34354</v>
      </c>
      <c r="B4040" s="3">
        <v>1994</v>
      </c>
      <c r="C4040" s="3">
        <v>1</v>
      </c>
      <c r="D4040" s="3" t="s">
        <v>203</v>
      </c>
      <c r="E4040" s="3" t="s">
        <v>46</v>
      </c>
      <c r="F4040" s="3" t="s">
        <v>98</v>
      </c>
      <c r="G4040" s="11"/>
      <c r="M4040" s="12"/>
      <c r="N4040" s="1"/>
      <c r="O4040" s="1"/>
    </row>
    <row r="4041" spans="1:15" x14ac:dyDescent="0.25">
      <c r="A4041" s="10">
        <v>34355</v>
      </c>
      <c r="B4041" s="3">
        <v>1994</v>
      </c>
      <c r="C4041" s="3">
        <v>1</v>
      </c>
      <c r="D4041" s="3" t="s">
        <v>203</v>
      </c>
      <c r="E4041" s="3" t="s">
        <v>46</v>
      </c>
      <c r="F4041" s="3" t="s">
        <v>98</v>
      </c>
      <c r="G4041" s="11"/>
      <c r="M4041" s="12"/>
      <c r="N4041" s="1"/>
      <c r="O4041" s="1"/>
    </row>
    <row r="4042" spans="1:15" x14ac:dyDescent="0.25">
      <c r="A4042" s="10">
        <v>34356</v>
      </c>
      <c r="B4042" s="3">
        <v>1994</v>
      </c>
      <c r="C4042" s="3">
        <v>1</v>
      </c>
      <c r="D4042" s="3" t="s">
        <v>203</v>
      </c>
      <c r="E4042" s="3" t="s">
        <v>46</v>
      </c>
      <c r="F4042" s="3" t="s">
        <v>98</v>
      </c>
      <c r="G4042" s="11"/>
      <c r="M4042" s="12"/>
      <c r="N4042" s="1"/>
      <c r="O4042" s="1"/>
    </row>
    <row r="4043" spans="1:15" x14ac:dyDescent="0.25">
      <c r="A4043" s="10">
        <v>34357</v>
      </c>
      <c r="B4043" s="3">
        <v>1994</v>
      </c>
      <c r="C4043" s="3">
        <v>1</v>
      </c>
      <c r="D4043" s="3" t="s">
        <v>203</v>
      </c>
      <c r="E4043" s="3" t="s">
        <v>46</v>
      </c>
      <c r="F4043" s="3" t="s">
        <v>98</v>
      </c>
      <c r="G4043" s="11"/>
      <c r="M4043" s="12"/>
      <c r="N4043" s="1"/>
      <c r="O4043" s="1"/>
    </row>
    <row r="4044" spans="1:15" x14ac:dyDescent="0.25">
      <c r="A4044" s="10">
        <v>34358</v>
      </c>
      <c r="B4044" s="3">
        <v>1994</v>
      </c>
      <c r="C4044" s="3">
        <v>1</v>
      </c>
      <c r="D4044" s="3" t="s">
        <v>203</v>
      </c>
      <c r="E4044" s="3" t="s">
        <v>46</v>
      </c>
      <c r="F4044" s="3" t="s">
        <v>98</v>
      </c>
      <c r="G4044" s="11"/>
      <c r="M4044" s="12"/>
      <c r="N4044" s="1"/>
      <c r="O4044" s="1"/>
    </row>
    <row r="4045" spans="1:15" x14ac:dyDescent="0.25">
      <c r="A4045" s="10">
        <v>34359</v>
      </c>
      <c r="B4045" s="3">
        <v>1994</v>
      </c>
      <c r="C4045" s="3">
        <v>1</v>
      </c>
      <c r="D4045" s="3" t="s">
        <v>203</v>
      </c>
      <c r="E4045" s="3" t="s">
        <v>46</v>
      </c>
      <c r="F4045" s="3" t="s">
        <v>98</v>
      </c>
      <c r="G4045" s="11"/>
      <c r="M4045" s="12"/>
      <c r="N4045" s="1"/>
      <c r="O4045" s="1"/>
    </row>
    <row r="4046" spans="1:15" x14ac:dyDescent="0.25">
      <c r="A4046" s="10">
        <v>34360</v>
      </c>
      <c r="B4046" s="3">
        <v>1994</v>
      </c>
      <c r="C4046" s="3">
        <v>1</v>
      </c>
      <c r="D4046" s="3" t="s">
        <v>203</v>
      </c>
      <c r="E4046" s="3" t="s">
        <v>46</v>
      </c>
      <c r="F4046" s="3" t="s">
        <v>98</v>
      </c>
      <c r="G4046" s="11"/>
      <c r="M4046" s="12"/>
      <c r="N4046" s="1"/>
      <c r="O4046" s="1"/>
    </row>
    <row r="4047" spans="1:15" x14ac:dyDescent="0.25">
      <c r="A4047" s="10">
        <v>34361</v>
      </c>
      <c r="B4047" s="3">
        <v>1994</v>
      </c>
      <c r="C4047" s="3">
        <v>1</v>
      </c>
      <c r="D4047" s="3" t="s">
        <v>203</v>
      </c>
      <c r="E4047" s="3" t="s">
        <v>46</v>
      </c>
      <c r="F4047" s="3" t="s">
        <v>98</v>
      </c>
      <c r="G4047" s="11"/>
      <c r="M4047" s="12"/>
      <c r="N4047" s="1"/>
      <c r="O4047" s="1"/>
    </row>
    <row r="4048" spans="1:15" x14ac:dyDescent="0.25">
      <c r="A4048" s="10">
        <v>34362</v>
      </c>
      <c r="B4048" s="3">
        <v>1994</v>
      </c>
      <c r="C4048" s="3">
        <v>1</v>
      </c>
      <c r="D4048" s="3" t="s">
        <v>203</v>
      </c>
      <c r="E4048" s="3" t="s">
        <v>46</v>
      </c>
      <c r="F4048" s="3" t="s">
        <v>98</v>
      </c>
      <c r="G4048" s="11"/>
      <c r="M4048" s="12"/>
      <c r="N4048" s="1"/>
      <c r="O4048" s="1"/>
    </row>
    <row r="4049" spans="1:15" x14ac:dyDescent="0.25">
      <c r="A4049" s="10">
        <v>34363</v>
      </c>
      <c r="B4049" s="3">
        <v>1994</v>
      </c>
      <c r="C4049" s="3">
        <v>1</v>
      </c>
      <c r="D4049" s="3" t="s">
        <v>203</v>
      </c>
      <c r="E4049" s="3" t="s">
        <v>46</v>
      </c>
      <c r="F4049" s="3" t="s">
        <v>98</v>
      </c>
      <c r="G4049" s="11"/>
      <c r="M4049" s="12"/>
      <c r="N4049" s="1"/>
      <c r="O4049" s="1"/>
    </row>
    <row r="4050" spans="1:15" x14ac:dyDescent="0.25">
      <c r="A4050" s="10">
        <v>34364</v>
      </c>
      <c r="B4050" s="3">
        <v>1994</v>
      </c>
      <c r="C4050" s="3">
        <v>1</v>
      </c>
      <c r="D4050" s="3" t="s">
        <v>203</v>
      </c>
      <c r="E4050" s="3" t="s">
        <v>46</v>
      </c>
      <c r="F4050" s="3" t="s">
        <v>98</v>
      </c>
      <c r="G4050" s="11"/>
      <c r="M4050" s="12"/>
      <c r="N4050" s="1"/>
      <c r="O4050" s="1"/>
    </row>
    <row r="4051" spans="1:15" x14ac:dyDescent="0.25">
      <c r="A4051" s="10">
        <v>34365</v>
      </c>
      <c r="B4051" s="3">
        <v>1994</v>
      </c>
      <c r="C4051" s="3">
        <v>1</v>
      </c>
      <c r="D4051" s="3" t="s">
        <v>203</v>
      </c>
      <c r="E4051" s="3" t="s">
        <v>46</v>
      </c>
      <c r="F4051" s="3" t="s">
        <v>98</v>
      </c>
      <c r="G4051" s="11"/>
      <c r="M4051" s="12"/>
      <c r="N4051" s="1"/>
      <c r="O4051" s="1"/>
    </row>
    <row r="4052" spans="1:15" x14ac:dyDescent="0.25">
      <c r="A4052" s="10">
        <v>34366</v>
      </c>
      <c r="B4052" s="3">
        <v>1994</v>
      </c>
      <c r="C4052" s="3">
        <v>2</v>
      </c>
      <c r="D4052" s="3" t="s">
        <v>204</v>
      </c>
      <c r="E4052" s="3" t="s">
        <v>46</v>
      </c>
      <c r="F4052" s="3" t="s">
        <v>62</v>
      </c>
      <c r="G4052" s="11"/>
      <c r="M4052" s="12"/>
      <c r="N4052" s="1"/>
      <c r="O4052" s="1"/>
    </row>
    <row r="4053" spans="1:15" x14ac:dyDescent="0.25">
      <c r="A4053" s="10">
        <v>34367</v>
      </c>
      <c r="B4053" s="3">
        <v>1994</v>
      </c>
      <c r="C4053" s="3">
        <v>2</v>
      </c>
      <c r="D4053" s="3" t="s">
        <v>204</v>
      </c>
      <c r="E4053" s="3" t="s">
        <v>46</v>
      </c>
      <c r="F4053" s="3" t="s">
        <v>62</v>
      </c>
      <c r="G4053" s="11"/>
      <c r="M4053" s="12"/>
      <c r="N4053" s="1"/>
      <c r="O4053" s="1"/>
    </row>
    <row r="4054" spans="1:15" x14ac:dyDescent="0.25">
      <c r="A4054" s="10">
        <v>34368</v>
      </c>
      <c r="B4054" s="3">
        <v>1994</v>
      </c>
      <c r="C4054" s="3">
        <v>2</v>
      </c>
      <c r="D4054" s="3" t="s">
        <v>204</v>
      </c>
      <c r="E4054" s="3" t="s">
        <v>46</v>
      </c>
      <c r="F4054" s="3" t="s">
        <v>62</v>
      </c>
      <c r="G4054" s="11"/>
      <c r="M4054" s="12"/>
      <c r="N4054" s="1"/>
      <c r="O4054" s="1"/>
    </row>
    <row r="4055" spans="1:15" x14ac:dyDescent="0.25">
      <c r="A4055" s="10">
        <v>34369</v>
      </c>
      <c r="B4055" s="3">
        <v>1994</v>
      </c>
      <c r="C4055" s="3">
        <v>2</v>
      </c>
      <c r="D4055" s="3" t="s">
        <v>204</v>
      </c>
      <c r="E4055" s="3" t="s">
        <v>46</v>
      </c>
      <c r="F4055" s="3" t="s">
        <v>62</v>
      </c>
      <c r="G4055" s="11"/>
      <c r="M4055" s="12"/>
      <c r="N4055" s="1"/>
      <c r="O4055" s="1"/>
    </row>
    <row r="4056" spans="1:15" x14ac:dyDescent="0.25">
      <c r="A4056" s="10">
        <v>34370</v>
      </c>
      <c r="B4056" s="3">
        <v>1994</v>
      </c>
      <c r="C4056" s="3">
        <v>2</v>
      </c>
      <c r="D4056" s="3" t="s">
        <v>204</v>
      </c>
      <c r="E4056" s="3" t="s">
        <v>46</v>
      </c>
      <c r="F4056" s="3" t="s">
        <v>62</v>
      </c>
      <c r="G4056" s="11"/>
      <c r="M4056" s="12"/>
      <c r="N4056" s="1"/>
      <c r="O4056" s="1"/>
    </row>
    <row r="4057" spans="1:15" x14ac:dyDescent="0.25">
      <c r="A4057" s="10">
        <v>34371</v>
      </c>
      <c r="B4057" s="3">
        <v>1994</v>
      </c>
      <c r="C4057" s="3">
        <v>2</v>
      </c>
      <c r="D4057" s="3" t="s">
        <v>204</v>
      </c>
      <c r="E4057" s="3" t="s">
        <v>46</v>
      </c>
      <c r="F4057" s="3" t="s">
        <v>62</v>
      </c>
      <c r="G4057" s="11"/>
      <c r="M4057" s="12"/>
      <c r="N4057" s="1"/>
      <c r="O4057" s="1"/>
    </row>
    <row r="4058" spans="1:15" x14ac:dyDescent="0.25">
      <c r="A4058" s="10">
        <v>34372</v>
      </c>
      <c r="B4058" s="3">
        <v>1994</v>
      </c>
      <c r="C4058" s="3">
        <v>2</v>
      </c>
      <c r="D4058" s="3" t="s">
        <v>204</v>
      </c>
      <c r="E4058" s="3" t="s">
        <v>46</v>
      </c>
      <c r="F4058" s="3" t="s">
        <v>62</v>
      </c>
      <c r="G4058" s="11"/>
      <c r="M4058" s="12"/>
      <c r="N4058" s="1"/>
      <c r="O4058" s="1"/>
    </row>
    <row r="4059" spans="1:15" x14ac:dyDescent="0.25">
      <c r="A4059" s="10">
        <v>34373</v>
      </c>
      <c r="B4059" s="3">
        <v>1994</v>
      </c>
      <c r="C4059" s="3">
        <v>2</v>
      </c>
      <c r="D4059" s="3" t="s">
        <v>204</v>
      </c>
      <c r="E4059" s="3" t="s">
        <v>46</v>
      </c>
      <c r="F4059" s="3" t="s">
        <v>62</v>
      </c>
      <c r="G4059" s="11"/>
      <c r="M4059" s="12"/>
      <c r="N4059" s="1"/>
      <c r="O4059" s="1"/>
    </row>
    <row r="4060" spans="1:15" x14ac:dyDescent="0.25">
      <c r="A4060" s="10">
        <v>34374</v>
      </c>
      <c r="B4060" s="3">
        <v>1994</v>
      </c>
      <c r="C4060" s="3">
        <v>2</v>
      </c>
      <c r="D4060" s="3" t="s">
        <v>204</v>
      </c>
      <c r="E4060" s="3" t="s">
        <v>46</v>
      </c>
      <c r="F4060" s="3" t="s">
        <v>62</v>
      </c>
      <c r="G4060" s="11"/>
      <c r="M4060" s="12"/>
      <c r="N4060" s="1"/>
      <c r="O4060" s="1"/>
    </row>
    <row r="4061" spans="1:15" x14ac:dyDescent="0.25">
      <c r="A4061" s="10">
        <v>34375</v>
      </c>
      <c r="B4061" s="3">
        <v>1994</v>
      </c>
      <c r="C4061" s="3">
        <v>2</v>
      </c>
      <c r="D4061" s="3" t="s">
        <v>204</v>
      </c>
      <c r="E4061" s="3" t="s">
        <v>46</v>
      </c>
      <c r="F4061" s="3" t="s">
        <v>62</v>
      </c>
      <c r="G4061" s="11"/>
      <c r="M4061" s="12"/>
      <c r="N4061" s="1"/>
      <c r="O4061" s="1"/>
    </row>
    <row r="4062" spans="1:15" x14ac:dyDescent="0.25">
      <c r="A4062" s="10">
        <v>34376</v>
      </c>
      <c r="B4062" s="3">
        <v>1994</v>
      </c>
      <c r="C4062" s="3">
        <v>2</v>
      </c>
      <c r="D4062" s="3" t="s">
        <v>204</v>
      </c>
      <c r="E4062" s="3" t="s">
        <v>46</v>
      </c>
      <c r="F4062" s="3" t="s">
        <v>62</v>
      </c>
      <c r="G4062" s="11"/>
      <c r="M4062" s="12"/>
      <c r="N4062" s="1"/>
      <c r="O4062" s="1"/>
    </row>
    <row r="4063" spans="1:15" x14ac:dyDescent="0.25">
      <c r="A4063" s="10">
        <v>34377</v>
      </c>
      <c r="B4063" s="3">
        <v>1994</v>
      </c>
      <c r="C4063" s="3">
        <v>2</v>
      </c>
      <c r="D4063" s="3" t="s">
        <v>204</v>
      </c>
      <c r="E4063" s="3" t="s">
        <v>46</v>
      </c>
      <c r="F4063" s="3" t="s">
        <v>62</v>
      </c>
      <c r="G4063" s="11"/>
      <c r="M4063" s="12"/>
      <c r="N4063" s="1"/>
      <c r="O4063" s="1"/>
    </row>
    <row r="4064" spans="1:15" x14ac:dyDescent="0.25">
      <c r="A4064" s="10">
        <v>34378</v>
      </c>
      <c r="B4064" s="3">
        <v>1994</v>
      </c>
      <c r="C4064" s="3">
        <v>2</v>
      </c>
      <c r="D4064" s="3" t="s">
        <v>204</v>
      </c>
      <c r="E4064" s="3" t="s">
        <v>46</v>
      </c>
      <c r="F4064" s="3" t="s">
        <v>62</v>
      </c>
      <c r="G4064" s="11"/>
      <c r="M4064" s="12"/>
      <c r="N4064" s="1"/>
      <c r="O4064" s="1"/>
    </row>
    <row r="4065" spans="1:15" x14ac:dyDescent="0.25">
      <c r="A4065" s="10">
        <v>34379</v>
      </c>
      <c r="B4065" s="3">
        <v>1994</v>
      </c>
      <c r="C4065" s="3">
        <v>2</v>
      </c>
      <c r="D4065" s="3" t="s">
        <v>204</v>
      </c>
      <c r="E4065" s="3" t="s">
        <v>46</v>
      </c>
      <c r="F4065" s="3" t="s">
        <v>62</v>
      </c>
      <c r="G4065" s="11"/>
      <c r="M4065" s="12"/>
      <c r="N4065" s="1"/>
      <c r="O4065" s="1"/>
    </row>
    <row r="4066" spans="1:15" x14ac:dyDescent="0.25">
      <c r="A4066" s="10">
        <v>34380</v>
      </c>
      <c r="B4066" s="3">
        <v>1994</v>
      </c>
      <c r="C4066" s="3">
        <v>2</v>
      </c>
      <c r="D4066" s="3" t="s">
        <v>204</v>
      </c>
      <c r="E4066" s="3" t="s">
        <v>46</v>
      </c>
      <c r="F4066" s="3" t="s">
        <v>62</v>
      </c>
      <c r="G4066" s="11"/>
      <c r="M4066" s="12"/>
      <c r="N4066" s="1"/>
      <c r="O4066" s="1"/>
    </row>
    <row r="4067" spans="1:15" x14ac:dyDescent="0.25">
      <c r="A4067" s="10">
        <v>34381</v>
      </c>
      <c r="B4067" s="3">
        <v>1994</v>
      </c>
      <c r="C4067" s="3">
        <v>2</v>
      </c>
      <c r="D4067" s="3" t="s">
        <v>204</v>
      </c>
      <c r="E4067" s="3" t="s">
        <v>46</v>
      </c>
      <c r="F4067" s="3" t="s">
        <v>62</v>
      </c>
      <c r="G4067" s="11"/>
      <c r="M4067" s="12"/>
      <c r="N4067" s="1"/>
      <c r="O4067" s="1"/>
    </row>
    <row r="4068" spans="1:15" x14ac:dyDescent="0.25">
      <c r="A4068" s="10">
        <v>34382</v>
      </c>
      <c r="B4068" s="3">
        <v>1994</v>
      </c>
      <c r="C4068" s="3">
        <v>2</v>
      </c>
      <c r="D4068" s="3" t="s">
        <v>204</v>
      </c>
      <c r="E4068" s="3" t="s">
        <v>46</v>
      </c>
      <c r="F4068" s="3" t="s">
        <v>62</v>
      </c>
      <c r="G4068" s="11"/>
      <c r="M4068" s="12"/>
      <c r="N4068" s="1"/>
      <c r="O4068" s="1"/>
    </row>
    <row r="4069" spans="1:15" x14ac:dyDescent="0.25">
      <c r="A4069" s="10">
        <v>34383</v>
      </c>
      <c r="B4069" s="3">
        <v>1994</v>
      </c>
      <c r="C4069" s="3">
        <v>2</v>
      </c>
      <c r="D4069" s="3" t="s">
        <v>204</v>
      </c>
      <c r="E4069" s="3" t="s">
        <v>46</v>
      </c>
      <c r="F4069" s="3" t="s">
        <v>62</v>
      </c>
      <c r="G4069" s="11"/>
      <c r="M4069" s="12"/>
      <c r="N4069" s="1"/>
      <c r="O4069" s="1"/>
    </row>
    <row r="4070" spans="1:15" x14ac:dyDescent="0.25">
      <c r="A4070" s="10">
        <v>34384</v>
      </c>
      <c r="B4070" s="3">
        <v>1994</v>
      </c>
      <c r="C4070" s="3">
        <v>2</v>
      </c>
      <c r="D4070" s="3" t="s">
        <v>204</v>
      </c>
      <c r="E4070" s="3" t="s">
        <v>46</v>
      </c>
      <c r="F4070" s="3" t="s">
        <v>62</v>
      </c>
      <c r="G4070" s="11"/>
      <c r="M4070" s="12"/>
      <c r="N4070" s="1"/>
      <c r="O4070" s="1"/>
    </row>
    <row r="4071" spans="1:15" x14ac:dyDescent="0.25">
      <c r="A4071" s="10">
        <v>34385</v>
      </c>
      <c r="B4071" s="3">
        <v>1994</v>
      </c>
      <c r="C4071" s="3">
        <v>2</v>
      </c>
      <c r="D4071" s="3" t="s">
        <v>204</v>
      </c>
      <c r="E4071" s="3" t="s">
        <v>46</v>
      </c>
      <c r="F4071" s="3" t="s">
        <v>62</v>
      </c>
      <c r="G4071" s="11"/>
      <c r="M4071" s="12"/>
      <c r="N4071" s="1"/>
      <c r="O4071" s="1"/>
    </row>
    <row r="4072" spans="1:15" x14ac:dyDescent="0.25">
      <c r="A4072" s="10">
        <v>34386</v>
      </c>
      <c r="B4072" s="3">
        <v>1994</v>
      </c>
      <c r="C4072" s="3">
        <v>2</v>
      </c>
      <c r="D4072" s="3" t="s">
        <v>204</v>
      </c>
      <c r="E4072" s="3" t="s">
        <v>46</v>
      </c>
      <c r="F4072" s="3" t="s">
        <v>62</v>
      </c>
      <c r="G4072" s="11"/>
      <c r="M4072" s="12"/>
      <c r="N4072" s="1"/>
      <c r="O4072" s="1"/>
    </row>
    <row r="4073" spans="1:15" x14ac:dyDescent="0.25">
      <c r="A4073" s="10">
        <v>34387</v>
      </c>
      <c r="B4073" s="3">
        <v>1994</v>
      </c>
      <c r="C4073" s="3">
        <v>2</v>
      </c>
      <c r="D4073" s="3" t="s">
        <v>204</v>
      </c>
      <c r="E4073" s="3" t="s">
        <v>46</v>
      </c>
      <c r="F4073" s="3" t="s">
        <v>62</v>
      </c>
      <c r="G4073" s="11"/>
      <c r="M4073" s="12"/>
      <c r="N4073" s="1"/>
      <c r="O4073" s="1"/>
    </row>
    <row r="4074" spans="1:15" x14ac:dyDescent="0.25">
      <c r="A4074" s="10">
        <v>34388</v>
      </c>
      <c r="B4074" s="3">
        <v>1994</v>
      </c>
      <c r="C4074" s="3">
        <v>2</v>
      </c>
      <c r="D4074" s="3" t="s">
        <v>204</v>
      </c>
      <c r="E4074" s="3" t="s">
        <v>46</v>
      </c>
      <c r="F4074" s="3" t="s">
        <v>62</v>
      </c>
      <c r="G4074" s="11"/>
      <c r="M4074" s="12"/>
      <c r="N4074" s="1"/>
      <c r="O4074" s="1"/>
    </row>
    <row r="4075" spans="1:15" x14ac:dyDescent="0.25">
      <c r="A4075" s="10">
        <v>34389</v>
      </c>
      <c r="B4075" s="3">
        <v>1994</v>
      </c>
      <c r="C4075" s="3">
        <v>2</v>
      </c>
      <c r="D4075" s="3" t="s">
        <v>204</v>
      </c>
      <c r="E4075" s="3" t="s">
        <v>46</v>
      </c>
      <c r="F4075" s="3" t="s">
        <v>62</v>
      </c>
      <c r="G4075" s="11"/>
      <c r="M4075" s="12"/>
      <c r="N4075" s="1"/>
      <c r="O4075" s="1"/>
    </row>
    <row r="4076" spans="1:15" x14ac:dyDescent="0.25">
      <c r="A4076" s="10">
        <v>34390</v>
      </c>
      <c r="B4076" s="3">
        <v>1994</v>
      </c>
      <c r="C4076" s="3">
        <v>2</v>
      </c>
      <c r="D4076" s="3" t="s">
        <v>204</v>
      </c>
      <c r="E4076" s="3" t="s">
        <v>46</v>
      </c>
      <c r="F4076" s="3" t="s">
        <v>62</v>
      </c>
      <c r="G4076" s="11"/>
      <c r="M4076" s="12"/>
      <c r="N4076" s="1"/>
      <c r="O4076" s="1"/>
    </row>
    <row r="4077" spans="1:15" x14ac:dyDescent="0.25">
      <c r="A4077" s="10">
        <v>34391</v>
      </c>
      <c r="B4077" s="3">
        <v>1994</v>
      </c>
      <c r="C4077" s="3">
        <v>2</v>
      </c>
      <c r="D4077" s="3" t="s">
        <v>204</v>
      </c>
      <c r="E4077" s="3" t="s">
        <v>46</v>
      </c>
      <c r="F4077" s="3" t="s">
        <v>62</v>
      </c>
      <c r="G4077" s="11"/>
      <c r="M4077" s="12"/>
      <c r="N4077" s="1"/>
      <c r="O4077" s="1"/>
    </row>
    <row r="4078" spans="1:15" x14ac:dyDescent="0.25">
      <c r="A4078" s="10">
        <v>34392</v>
      </c>
      <c r="B4078" s="3">
        <v>1994</v>
      </c>
      <c r="C4078" s="3">
        <v>2</v>
      </c>
      <c r="D4078" s="3" t="s">
        <v>204</v>
      </c>
      <c r="E4078" s="3" t="s">
        <v>46</v>
      </c>
      <c r="F4078" s="3" t="s">
        <v>62</v>
      </c>
      <c r="G4078" s="11"/>
      <c r="M4078" s="12"/>
      <c r="N4078" s="1"/>
      <c r="O4078" s="1"/>
    </row>
    <row r="4079" spans="1:15" x14ac:dyDescent="0.25">
      <c r="A4079" s="10">
        <v>34393</v>
      </c>
      <c r="B4079" s="3">
        <v>1994</v>
      </c>
      <c r="C4079" s="3">
        <v>2</v>
      </c>
      <c r="D4079" s="3" t="s">
        <v>204</v>
      </c>
      <c r="E4079" s="3" t="s">
        <v>46</v>
      </c>
      <c r="F4079" s="3" t="s">
        <v>62</v>
      </c>
      <c r="G4079" s="11"/>
      <c r="M4079" s="12"/>
      <c r="N4079" s="1"/>
      <c r="O4079" s="1"/>
    </row>
    <row r="4080" spans="1:15" x14ac:dyDescent="0.25">
      <c r="A4080" s="10">
        <v>34394</v>
      </c>
      <c r="B4080" s="3">
        <v>1994</v>
      </c>
      <c r="C4080" s="3">
        <v>3</v>
      </c>
      <c r="D4080" s="3" t="s">
        <v>205</v>
      </c>
      <c r="E4080" s="3" t="s">
        <v>46</v>
      </c>
      <c r="F4080" s="3" t="s">
        <v>64</v>
      </c>
      <c r="G4080" s="11"/>
      <c r="M4080" s="12"/>
      <c r="N4080" s="1"/>
      <c r="O4080" s="1"/>
    </row>
    <row r="4081" spans="1:15" x14ac:dyDescent="0.25">
      <c r="A4081" s="10">
        <v>34395</v>
      </c>
      <c r="B4081" s="3">
        <v>1994</v>
      </c>
      <c r="C4081" s="3">
        <v>3</v>
      </c>
      <c r="D4081" s="3" t="s">
        <v>205</v>
      </c>
      <c r="E4081" s="3" t="s">
        <v>46</v>
      </c>
      <c r="F4081" s="3" t="s">
        <v>64</v>
      </c>
      <c r="G4081" s="11"/>
      <c r="M4081" s="12"/>
      <c r="N4081" s="1"/>
      <c r="O4081" s="1"/>
    </row>
    <row r="4082" spans="1:15" x14ac:dyDescent="0.25">
      <c r="A4082" s="10">
        <v>34396</v>
      </c>
      <c r="B4082" s="3">
        <v>1994</v>
      </c>
      <c r="C4082" s="3">
        <v>3</v>
      </c>
      <c r="D4082" s="3" t="s">
        <v>205</v>
      </c>
      <c r="E4082" s="3" t="s">
        <v>46</v>
      </c>
      <c r="F4082" s="3" t="s">
        <v>64</v>
      </c>
      <c r="G4082" s="11"/>
      <c r="M4082" s="12"/>
      <c r="N4082" s="1"/>
      <c r="O4082" s="1"/>
    </row>
    <row r="4083" spans="1:15" x14ac:dyDescent="0.25">
      <c r="A4083" s="10">
        <v>34397</v>
      </c>
      <c r="B4083" s="3">
        <v>1994</v>
      </c>
      <c r="C4083" s="3">
        <v>3</v>
      </c>
      <c r="D4083" s="3" t="s">
        <v>205</v>
      </c>
      <c r="E4083" s="3" t="s">
        <v>46</v>
      </c>
      <c r="F4083" s="3" t="s">
        <v>64</v>
      </c>
      <c r="G4083" s="11"/>
      <c r="M4083" s="12"/>
      <c r="N4083" s="1"/>
      <c r="O4083" s="1"/>
    </row>
    <row r="4084" spans="1:15" x14ac:dyDescent="0.25">
      <c r="A4084" s="10">
        <v>34398</v>
      </c>
      <c r="B4084" s="3">
        <v>1994</v>
      </c>
      <c r="C4084" s="3">
        <v>3</v>
      </c>
      <c r="D4084" s="3" t="s">
        <v>205</v>
      </c>
      <c r="E4084" s="3" t="s">
        <v>46</v>
      </c>
      <c r="F4084" s="3" t="s">
        <v>64</v>
      </c>
      <c r="G4084" s="11"/>
      <c r="M4084" s="12"/>
      <c r="N4084" s="1"/>
      <c r="O4084" s="1"/>
    </row>
    <row r="4085" spans="1:15" x14ac:dyDescent="0.25">
      <c r="A4085" s="10">
        <v>34399</v>
      </c>
      <c r="B4085" s="3">
        <v>1994</v>
      </c>
      <c r="C4085" s="3">
        <v>3</v>
      </c>
      <c r="D4085" s="3" t="s">
        <v>205</v>
      </c>
      <c r="E4085" s="3" t="s">
        <v>46</v>
      </c>
      <c r="F4085" s="3" t="s">
        <v>64</v>
      </c>
      <c r="G4085" s="11"/>
      <c r="M4085" s="12"/>
      <c r="N4085" s="1"/>
      <c r="O4085" s="1"/>
    </row>
    <row r="4086" spans="1:15" x14ac:dyDescent="0.25">
      <c r="A4086" s="10">
        <v>34400</v>
      </c>
      <c r="B4086" s="3">
        <v>1994</v>
      </c>
      <c r="C4086" s="3">
        <v>3</v>
      </c>
      <c r="D4086" s="3" t="s">
        <v>205</v>
      </c>
      <c r="E4086" s="3" t="s">
        <v>46</v>
      </c>
      <c r="F4086" s="3" t="s">
        <v>64</v>
      </c>
      <c r="G4086" s="11"/>
      <c r="M4086" s="12"/>
      <c r="N4086" s="1"/>
      <c r="O4086" s="1"/>
    </row>
    <row r="4087" spans="1:15" x14ac:dyDescent="0.25">
      <c r="A4087" s="10">
        <v>34401</v>
      </c>
      <c r="B4087" s="3">
        <v>1994</v>
      </c>
      <c r="C4087" s="3">
        <v>3</v>
      </c>
      <c r="D4087" s="3" t="s">
        <v>205</v>
      </c>
      <c r="E4087" s="3" t="s">
        <v>46</v>
      </c>
      <c r="F4087" s="3" t="s">
        <v>64</v>
      </c>
      <c r="G4087" s="11"/>
      <c r="M4087" s="12"/>
      <c r="N4087" s="1"/>
      <c r="O4087" s="1"/>
    </row>
    <row r="4088" spans="1:15" x14ac:dyDescent="0.25">
      <c r="A4088" s="10">
        <v>34402</v>
      </c>
      <c r="B4088" s="3">
        <v>1994</v>
      </c>
      <c r="C4088" s="3">
        <v>3</v>
      </c>
      <c r="D4088" s="3" t="s">
        <v>205</v>
      </c>
      <c r="E4088" s="3" t="s">
        <v>46</v>
      </c>
      <c r="F4088" s="3" t="s">
        <v>64</v>
      </c>
      <c r="G4088" s="11"/>
      <c r="M4088" s="12"/>
      <c r="N4088" s="1"/>
      <c r="O4088" s="1"/>
    </row>
    <row r="4089" spans="1:15" x14ac:dyDescent="0.25">
      <c r="A4089" s="10">
        <v>34403</v>
      </c>
      <c r="B4089" s="3">
        <v>1994</v>
      </c>
      <c r="C4089" s="3">
        <v>3</v>
      </c>
      <c r="D4089" s="3" t="s">
        <v>205</v>
      </c>
      <c r="E4089" s="3" t="s">
        <v>46</v>
      </c>
      <c r="F4089" s="3" t="s">
        <v>64</v>
      </c>
      <c r="G4089" s="11"/>
      <c r="M4089" s="12"/>
      <c r="N4089" s="1"/>
      <c r="O4089" s="1"/>
    </row>
    <row r="4090" spans="1:15" x14ac:dyDescent="0.25">
      <c r="A4090" s="10">
        <v>34404</v>
      </c>
      <c r="B4090" s="3">
        <v>1994</v>
      </c>
      <c r="C4090" s="3">
        <v>3</v>
      </c>
      <c r="D4090" s="3" t="s">
        <v>205</v>
      </c>
      <c r="E4090" s="3" t="s">
        <v>46</v>
      </c>
      <c r="F4090" s="3" t="s">
        <v>64</v>
      </c>
      <c r="G4090" s="11"/>
      <c r="M4090" s="12"/>
      <c r="N4090" s="1"/>
      <c r="O4090" s="1"/>
    </row>
    <row r="4091" spans="1:15" x14ac:dyDescent="0.25">
      <c r="A4091" s="10">
        <v>34405</v>
      </c>
      <c r="B4091" s="3">
        <v>1994</v>
      </c>
      <c r="C4091" s="3">
        <v>3</v>
      </c>
      <c r="D4091" s="3" t="s">
        <v>205</v>
      </c>
      <c r="E4091" s="3" t="s">
        <v>46</v>
      </c>
      <c r="F4091" s="3" t="s">
        <v>64</v>
      </c>
      <c r="G4091" s="11"/>
      <c r="M4091" s="12"/>
      <c r="N4091" s="1"/>
      <c r="O4091" s="1"/>
    </row>
    <row r="4092" spans="1:15" x14ac:dyDescent="0.25">
      <c r="A4092" s="10">
        <v>34406</v>
      </c>
      <c r="B4092" s="3">
        <v>1994</v>
      </c>
      <c r="C4092" s="3">
        <v>3</v>
      </c>
      <c r="D4092" s="3" t="s">
        <v>205</v>
      </c>
      <c r="E4092" s="3" t="s">
        <v>46</v>
      </c>
      <c r="F4092" s="3" t="s">
        <v>64</v>
      </c>
      <c r="G4092" s="11"/>
      <c r="M4092" s="12"/>
      <c r="N4092" s="1"/>
      <c r="O4092" s="1"/>
    </row>
    <row r="4093" spans="1:15" x14ac:dyDescent="0.25">
      <c r="A4093" s="10">
        <v>34407</v>
      </c>
      <c r="B4093" s="3">
        <v>1994</v>
      </c>
      <c r="C4093" s="3">
        <v>3</v>
      </c>
      <c r="D4093" s="3" t="s">
        <v>205</v>
      </c>
      <c r="E4093" s="3" t="s">
        <v>46</v>
      </c>
      <c r="F4093" s="3" t="s">
        <v>64</v>
      </c>
      <c r="G4093" s="11"/>
      <c r="M4093" s="12"/>
      <c r="N4093" s="1"/>
      <c r="O4093" s="1"/>
    </row>
    <row r="4094" spans="1:15" x14ac:dyDescent="0.25">
      <c r="A4094" s="10">
        <v>34408</v>
      </c>
      <c r="B4094" s="3">
        <v>1994</v>
      </c>
      <c r="C4094" s="3">
        <v>3</v>
      </c>
      <c r="D4094" s="3" t="s">
        <v>205</v>
      </c>
      <c r="E4094" s="3" t="s">
        <v>46</v>
      </c>
      <c r="F4094" s="3" t="s">
        <v>64</v>
      </c>
      <c r="G4094" s="11"/>
      <c r="M4094" s="12"/>
      <c r="N4094" s="1"/>
      <c r="O4094" s="1"/>
    </row>
    <row r="4095" spans="1:15" x14ac:dyDescent="0.25">
      <c r="A4095" s="10">
        <v>34409</v>
      </c>
      <c r="B4095" s="3">
        <v>1994</v>
      </c>
      <c r="C4095" s="3">
        <v>3</v>
      </c>
      <c r="D4095" s="3" t="s">
        <v>205</v>
      </c>
      <c r="E4095" s="3" t="s">
        <v>46</v>
      </c>
      <c r="F4095" s="3" t="s">
        <v>64</v>
      </c>
      <c r="G4095" s="11"/>
      <c r="M4095" s="12"/>
      <c r="N4095" s="1"/>
      <c r="O4095" s="1"/>
    </row>
    <row r="4096" spans="1:15" x14ac:dyDescent="0.25">
      <c r="A4096" s="10">
        <v>34410</v>
      </c>
      <c r="B4096" s="3">
        <v>1994</v>
      </c>
      <c r="C4096" s="3">
        <v>3</v>
      </c>
      <c r="D4096" s="3" t="s">
        <v>205</v>
      </c>
      <c r="E4096" s="3" t="s">
        <v>46</v>
      </c>
      <c r="F4096" s="3" t="s">
        <v>64</v>
      </c>
      <c r="G4096" s="11"/>
      <c r="M4096" s="12"/>
      <c r="N4096" s="1"/>
      <c r="O4096" s="1"/>
    </row>
    <row r="4097" spans="1:15" x14ac:dyDescent="0.25">
      <c r="A4097" s="10">
        <v>34411</v>
      </c>
      <c r="B4097" s="3">
        <v>1994</v>
      </c>
      <c r="C4097" s="3">
        <v>3</v>
      </c>
      <c r="D4097" s="3" t="s">
        <v>205</v>
      </c>
      <c r="E4097" s="3" t="s">
        <v>46</v>
      </c>
      <c r="F4097" s="3" t="s">
        <v>64</v>
      </c>
      <c r="G4097" s="11"/>
      <c r="M4097" s="12"/>
      <c r="N4097" s="1"/>
      <c r="O4097" s="1"/>
    </row>
    <row r="4098" spans="1:15" x14ac:dyDescent="0.25">
      <c r="A4098" s="10">
        <v>34412</v>
      </c>
      <c r="B4098" s="3">
        <v>1994</v>
      </c>
      <c r="C4098" s="3">
        <v>3</v>
      </c>
      <c r="D4098" s="3" t="s">
        <v>205</v>
      </c>
      <c r="E4098" s="3" t="s">
        <v>46</v>
      </c>
      <c r="F4098" s="3" t="s">
        <v>64</v>
      </c>
      <c r="G4098" s="11"/>
      <c r="M4098" s="12"/>
      <c r="N4098" s="1"/>
      <c r="O4098" s="1"/>
    </row>
    <row r="4099" spans="1:15" x14ac:dyDescent="0.25">
      <c r="A4099" s="10">
        <v>34413</v>
      </c>
      <c r="B4099" s="3">
        <v>1994</v>
      </c>
      <c r="C4099" s="3">
        <v>3</v>
      </c>
      <c r="D4099" s="3" t="s">
        <v>205</v>
      </c>
      <c r="E4099" s="3" t="s">
        <v>46</v>
      </c>
      <c r="F4099" s="3" t="s">
        <v>64</v>
      </c>
      <c r="G4099" s="11"/>
      <c r="M4099" s="12"/>
      <c r="N4099" s="1"/>
      <c r="O4099" s="1"/>
    </row>
    <row r="4100" spans="1:15" x14ac:dyDescent="0.25">
      <c r="A4100" s="10">
        <v>34414</v>
      </c>
      <c r="B4100" s="3">
        <v>1994</v>
      </c>
      <c r="C4100" s="3">
        <v>3</v>
      </c>
      <c r="D4100" s="3" t="s">
        <v>205</v>
      </c>
      <c r="E4100" s="3" t="s">
        <v>46</v>
      </c>
      <c r="F4100" s="3" t="s">
        <v>64</v>
      </c>
      <c r="G4100" s="11"/>
      <c r="M4100" s="12"/>
      <c r="N4100" s="1"/>
      <c r="O4100" s="1"/>
    </row>
    <row r="4101" spans="1:15" x14ac:dyDescent="0.25">
      <c r="A4101" s="10">
        <v>34415</v>
      </c>
      <c r="B4101" s="3">
        <v>1994</v>
      </c>
      <c r="C4101" s="3">
        <v>3</v>
      </c>
      <c r="D4101" s="3" t="s">
        <v>205</v>
      </c>
      <c r="E4101" s="3" t="s">
        <v>46</v>
      </c>
      <c r="F4101" s="3" t="s">
        <v>64</v>
      </c>
      <c r="G4101" s="11"/>
      <c r="M4101" s="12"/>
      <c r="N4101" s="1"/>
      <c r="O4101" s="1"/>
    </row>
    <row r="4102" spans="1:15" x14ac:dyDescent="0.25">
      <c r="A4102" s="10">
        <v>34416</v>
      </c>
      <c r="B4102" s="3">
        <v>1994</v>
      </c>
      <c r="C4102" s="3">
        <v>3</v>
      </c>
      <c r="D4102" s="3" t="s">
        <v>205</v>
      </c>
      <c r="E4102" s="3" t="s">
        <v>46</v>
      </c>
      <c r="F4102" s="3" t="s">
        <v>64</v>
      </c>
      <c r="G4102" s="11"/>
      <c r="M4102" s="12"/>
      <c r="N4102" s="1"/>
      <c r="O4102" s="1"/>
    </row>
    <row r="4103" spans="1:15" x14ac:dyDescent="0.25">
      <c r="A4103" s="10">
        <v>34417</v>
      </c>
      <c r="B4103" s="3">
        <v>1994</v>
      </c>
      <c r="C4103" s="3">
        <v>3</v>
      </c>
      <c r="D4103" s="3" t="s">
        <v>205</v>
      </c>
      <c r="E4103" s="3" t="s">
        <v>46</v>
      </c>
      <c r="F4103" s="3" t="s">
        <v>64</v>
      </c>
      <c r="G4103" s="11"/>
      <c r="M4103" s="12"/>
      <c r="N4103" s="1"/>
      <c r="O4103" s="1"/>
    </row>
    <row r="4104" spans="1:15" x14ac:dyDescent="0.25">
      <c r="A4104" s="10">
        <v>34418</v>
      </c>
      <c r="B4104" s="3">
        <v>1994</v>
      </c>
      <c r="C4104" s="3">
        <v>3</v>
      </c>
      <c r="D4104" s="3" t="s">
        <v>205</v>
      </c>
      <c r="E4104" s="3" t="s">
        <v>46</v>
      </c>
      <c r="F4104" s="3" t="s">
        <v>64</v>
      </c>
      <c r="G4104" s="11"/>
      <c r="M4104" s="12"/>
      <c r="N4104" s="1"/>
      <c r="O4104" s="1"/>
    </row>
    <row r="4105" spans="1:15" x14ac:dyDescent="0.25">
      <c r="A4105" s="10">
        <v>34419</v>
      </c>
      <c r="B4105" s="3">
        <v>1994</v>
      </c>
      <c r="C4105" s="3">
        <v>3</v>
      </c>
      <c r="D4105" s="3" t="s">
        <v>205</v>
      </c>
      <c r="E4105" s="3" t="s">
        <v>46</v>
      </c>
      <c r="F4105" s="3" t="s">
        <v>64</v>
      </c>
      <c r="G4105" s="11"/>
      <c r="M4105" s="12"/>
      <c r="N4105" s="1"/>
      <c r="O4105" s="1"/>
    </row>
    <row r="4106" spans="1:15" x14ac:dyDescent="0.25">
      <c r="A4106" s="10">
        <v>34420</v>
      </c>
      <c r="B4106" s="3">
        <v>1994</v>
      </c>
      <c r="C4106" s="3">
        <v>3</v>
      </c>
      <c r="D4106" s="3" t="s">
        <v>205</v>
      </c>
      <c r="E4106" s="3" t="s">
        <v>46</v>
      </c>
      <c r="F4106" s="3" t="s">
        <v>64</v>
      </c>
      <c r="G4106" s="11"/>
      <c r="M4106" s="12"/>
      <c r="N4106" s="1"/>
      <c r="O4106" s="1"/>
    </row>
    <row r="4107" spans="1:15" x14ac:dyDescent="0.25">
      <c r="A4107" s="10">
        <v>34421</v>
      </c>
      <c r="B4107" s="3">
        <v>1994</v>
      </c>
      <c r="C4107" s="3">
        <v>3</v>
      </c>
      <c r="D4107" s="3" t="s">
        <v>205</v>
      </c>
      <c r="E4107" s="3" t="s">
        <v>46</v>
      </c>
      <c r="F4107" s="3" t="s">
        <v>64</v>
      </c>
      <c r="G4107" s="11"/>
      <c r="M4107" s="12"/>
      <c r="N4107" s="1"/>
      <c r="O4107" s="1"/>
    </row>
    <row r="4108" spans="1:15" x14ac:dyDescent="0.25">
      <c r="A4108" s="10">
        <v>34422</v>
      </c>
      <c r="B4108" s="3">
        <v>1994</v>
      </c>
      <c r="C4108" s="3">
        <v>3</v>
      </c>
      <c r="D4108" s="3" t="s">
        <v>205</v>
      </c>
      <c r="E4108" s="3" t="s">
        <v>46</v>
      </c>
      <c r="F4108" s="3" t="s">
        <v>64</v>
      </c>
      <c r="G4108" s="11"/>
      <c r="M4108" s="12"/>
      <c r="N4108" s="1"/>
      <c r="O4108" s="1"/>
    </row>
    <row r="4109" spans="1:15" x14ac:dyDescent="0.25">
      <c r="A4109" s="10">
        <v>34423</v>
      </c>
      <c r="B4109" s="3">
        <v>1994</v>
      </c>
      <c r="C4109" s="3">
        <v>3</v>
      </c>
      <c r="D4109" s="3" t="s">
        <v>205</v>
      </c>
      <c r="E4109" s="3" t="s">
        <v>46</v>
      </c>
      <c r="F4109" s="3" t="s">
        <v>64</v>
      </c>
      <c r="G4109" s="11"/>
      <c r="M4109" s="12"/>
      <c r="N4109" s="1"/>
      <c r="O4109" s="1"/>
    </row>
    <row r="4110" spans="1:15" x14ac:dyDescent="0.25">
      <c r="A4110" s="10">
        <v>34424</v>
      </c>
      <c r="B4110" s="3">
        <v>1994</v>
      </c>
      <c r="C4110" s="3">
        <v>3</v>
      </c>
      <c r="D4110" s="3" t="s">
        <v>205</v>
      </c>
      <c r="E4110" s="3" t="s">
        <v>46</v>
      </c>
      <c r="F4110" s="3" t="s">
        <v>64</v>
      </c>
      <c r="G4110" s="11"/>
      <c r="M4110" s="12"/>
      <c r="N4110" s="1"/>
      <c r="O4110" s="1"/>
    </row>
    <row r="4111" spans="1:15" x14ac:dyDescent="0.25">
      <c r="A4111" s="10">
        <v>34425</v>
      </c>
      <c r="B4111" s="3">
        <v>1994</v>
      </c>
      <c r="C4111" s="3">
        <v>4</v>
      </c>
      <c r="D4111" s="3" t="s">
        <v>206</v>
      </c>
      <c r="E4111" s="3" t="s">
        <v>46</v>
      </c>
      <c r="F4111" s="3" t="s">
        <v>66</v>
      </c>
      <c r="G4111" s="11"/>
      <c r="M4111" s="12"/>
      <c r="N4111" s="1"/>
      <c r="O4111" s="1"/>
    </row>
    <row r="4112" spans="1:15" x14ac:dyDescent="0.25">
      <c r="A4112" s="10">
        <v>34426</v>
      </c>
      <c r="B4112" s="3">
        <v>1994</v>
      </c>
      <c r="C4112" s="3">
        <v>4</v>
      </c>
      <c r="D4112" s="3" t="s">
        <v>206</v>
      </c>
      <c r="E4112" s="3" t="s">
        <v>46</v>
      </c>
      <c r="F4112" s="3" t="s">
        <v>66</v>
      </c>
      <c r="G4112" s="11"/>
      <c r="M4112" s="12"/>
      <c r="N4112" s="1"/>
      <c r="O4112" s="1"/>
    </row>
    <row r="4113" spans="1:15" x14ac:dyDescent="0.25">
      <c r="A4113" s="10">
        <v>34427</v>
      </c>
      <c r="B4113" s="3">
        <v>1994</v>
      </c>
      <c r="C4113" s="3">
        <v>4</v>
      </c>
      <c r="D4113" s="3" t="s">
        <v>206</v>
      </c>
      <c r="E4113" s="3" t="s">
        <v>46</v>
      </c>
      <c r="F4113" s="3" t="s">
        <v>66</v>
      </c>
      <c r="G4113" s="11"/>
      <c r="M4113" s="12"/>
      <c r="N4113" s="1"/>
      <c r="O4113" s="1"/>
    </row>
    <row r="4114" spans="1:15" x14ac:dyDescent="0.25">
      <c r="A4114" s="10">
        <v>34428</v>
      </c>
      <c r="B4114" s="3">
        <v>1994</v>
      </c>
      <c r="C4114" s="3">
        <v>4</v>
      </c>
      <c r="D4114" s="3" t="s">
        <v>206</v>
      </c>
      <c r="E4114" s="3" t="s">
        <v>46</v>
      </c>
      <c r="F4114" s="3" t="s">
        <v>66</v>
      </c>
      <c r="G4114" s="11"/>
      <c r="M4114" s="12"/>
      <c r="N4114" s="1"/>
      <c r="O4114" s="1"/>
    </row>
    <row r="4115" spans="1:15" x14ac:dyDescent="0.25">
      <c r="A4115" s="10">
        <v>34429</v>
      </c>
      <c r="B4115" s="3">
        <v>1994</v>
      </c>
      <c r="C4115" s="3">
        <v>4</v>
      </c>
      <c r="D4115" s="3" t="s">
        <v>206</v>
      </c>
      <c r="E4115" s="3" t="s">
        <v>46</v>
      </c>
      <c r="F4115" s="3" t="s">
        <v>66</v>
      </c>
      <c r="G4115" s="11"/>
      <c r="M4115" s="12"/>
      <c r="N4115" s="1"/>
      <c r="O4115" s="1"/>
    </row>
    <row r="4116" spans="1:15" x14ac:dyDescent="0.25">
      <c r="A4116" s="10">
        <v>34430</v>
      </c>
      <c r="B4116" s="3">
        <v>1994</v>
      </c>
      <c r="C4116" s="3">
        <v>4</v>
      </c>
      <c r="D4116" s="3" t="s">
        <v>206</v>
      </c>
      <c r="E4116" s="3" t="s">
        <v>46</v>
      </c>
      <c r="F4116" s="3" t="s">
        <v>66</v>
      </c>
      <c r="G4116" s="11"/>
      <c r="M4116" s="12"/>
      <c r="N4116" s="1"/>
      <c r="O4116" s="1"/>
    </row>
    <row r="4117" spans="1:15" x14ac:dyDescent="0.25">
      <c r="A4117" s="10">
        <v>34431</v>
      </c>
      <c r="B4117" s="3">
        <v>1994</v>
      </c>
      <c r="C4117" s="3">
        <v>4</v>
      </c>
      <c r="D4117" s="3" t="s">
        <v>206</v>
      </c>
      <c r="E4117" s="3" t="s">
        <v>46</v>
      </c>
      <c r="F4117" s="3" t="s">
        <v>66</v>
      </c>
      <c r="G4117" s="11"/>
      <c r="M4117" s="12"/>
      <c r="N4117" s="1"/>
      <c r="O4117" s="1"/>
    </row>
    <row r="4118" spans="1:15" x14ac:dyDescent="0.25">
      <c r="A4118" s="10">
        <v>34432</v>
      </c>
      <c r="B4118" s="3">
        <v>1994</v>
      </c>
      <c r="C4118" s="3">
        <v>4</v>
      </c>
      <c r="D4118" s="3" t="s">
        <v>206</v>
      </c>
      <c r="E4118" s="3" t="s">
        <v>46</v>
      </c>
      <c r="F4118" s="3" t="s">
        <v>66</v>
      </c>
      <c r="G4118" s="11"/>
      <c r="M4118" s="12"/>
      <c r="N4118" s="1"/>
      <c r="O4118" s="1"/>
    </row>
    <row r="4119" spans="1:15" x14ac:dyDescent="0.25">
      <c r="A4119" s="10">
        <v>34433</v>
      </c>
      <c r="B4119" s="3">
        <v>1994</v>
      </c>
      <c r="C4119" s="3">
        <v>4</v>
      </c>
      <c r="D4119" s="3" t="s">
        <v>206</v>
      </c>
      <c r="E4119" s="3" t="s">
        <v>46</v>
      </c>
      <c r="F4119" s="3" t="s">
        <v>66</v>
      </c>
      <c r="G4119" s="11"/>
      <c r="M4119" s="12"/>
      <c r="N4119" s="1"/>
      <c r="O4119" s="1"/>
    </row>
    <row r="4120" spans="1:15" x14ac:dyDescent="0.25">
      <c r="A4120" s="10">
        <v>34434</v>
      </c>
      <c r="B4120" s="3">
        <v>1994</v>
      </c>
      <c r="C4120" s="3">
        <v>4</v>
      </c>
      <c r="D4120" s="3" t="s">
        <v>206</v>
      </c>
      <c r="E4120" s="3" t="s">
        <v>46</v>
      </c>
      <c r="F4120" s="3" t="s">
        <v>66</v>
      </c>
      <c r="G4120" s="11"/>
      <c r="M4120" s="12"/>
      <c r="N4120" s="1"/>
      <c r="O4120" s="1"/>
    </row>
    <row r="4121" spans="1:15" x14ac:dyDescent="0.25">
      <c r="A4121" s="10">
        <v>34435</v>
      </c>
      <c r="B4121" s="3">
        <v>1994</v>
      </c>
      <c r="C4121" s="3">
        <v>4</v>
      </c>
      <c r="D4121" s="3" t="s">
        <v>206</v>
      </c>
      <c r="E4121" s="3" t="s">
        <v>46</v>
      </c>
      <c r="F4121" s="3" t="s">
        <v>66</v>
      </c>
      <c r="G4121" s="11"/>
      <c r="M4121" s="12"/>
      <c r="N4121" s="1"/>
      <c r="O4121" s="1"/>
    </row>
    <row r="4122" spans="1:15" x14ac:dyDescent="0.25">
      <c r="A4122" s="10">
        <v>34436</v>
      </c>
      <c r="B4122" s="3">
        <v>1994</v>
      </c>
      <c r="C4122" s="3">
        <v>4</v>
      </c>
      <c r="D4122" s="3" t="s">
        <v>206</v>
      </c>
      <c r="E4122" s="3" t="s">
        <v>46</v>
      </c>
      <c r="F4122" s="3" t="s">
        <v>66</v>
      </c>
      <c r="G4122" s="11"/>
      <c r="M4122" s="12"/>
      <c r="N4122" s="1"/>
      <c r="O4122" s="1"/>
    </row>
    <row r="4123" spans="1:15" x14ac:dyDescent="0.25">
      <c r="A4123" s="10">
        <v>34437</v>
      </c>
      <c r="B4123" s="3">
        <v>1994</v>
      </c>
      <c r="C4123" s="3">
        <v>4</v>
      </c>
      <c r="D4123" s="3" t="s">
        <v>206</v>
      </c>
      <c r="E4123" s="3" t="s">
        <v>46</v>
      </c>
      <c r="F4123" s="3" t="s">
        <v>66</v>
      </c>
      <c r="G4123" s="11"/>
      <c r="M4123" s="12"/>
      <c r="N4123" s="1"/>
      <c r="O4123" s="1"/>
    </row>
    <row r="4124" spans="1:15" x14ac:dyDescent="0.25">
      <c r="A4124" s="10">
        <v>34438</v>
      </c>
      <c r="B4124" s="3">
        <v>1994</v>
      </c>
      <c r="C4124" s="3">
        <v>4</v>
      </c>
      <c r="D4124" s="3" t="s">
        <v>206</v>
      </c>
      <c r="E4124" s="3" t="s">
        <v>46</v>
      </c>
      <c r="F4124" s="3" t="s">
        <v>66</v>
      </c>
      <c r="G4124" s="11"/>
      <c r="M4124" s="12"/>
      <c r="N4124" s="1"/>
      <c r="O4124" s="1"/>
    </row>
    <row r="4125" spans="1:15" x14ac:dyDescent="0.25">
      <c r="A4125" s="10">
        <v>34439</v>
      </c>
      <c r="B4125" s="3">
        <v>1994</v>
      </c>
      <c r="C4125" s="3">
        <v>4</v>
      </c>
      <c r="D4125" s="3" t="s">
        <v>206</v>
      </c>
      <c r="E4125" s="3" t="s">
        <v>46</v>
      </c>
      <c r="F4125" s="3" t="s">
        <v>66</v>
      </c>
      <c r="G4125" s="11"/>
      <c r="M4125" s="12"/>
      <c r="N4125" s="1"/>
      <c r="O4125" s="1"/>
    </row>
    <row r="4126" spans="1:15" x14ac:dyDescent="0.25">
      <c r="A4126" s="10">
        <v>34440</v>
      </c>
      <c r="B4126" s="3">
        <v>1994</v>
      </c>
      <c r="C4126" s="3">
        <v>4</v>
      </c>
      <c r="D4126" s="3" t="s">
        <v>206</v>
      </c>
      <c r="E4126" s="3" t="s">
        <v>46</v>
      </c>
      <c r="F4126" s="3" t="s">
        <v>66</v>
      </c>
      <c r="G4126" s="11"/>
      <c r="M4126" s="12"/>
      <c r="N4126" s="1"/>
      <c r="O4126" s="1"/>
    </row>
    <row r="4127" spans="1:15" x14ac:dyDescent="0.25">
      <c r="A4127" s="10">
        <v>34441</v>
      </c>
      <c r="B4127" s="3">
        <v>1994</v>
      </c>
      <c r="C4127" s="3">
        <v>4</v>
      </c>
      <c r="D4127" s="3" t="s">
        <v>206</v>
      </c>
      <c r="E4127" s="3" t="s">
        <v>46</v>
      </c>
      <c r="F4127" s="3" t="s">
        <v>66</v>
      </c>
      <c r="G4127" s="11"/>
      <c r="M4127" s="12"/>
      <c r="N4127" s="1"/>
      <c r="O4127" s="1"/>
    </row>
    <row r="4128" spans="1:15" x14ac:dyDescent="0.25">
      <c r="A4128" s="10">
        <v>34442</v>
      </c>
      <c r="B4128" s="3">
        <v>1994</v>
      </c>
      <c r="C4128" s="3">
        <v>4</v>
      </c>
      <c r="D4128" s="3" t="s">
        <v>206</v>
      </c>
      <c r="E4128" s="3" t="s">
        <v>46</v>
      </c>
      <c r="F4128" s="3" t="s">
        <v>66</v>
      </c>
      <c r="G4128" s="11"/>
      <c r="M4128" s="12"/>
      <c r="N4128" s="1"/>
      <c r="O4128" s="1"/>
    </row>
    <row r="4129" spans="1:15" x14ac:dyDescent="0.25">
      <c r="A4129" s="10">
        <v>34443</v>
      </c>
      <c r="B4129" s="3">
        <v>1994</v>
      </c>
      <c r="C4129" s="3">
        <v>4</v>
      </c>
      <c r="D4129" s="3" t="s">
        <v>206</v>
      </c>
      <c r="E4129" s="3" t="s">
        <v>46</v>
      </c>
      <c r="F4129" s="3" t="s">
        <v>66</v>
      </c>
      <c r="G4129" s="11"/>
      <c r="M4129" s="12"/>
      <c r="N4129" s="1"/>
      <c r="O4129" s="1"/>
    </row>
    <row r="4130" spans="1:15" x14ac:dyDescent="0.25">
      <c r="A4130" s="10">
        <v>34444</v>
      </c>
      <c r="B4130" s="3">
        <v>1994</v>
      </c>
      <c r="C4130" s="3">
        <v>4</v>
      </c>
      <c r="D4130" s="3" t="s">
        <v>206</v>
      </c>
      <c r="E4130" s="3" t="s">
        <v>46</v>
      </c>
      <c r="F4130" s="3" t="s">
        <v>66</v>
      </c>
      <c r="G4130" s="11"/>
      <c r="M4130" s="12"/>
      <c r="N4130" s="1"/>
      <c r="O4130" s="1"/>
    </row>
    <row r="4131" spans="1:15" x14ac:dyDescent="0.25">
      <c r="A4131" s="10">
        <v>34445</v>
      </c>
      <c r="B4131" s="3">
        <v>1994</v>
      </c>
      <c r="C4131" s="3">
        <v>4</v>
      </c>
      <c r="D4131" s="3" t="s">
        <v>206</v>
      </c>
      <c r="E4131" s="3" t="s">
        <v>46</v>
      </c>
      <c r="F4131" s="3" t="s">
        <v>66</v>
      </c>
      <c r="G4131" s="11"/>
      <c r="M4131" s="12"/>
      <c r="N4131" s="1"/>
      <c r="O4131" s="1"/>
    </row>
    <row r="4132" spans="1:15" x14ac:dyDescent="0.25">
      <c r="A4132" s="10">
        <v>34446</v>
      </c>
      <c r="B4132" s="3">
        <v>1994</v>
      </c>
      <c r="C4132" s="3">
        <v>4</v>
      </c>
      <c r="D4132" s="3" t="s">
        <v>206</v>
      </c>
      <c r="E4132" s="3" t="s">
        <v>46</v>
      </c>
      <c r="F4132" s="3" t="s">
        <v>66</v>
      </c>
      <c r="G4132" s="11"/>
      <c r="M4132" s="12"/>
      <c r="N4132" s="1"/>
      <c r="O4132" s="1"/>
    </row>
    <row r="4133" spans="1:15" x14ac:dyDescent="0.25">
      <c r="A4133" s="10">
        <v>34447</v>
      </c>
      <c r="B4133" s="3">
        <v>1994</v>
      </c>
      <c r="C4133" s="3">
        <v>4</v>
      </c>
      <c r="D4133" s="3" t="s">
        <v>206</v>
      </c>
      <c r="E4133" s="3" t="s">
        <v>46</v>
      </c>
      <c r="F4133" s="3" t="s">
        <v>66</v>
      </c>
      <c r="G4133" s="11"/>
      <c r="M4133" s="12"/>
      <c r="N4133" s="1"/>
      <c r="O4133" s="1"/>
    </row>
    <row r="4134" spans="1:15" x14ac:dyDescent="0.25">
      <c r="A4134" s="10">
        <v>34448</v>
      </c>
      <c r="B4134" s="3">
        <v>1994</v>
      </c>
      <c r="C4134" s="3">
        <v>4</v>
      </c>
      <c r="D4134" s="3" t="s">
        <v>206</v>
      </c>
      <c r="E4134" s="3" t="s">
        <v>46</v>
      </c>
      <c r="F4134" s="3" t="s">
        <v>66</v>
      </c>
      <c r="G4134" s="11"/>
      <c r="M4134" s="12"/>
      <c r="N4134" s="1"/>
      <c r="O4134" s="1"/>
    </row>
    <row r="4135" spans="1:15" x14ac:dyDescent="0.25">
      <c r="A4135" s="10">
        <v>34449</v>
      </c>
      <c r="B4135" s="3">
        <v>1994</v>
      </c>
      <c r="C4135" s="3">
        <v>4</v>
      </c>
      <c r="D4135" s="3" t="s">
        <v>206</v>
      </c>
      <c r="E4135" s="3" t="s">
        <v>46</v>
      </c>
      <c r="F4135" s="3" t="s">
        <v>66</v>
      </c>
      <c r="G4135" s="11"/>
      <c r="M4135" s="12"/>
      <c r="N4135" s="1"/>
      <c r="O4135" s="1"/>
    </row>
    <row r="4136" spans="1:15" x14ac:dyDescent="0.25">
      <c r="A4136" s="10">
        <v>34450</v>
      </c>
      <c r="B4136" s="3">
        <v>1994</v>
      </c>
      <c r="C4136" s="3">
        <v>4</v>
      </c>
      <c r="D4136" s="3" t="s">
        <v>206</v>
      </c>
      <c r="E4136" s="3" t="s">
        <v>46</v>
      </c>
      <c r="F4136" s="3" t="s">
        <v>66</v>
      </c>
      <c r="G4136" s="11"/>
      <c r="M4136" s="12"/>
      <c r="N4136" s="1"/>
      <c r="O4136" s="1"/>
    </row>
    <row r="4137" spans="1:15" x14ac:dyDescent="0.25">
      <c r="A4137" s="10">
        <v>34451</v>
      </c>
      <c r="B4137" s="3">
        <v>1994</v>
      </c>
      <c r="C4137" s="3">
        <v>4</v>
      </c>
      <c r="D4137" s="3" t="s">
        <v>206</v>
      </c>
      <c r="E4137" s="3" t="s">
        <v>46</v>
      </c>
      <c r="F4137" s="3" t="s">
        <v>66</v>
      </c>
      <c r="G4137" s="11"/>
      <c r="M4137" s="12"/>
      <c r="N4137" s="1"/>
      <c r="O4137" s="1"/>
    </row>
    <row r="4138" spans="1:15" x14ac:dyDescent="0.25">
      <c r="A4138" s="10">
        <v>34452</v>
      </c>
      <c r="B4138" s="3">
        <v>1994</v>
      </c>
      <c r="C4138" s="3">
        <v>4</v>
      </c>
      <c r="D4138" s="3" t="s">
        <v>206</v>
      </c>
      <c r="E4138" s="3" t="s">
        <v>46</v>
      </c>
      <c r="F4138" s="3" t="s">
        <v>66</v>
      </c>
      <c r="G4138" s="11"/>
      <c r="M4138" s="12"/>
      <c r="N4138" s="1"/>
      <c r="O4138" s="1"/>
    </row>
    <row r="4139" spans="1:15" x14ac:dyDescent="0.25">
      <c r="A4139" s="10">
        <v>34453</v>
      </c>
      <c r="B4139" s="3">
        <v>1994</v>
      </c>
      <c r="C4139" s="3">
        <v>4</v>
      </c>
      <c r="D4139" s="3" t="s">
        <v>206</v>
      </c>
      <c r="E4139" s="3" t="s">
        <v>46</v>
      </c>
      <c r="F4139" s="3" t="s">
        <v>66</v>
      </c>
      <c r="G4139" s="11"/>
      <c r="M4139" s="12"/>
      <c r="N4139" s="1"/>
      <c r="O4139" s="1"/>
    </row>
    <row r="4140" spans="1:15" x14ac:dyDescent="0.25">
      <c r="A4140" s="10">
        <v>34454</v>
      </c>
      <c r="B4140" s="3">
        <v>1994</v>
      </c>
      <c r="C4140" s="3">
        <v>4</v>
      </c>
      <c r="D4140" s="3" t="s">
        <v>206</v>
      </c>
      <c r="E4140" s="3" t="s">
        <v>46</v>
      </c>
      <c r="F4140" s="3" t="s">
        <v>66</v>
      </c>
      <c r="G4140" s="11"/>
      <c r="M4140" s="12"/>
      <c r="N4140" s="1"/>
      <c r="O4140" s="1"/>
    </row>
    <row r="4141" spans="1:15" x14ac:dyDescent="0.25">
      <c r="A4141" s="10">
        <v>34455</v>
      </c>
      <c r="B4141" s="3">
        <v>1994</v>
      </c>
      <c r="C4141" s="3">
        <v>5</v>
      </c>
      <c r="D4141" s="3" t="s">
        <v>207</v>
      </c>
      <c r="E4141" s="3" t="s">
        <v>46</v>
      </c>
      <c r="F4141" s="3" t="s">
        <v>68</v>
      </c>
      <c r="G4141" s="11">
        <v>18.097828944974211</v>
      </c>
      <c r="H4141">
        <f t="shared" ref="H4141:H4204" si="65">+$P$2*$P$1/(G4141*24*60*60)*1000</f>
        <v>1986.8991072322435</v>
      </c>
      <c r="M4141" s="12"/>
      <c r="N4141" s="1"/>
      <c r="O4141" s="1"/>
    </row>
    <row r="4142" spans="1:15" x14ac:dyDescent="0.25">
      <c r="A4142" s="10">
        <v>34456</v>
      </c>
      <c r="B4142" s="3">
        <v>1994</v>
      </c>
      <c r="C4142" s="3">
        <v>5</v>
      </c>
      <c r="D4142" s="3" t="s">
        <v>207</v>
      </c>
      <c r="E4142" s="3" t="s">
        <v>46</v>
      </c>
      <c r="F4142" s="3" t="s">
        <v>68</v>
      </c>
      <c r="G4142" s="11">
        <v>14.252893965343839</v>
      </c>
      <c r="H4142">
        <f t="shared" si="65"/>
        <v>2522.895368550764</v>
      </c>
      <c r="M4142" s="12"/>
      <c r="N4142" s="1"/>
      <c r="O4142" s="1"/>
    </row>
    <row r="4143" spans="1:15" x14ac:dyDescent="0.25">
      <c r="A4143" s="10">
        <v>34457</v>
      </c>
      <c r="B4143" s="3">
        <v>1994</v>
      </c>
      <c r="C4143" s="3">
        <v>5</v>
      </c>
      <c r="D4143" s="3" t="s">
        <v>207</v>
      </c>
      <c r="E4143" s="3" t="s">
        <v>46</v>
      </c>
      <c r="F4143" s="3" t="s">
        <v>68</v>
      </c>
      <c r="G4143" s="11">
        <v>14.355334506541807</v>
      </c>
      <c r="H4143">
        <f t="shared" si="65"/>
        <v>2504.8918335706207</v>
      </c>
      <c r="M4143" s="12"/>
      <c r="N4143" s="1"/>
      <c r="O4143" s="1"/>
    </row>
    <row r="4144" spans="1:15" x14ac:dyDescent="0.25">
      <c r="A4144" s="10">
        <v>34458</v>
      </c>
      <c r="B4144" s="3">
        <v>1994</v>
      </c>
      <c r="C4144" s="3">
        <v>5</v>
      </c>
      <c r="D4144" s="3" t="s">
        <v>207</v>
      </c>
      <c r="E4144" s="3" t="s">
        <v>46</v>
      </c>
      <c r="F4144" s="3" t="s">
        <v>68</v>
      </c>
      <c r="G4144" s="11">
        <v>17.681237410769143</v>
      </c>
      <c r="H4144">
        <f t="shared" si="65"/>
        <v>2033.7128753053091</v>
      </c>
      <c r="M4144" s="12"/>
      <c r="N4144" s="1"/>
      <c r="O4144" s="1"/>
    </row>
    <row r="4145" spans="1:15" x14ac:dyDescent="0.25">
      <c r="A4145" s="10">
        <v>34459</v>
      </c>
      <c r="B4145" s="3">
        <v>1994</v>
      </c>
      <c r="C4145" s="3">
        <v>5</v>
      </c>
      <c r="D4145" s="3" t="s">
        <v>207</v>
      </c>
      <c r="E4145" s="3" t="s">
        <v>46</v>
      </c>
      <c r="F4145" s="3" t="s">
        <v>68</v>
      </c>
      <c r="G4145" s="11">
        <v>12.914337560357069</v>
      </c>
      <c r="H4145">
        <f t="shared" si="65"/>
        <v>2784.3906050584051</v>
      </c>
      <c r="M4145" s="12"/>
      <c r="N4145" s="1"/>
      <c r="O4145" s="1"/>
    </row>
    <row r="4146" spans="1:15" x14ac:dyDescent="0.25">
      <c r="A4146" s="10">
        <v>34460</v>
      </c>
      <c r="B4146" s="3">
        <v>1994</v>
      </c>
      <c r="C4146" s="3">
        <v>5</v>
      </c>
      <c r="D4146" s="3" t="s">
        <v>207</v>
      </c>
      <c r="E4146" s="3" t="s">
        <v>46</v>
      </c>
      <c r="F4146" s="3" t="s">
        <v>68</v>
      </c>
      <c r="G4146" s="11">
        <v>13.194341706298179</v>
      </c>
      <c r="H4146">
        <f t="shared" si="65"/>
        <v>2725.3015704790082</v>
      </c>
      <c r="M4146" s="12"/>
      <c r="N4146" s="1"/>
      <c r="O4146" s="1"/>
    </row>
    <row r="4147" spans="1:15" x14ac:dyDescent="0.25">
      <c r="A4147" s="10">
        <v>34461</v>
      </c>
      <c r="B4147" s="3">
        <v>1994</v>
      </c>
      <c r="C4147" s="3">
        <v>5</v>
      </c>
      <c r="D4147" s="3" t="s">
        <v>207</v>
      </c>
      <c r="E4147" s="3" t="s">
        <v>46</v>
      </c>
      <c r="F4147" s="3" t="s">
        <v>68</v>
      </c>
      <c r="G4147" s="11">
        <v>11.411876289453549</v>
      </c>
      <c r="H4147">
        <f t="shared" si="65"/>
        <v>3150.9770401947608</v>
      </c>
      <c r="M4147" s="12"/>
      <c r="N4147" s="1"/>
      <c r="O4147" s="1"/>
    </row>
    <row r="4148" spans="1:15" x14ac:dyDescent="0.25">
      <c r="A4148" s="10">
        <v>34462</v>
      </c>
      <c r="B4148" s="3">
        <v>1994</v>
      </c>
      <c r="C4148" s="3">
        <v>5</v>
      </c>
      <c r="D4148" s="3" t="s">
        <v>207</v>
      </c>
      <c r="E4148" s="3" t="s">
        <v>46</v>
      </c>
      <c r="F4148" s="3" t="s">
        <v>68</v>
      </c>
      <c r="G4148" s="11">
        <v>21.573977976291896</v>
      </c>
      <c r="H4148">
        <f t="shared" si="65"/>
        <v>1666.7561361713979</v>
      </c>
      <c r="M4148" s="12"/>
      <c r="N4148" s="1"/>
      <c r="O4148" s="1"/>
    </row>
    <row r="4149" spans="1:15" x14ac:dyDescent="0.25">
      <c r="A4149" s="10">
        <v>34463</v>
      </c>
      <c r="B4149" s="3">
        <v>1994</v>
      </c>
      <c r="C4149" s="3">
        <v>5</v>
      </c>
      <c r="D4149" s="3" t="s">
        <v>207</v>
      </c>
      <c r="E4149" s="3" t="s">
        <v>46</v>
      </c>
      <c r="F4149" s="3" t="s">
        <v>68</v>
      </c>
      <c r="G4149" s="11">
        <v>12.149448186078914</v>
      </c>
      <c r="H4149">
        <f t="shared" si="65"/>
        <v>2959.6866971137965</v>
      </c>
      <c r="M4149" s="12"/>
      <c r="N4149" s="1"/>
      <c r="O4149" s="1"/>
    </row>
    <row r="4150" spans="1:15" x14ac:dyDescent="0.25">
      <c r="A4150" s="10">
        <v>34464</v>
      </c>
      <c r="B4150" s="3">
        <v>1994</v>
      </c>
      <c r="C4150" s="3">
        <v>5</v>
      </c>
      <c r="D4150" s="3" t="s">
        <v>207</v>
      </c>
      <c r="E4150" s="3" t="s">
        <v>46</v>
      </c>
      <c r="F4150" s="3" t="s">
        <v>68</v>
      </c>
      <c r="G4150" s="11">
        <v>15.010953970208799</v>
      </c>
      <c r="H4150">
        <f t="shared" si="65"/>
        <v>2395.4880046248613</v>
      </c>
      <c r="M4150" s="12"/>
      <c r="N4150" s="1"/>
      <c r="O4150" s="1"/>
    </row>
    <row r="4151" spans="1:15" x14ac:dyDescent="0.25">
      <c r="A4151" s="10">
        <v>34465</v>
      </c>
      <c r="B4151" s="3">
        <v>1994</v>
      </c>
      <c r="C4151" s="3">
        <v>5</v>
      </c>
      <c r="D4151" s="3" t="s">
        <v>207</v>
      </c>
      <c r="E4151" s="3" t="s">
        <v>46</v>
      </c>
      <c r="F4151" s="3" t="s">
        <v>68</v>
      </c>
      <c r="G4151" s="11">
        <v>11.418705658866747</v>
      </c>
      <c r="H4151">
        <f t="shared" si="65"/>
        <v>3149.0924845487111</v>
      </c>
      <c r="M4151" s="12"/>
      <c r="N4151" s="1"/>
      <c r="O4151" s="1"/>
    </row>
    <row r="4152" spans="1:15" x14ac:dyDescent="0.25">
      <c r="A4152" s="10">
        <v>34466</v>
      </c>
      <c r="B4152" s="3">
        <v>1994</v>
      </c>
      <c r="C4152" s="3">
        <v>5</v>
      </c>
      <c r="D4152" s="3" t="s">
        <v>207</v>
      </c>
      <c r="E4152" s="3" t="s">
        <v>46</v>
      </c>
      <c r="F4152" s="3" t="s">
        <v>68</v>
      </c>
      <c r="G4152" s="11">
        <v>10.005026190334799</v>
      </c>
      <c r="H4152">
        <f t="shared" si="65"/>
        <v>3594.0495796351161</v>
      </c>
      <c r="M4152" s="12"/>
      <c r="N4152" s="1"/>
      <c r="O4152" s="1"/>
    </row>
    <row r="4153" spans="1:15" x14ac:dyDescent="0.25">
      <c r="A4153" s="10">
        <v>34467</v>
      </c>
      <c r="B4153" s="3">
        <v>1994</v>
      </c>
      <c r="C4153" s="3">
        <v>5</v>
      </c>
      <c r="D4153" s="3" t="s">
        <v>207</v>
      </c>
      <c r="E4153" s="3" t="s">
        <v>46</v>
      </c>
      <c r="F4153" s="3" t="s">
        <v>68</v>
      </c>
      <c r="G4153" s="11">
        <v>19.53882589115895</v>
      </c>
      <c r="H4153">
        <f t="shared" si="65"/>
        <v>1840.3644299774362</v>
      </c>
      <c r="M4153" s="12"/>
      <c r="N4153" s="1"/>
      <c r="O4153" s="1"/>
    </row>
    <row r="4154" spans="1:15" x14ac:dyDescent="0.25">
      <c r="A4154" s="10">
        <v>34468</v>
      </c>
      <c r="B4154" s="3">
        <v>1994</v>
      </c>
      <c r="C4154" s="3">
        <v>5</v>
      </c>
      <c r="D4154" s="3" t="s">
        <v>207</v>
      </c>
      <c r="E4154" s="3" t="s">
        <v>46</v>
      </c>
      <c r="F4154" s="3" t="s">
        <v>68</v>
      </c>
      <c r="G4154" s="11">
        <v>11.630416110675879</v>
      </c>
      <c r="H4154">
        <f t="shared" si="65"/>
        <v>3091.7690159515237</v>
      </c>
      <c r="M4154" s="12"/>
      <c r="N4154" s="1"/>
      <c r="O4154" s="1"/>
    </row>
    <row r="4155" spans="1:15" x14ac:dyDescent="0.25">
      <c r="A4155" s="10">
        <v>34469</v>
      </c>
      <c r="B4155" s="3">
        <v>1994</v>
      </c>
      <c r="C4155" s="3">
        <v>5</v>
      </c>
      <c r="D4155" s="3" t="s">
        <v>207</v>
      </c>
      <c r="E4155" s="3" t="s">
        <v>46</v>
      </c>
      <c r="F4155" s="3" t="s">
        <v>68</v>
      </c>
      <c r="G4155" s="11">
        <v>10.845038628158131</v>
      </c>
      <c r="H4155">
        <f t="shared" si="65"/>
        <v>3315.6691650915895</v>
      </c>
      <c r="M4155" s="12"/>
      <c r="N4155" s="1"/>
      <c r="O4155" s="1"/>
    </row>
    <row r="4156" spans="1:15" x14ac:dyDescent="0.25">
      <c r="A4156" s="10">
        <v>34470</v>
      </c>
      <c r="B4156" s="3">
        <v>1994</v>
      </c>
      <c r="C4156" s="3">
        <v>5</v>
      </c>
      <c r="D4156" s="3" t="s">
        <v>207</v>
      </c>
      <c r="E4156" s="3" t="s">
        <v>46</v>
      </c>
      <c r="F4156" s="3" t="s">
        <v>68</v>
      </c>
      <c r="G4156" s="11">
        <v>12.12896007783932</v>
      </c>
      <c r="H4156">
        <f t="shared" si="65"/>
        <v>2964.6861678859491</v>
      </c>
      <c r="M4156" s="12"/>
      <c r="N4156" s="1"/>
      <c r="O4156" s="1"/>
    </row>
    <row r="4157" spans="1:15" x14ac:dyDescent="0.25">
      <c r="A4157" s="10">
        <v>34471</v>
      </c>
      <c r="B4157" s="3">
        <v>1994</v>
      </c>
      <c r="C4157" s="3">
        <v>5</v>
      </c>
      <c r="D4157" s="3" t="s">
        <v>207</v>
      </c>
      <c r="E4157" s="3" t="s">
        <v>46</v>
      </c>
      <c r="F4157" s="3" t="s">
        <v>68</v>
      </c>
      <c r="G4157" s="11">
        <v>13.979719188815928</v>
      </c>
      <c r="H4157">
        <f t="shared" si="65"/>
        <v>2572.1947406768172</v>
      </c>
      <c r="M4157" s="12"/>
      <c r="N4157" s="1"/>
      <c r="O4157" s="1"/>
    </row>
    <row r="4158" spans="1:15" x14ac:dyDescent="0.25">
      <c r="A4158" s="10">
        <v>34472</v>
      </c>
      <c r="B4158" s="3">
        <v>1994</v>
      </c>
      <c r="C4158" s="3">
        <v>5</v>
      </c>
      <c r="D4158" s="3" t="s">
        <v>207</v>
      </c>
      <c r="E4158" s="3" t="s">
        <v>46</v>
      </c>
      <c r="F4158" s="3" t="s">
        <v>68</v>
      </c>
      <c r="G4158" s="11">
        <v>18.842230211012772</v>
      </c>
      <c r="H4158">
        <f t="shared" si="65"/>
        <v>1908.4025495344129</v>
      </c>
      <c r="M4158" s="12"/>
      <c r="N4158" s="1"/>
      <c r="O4158" s="1"/>
    </row>
    <row r="4159" spans="1:15" x14ac:dyDescent="0.25">
      <c r="A4159" s="10">
        <v>34473</v>
      </c>
      <c r="B4159" s="3">
        <v>1994</v>
      </c>
      <c r="C4159" s="3">
        <v>5</v>
      </c>
      <c r="D4159" s="3" t="s">
        <v>207</v>
      </c>
      <c r="E4159" s="3" t="s">
        <v>46</v>
      </c>
      <c r="F4159" s="3" t="s">
        <v>68</v>
      </c>
      <c r="G4159" s="11">
        <v>14.730949824267686</v>
      </c>
      <c r="H4159">
        <f t="shared" si="65"/>
        <v>2441.0211563122139</v>
      </c>
      <c r="M4159" s="12"/>
      <c r="N4159" s="1"/>
      <c r="O4159" s="1"/>
    </row>
    <row r="4160" spans="1:15" x14ac:dyDescent="0.25">
      <c r="A4160" s="10">
        <v>34474</v>
      </c>
      <c r="B4160" s="3">
        <v>1994</v>
      </c>
      <c r="C4160" s="3">
        <v>5</v>
      </c>
      <c r="D4160" s="3" t="s">
        <v>207</v>
      </c>
      <c r="E4160" s="3" t="s">
        <v>46</v>
      </c>
      <c r="F4160" s="3" t="s">
        <v>68</v>
      </c>
      <c r="G4160" s="11">
        <v>13.952401711163137</v>
      </c>
      <c r="H4160">
        <f t="shared" si="65"/>
        <v>2577.230853727579</v>
      </c>
      <c r="M4160" s="12"/>
      <c r="N4160" s="1"/>
      <c r="O4160" s="1"/>
    </row>
    <row r="4161" spans="1:15" x14ac:dyDescent="0.25">
      <c r="A4161" s="10">
        <v>34475</v>
      </c>
      <c r="B4161" s="3">
        <v>1994</v>
      </c>
      <c r="C4161" s="3">
        <v>5</v>
      </c>
      <c r="D4161" s="3" t="s">
        <v>207</v>
      </c>
      <c r="E4161" s="3" t="s">
        <v>46</v>
      </c>
      <c r="F4161" s="3" t="s">
        <v>68</v>
      </c>
      <c r="G4161" s="11">
        <v>10.155272317425151</v>
      </c>
      <c r="H4161">
        <f t="shared" si="65"/>
        <v>3540.87601490615</v>
      </c>
      <c r="M4161" s="12"/>
      <c r="N4161" s="1"/>
      <c r="O4161" s="1"/>
    </row>
    <row r="4162" spans="1:15" x14ac:dyDescent="0.25">
      <c r="A4162" s="10">
        <v>34476</v>
      </c>
      <c r="B4162" s="3">
        <v>1994</v>
      </c>
      <c r="C4162" s="3">
        <v>5</v>
      </c>
      <c r="D4162" s="3" t="s">
        <v>207</v>
      </c>
      <c r="E4162" s="3" t="s">
        <v>46</v>
      </c>
      <c r="F4162" s="3" t="s">
        <v>68</v>
      </c>
      <c r="G4162" s="11">
        <v>9.2264780772302473</v>
      </c>
      <c r="H4162">
        <f t="shared" si="65"/>
        <v>3897.3224531202404</v>
      </c>
      <c r="M4162" s="12"/>
      <c r="N4162" s="1"/>
      <c r="O4162" s="1"/>
    </row>
    <row r="4163" spans="1:15" x14ac:dyDescent="0.25">
      <c r="A4163" s="10">
        <v>34477</v>
      </c>
      <c r="B4163" s="3">
        <v>1994</v>
      </c>
      <c r="C4163" s="3">
        <v>5</v>
      </c>
      <c r="D4163" s="3" t="s">
        <v>207</v>
      </c>
      <c r="E4163" s="3" t="s">
        <v>46</v>
      </c>
      <c r="F4163" s="3" t="s">
        <v>68</v>
      </c>
      <c r="G4163" s="11">
        <v>11.698709804807859</v>
      </c>
      <c r="H4163">
        <f t="shared" si="65"/>
        <v>3073.7201600498802</v>
      </c>
      <c r="M4163" s="12"/>
      <c r="N4163" s="1"/>
      <c r="O4163" s="1"/>
    </row>
    <row r="4164" spans="1:15" x14ac:dyDescent="0.25">
      <c r="A4164" s="10">
        <v>34478</v>
      </c>
      <c r="B4164" s="3">
        <v>1994</v>
      </c>
      <c r="C4164" s="3">
        <v>5</v>
      </c>
      <c r="D4164" s="3" t="s">
        <v>207</v>
      </c>
      <c r="E4164" s="3" t="s">
        <v>46</v>
      </c>
      <c r="F4164" s="3" t="s">
        <v>68</v>
      </c>
      <c r="G4164" s="11">
        <v>12.38164674612764</v>
      </c>
      <c r="H4164">
        <f t="shared" si="65"/>
        <v>2904.1823685413374</v>
      </c>
      <c r="M4164" s="12"/>
      <c r="N4164" s="1"/>
      <c r="O4164" s="1"/>
    </row>
    <row r="4165" spans="1:15" x14ac:dyDescent="0.25">
      <c r="A4165" s="10">
        <v>34479</v>
      </c>
      <c r="B4165" s="3">
        <v>1994</v>
      </c>
      <c r="C4165" s="3">
        <v>5</v>
      </c>
      <c r="D4165" s="3" t="s">
        <v>207</v>
      </c>
      <c r="E4165" s="3" t="s">
        <v>46</v>
      </c>
      <c r="F4165" s="3" t="s">
        <v>68</v>
      </c>
      <c r="G4165" s="11">
        <v>14.389481353607795</v>
      </c>
      <c r="H4165">
        <f t="shared" si="65"/>
        <v>2498.9476194425461</v>
      </c>
      <c r="M4165" s="12"/>
      <c r="N4165" s="1"/>
      <c r="O4165" s="1"/>
    </row>
    <row r="4166" spans="1:15" x14ac:dyDescent="0.25">
      <c r="A4166" s="10">
        <v>34480</v>
      </c>
      <c r="B4166" s="3">
        <v>1994</v>
      </c>
      <c r="C4166" s="3">
        <v>5</v>
      </c>
      <c r="D4166" s="3" t="s">
        <v>207</v>
      </c>
      <c r="E4166" s="3" t="s">
        <v>46</v>
      </c>
      <c r="F4166" s="3" t="s">
        <v>68</v>
      </c>
      <c r="G4166" s="11">
        <v>19.53199652174575</v>
      </c>
      <c r="H4166">
        <f t="shared" si="65"/>
        <v>1841.007914043862</v>
      </c>
      <c r="M4166" s="12"/>
      <c r="N4166" s="1"/>
      <c r="O4166" s="1"/>
    </row>
    <row r="4167" spans="1:15" x14ac:dyDescent="0.25">
      <c r="A4167" s="10">
        <v>34481</v>
      </c>
      <c r="B4167" s="3">
        <v>1994</v>
      </c>
      <c r="C4167" s="3">
        <v>5</v>
      </c>
      <c r="D4167" s="3" t="s">
        <v>207</v>
      </c>
      <c r="E4167" s="3" t="s">
        <v>46</v>
      </c>
      <c r="F4167" s="3" t="s">
        <v>68</v>
      </c>
      <c r="G4167" s="11">
        <v>14.191429640625062</v>
      </c>
      <c r="H4167">
        <f t="shared" si="65"/>
        <v>2533.8222493577687</v>
      </c>
      <c r="M4167" s="12"/>
      <c r="N4167" s="1"/>
      <c r="O4167" s="1"/>
    </row>
    <row r="4168" spans="1:15" x14ac:dyDescent="0.25">
      <c r="A4168" s="10">
        <v>34482</v>
      </c>
      <c r="B4168" s="3">
        <v>1994</v>
      </c>
      <c r="C4168" s="3">
        <v>5</v>
      </c>
      <c r="D4168" s="3" t="s">
        <v>207</v>
      </c>
      <c r="E4168" s="3" t="s">
        <v>46</v>
      </c>
      <c r="F4168" s="3" t="s">
        <v>68</v>
      </c>
      <c r="G4168" s="11">
        <v>13.815814322899181</v>
      </c>
      <c r="H4168">
        <f t="shared" si="65"/>
        <v>2602.7101503536551</v>
      </c>
      <c r="M4168" s="12"/>
      <c r="N4168" s="1"/>
      <c r="O4168" s="1"/>
    </row>
    <row r="4169" spans="1:15" x14ac:dyDescent="0.25">
      <c r="A4169" s="10">
        <v>34483</v>
      </c>
      <c r="B4169" s="3">
        <v>1994</v>
      </c>
      <c r="C4169" s="3">
        <v>5</v>
      </c>
      <c r="D4169" s="3" t="s">
        <v>207</v>
      </c>
      <c r="E4169" s="3" t="s">
        <v>46</v>
      </c>
      <c r="F4169" s="3" t="s">
        <v>68</v>
      </c>
      <c r="G4169" s="11">
        <v>11.206995207057615</v>
      </c>
      <c r="H4169">
        <f t="shared" si="65"/>
        <v>3208.5817392842446</v>
      </c>
      <c r="M4169" s="12"/>
      <c r="N4169" s="1"/>
      <c r="O4169" s="1"/>
    </row>
    <row r="4170" spans="1:15" x14ac:dyDescent="0.25">
      <c r="A4170" s="10">
        <v>34484</v>
      </c>
      <c r="B4170" s="3">
        <v>1994</v>
      </c>
      <c r="C4170" s="3">
        <v>5</v>
      </c>
      <c r="D4170" s="3" t="s">
        <v>207</v>
      </c>
      <c r="E4170" s="3" t="s">
        <v>46</v>
      </c>
      <c r="F4170" s="3" t="s">
        <v>68</v>
      </c>
      <c r="G4170" s="11">
        <v>18.275392549717356</v>
      </c>
      <c r="H4170">
        <f t="shared" si="65"/>
        <v>1967.5944073861897</v>
      </c>
      <c r="M4170" s="12"/>
      <c r="N4170" s="1"/>
      <c r="O4170" s="1"/>
    </row>
    <row r="4171" spans="1:15" x14ac:dyDescent="0.25">
      <c r="A4171" s="10">
        <v>34485</v>
      </c>
      <c r="B4171" s="3">
        <v>1994</v>
      </c>
      <c r="C4171" s="3">
        <v>5</v>
      </c>
      <c r="D4171" s="3" t="s">
        <v>207</v>
      </c>
      <c r="E4171" s="3" t="s">
        <v>46</v>
      </c>
      <c r="F4171" s="3" t="s">
        <v>68</v>
      </c>
      <c r="G4171" s="11">
        <v>21.929105185778187</v>
      </c>
      <c r="H4171">
        <f t="shared" si="65"/>
        <v>1639.7641339661923</v>
      </c>
      <c r="M4171" s="12"/>
      <c r="N4171" s="1"/>
      <c r="O4171" s="1"/>
    </row>
    <row r="4172" spans="1:15" x14ac:dyDescent="0.25">
      <c r="A4172" s="10">
        <v>34486</v>
      </c>
      <c r="B4172" s="3">
        <v>1994</v>
      </c>
      <c r="C4172" s="3">
        <v>6</v>
      </c>
      <c r="D4172" s="3" t="s">
        <v>208</v>
      </c>
      <c r="E4172" s="3" t="s">
        <v>46</v>
      </c>
      <c r="F4172" s="3" t="s">
        <v>70</v>
      </c>
      <c r="G4172" s="11">
        <v>15.249432241052405</v>
      </c>
      <c r="H4172">
        <f t="shared" si="65"/>
        <v>2358.0261615779018</v>
      </c>
      <c r="M4172" s="12"/>
      <c r="N4172" s="1"/>
      <c r="O4172" s="1"/>
    </row>
    <row r="4173" spans="1:15" x14ac:dyDescent="0.25">
      <c r="A4173" s="10">
        <v>34487</v>
      </c>
      <c r="B4173" s="3">
        <v>1994</v>
      </c>
      <c r="C4173" s="3">
        <v>6</v>
      </c>
      <c r="D4173" s="3" t="s">
        <v>208</v>
      </c>
      <c r="E4173" s="3" t="s">
        <v>46</v>
      </c>
      <c r="F4173" s="3" t="s">
        <v>70</v>
      </c>
      <c r="G4173" s="11">
        <v>12.714204614357222</v>
      </c>
      <c r="H4173">
        <f t="shared" si="65"/>
        <v>2828.2194021799628</v>
      </c>
      <c r="M4173" s="12"/>
      <c r="N4173" s="1"/>
      <c r="O4173" s="1"/>
    </row>
    <row r="4174" spans="1:15" x14ac:dyDescent="0.25">
      <c r="A4174" s="10">
        <v>34488</v>
      </c>
      <c r="B4174" s="3">
        <v>1994</v>
      </c>
      <c r="C4174" s="3">
        <v>6</v>
      </c>
      <c r="D4174" s="3" t="s">
        <v>208</v>
      </c>
      <c r="E4174" s="3" t="s">
        <v>46</v>
      </c>
      <c r="F4174" s="3" t="s">
        <v>70</v>
      </c>
      <c r="G4174" s="11">
        <v>12.683751429652174</v>
      </c>
      <c r="H4174">
        <f t="shared" si="65"/>
        <v>2835.0098449222924</v>
      </c>
      <c r="M4174" s="12"/>
      <c r="N4174" s="1"/>
      <c r="O4174" s="1"/>
    </row>
    <row r="4175" spans="1:15" x14ac:dyDescent="0.25">
      <c r="A4175" s="10">
        <v>34489</v>
      </c>
      <c r="B4175" s="3">
        <v>1994</v>
      </c>
      <c r="C4175" s="3">
        <v>6</v>
      </c>
      <c r="D4175" s="3" t="s">
        <v>208</v>
      </c>
      <c r="E4175" s="3" t="s">
        <v>46</v>
      </c>
      <c r="F4175" s="3" t="s">
        <v>70</v>
      </c>
      <c r="G4175" s="11">
        <v>15.447377941635212</v>
      </c>
      <c r="H4175">
        <f t="shared" si="65"/>
        <v>2327.8099564517188</v>
      </c>
      <c r="M4175" s="12"/>
      <c r="N4175" s="1"/>
      <c r="O4175" s="1"/>
    </row>
    <row r="4176" spans="1:15" x14ac:dyDescent="0.25">
      <c r="A4176" s="10">
        <v>34490</v>
      </c>
      <c r="B4176" s="3">
        <v>1994</v>
      </c>
      <c r="C4176" s="3">
        <v>6</v>
      </c>
      <c r="D4176" s="3" t="s">
        <v>208</v>
      </c>
      <c r="E4176" s="3" t="s">
        <v>46</v>
      </c>
      <c r="F4176" s="3" t="s">
        <v>70</v>
      </c>
      <c r="G4176" s="11">
        <v>17.883632718038989</v>
      </c>
      <c r="H4176">
        <f t="shared" si="65"/>
        <v>2010.6966375651507</v>
      </c>
      <c r="M4176" s="12"/>
      <c r="N4176" s="1"/>
      <c r="O4176" s="1"/>
    </row>
    <row r="4177" spans="1:15" x14ac:dyDescent="0.25">
      <c r="A4177" s="10">
        <v>34491</v>
      </c>
      <c r="B4177" s="3">
        <v>1994</v>
      </c>
      <c r="C4177" s="3">
        <v>6</v>
      </c>
      <c r="D4177" s="3" t="s">
        <v>208</v>
      </c>
      <c r="E4177" s="3" t="s">
        <v>46</v>
      </c>
      <c r="F4177" s="3" t="s">
        <v>70</v>
      </c>
      <c r="G4177" s="11">
        <v>13.011123165231432</v>
      </c>
      <c r="H4177">
        <f t="shared" si="65"/>
        <v>2763.678409385921</v>
      </c>
      <c r="M4177" s="12"/>
      <c r="N4177" s="1"/>
      <c r="O4177" s="1"/>
    </row>
    <row r="4178" spans="1:15" x14ac:dyDescent="0.25">
      <c r="A4178" s="10">
        <v>34492</v>
      </c>
      <c r="B4178" s="3">
        <v>1994</v>
      </c>
      <c r="C4178" s="3">
        <v>6</v>
      </c>
      <c r="D4178" s="3" t="s">
        <v>208</v>
      </c>
      <c r="E4178" s="3" t="s">
        <v>46</v>
      </c>
      <c r="F4178" s="3" t="s">
        <v>70</v>
      </c>
      <c r="G4178" s="11">
        <v>11.282904933220001</v>
      </c>
      <c r="H4178">
        <f t="shared" si="65"/>
        <v>3186.9948729018479</v>
      </c>
      <c r="M4178" s="12"/>
      <c r="N4178" s="1"/>
      <c r="O4178" s="1"/>
    </row>
    <row r="4179" spans="1:15" x14ac:dyDescent="0.25">
      <c r="A4179" s="10">
        <v>34493</v>
      </c>
      <c r="B4179" s="3">
        <v>1994</v>
      </c>
      <c r="C4179" s="3">
        <v>6</v>
      </c>
      <c r="D4179" s="3" t="s">
        <v>208</v>
      </c>
      <c r="E4179" s="3" t="s">
        <v>46</v>
      </c>
      <c r="F4179" s="3" t="s">
        <v>70</v>
      </c>
      <c r="G4179" s="11">
        <v>11.039279455579624</v>
      </c>
      <c r="H4179">
        <f t="shared" si="65"/>
        <v>3257.3285528555434</v>
      </c>
      <c r="M4179" s="12"/>
      <c r="N4179" s="1"/>
      <c r="O4179" s="1"/>
    </row>
    <row r="4180" spans="1:15" x14ac:dyDescent="0.25">
      <c r="A4180" s="10">
        <v>34494</v>
      </c>
      <c r="B4180" s="3">
        <v>1994</v>
      </c>
      <c r="C4180" s="3">
        <v>6</v>
      </c>
      <c r="D4180" s="3" t="s">
        <v>208</v>
      </c>
      <c r="E4180" s="3" t="s">
        <v>46</v>
      </c>
      <c r="F4180" s="3" t="s">
        <v>70</v>
      </c>
      <c r="G4180" s="11">
        <v>10.232270060895871</v>
      </c>
      <c r="H4180">
        <f t="shared" si="65"/>
        <v>3514.230953601591</v>
      </c>
      <c r="M4180" s="12"/>
      <c r="N4180" s="1"/>
      <c r="O4180" s="1"/>
    </row>
    <row r="4181" spans="1:15" x14ac:dyDescent="0.25">
      <c r="A4181" s="10">
        <v>34495</v>
      </c>
      <c r="B4181" s="3">
        <v>1994</v>
      </c>
      <c r="C4181" s="3">
        <v>6</v>
      </c>
      <c r="D4181" s="3" t="s">
        <v>208</v>
      </c>
      <c r="E4181" s="3" t="s">
        <v>46</v>
      </c>
      <c r="F4181" s="3" t="s">
        <v>70</v>
      </c>
      <c r="G4181" s="11">
        <v>8.6639310485859387</v>
      </c>
      <c r="H4181">
        <f t="shared" si="65"/>
        <v>4150.3746938844797</v>
      </c>
      <c r="M4181" s="12"/>
      <c r="N4181" s="1"/>
      <c r="O4181" s="1"/>
    </row>
    <row r="4182" spans="1:15" x14ac:dyDescent="0.25">
      <c r="A4182" s="10">
        <v>34496</v>
      </c>
      <c r="B4182" s="3">
        <v>1994</v>
      </c>
      <c r="C4182" s="3">
        <v>6</v>
      </c>
      <c r="D4182" s="3" t="s">
        <v>208</v>
      </c>
      <c r="E4182" s="3" t="s">
        <v>46</v>
      </c>
      <c r="F4182" s="3" t="s">
        <v>70</v>
      </c>
      <c r="G4182" s="11">
        <v>8.0320274659562081</v>
      </c>
      <c r="H4182">
        <f t="shared" si="65"/>
        <v>4476.8970631663869</v>
      </c>
      <c r="M4182" s="12"/>
      <c r="N4182" s="1"/>
      <c r="O4182" s="1"/>
    </row>
    <row r="4183" spans="1:15" x14ac:dyDescent="0.25">
      <c r="A4183" s="10">
        <v>34497</v>
      </c>
      <c r="B4183" s="3">
        <v>1994</v>
      </c>
      <c r="C4183" s="3">
        <v>6</v>
      </c>
      <c r="D4183" s="3" t="s">
        <v>208</v>
      </c>
      <c r="E4183" s="3" t="s">
        <v>46</v>
      </c>
      <c r="F4183" s="3" t="s">
        <v>70</v>
      </c>
      <c r="G4183" s="11">
        <v>7.7960152844920927</v>
      </c>
      <c r="H4183">
        <f t="shared" si="65"/>
        <v>4612.428126602088</v>
      </c>
      <c r="M4183" s="12"/>
      <c r="N4183" s="1"/>
      <c r="O4183" s="1"/>
    </row>
    <row r="4184" spans="1:15" x14ac:dyDescent="0.25">
      <c r="A4184" s="10">
        <v>34498</v>
      </c>
      <c r="B4184" s="3">
        <v>1994</v>
      </c>
      <c r="C4184" s="3">
        <v>6</v>
      </c>
      <c r="D4184" s="3" t="s">
        <v>208</v>
      </c>
      <c r="E4184" s="3" t="s">
        <v>46</v>
      </c>
      <c r="F4184" s="3" t="s">
        <v>70</v>
      </c>
      <c r="G4184" s="11">
        <v>16.376200075139153</v>
      </c>
      <c r="H4184">
        <f t="shared" si="65"/>
        <v>2195.7816837008545</v>
      </c>
      <c r="M4184" s="12"/>
      <c r="N4184" s="1"/>
      <c r="O4184" s="1"/>
    </row>
    <row r="4185" spans="1:15" x14ac:dyDescent="0.25">
      <c r="A4185" s="10">
        <v>34499</v>
      </c>
      <c r="B4185" s="3">
        <v>1994</v>
      </c>
      <c r="C4185" s="3">
        <v>6</v>
      </c>
      <c r="D4185" s="3" t="s">
        <v>208</v>
      </c>
      <c r="E4185" s="3" t="s">
        <v>46</v>
      </c>
      <c r="F4185" s="3" t="s">
        <v>70</v>
      </c>
      <c r="G4185" s="11">
        <v>9.8135387712014719</v>
      </c>
      <c r="H4185">
        <f t="shared" si="65"/>
        <v>3664.178744484514</v>
      </c>
      <c r="M4185" s="12"/>
      <c r="N4185" s="1"/>
      <c r="O4185" s="1"/>
    </row>
    <row r="4186" spans="1:15" x14ac:dyDescent="0.25">
      <c r="A4186" s="10">
        <v>34500</v>
      </c>
      <c r="B4186" s="3">
        <v>1994</v>
      </c>
      <c r="C4186" s="3">
        <v>6</v>
      </c>
      <c r="D4186" s="3" t="s">
        <v>208</v>
      </c>
      <c r="E4186" s="3" t="s">
        <v>46</v>
      </c>
      <c r="F4186" s="3" t="s">
        <v>70</v>
      </c>
      <c r="G4186" s="11">
        <v>8.6867709371147246</v>
      </c>
      <c r="H4186">
        <f t="shared" si="65"/>
        <v>4139.4622275552483</v>
      </c>
      <c r="M4186" s="12"/>
      <c r="N4186" s="1"/>
      <c r="O4186" s="1"/>
    </row>
    <row r="4187" spans="1:15" x14ac:dyDescent="0.25">
      <c r="A4187" s="10">
        <v>34501</v>
      </c>
      <c r="B4187" s="3">
        <v>1994</v>
      </c>
      <c r="C4187" s="3">
        <v>6</v>
      </c>
      <c r="D4187" s="3" t="s">
        <v>208</v>
      </c>
      <c r="E4187" s="3" t="s">
        <v>46</v>
      </c>
      <c r="F4187" s="3" t="s">
        <v>70</v>
      </c>
      <c r="G4187" s="11">
        <v>7.7046557303769516</v>
      </c>
      <c r="H4187">
        <f t="shared" si="65"/>
        <v>4667.1209502376869</v>
      </c>
      <c r="M4187" s="12"/>
      <c r="N4187" s="1"/>
      <c r="O4187" s="1"/>
    </row>
    <row r="4188" spans="1:15" x14ac:dyDescent="0.25">
      <c r="A4188" s="10">
        <v>34502</v>
      </c>
      <c r="B4188" s="3">
        <v>1994</v>
      </c>
      <c r="C4188" s="3">
        <v>6</v>
      </c>
      <c r="D4188" s="3" t="s">
        <v>208</v>
      </c>
      <c r="E4188" s="3" t="s">
        <v>46</v>
      </c>
      <c r="F4188" s="3" t="s">
        <v>70</v>
      </c>
      <c r="G4188" s="11">
        <v>7.1412718133335771</v>
      </c>
      <c r="H4188">
        <f t="shared" si="65"/>
        <v>5035.3159932201906</v>
      </c>
      <c r="M4188" s="12"/>
      <c r="N4188" s="1"/>
      <c r="O4188" s="1"/>
    </row>
    <row r="4189" spans="1:15" x14ac:dyDescent="0.25">
      <c r="A4189" s="10">
        <v>34503</v>
      </c>
      <c r="B4189" s="3">
        <v>1994</v>
      </c>
      <c r="C4189" s="3">
        <v>6</v>
      </c>
      <c r="D4189" s="3" t="s">
        <v>208</v>
      </c>
      <c r="E4189" s="3" t="s">
        <v>46</v>
      </c>
      <c r="F4189" s="3" t="s">
        <v>70</v>
      </c>
      <c r="G4189" s="11">
        <v>6.9128729280457222</v>
      </c>
      <c r="H4189">
        <f t="shared" si="65"/>
        <v>5201.6810590754831</v>
      </c>
      <c r="M4189" s="12"/>
      <c r="N4189" s="1"/>
      <c r="O4189" s="1"/>
    </row>
    <row r="4190" spans="1:15" x14ac:dyDescent="0.25">
      <c r="A4190" s="10">
        <v>34504</v>
      </c>
      <c r="B4190" s="3">
        <v>1994</v>
      </c>
      <c r="C4190" s="3">
        <v>6</v>
      </c>
      <c r="D4190" s="3" t="s">
        <v>208</v>
      </c>
      <c r="E4190" s="3" t="s">
        <v>46</v>
      </c>
      <c r="F4190" s="3" t="s">
        <v>70</v>
      </c>
      <c r="G4190" s="11">
        <v>6.7986734854017952</v>
      </c>
      <c r="H4190">
        <f t="shared" si="65"/>
        <v>5289.0553209860473</v>
      </c>
      <c r="M4190" s="12"/>
      <c r="N4190" s="1"/>
      <c r="O4190" s="1"/>
    </row>
    <row r="4191" spans="1:15" x14ac:dyDescent="0.25">
      <c r="A4191" s="10">
        <v>34505</v>
      </c>
      <c r="B4191" s="3">
        <v>1994</v>
      </c>
      <c r="C4191" s="3">
        <v>6</v>
      </c>
      <c r="D4191" s="3" t="s">
        <v>208</v>
      </c>
      <c r="E4191" s="3" t="s">
        <v>46</v>
      </c>
      <c r="F4191" s="3" t="s">
        <v>70</v>
      </c>
      <c r="G4191" s="11">
        <v>6.4636884536462764</v>
      </c>
      <c r="H4191">
        <f t="shared" si="65"/>
        <v>5563.1641951007532</v>
      </c>
      <c r="M4191" s="12"/>
      <c r="N4191" s="1"/>
      <c r="O4191" s="1"/>
    </row>
    <row r="4192" spans="1:15" x14ac:dyDescent="0.25">
      <c r="A4192" s="10">
        <v>34506</v>
      </c>
      <c r="B4192" s="3">
        <v>1994</v>
      </c>
      <c r="C4192" s="3">
        <v>6</v>
      </c>
      <c r="D4192" s="3" t="s">
        <v>208</v>
      </c>
      <c r="E4192" s="3" t="s">
        <v>46</v>
      </c>
      <c r="F4192" s="3" t="s">
        <v>70</v>
      </c>
      <c r="G4192" s="11">
        <v>14.571848881365103</v>
      </c>
      <c r="H4192">
        <f t="shared" si="65"/>
        <v>2467.6731461026848</v>
      </c>
      <c r="M4192" s="12"/>
      <c r="N4192" s="1"/>
      <c r="O4192" s="1"/>
    </row>
    <row r="4193" spans="1:15" x14ac:dyDescent="0.25">
      <c r="A4193" s="10">
        <v>34507</v>
      </c>
      <c r="B4193" s="3">
        <v>1994</v>
      </c>
      <c r="C4193" s="3">
        <v>6</v>
      </c>
      <c r="D4193" s="3" t="s">
        <v>208</v>
      </c>
      <c r="E4193" s="3" t="s">
        <v>46</v>
      </c>
      <c r="F4193" s="3" t="s">
        <v>70</v>
      </c>
      <c r="G4193" s="11">
        <v>15.127619502232214</v>
      </c>
      <c r="H4193">
        <f t="shared" si="65"/>
        <v>2377.0137904582475</v>
      </c>
      <c r="M4193" s="12"/>
      <c r="N4193" s="1"/>
      <c r="O4193" s="1"/>
    </row>
    <row r="4194" spans="1:15" x14ac:dyDescent="0.25">
      <c r="A4194" s="10">
        <v>34508</v>
      </c>
      <c r="B4194" s="3">
        <v>1994</v>
      </c>
      <c r="C4194" s="3">
        <v>6</v>
      </c>
      <c r="D4194" s="3" t="s">
        <v>208</v>
      </c>
      <c r="E4194" s="3" t="s">
        <v>46</v>
      </c>
      <c r="F4194" s="3" t="s">
        <v>70</v>
      </c>
      <c r="G4194" s="11">
        <v>7.9330546156648056</v>
      </c>
      <c r="H4194">
        <f t="shared" si="65"/>
        <v>4532.7508652980205</v>
      </c>
      <c r="M4194" s="12"/>
      <c r="N4194" s="1"/>
      <c r="O4194" s="1"/>
    </row>
    <row r="4195" spans="1:15" x14ac:dyDescent="0.25">
      <c r="A4195" s="10">
        <v>34509</v>
      </c>
      <c r="B4195" s="3">
        <v>1994</v>
      </c>
      <c r="C4195" s="3">
        <v>6</v>
      </c>
      <c r="D4195" s="3" t="s">
        <v>208</v>
      </c>
      <c r="E4195" s="3" t="s">
        <v>46</v>
      </c>
      <c r="F4195" s="3" t="s">
        <v>70</v>
      </c>
      <c r="G4195" s="11">
        <v>11.633116557328046</v>
      </c>
      <c r="H4195">
        <f t="shared" si="65"/>
        <v>3091.0513099741738</v>
      </c>
      <c r="M4195" s="12"/>
      <c r="N4195" s="1"/>
      <c r="O4195" s="1"/>
    </row>
    <row r="4196" spans="1:15" x14ac:dyDescent="0.25">
      <c r="A4196" s="10">
        <v>34510</v>
      </c>
      <c r="B4196" s="3">
        <v>1994</v>
      </c>
      <c r="C4196" s="3">
        <v>6</v>
      </c>
      <c r="D4196" s="3" t="s">
        <v>208</v>
      </c>
      <c r="E4196" s="3" t="s">
        <v>46</v>
      </c>
      <c r="F4196" s="3" t="s">
        <v>70</v>
      </c>
      <c r="G4196" s="11">
        <v>12.402059471130487</v>
      </c>
      <c r="H4196">
        <f t="shared" si="65"/>
        <v>2899.402333726543</v>
      </c>
      <c r="M4196" s="12"/>
      <c r="N4196" s="1"/>
      <c r="O4196" s="1"/>
    </row>
    <row r="4197" spans="1:15" x14ac:dyDescent="0.25">
      <c r="A4197" s="10">
        <v>34511</v>
      </c>
      <c r="B4197" s="3">
        <v>1994</v>
      </c>
      <c r="C4197" s="3">
        <v>6</v>
      </c>
      <c r="D4197" s="3" t="s">
        <v>208</v>
      </c>
      <c r="E4197" s="3" t="s">
        <v>46</v>
      </c>
      <c r="F4197" s="3" t="s">
        <v>70</v>
      </c>
      <c r="G4197" s="11">
        <v>16.04121504338363</v>
      </c>
      <c r="H4197">
        <f t="shared" si="65"/>
        <v>2241.6356913339059</v>
      </c>
      <c r="M4197" s="12"/>
      <c r="N4197" s="1"/>
      <c r="O4197" s="1"/>
    </row>
    <row r="4198" spans="1:15" x14ac:dyDescent="0.25">
      <c r="A4198" s="10">
        <v>34512</v>
      </c>
      <c r="B4198" s="3">
        <v>1994</v>
      </c>
      <c r="C4198" s="3">
        <v>6</v>
      </c>
      <c r="D4198" s="3" t="s">
        <v>208</v>
      </c>
      <c r="E4198" s="3" t="s">
        <v>46</v>
      </c>
      <c r="F4198" s="3" t="s">
        <v>70</v>
      </c>
      <c r="G4198" s="11">
        <v>9.5927531820898793</v>
      </c>
      <c r="H4198">
        <f t="shared" si="65"/>
        <v>3748.5130171750307</v>
      </c>
      <c r="M4198" s="12"/>
      <c r="N4198" s="1"/>
      <c r="O4198" s="1"/>
    </row>
    <row r="4199" spans="1:15" x14ac:dyDescent="0.25">
      <c r="A4199" s="10">
        <v>34513</v>
      </c>
      <c r="B4199" s="3">
        <v>1994</v>
      </c>
      <c r="C4199" s="3">
        <v>6</v>
      </c>
      <c r="D4199" s="3" t="s">
        <v>208</v>
      </c>
      <c r="E4199" s="3" t="s">
        <v>46</v>
      </c>
      <c r="F4199" s="3" t="s">
        <v>70</v>
      </c>
      <c r="G4199" s="11">
        <v>7.346830810092646</v>
      </c>
      <c r="H4199">
        <f t="shared" si="65"/>
        <v>4894.4315042907128</v>
      </c>
      <c r="M4199" s="12"/>
      <c r="N4199" s="1"/>
      <c r="O4199" s="1"/>
    </row>
    <row r="4200" spans="1:15" x14ac:dyDescent="0.25">
      <c r="A4200" s="10">
        <v>34514</v>
      </c>
      <c r="B4200" s="3">
        <v>1994</v>
      </c>
      <c r="C4200" s="3">
        <v>6</v>
      </c>
      <c r="D4200" s="3" t="s">
        <v>208</v>
      </c>
      <c r="E4200" s="3" t="s">
        <v>46</v>
      </c>
      <c r="F4200" s="3" t="s">
        <v>70</v>
      </c>
      <c r="G4200" s="11">
        <v>7.0194590745133887</v>
      </c>
      <c r="H4200">
        <f t="shared" si="65"/>
        <v>5122.6967479832292</v>
      </c>
      <c r="M4200" s="12"/>
      <c r="N4200" s="1"/>
      <c r="O4200" s="1"/>
    </row>
    <row r="4201" spans="1:15" x14ac:dyDescent="0.25">
      <c r="A4201" s="10">
        <v>34515</v>
      </c>
      <c r="B4201" s="3">
        <v>1994</v>
      </c>
      <c r="C4201" s="3">
        <v>6</v>
      </c>
      <c r="D4201" s="3" t="s">
        <v>208</v>
      </c>
      <c r="E4201" s="3" t="s">
        <v>46</v>
      </c>
      <c r="F4201" s="3" t="s">
        <v>70</v>
      </c>
      <c r="G4201" s="11">
        <v>6.7149272274629164</v>
      </c>
      <c r="H4201">
        <f t="shared" si="65"/>
        <v>5355.0185959643277</v>
      </c>
      <c r="M4201" s="12"/>
      <c r="N4201" s="1"/>
      <c r="O4201" s="1"/>
    </row>
    <row r="4202" spans="1:15" x14ac:dyDescent="0.25">
      <c r="A4202" s="10">
        <v>34516</v>
      </c>
      <c r="B4202" s="3">
        <v>1994</v>
      </c>
      <c r="C4202" s="3">
        <v>7</v>
      </c>
      <c r="D4202" s="3" t="s">
        <v>209</v>
      </c>
      <c r="E4202" s="3" t="s">
        <v>46</v>
      </c>
      <c r="F4202" s="3" t="s">
        <v>47</v>
      </c>
      <c r="G4202" s="11">
        <v>12.703240156266817</v>
      </c>
      <c r="H4202">
        <f t="shared" si="65"/>
        <v>2830.6605032474235</v>
      </c>
      <c r="M4202" s="12"/>
      <c r="N4202" s="1"/>
      <c r="O4202" s="1"/>
    </row>
    <row r="4203" spans="1:15" x14ac:dyDescent="0.25">
      <c r="A4203" s="10">
        <v>34517</v>
      </c>
      <c r="B4203" s="3">
        <v>1994</v>
      </c>
      <c r="C4203" s="3">
        <v>7</v>
      </c>
      <c r="D4203" s="3" t="s">
        <v>209</v>
      </c>
      <c r="E4203" s="3" t="s">
        <v>46</v>
      </c>
      <c r="F4203" s="3" t="s">
        <v>47</v>
      </c>
      <c r="G4203" s="11">
        <v>6.6899971744157662</v>
      </c>
      <c r="H4203">
        <f t="shared" si="65"/>
        <v>5374.973895523558</v>
      </c>
      <c r="M4203" s="12"/>
      <c r="N4203" s="1"/>
      <c r="O4203" s="1"/>
    </row>
    <row r="4204" spans="1:15" x14ac:dyDescent="0.25">
      <c r="A4204" s="10">
        <v>34518</v>
      </c>
      <c r="B4204" s="3">
        <v>1994</v>
      </c>
      <c r="C4204" s="3">
        <v>7</v>
      </c>
      <c r="D4204" s="3" t="s">
        <v>209</v>
      </c>
      <c r="E4204" s="3" t="s">
        <v>46</v>
      </c>
      <c r="F4204" s="3" t="s">
        <v>47</v>
      </c>
      <c r="G4204" s="11">
        <v>7.0777209305726334</v>
      </c>
      <c r="H4204">
        <f t="shared" si="65"/>
        <v>5080.5281143942802</v>
      </c>
      <c r="M4204" s="12"/>
      <c r="N4204" s="1"/>
      <c r="O4204" s="1"/>
    </row>
    <row r="4205" spans="1:15" x14ac:dyDescent="0.25">
      <c r="A4205" s="10">
        <v>34519</v>
      </c>
      <c r="B4205" s="3">
        <v>1994</v>
      </c>
      <c r="C4205" s="3">
        <v>7</v>
      </c>
      <c r="D4205" s="3" t="s">
        <v>209</v>
      </c>
      <c r="E4205" s="3" t="s">
        <v>46</v>
      </c>
      <c r="F4205" s="3" t="s">
        <v>47</v>
      </c>
      <c r="G4205" s="11">
        <v>6.3939172151687034</v>
      </c>
      <c r="H4205">
        <f t="shared" ref="H4205:H4268" si="66">+$P$2*$P$1/(G4205*24*60*60)*1000</f>
        <v>5623.8701508840759</v>
      </c>
      <c r="M4205" s="12"/>
      <c r="N4205" s="1"/>
      <c r="O4205" s="1"/>
    </row>
    <row r="4206" spans="1:15" x14ac:dyDescent="0.25">
      <c r="A4206" s="10">
        <v>34520</v>
      </c>
      <c r="B4206" s="3">
        <v>1994</v>
      </c>
      <c r="C4206" s="3">
        <v>7</v>
      </c>
      <c r="D4206" s="3" t="s">
        <v>209</v>
      </c>
      <c r="E4206" s="3" t="s">
        <v>46</v>
      </c>
      <c r="F4206" s="3" t="s">
        <v>47</v>
      </c>
      <c r="G4206" s="11">
        <v>22.473878811419876</v>
      </c>
      <c r="H4206">
        <f t="shared" si="66"/>
        <v>1600.0157549723517</v>
      </c>
      <c r="M4206" s="12"/>
      <c r="N4206" s="1"/>
      <c r="O4206" s="1"/>
    </row>
    <row r="4207" spans="1:15" x14ac:dyDescent="0.25">
      <c r="A4207" s="10">
        <v>34521</v>
      </c>
      <c r="B4207" s="3">
        <v>1994</v>
      </c>
      <c r="C4207" s="3">
        <v>7</v>
      </c>
      <c r="D4207" s="3" t="s">
        <v>209</v>
      </c>
      <c r="E4207" s="3" t="s">
        <v>46</v>
      </c>
      <c r="F4207" s="3" t="s">
        <v>47</v>
      </c>
      <c r="G4207" s="11">
        <v>10.433293802039341</v>
      </c>
      <c r="H4207">
        <f t="shared" si="66"/>
        <v>3446.5204235485517</v>
      </c>
      <c r="M4207" s="12"/>
      <c r="N4207" s="1"/>
      <c r="O4207" s="1"/>
    </row>
    <row r="4208" spans="1:15" x14ac:dyDescent="0.25">
      <c r="A4208" s="10">
        <v>34522</v>
      </c>
      <c r="B4208" s="3">
        <v>1994</v>
      </c>
      <c r="C4208" s="3">
        <v>7</v>
      </c>
      <c r="D4208" s="3" t="s">
        <v>209</v>
      </c>
      <c r="E4208" s="3" t="s">
        <v>46</v>
      </c>
      <c r="F4208" s="3" t="s">
        <v>47</v>
      </c>
      <c r="G4208" s="11">
        <v>17.447569027059032</v>
      </c>
      <c r="H4208">
        <f t="shared" si="66"/>
        <v>2060.9495866068105</v>
      </c>
      <c r="M4208" s="12"/>
      <c r="N4208" s="1"/>
      <c r="O4208" s="1"/>
    </row>
    <row r="4209" spans="1:15" x14ac:dyDescent="0.25">
      <c r="A4209" s="10">
        <v>34523</v>
      </c>
      <c r="B4209" s="3">
        <v>1994</v>
      </c>
      <c r="C4209" s="3">
        <v>7</v>
      </c>
      <c r="D4209" s="3" t="s">
        <v>209</v>
      </c>
      <c r="E4209" s="3" t="s">
        <v>46</v>
      </c>
      <c r="F4209" s="3" t="s">
        <v>47</v>
      </c>
      <c r="G4209" s="11">
        <v>8.4241797928628461</v>
      </c>
      <c r="H4209">
        <f t="shared" si="66"/>
        <v>4268.4939136835619</v>
      </c>
      <c r="M4209" s="12"/>
      <c r="N4209" s="1"/>
      <c r="O4209" s="1"/>
    </row>
    <row r="4210" spans="1:15" x14ac:dyDescent="0.25">
      <c r="A4210" s="10">
        <v>34524</v>
      </c>
      <c r="B4210" s="3">
        <v>1994</v>
      </c>
      <c r="C4210" s="3">
        <v>7</v>
      </c>
      <c r="D4210" s="3" t="s">
        <v>209</v>
      </c>
      <c r="E4210" s="3" t="s">
        <v>46</v>
      </c>
      <c r="F4210" s="3" t="s">
        <v>47</v>
      </c>
      <c r="G4210" s="11">
        <v>7.0706714077334176</v>
      </c>
      <c r="H4210">
        <f t="shared" si="66"/>
        <v>5085.593446512321</v>
      </c>
      <c r="M4210" s="12"/>
      <c r="N4210" s="1"/>
      <c r="O4210" s="1"/>
    </row>
    <row r="4211" spans="1:15" x14ac:dyDescent="0.25">
      <c r="A4211" s="10">
        <v>34525</v>
      </c>
      <c r="B4211" s="3">
        <v>1994</v>
      </c>
      <c r="C4211" s="3">
        <v>7</v>
      </c>
      <c r="D4211" s="3" t="s">
        <v>209</v>
      </c>
      <c r="E4211" s="3" t="s">
        <v>46</v>
      </c>
      <c r="F4211" s="3" t="s">
        <v>47</v>
      </c>
      <c r="G4211" s="11">
        <v>5.4845287689098692</v>
      </c>
      <c r="H4211">
        <f t="shared" si="66"/>
        <v>6556.3627594496884</v>
      </c>
      <c r="M4211" s="12"/>
      <c r="N4211" s="1"/>
      <c r="O4211" s="1"/>
    </row>
    <row r="4212" spans="1:15" x14ac:dyDescent="0.25">
      <c r="A4212" s="10">
        <v>34526</v>
      </c>
      <c r="B4212" s="3">
        <v>1994</v>
      </c>
      <c r="C4212" s="3">
        <v>7</v>
      </c>
      <c r="D4212" s="3" t="s">
        <v>209</v>
      </c>
      <c r="E4212" s="3" t="s">
        <v>46</v>
      </c>
      <c r="F4212" s="3" t="s">
        <v>47</v>
      </c>
      <c r="G4212" s="11">
        <v>5.6396182713726164</v>
      </c>
      <c r="H4212">
        <f t="shared" si="66"/>
        <v>6376.0627835648211</v>
      </c>
      <c r="M4212" s="12"/>
      <c r="N4212" s="1"/>
      <c r="O4212" s="1"/>
    </row>
    <row r="4213" spans="1:15" x14ac:dyDescent="0.25">
      <c r="A4213" s="10">
        <v>34527</v>
      </c>
      <c r="B4213" s="3">
        <v>1994</v>
      </c>
      <c r="C4213" s="3">
        <v>7</v>
      </c>
      <c r="D4213" s="3" t="s">
        <v>209</v>
      </c>
      <c r="E4213" s="3" t="s">
        <v>46</v>
      </c>
      <c r="F4213" s="3" t="s">
        <v>47</v>
      </c>
      <c r="G4213" s="11">
        <v>5.3999344948392798</v>
      </c>
      <c r="H4213">
        <f t="shared" si="66"/>
        <v>6659.0734032008577</v>
      </c>
      <c r="M4213" s="12"/>
      <c r="N4213" s="1"/>
      <c r="O4213" s="1"/>
    </row>
    <row r="4214" spans="1:15" x14ac:dyDescent="0.25">
      <c r="A4214" s="10">
        <v>34528</v>
      </c>
      <c r="B4214" s="3">
        <v>1994</v>
      </c>
      <c r="C4214" s="3">
        <v>7</v>
      </c>
      <c r="D4214" s="3" t="s">
        <v>209</v>
      </c>
      <c r="E4214" s="3" t="s">
        <v>46</v>
      </c>
      <c r="F4214" s="3" t="s">
        <v>47</v>
      </c>
      <c r="G4214" s="11">
        <v>5.1109040584314336</v>
      </c>
      <c r="H4214">
        <f t="shared" si="66"/>
        <v>7035.6554853129055</v>
      </c>
      <c r="M4214" s="12"/>
      <c r="N4214" s="1"/>
      <c r="O4214" s="1"/>
    </row>
    <row r="4215" spans="1:15" x14ac:dyDescent="0.25">
      <c r="A4215" s="10">
        <v>34529</v>
      </c>
      <c r="B4215" s="3">
        <v>1994</v>
      </c>
      <c r="C4215" s="3">
        <v>7</v>
      </c>
      <c r="D4215" s="3" t="s">
        <v>209</v>
      </c>
      <c r="E4215" s="3" t="s">
        <v>46</v>
      </c>
      <c r="F4215" s="3" t="s">
        <v>47</v>
      </c>
      <c r="G4215" s="11">
        <v>4.9769631244863337</v>
      </c>
      <c r="H4215">
        <f t="shared" si="66"/>
        <v>7225.0003213199116</v>
      </c>
      <c r="M4215" s="12"/>
      <c r="N4215" s="1"/>
      <c r="O4215" s="1"/>
    </row>
    <row r="4216" spans="1:15" x14ac:dyDescent="0.25">
      <c r="A4216" s="10">
        <v>34530</v>
      </c>
      <c r="B4216" s="3">
        <v>1994</v>
      </c>
      <c r="C4216" s="3">
        <v>7</v>
      </c>
      <c r="D4216" s="3" t="s">
        <v>209</v>
      </c>
      <c r="E4216" s="3" t="s">
        <v>46</v>
      </c>
      <c r="F4216" s="3" t="s">
        <v>47</v>
      </c>
      <c r="G4216" s="11">
        <v>5.1884488096628063</v>
      </c>
      <c r="H4216">
        <f t="shared" si="66"/>
        <v>6930.5030256139362</v>
      </c>
      <c r="M4216" s="12"/>
      <c r="N4216" s="1"/>
      <c r="O4216" s="1"/>
    </row>
    <row r="4217" spans="1:15" x14ac:dyDescent="0.25">
      <c r="A4217" s="10">
        <v>34531</v>
      </c>
      <c r="B4217" s="3">
        <v>1994</v>
      </c>
      <c r="C4217" s="3">
        <v>7</v>
      </c>
      <c r="D4217" s="3" t="s">
        <v>209</v>
      </c>
      <c r="E4217" s="3" t="s">
        <v>46</v>
      </c>
      <c r="F4217" s="3" t="s">
        <v>47</v>
      </c>
      <c r="G4217" s="11">
        <v>5.1391021497882967</v>
      </c>
      <c r="H4217">
        <f t="shared" si="66"/>
        <v>6997.0510656404076</v>
      </c>
      <c r="M4217" s="12"/>
      <c r="N4217" s="1"/>
      <c r="O4217" s="1"/>
    </row>
    <row r="4218" spans="1:15" x14ac:dyDescent="0.25">
      <c r="A4218" s="10">
        <v>34532</v>
      </c>
      <c r="B4218" s="3">
        <v>1994</v>
      </c>
      <c r="C4218" s="3">
        <v>7</v>
      </c>
      <c r="D4218" s="3" t="s">
        <v>209</v>
      </c>
      <c r="E4218" s="3" t="s">
        <v>46</v>
      </c>
      <c r="F4218" s="3" t="s">
        <v>47</v>
      </c>
      <c r="G4218" s="11">
        <v>5.0756564442353547</v>
      </c>
      <c r="H4218">
        <f t="shared" si="66"/>
        <v>7084.5142039609127</v>
      </c>
      <c r="M4218" s="12"/>
      <c r="N4218" s="1"/>
      <c r="O4218" s="1"/>
    </row>
    <row r="4219" spans="1:15" x14ac:dyDescent="0.25">
      <c r="A4219" s="10">
        <v>34533</v>
      </c>
      <c r="B4219" s="3">
        <v>1994</v>
      </c>
      <c r="C4219" s="3">
        <v>7</v>
      </c>
      <c r="D4219" s="3" t="s">
        <v>209</v>
      </c>
      <c r="E4219" s="3" t="s">
        <v>46</v>
      </c>
      <c r="F4219" s="3" t="s">
        <v>47</v>
      </c>
      <c r="G4219" s="11">
        <v>5.03335930720006</v>
      </c>
      <c r="H4219">
        <f t="shared" si="66"/>
        <v>7144.0479367673079</v>
      </c>
      <c r="M4219" s="12"/>
      <c r="N4219" s="1"/>
      <c r="O4219" s="1"/>
    </row>
    <row r="4220" spans="1:15" x14ac:dyDescent="0.25">
      <c r="A4220" s="10">
        <v>34534</v>
      </c>
      <c r="B4220" s="3">
        <v>1994</v>
      </c>
      <c r="C4220" s="3">
        <v>7</v>
      </c>
      <c r="D4220" s="3" t="s">
        <v>209</v>
      </c>
      <c r="E4220" s="3" t="s">
        <v>46</v>
      </c>
      <c r="F4220" s="3" t="s">
        <v>47</v>
      </c>
      <c r="G4220" s="11">
        <v>4.8923688504157452</v>
      </c>
      <c r="H4220">
        <f t="shared" si="66"/>
        <v>7349.9282807663631</v>
      </c>
      <c r="M4220" s="12"/>
      <c r="N4220" s="1"/>
      <c r="O4220" s="1"/>
    </row>
    <row r="4221" spans="1:15" x14ac:dyDescent="0.25">
      <c r="A4221" s="10">
        <v>34535</v>
      </c>
      <c r="B4221" s="3">
        <v>1994</v>
      </c>
      <c r="C4221" s="3">
        <v>7</v>
      </c>
      <c r="D4221" s="3" t="s">
        <v>209</v>
      </c>
      <c r="E4221" s="3" t="s">
        <v>46</v>
      </c>
      <c r="F4221" s="3" t="s">
        <v>47</v>
      </c>
      <c r="G4221" s="11">
        <v>7.0424733163765545</v>
      </c>
      <c r="H4221">
        <f t="shared" si="66"/>
        <v>5105.9561830348921</v>
      </c>
      <c r="M4221" s="12"/>
      <c r="N4221" s="1"/>
      <c r="O4221" s="1"/>
    </row>
    <row r="4222" spans="1:15" x14ac:dyDescent="0.25">
      <c r="A4222" s="10">
        <v>34536</v>
      </c>
      <c r="B4222" s="3">
        <v>1994</v>
      </c>
      <c r="C4222" s="3">
        <v>7</v>
      </c>
      <c r="D4222" s="3" t="s">
        <v>209</v>
      </c>
      <c r="E4222" s="3" t="s">
        <v>46</v>
      </c>
      <c r="F4222" s="3" t="s">
        <v>47</v>
      </c>
      <c r="G4222" s="11">
        <v>13.852312379058988</v>
      </c>
      <c r="H4222">
        <f t="shared" si="66"/>
        <v>2595.852532749037</v>
      </c>
      <c r="M4222" s="12"/>
      <c r="N4222" s="1"/>
      <c r="O4222" s="1"/>
    </row>
    <row r="4223" spans="1:15" x14ac:dyDescent="0.25">
      <c r="A4223" s="10">
        <v>34537</v>
      </c>
      <c r="B4223" s="3">
        <v>1994</v>
      </c>
      <c r="C4223" s="3">
        <v>7</v>
      </c>
      <c r="D4223" s="3" t="s">
        <v>209</v>
      </c>
      <c r="E4223" s="3" t="s">
        <v>46</v>
      </c>
      <c r="F4223" s="3" t="s">
        <v>47</v>
      </c>
      <c r="G4223" s="11">
        <v>15.840277819717835</v>
      </c>
      <c r="H4223">
        <f t="shared" si="66"/>
        <v>2270.0713070101724</v>
      </c>
      <c r="M4223" s="12"/>
      <c r="N4223" s="1"/>
      <c r="O4223" s="1"/>
    </row>
    <row r="4224" spans="1:15" x14ac:dyDescent="0.25">
      <c r="A4224" s="10">
        <v>34538</v>
      </c>
      <c r="B4224" s="3">
        <v>1994</v>
      </c>
      <c r="C4224" s="3">
        <v>7</v>
      </c>
      <c r="D4224" s="3" t="s">
        <v>209</v>
      </c>
      <c r="E4224" s="3" t="s">
        <v>46</v>
      </c>
      <c r="F4224" s="3" t="s">
        <v>47</v>
      </c>
      <c r="G4224" s="11">
        <v>16.298496804266861</v>
      </c>
      <c r="H4224">
        <f t="shared" si="66"/>
        <v>2206.2500981193152</v>
      </c>
      <c r="M4224" s="12"/>
      <c r="N4224" s="1"/>
      <c r="O4224" s="1"/>
    </row>
    <row r="4225" spans="1:15" x14ac:dyDescent="0.25">
      <c r="A4225" s="10">
        <v>34539</v>
      </c>
      <c r="B4225" s="3">
        <v>1994</v>
      </c>
      <c r="C4225" s="3">
        <v>7</v>
      </c>
      <c r="D4225" s="3" t="s">
        <v>209</v>
      </c>
      <c r="E4225" s="3" t="s">
        <v>46</v>
      </c>
      <c r="F4225" s="3" t="s">
        <v>47</v>
      </c>
      <c r="G4225" s="11">
        <v>7.7192275089412687</v>
      </c>
      <c r="H4225">
        <f t="shared" si="66"/>
        <v>4658.3107094537509</v>
      </c>
      <c r="M4225" s="12"/>
      <c r="N4225" s="1"/>
      <c r="O4225" s="1"/>
    </row>
    <row r="4226" spans="1:15" x14ac:dyDescent="0.25">
      <c r="A4226" s="10">
        <v>34540</v>
      </c>
      <c r="B4226" s="3">
        <v>1994</v>
      </c>
      <c r="C4226" s="3">
        <v>7</v>
      </c>
      <c r="D4226" s="3" t="s">
        <v>209</v>
      </c>
      <c r="E4226" s="3" t="s">
        <v>46</v>
      </c>
      <c r="F4226" s="3" t="s">
        <v>47</v>
      </c>
      <c r="G4226" s="11">
        <v>9.9327776804550201</v>
      </c>
      <c r="H4226">
        <f t="shared" si="66"/>
        <v>3620.1917862681744</v>
      </c>
      <c r="M4226" s="12"/>
      <c r="N4226" s="1"/>
      <c r="O4226" s="1"/>
    </row>
    <row r="4227" spans="1:15" x14ac:dyDescent="0.25">
      <c r="A4227" s="10">
        <v>34541</v>
      </c>
      <c r="B4227" s="3">
        <v>1994</v>
      </c>
      <c r="C4227" s="3">
        <v>7</v>
      </c>
      <c r="D4227" s="3" t="s">
        <v>209</v>
      </c>
      <c r="E4227" s="3" t="s">
        <v>46</v>
      </c>
      <c r="F4227" s="3" t="s">
        <v>47</v>
      </c>
      <c r="G4227" s="11">
        <v>12.766685861819759</v>
      </c>
      <c r="H4227">
        <f t="shared" si="66"/>
        <v>2816.5931677812578</v>
      </c>
      <c r="M4227" s="12"/>
      <c r="N4227" s="1"/>
      <c r="O4227" s="1"/>
    </row>
    <row r="4228" spans="1:15" x14ac:dyDescent="0.25">
      <c r="A4228" s="10">
        <v>34542</v>
      </c>
      <c r="B4228" s="3">
        <v>1994</v>
      </c>
      <c r="C4228" s="3">
        <v>7</v>
      </c>
      <c r="D4228" s="3" t="s">
        <v>209</v>
      </c>
      <c r="E4228" s="3" t="s">
        <v>46</v>
      </c>
      <c r="F4228" s="3" t="s">
        <v>47</v>
      </c>
      <c r="G4228" s="11">
        <v>7.4372465953726374</v>
      </c>
      <c r="H4228">
        <f t="shared" si="66"/>
        <v>4834.9291249780645</v>
      </c>
      <c r="M4228" s="12"/>
      <c r="N4228" s="1"/>
      <c r="O4228" s="1"/>
    </row>
    <row r="4229" spans="1:15" x14ac:dyDescent="0.25">
      <c r="A4229" s="10">
        <v>34543</v>
      </c>
      <c r="B4229" s="3">
        <v>1994</v>
      </c>
      <c r="C4229" s="3">
        <v>7</v>
      </c>
      <c r="D4229" s="3" t="s">
        <v>209</v>
      </c>
      <c r="E4229" s="3" t="s">
        <v>46</v>
      </c>
      <c r="F4229" s="3" t="s">
        <v>47</v>
      </c>
      <c r="G4229" s="11">
        <v>6.7393438342902758</v>
      </c>
      <c r="H4229">
        <f t="shared" si="66"/>
        <v>5335.6173921044528</v>
      </c>
      <c r="M4229" s="12"/>
      <c r="N4229" s="1"/>
      <c r="O4229" s="1"/>
    </row>
    <row r="4230" spans="1:15" x14ac:dyDescent="0.25">
      <c r="A4230" s="10">
        <v>34544</v>
      </c>
      <c r="B4230" s="3">
        <v>1994</v>
      </c>
      <c r="C4230" s="3">
        <v>7</v>
      </c>
      <c r="D4230" s="3" t="s">
        <v>209</v>
      </c>
      <c r="E4230" s="3" t="s">
        <v>46</v>
      </c>
      <c r="F4230" s="3" t="s">
        <v>47</v>
      </c>
      <c r="G4230" s="11">
        <v>6.6336009917020391</v>
      </c>
      <c r="H4230">
        <f t="shared" si="66"/>
        <v>5420.6697416066499</v>
      </c>
      <c r="M4230" s="12"/>
      <c r="N4230" s="1"/>
      <c r="O4230" s="1"/>
    </row>
    <row r="4231" spans="1:15" x14ac:dyDescent="0.25">
      <c r="A4231" s="10">
        <v>34545</v>
      </c>
      <c r="B4231" s="3">
        <v>1994</v>
      </c>
      <c r="C4231" s="3">
        <v>7</v>
      </c>
      <c r="D4231" s="3" t="s">
        <v>209</v>
      </c>
      <c r="E4231" s="3" t="s">
        <v>46</v>
      </c>
      <c r="F4231" s="3" t="s">
        <v>47</v>
      </c>
      <c r="G4231" s="11">
        <v>6.0978372559216414</v>
      </c>
      <c r="H4231">
        <f t="shared" si="66"/>
        <v>5896.9366784414524</v>
      </c>
      <c r="M4231" s="12"/>
      <c r="N4231" s="1"/>
      <c r="O4231" s="1"/>
    </row>
    <row r="4232" spans="1:15" x14ac:dyDescent="0.25">
      <c r="A4232" s="10">
        <v>34546</v>
      </c>
      <c r="B4232" s="3">
        <v>1994</v>
      </c>
      <c r="C4232" s="3">
        <v>7</v>
      </c>
      <c r="D4232" s="3" t="s">
        <v>209</v>
      </c>
      <c r="E4232" s="3" t="s">
        <v>46</v>
      </c>
      <c r="F4232" s="3" t="s">
        <v>47</v>
      </c>
      <c r="G4232" s="11">
        <v>10.813968035356991</v>
      </c>
      <c r="H4232">
        <f t="shared" si="66"/>
        <v>3325.1957150272865</v>
      </c>
      <c r="M4232" s="12"/>
      <c r="N4232" s="1"/>
      <c r="O4232" s="1"/>
    </row>
    <row r="4233" spans="1:15" x14ac:dyDescent="0.25">
      <c r="A4233" s="10">
        <v>34547</v>
      </c>
      <c r="B4233" s="3">
        <v>1994</v>
      </c>
      <c r="C4233" s="3">
        <v>8</v>
      </c>
      <c r="D4233" s="3" t="s">
        <v>210</v>
      </c>
      <c r="E4233" s="3" t="s">
        <v>46</v>
      </c>
      <c r="F4233" s="3" t="s">
        <v>49</v>
      </c>
      <c r="G4233" s="11">
        <v>6.7467742438226672</v>
      </c>
      <c r="H4233">
        <f t="shared" si="66"/>
        <v>5329.7411287378836</v>
      </c>
      <c r="M4233" s="12"/>
      <c r="N4233" s="1"/>
      <c r="O4233" s="1"/>
    </row>
    <row r="4234" spans="1:15" x14ac:dyDescent="0.25">
      <c r="A4234" s="10">
        <v>34548</v>
      </c>
      <c r="B4234" s="3">
        <v>1994</v>
      </c>
      <c r="C4234" s="3">
        <v>8</v>
      </c>
      <c r="D4234" s="3" t="s">
        <v>210</v>
      </c>
      <c r="E4234" s="3" t="s">
        <v>46</v>
      </c>
      <c r="F4234" s="3" t="s">
        <v>49</v>
      </c>
      <c r="G4234" s="11">
        <v>11.192428715282004</v>
      </c>
      <c r="H4234">
        <f t="shared" si="66"/>
        <v>3212.757578211219</v>
      </c>
      <c r="M4234" s="12"/>
      <c r="N4234" s="1"/>
      <c r="O4234" s="1"/>
    </row>
    <row r="4235" spans="1:15" x14ac:dyDescent="0.25">
      <c r="A4235" s="10">
        <v>34549</v>
      </c>
      <c r="B4235" s="3">
        <v>1994</v>
      </c>
      <c r="C4235" s="3">
        <v>8</v>
      </c>
      <c r="D4235" s="3" t="s">
        <v>210</v>
      </c>
      <c r="E4235" s="3" t="s">
        <v>46</v>
      </c>
      <c r="F4235" s="3" t="s">
        <v>49</v>
      </c>
      <c r="G4235" s="11">
        <v>5.9093845041756561</v>
      </c>
      <c r="H4235">
        <f t="shared" si="66"/>
        <v>6084.9924638009707</v>
      </c>
      <c r="M4235" s="12"/>
      <c r="N4235" s="1"/>
      <c r="O4235" s="1"/>
    </row>
    <row r="4236" spans="1:15" x14ac:dyDescent="0.25">
      <c r="A4236" s="10">
        <v>34550</v>
      </c>
      <c r="B4236" s="3">
        <v>1994</v>
      </c>
      <c r="C4236" s="3">
        <v>8</v>
      </c>
      <c r="D4236" s="3" t="s">
        <v>210</v>
      </c>
      <c r="E4236" s="3" t="s">
        <v>46</v>
      </c>
      <c r="F4236" s="3" t="s">
        <v>49</v>
      </c>
      <c r="G4236" s="11">
        <v>5.8685362241928756</v>
      </c>
      <c r="H4236">
        <f t="shared" si="66"/>
        <v>6127.3473997439023</v>
      </c>
      <c r="M4236" s="12"/>
      <c r="N4236" s="1"/>
      <c r="O4236" s="1"/>
    </row>
    <row r="4237" spans="1:15" x14ac:dyDescent="0.25">
      <c r="A4237" s="10">
        <v>34551</v>
      </c>
      <c r="B4237" s="3">
        <v>1994</v>
      </c>
      <c r="C4237" s="3">
        <v>8</v>
      </c>
      <c r="D4237" s="3" t="s">
        <v>210</v>
      </c>
      <c r="E4237" s="3" t="s">
        <v>46</v>
      </c>
      <c r="F4237" s="3" t="s">
        <v>49</v>
      </c>
      <c r="G4237" s="11">
        <v>5.4872856110202521</v>
      </c>
      <c r="H4237">
        <f t="shared" si="66"/>
        <v>6553.0688071702771</v>
      </c>
      <c r="M4237" s="12"/>
      <c r="N4237" s="1"/>
      <c r="O4237" s="1"/>
    </row>
    <row r="4238" spans="1:15" x14ac:dyDescent="0.25">
      <c r="A4238" s="10">
        <v>34552</v>
      </c>
      <c r="B4238" s="3">
        <v>1994</v>
      </c>
      <c r="C4238" s="3">
        <v>8</v>
      </c>
      <c r="D4238" s="3" t="s">
        <v>210</v>
      </c>
      <c r="E4238" s="3" t="s">
        <v>46</v>
      </c>
      <c r="F4238" s="3" t="s">
        <v>49</v>
      </c>
      <c r="G4238" s="11">
        <v>12.499573674730996</v>
      </c>
      <c r="H4238">
        <f t="shared" si="66"/>
        <v>2876.7829295093916</v>
      </c>
      <c r="M4238" s="12"/>
      <c r="N4238" s="1"/>
      <c r="O4238" s="1"/>
    </row>
    <row r="4239" spans="1:15" x14ac:dyDescent="0.25">
      <c r="A4239" s="10">
        <v>34553</v>
      </c>
      <c r="B4239" s="3">
        <v>1994</v>
      </c>
      <c r="C4239" s="3">
        <v>8</v>
      </c>
      <c r="D4239" s="3" t="s">
        <v>210</v>
      </c>
      <c r="E4239" s="3" t="s">
        <v>46</v>
      </c>
      <c r="F4239" s="3" t="s">
        <v>49</v>
      </c>
      <c r="G4239" s="11">
        <v>6.7195420571674802</v>
      </c>
      <c r="H4239">
        <f t="shared" si="66"/>
        <v>5351.3408901512094</v>
      </c>
      <c r="M4239" s="12"/>
      <c r="N4239" s="1"/>
      <c r="O4239" s="1"/>
    </row>
    <row r="4240" spans="1:15" x14ac:dyDescent="0.25">
      <c r="A4240" s="10">
        <v>34554</v>
      </c>
      <c r="B4240" s="3">
        <v>1994</v>
      </c>
      <c r="C4240" s="3">
        <v>8</v>
      </c>
      <c r="D4240" s="3" t="s">
        <v>210</v>
      </c>
      <c r="E4240" s="3" t="s">
        <v>46</v>
      </c>
      <c r="F4240" s="3" t="s">
        <v>49</v>
      </c>
      <c r="G4240" s="11">
        <v>6.2089385573827176</v>
      </c>
      <c r="H4240">
        <f t="shared" si="66"/>
        <v>5791.4182659860116</v>
      </c>
      <c r="M4240" s="12"/>
      <c r="N4240" s="1"/>
      <c r="O4240" s="1"/>
    </row>
    <row r="4241" spans="1:15" x14ac:dyDescent="0.25">
      <c r="A4241" s="10">
        <v>34555</v>
      </c>
      <c r="B4241" s="3">
        <v>1994</v>
      </c>
      <c r="C4241" s="3">
        <v>8</v>
      </c>
      <c r="D4241" s="3" t="s">
        <v>210</v>
      </c>
      <c r="E4241" s="3" t="s">
        <v>46</v>
      </c>
      <c r="F4241" s="3" t="s">
        <v>49</v>
      </c>
      <c r="G4241" s="11">
        <v>5.5894063109772043</v>
      </c>
      <c r="H4241">
        <f t="shared" si="66"/>
        <v>6433.3416060648515</v>
      </c>
      <c r="M4241" s="12"/>
      <c r="N4241" s="1"/>
      <c r="O4241" s="1"/>
    </row>
    <row r="4242" spans="1:15" x14ac:dyDescent="0.25">
      <c r="A4242" s="10">
        <v>34556</v>
      </c>
      <c r="B4242" s="3">
        <v>1994</v>
      </c>
      <c r="C4242" s="3">
        <v>8</v>
      </c>
      <c r="D4242" s="3" t="s">
        <v>210</v>
      </c>
      <c r="E4242" s="3" t="s">
        <v>46</v>
      </c>
      <c r="F4242" s="3" t="s">
        <v>49</v>
      </c>
      <c r="G4242" s="11">
        <v>9.5857297026259509</v>
      </c>
      <c r="H4242">
        <f t="shared" si="66"/>
        <v>3751.2595586500306</v>
      </c>
      <c r="M4242" s="12"/>
      <c r="N4242" s="1"/>
      <c r="O4242" s="1"/>
    </row>
    <row r="4243" spans="1:15" x14ac:dyDescent="0.25">
      <c r="A4243" s="10">
        <v>34557</v>
      </c>
      <c r="B4243" s="3">
        <v>1994</v>
      </c>
      <c r="C4243" s="3">
        <v>8</v>
      </c>
      <c r="D4243" s="3" t="s">
        <v>210</v>
      </c>
      <c r="E4243" s="3" t="s">
        <v>46</v>
      </c>
      <c r="F4243" s="3" t="s">
        <v>49</v>
      </c>
      <c r="G4243" s="11">
        <v>14.507947440551064</v>
      </c>
      <c r="H4243">
        <f t="shared" si="66"/>
        <v>2478.5422142558623</v>
      </c>
      <c r="M4243" s="12"/>
      <c r="N4243" s="1"/>
      <c r="O4243" s="1"/>
    </row>
    <row r="4244" spans="1:15" x14ac:dyDescent="0.25">
      <c r="A4244" s="10">
        <v>34558</v>
      </c>
      <c r="B4244" s="3">
        <v>1994</v>
      </c>
      <c r="C4244" s="3">
        <v>8</v>
      </c>
      <c r="D4244" s="3" t="s">
        <v>210</v>
      </c>
      <c r="E4244" s="3" t="s">
        <v>46</v>
      </c>
      <c r="F4244" s="3" t="s">
        <v>49</v>
      </c>
      <c r="G4244" s="11">
        <v>7.6250122634524597</v>
      </c>
      <c r="H4244">
        <f t="shared" si="66"/>
        <v>4715.8691594457541</v>
      </c>
      <c r="M4244" s="12"/>
      <c r="N4244" s="1"/>
      <c r="O4244" s="1"/>
    </row>
    <row r="4245" spans="1:15" x14ac:dyDescent="0.25">
      <c r="A4245" s="10">
        <v>34559</v>
      </c>
      <c r="B4245" s="3">
        <v>1994</v>
      </c>
      <c r="C4245" s="3">
        <v>8</v>
      </c>
      <c r="D4245" s="3" t="s">
        <v>210</v>
      </c>
      <c r="E4245" s="3" t="s">
        <v>46</v>
      </c>
      <c r="F4245" s="3" t="s">
        <v>49</v>
      </c>
      <c r="G4245" s="11">
        <v>7.5296996101593034</v>
      </c>
      <c r="H4245">
        <f t="shared" si="66"/>
        <v>4775.5637057678523</v>
      </c>
      <c r="M4245" s="12"/>
      <c r="N4245" s="1"/>
      <c r="O4245" s="1"/>
    </row>
    <row r="4246" spans="1:15" x14ac:dyDescent="0.25">
      <c r="A4246" s="10">
        <v>34560</v>
      </c>
      <c r="B4246" s="3">
        <v>1994</v>
      </c>
      <c r="C4246" s="3">
        <v>8</v>
      </c>
      <c r="D4246" s="3" t="s">
        <v>210</v>
      </c>
      <c r="E4246" s="3" t="s">
        <v>46</v>
      </c>
      <c r="F4246" s="3" t="s">
        <v>49</v>
      </c>
      <c r="G4246" s="11">
        <v>8.7074916829961584</v>
      </c>
      <c r="H4246">
        <f t="shared" si="66"/>
        <v>4129.6117737132463</v>
      </c>
      <c r="M4246" s="12"/>
      <c r="N4246" s="1"/>
      <c r="O4246" s="1"/>
    </row>
    <row r="4247" spans="1:15" x14ac:dyDescent="0.25">
      <c r="A4247" s="10">
        <v>34561</v>
      </c>
      <c r="B4247" s="3">
        <v>1994</v>
      </c>
      <c r="C4247" s="3">
        <v>8</v>
      </c>
      <c r="D4247" s="3" t="s">
        <v>210</v>
      </c>
      <c r="E4247" s="3" t="s">
        <v>46</v>
      </c>
      <c r="F4247" s="3" t="s">
        <v>49</v>
      </c>
      <c r="G4247" s="11">
        <v>11.097116061988848</v>
      </c>
      <c r="H4247">
        <f t="shared" si="66"/>
        <v>3240.3518150792906</v>
      </c>
      <c r="M4247" s="12"/>
      <c r="N4247" s="1"/>
      <c r="O4247" s="1"/>
    </row>
    <row r="4248" spans="1:15" x14ac:dyDescent="0.25">
      <c r="A4248" s="10">
        <v>34562</v>
      </c>
      <c r="B4248" s="3">
        <v>1994</v>
      </c>
      <c r="C4248" s="3">
        <v>8</v>
      </c>
      <c r="D4248" s="3" t="s">
        <v>210</v>
      </c>
      <c r="E4248" s="3" t="s">
        <v>46</v>
      </c>
      <c r="F4248" s="3" t="s">
        <v>49</v>
      </c>
      <c r="G4248" s="11">
        <v>6.855702990443417</v>
      </c>
      <c r="H4248">
        <f t="shared" si="66"/>
        <v>5245.058052213747</v>
      </c>
      <c r="M4248" s="12"/>
      <c r="N4248" s="1"/>
      <c r="O4248" s="1"/>
    </row>
    <row r="4249" spans="1:15" x14ac:dyDescent="0.25">
      <c r="A4249" s="10">
        <v>34563</v>
      </c>
      <c r="B4249" s="3">
        <v>1994</v>
      </c>
      <c r="C4249" s="3">
        <v>8</v>
      </c>
      <c r="D4249" s="3" t="s">
        <v>210</v>
      </c>
      <c r="E4249" s="3" t="s">
        <v>46</v>
      </c>
      <c r="F4249" s="3" t="s">
        <v>49</v>
      </c>
      <c r="G4249" s="11">
        <v>5.9910810641412189</v>
      </c>
      <c r="H4249">
        <f t="shared" si="66"/>
        <v>6002.0152938400488</v>
      </c>
      <c r="M4249" s="12"/>
      <c r="N4249" s="1"/>
      <c r="O4249" s="1"/>
    </row>
    <row r="4250" spans="1:15" x14ac:dyDescent="0.25">
      <c r="A4250" s="10">
        <v>34564</v>
      </c>
      <c r="B4250" s="3">
        <v>1994</v>
      </c>
      <c r="C4250" s="3">
        <v>8</v>
      </c>
      <c r="D4250" s="3" t="s">
        <v>210</v>
      </c>
      <c r="E4250" s="3" t="s">
        <v>46</v>
      </c>
      <c r="F4250" s="3" t="s">
        <v>49</v>
      </c>
      <c r="G4250" s="11">
        <v>7.6386283567800541</v>
      </c>
      <c r="H4250">
        <f t="shared" si="66"/>
        <v>4707.462975560823</v>
      </c>
      <c r="M4250" s="12"/>
      <c r="N4250" s="1"/>
      <c r="O4250" s="1"/>
    </row>
    <row r="4251" spans="1:15" x14ac:dyDescent="0.25">
      <c r="A4251" s="10">
        <v>34565</v>
      </c>
      <c r="B4251" s="3">
        <v>1994</v>
      </c>
      <c r="C4251" s="3">
        <v>8</v>
      </c>
      <c r="D4251" s="3" t="s">
        <v>210</v>
      </c>
      <c r="E4251" s="3" t="s">
        <v>46</v>
      </c>
      <c r="F4251" s="3" t="s">
        <v>49</v>
      </c>
      <c r="G4251" s="11">
        <v>6.5221087039173717</v>
      </c>
      <c r="H4251">
        <f t="shared" si="66"/>
        <v>5513.3334640701914</v>
      </c>
      <c r="M4251" s="12"/>
      <c r="N4251" s="1"/>
      <c r="O4251" s="1"/>
    </row>
    <row r="4252" spans="1:15" x14ac:dyDescent="0.25">
      <c r="A4252" s="10">
        <v>34566</v>
      </c>
      <c r="B4252" s="3">
        <v>1994</v>
      </c>
      <c r="C4252" s="3">
        <v>8</v>
      </c>
      <c r="D4252" s="3" t="s">
        <v>210</v>
      </c>
      <c r="E4252" s="3" t="s">
        <v>46</v>
      </c>
      <c r="F4252" s="3" t="s">
        <v>49</v>
      </c>
      <c r="G4252" s="11">
        <v>10.817986148773178</v>
      </c>
      <c r="H4252">
        <f t="shared" si="66"/>
        <v>3323.9606410190331</v>
      </c>
      <c r="M4252" s="12"/>
      <c r="N4252" s="1"/>
      <c r="O4252" s="1"/>
    </row>
    <row r="4253" spans="1:15" x14ac:dyDescent="0.25">
      <c r="A4253" s="10">
        <v>34567</v>
      </c>
      <c r="B4253" s="3">
        <v>1994</v>
      </c>
      <c r="C4253" s="3">
        <v>8</v>
      </c>
      <c r="D4253" s="3" t="s">
        <v>210</v>
      </c>
      <c r="E4253" s="3" t="s">
        <v>46</v>
      </c>
      <c r="F4253" s="3" t="s">
        <v>49</v>
      </c>
      <c r="G4253" s="11">
        <v>6.7671983838140584</v>
      </c>
      <c r="H4253">
        <f t="shared" si="66"/>
        <v>5313.6553909247932</v>
      </c>
      <c r="M4253" s="12"/>
      <c r="N4253" s="1"/>
      <c r="O4253" s="1"/>
    </row>
    <row r="4254" spans="1:15" x14ac:dyDescent="0.25">
      <c r="A4254" s="10">
        <v>34568</v>
      </c>
      <c r="B4254" s="3">
        <v>1994</v>
      </c>
      <c r="C4254" s="3">
        <v>8</v>
      </c>
      <c r="D4254" s="3" t="s">
        <v>210</v>
      </c>
      <c r="E4254" s="3" t="s">
        <v>46</v>
      </c>
      <c r="F4254" s="3" t="s">
        <v>49</v>
      </c>
      <c r="G4254" s="11">
        <v>5.9025764575118602</v>
      </c>
      <c r="H4254">
        <f t="shared" si="66"/>
        <v>6092.010909549299</v>
      </c>
      <c r="M4254" s="12"/>
      <c r="N4254" s="1"/>
      <c r="O4254" s="1"/>
    </row>
    <row r="4255" spans="1:15" x14ac:dyDescent="0.25">
      <c r="A4255" s="10">
        <v>34569</v>
      </c>
      <c r="B4255" s="3">
        <v>1994</v>
      </c>
      <c r="C4255" s="3">
        <v>8</v>
      </c>
      <c r="D4255" s="3" t="s">
        <v>210</v>
      </c>
      <c r="E4255" s="3" t="s">
        <v>46</v>
      </c>
      <c r="F4255" s="3" t="s">
        <v>49</v>
      </c>
      <c r="G4255" s="11">
        <v>11.498790815152862</v>
      </c>
      <c r="H4255">
        <f t="shared" si="66"/>
        <v>3127.1601294134061</v>
      </c>
      <c r="M4255" s="12"/>
      <c r="N4255" s="1"/>
      <c r="O4255" s="1"/>
    </row>
    <row r="4256" spans="1:15" x14ac:dyDescent="0.25">
      <c r="A4256" s="10">
        <v>34570</v>
      </c>
      <c r="B4256" s="3">
        <v>1994</v>
      </c>
      <c r="C4256" s="3">
        <v>8</v>
      </c>
      <c r="D4256" s="3" t="s">
        <v>210</v>
      </c>
      <c r="E4256" s="3" t="s">
        <v>46</v>
      </c>
      <c r="F4256" s="3" t="s">
        <v>49</v>
      </c>
      <c r="G4256" s="11">
        <v>9.2861756494188885</v>
      </c>
      <c r="H4256">
        <f t="shared" si="66"/>
        <v>3872.2679315097093</v>
      </c>
      <c r="M4256" s="12"/>
      <c r="N4256" s="1"/>
      <c r="O4256" s="1"/>
    </row>
    <row r="4257" spans="1:15" x14ac:dyDescent="0.25">
      <c r="A4257" s="10">
        <v>34571</v>
      </c>
      <c r="B4257" s="3">
        <v>1994</v>
      </c>
      <c r="C4257" s="3">
        <v>8</v>
      </c>
      <c r="D4257" s="3" t="s">
        <v>210</v>
      </c>
      <c r="E4257" s="3" t="s">
        <v>46</v>
      </c>
      <c r="F4257" s="3" t="s">
        <v>49</v>
      </c>
      <c r="G4257" s="11">
        <v>11.512406908480456</v>
      </c>
      <c r="H4257">
        <f t="shared" si="66"/>
        <v>3123.4615367115571</v>
      </c>
      <c r="M4257" s="12"/>
      <c r="N4257" s="1"/>
      <c r="O4257" s="1"/>
    </row>
    <row r="4258" spans="1:15" x14ac:dyDescent="0.25">
      <c r="A4258" s="10">
        <v>34572</v>
      </c>
      <c r="B4258" s="3">
        <v>1994</v>
      </c>
      <c r="C4258" s="3">
        <v>8</v>
      </c>
      <c r="D4258" s="3" t="s">
        <v>210</v>
      </c>
      <c r="E4258" s="3" t="s">
        <v>46</v>
      </c>
      <c r="F4258" s="3" t="s">
        <v>49</v>
      </c>
      <c r="G4258" s="11">
        <v>6.4063719106328252</v>
      </c>
      <c r="H4258">
        <f t="shared" si="66"/>
        <v>5612.9367253764531</v>
      </c>
      <c r="M4258" s="12"/>
      <c r="N4258" s="1"/>
      <c r="O4258" s="1"/>
    </row>
    <row r="4259" spans="1:15" x14ac:dyDescent="0.25">
      <c r="A4259" s="10">
        <v>34573</v>
      </c>
      <c r="B4259" s="3">
        <v>1994</v>
      </c>
      <c r="C4259" s="3">
        <v>8</v>
      </c>
      <c r="D4259" s="3" t="s">
        <v>210</v>
      </c>
      <c r="E4259" s="3" t="s">
        <v>46</v>
      </c>
      <c r="F4259" s="3" t="s">
        <v>49</v>
      </c>
      <c r="G4259" s="11">
        <v>5.6915270109341574</v>
      </c>
      <c r="H4259">
        <f t="shared" si="66"/>
        <v>6317.9108356211063</v>
      </c>
      <c r="M4259" s="12"/>
      <c r="N4259" s="1"/>
      <c r="O4259" s="1"/>
    </row>
    <row r="4260" spans="1:15" x14ac:dyDescent="0.25">
      <c r="A4260" s="10">
        <v>34574</v>
      </c>
      <c r="B4260" s="3">
        <v>1994</v>
      </c>
      <c r="C4260" s="3">
        <v>8</v>
      </c>
      <c r="D4260" s="3" t="s">
        <v>210</v>
      </c>
      <c r="E4260" s="3" t="s">
        <v>46</v>
      </c>
      <c r="F4260" s="3" t="s">
        <v>49</v>
      </c>
      <c r="G4260" s="11">
        <v>5.4396292843736749</v>
      </c>
      <c r="H4260">
        <f t="shared" si="66"/>
        <v>6610.479923127963</v>
      </c>
      <c r="M4260" s="12"/>
      <c r="N4260" s="1"/>
      <c r="O4260" s="1"/>
    </row>
    <row r="4261" spans="1:15" x14ac:dyDescent="0.25">
      <c r="A4261" s="10">
        <v>34575</v>
      </c>
      <c r="B4261" s="3">
        <v>1994</v>
      </c>
      <c r="C4261" s="3">
        <v>8</v>
      </c>
      <c r="D4261" s="3" t="s">
        <v>210</v>
      </c>
      <c r="E4261" s="3" t="s">
        <v>46</v>
      </c>
      <c r="F4261" s="3" t="s">
        <v>49</v>
      </c>
      <c r="G4261" s="11">
        <v>6.1885144173913273</v>
      </c>
      <c r="H4261">
        <f t="shared" si="66"/>
        <v>5810.5318576229301</v>
      </c>
      <c r="M4261" s="12"/>
      <c r="N4261" s="1"/>
      <c r="O4261" s="1"/>
    </row>
    <row r="4262" spans="1:15" x14ac:dyDescent="0.25">
      <c r="A4262" s="10">
        <v>34576</v>
      </c>
      <c r="B4262" s="3">
        <v>1994</v>
      </c>
      <c r="C4262" s="3">
        <v>8</v>
      </c>
      <c r="D4262" s="3" t="s">
        <v>210</v>
      </c>
      <c r="E4262" s="3" t="s">
        <v>46</v>
      </c>
      <c r="F4262" s="3" t="s">
        <v>49</v>
      </c>
      <c r="G4262" s="11">
        <v>5.9570408308222342</v>
      </c>
      <c r="H4262">
        <f t="shared" si="66"/>
        <v>6036.3125240905638</v>
      </c>
      <c r="M4262" s="12"/>
      <c r="N4262" s="1"/>
      <c r="O4262" s="1"/>
    </row>
    <row r="4263" spans="1:15" x14ac:dyDescent="0.25">
      <c r="A4263" s="10">
        <v>34577</v>
      </c>
      <c r="B4263" s="3">
        <v>1994</v>
      </c>
      <c r="C4263" s="3">
        <v>8</v>
      </c>
      <c r="D4263" s="3" t="s">
        <v>210</v>
      </c>
      <c r="E4263" s="3" t="s">
        <v>46</v>
      </c>
      <c r="F4263" s="3" t="s">
        <v>49</v>
      </c>
      <c r="G4263" s="11">
        <v>15.665315373396528</v>
      </c>
      <c r="H4263">
        <f t="shared" si="66"/>
        <v>2295.4252318901531</v>
      </c>
      <c r="M4263" s="12"/>
      <c r="N4263" s="1"/>
      <c r="O4263" s="1"/>
    </row>
    <row r="4264" spans="1:15" x14ac:dyDescent="0.25">
      <c r="A4264" s="10">
        <v>34578</v>
      </c>
      <c r="B4264" s="3">
        <v>1994</v>
      </c>
      <c r="C4264" s="3">
        <v>9</v>
      </c>
      <c r="D4264" s="3" t="s">
        <v>211</v>
      </c>
      <c r="E4264" s="3" t="s">
        <v>46</v>
      </c>
      <c r="F4264" s="3" t="s">
        <v>51</v>
      </c>
      <c r="G4264" s="11">
        <v>13.907649390299968</v>
      </c>
      <c r="H4264">
        <f t="shared" si="66"/>
        <v>2585.5239202888433</v>
      </c>
      <c r="M4264" s="12"/>
      <c r="N4264" s="1"/>
      <c r="O4264" s="1"/>
    </row>
    <row r="4265" spans="1:15" x14ac:dyDescent="0.25">
      <c r="A4265" s="10">
        <v>34579</v>
      </c>
      <c r="B4265" s="3">
        <v>1994</v>
      </c>
      <c r="C4265" s="3">
        <v>9</v>
      </c>
      <c r="D4265" s="3" t="s">
        <v>211</v>
      </c>
      <c r="E4265" s="3" t="s">
        <v>46</v>
      </c>
      <c r="F4265" s="3" t="s">
        <v>51</v>
      </c>
      <c r="G4265" s="11">
        <v>12.919456848976795</v>
      </c>
      <c r="H4265">
        <f t="shared" si="66"/>
        <v>2783.2873002288002</v>
      </c>
      <c r="M4265" s="12"/>
      <c r="N4265" s="1"/>
      <c r="O4265" s="1"/>
    </row>
    <row r="4266" spans="1:15" x14ac:dyDescent="0.25">
      <c r="A4266" s="10">
        <v>34580</v>
      </c>
      <c r="B4266" s="3">
        <v>1994</v>
      </c>
      <c r="C4266" s="3">
        <v>9</v>
      </c>
      <c r="D4266" s="3" t="s">
        <v>211</v>
      </c>
      <c r="E4266" s="3" t="s">
        <v>46</v>
      </c>
      <c r="F4266" s="3" t="s">
        <v>51</v>
      </c>
      <c r="G4266" s="11">
        <v>16.845698355442021</v>
      </c>
      <c r="H4266">
        <f t="shared" si="66"/>
        <v>2134.5841184431906</v>
      </c>
      <c r="M4266" s="12"/>
      <c r="N4266" s="1"/>
      <c r="O4266" s="1"/>
    </row>
    <row r="4267" spans="1:15" x14ac:dyDescent="0.25">
      <c r="A4267" s="10">
        <v>34581</v>
      </c>
      <c r="B4267" s="3">
        <v>1994</v>
      </c>
      <c r="C4267" s="3">
        <v>9</v>
      </c>
      <c r="D4267" s="3" t="s">
        <v>211</v>
      </c>
      <c r="E4267" s="3" t="s">
        <v>46</v>
      </c>
      <c r="F4267" s="3" t="s">
        <v>51</v>
      </c>
      <c r="G4267" s="11">
        <v>8.0580801188433284</v>
      </c>
      <c r="H4267">
        <f t="shared" si="66"/>
        <v>4462.4227661281511</v>
      </c>
      <c r="M4267" s="12"/>
      <c r="N4267" s="1"/>
      <c r="O4267" s="1"/>
    </row>
    <row r="4268" spans="1:15" x14ac:dyDescent="0.25">
      <c r="A4268" s="10">
        <v>34582</v>
      </c>
      <c r="B4268" s="3">
        <v>1994</v>
      </c>
      <c r="C4268" s="3">
        <v>9</v>
      </c>
      <c r="D4268" s="3" t="s">
        <v>211</v>
      </c>
      <c r="E4268" s="3" t="s">
        <v>46</v>
      </c>
      <c r="F4268" s="3" t="s">
        <v>51</v>
      </c>
      <c r="G4268" s="11">
        <v>6.466360589195264</v>
      </c>
      <c r="H4268">
        <f t="shared" si="66"/>
        <v>5560.8652931750821</v>
      </c>
      <c r="M4268" s="12"/>
      <c r="N4268" s="1"/>
      <c r="O4268" s="1"/>
    </row>
    <row r="4269" spans="1:15" x14ac:dyDescent="0.25">
      <c r="A4269" s="10">
        <v>34583</v>
      </c>
      <c r="B4269" s="3">
        <v>1994</v>
      </c>
      <c r="C4269" s="3">
        <v>9</v>
      </c>
      <c r="D4269" s="3" t="s">
        <v>211</v>
      </c>
      <c r="E4269" s="3" t="s">
        <v>46</v>
      </c>
      <c r="F4269" s="3" t="s">
        <v>51</v>
      </c>
      <c r="G4269" s="11">
        <v>5.8296727773360386</v>
      </c>
      <c r="H4269">
        <f t="shared" ref="H4269:H4332" si="67">+$P$2*$P$1/(G4269*24*60*60)*1000</f>
        <v>6168.1952910645095</v>
      </c>
      <c r="M4269" s="12"/>
      <c r="N4269" s="1"/>
      <c r="O4269" s="1"/>
    </row>
    <row r="4270" spans="1:15" x14ac:dyDescent="0.25">
      <c r="A4270" s="10">
        <v>34584</v>
      </c>
      <c r="B4270" s="3">
        <v>1994</v>
      </c>
      <c r="C4270" s="3">
        <v>9</v>
      </c>
      <c r="D4270" s="3" t="s">
        <v>211</v>
      </c>
      <c r="E4270" s="3" t="s">
        <v>46</v>
      </c>
      <c r="F4270" s="3" t="s">
        <v>51</v>
      </c>
      <c r="G4270" s="11">
        <v>6.7382793421768081</v>
      </c>
      <c r="H4270">
        <f t="shared" si="67"/>
        <v>5336.4602961079772</v>
      </c>
      <c r="M4270" s="12"/>
      <c r="N4270" s="1"/>
      <c r="O4270" s="1"/>
    </row>
    <row r="4271" spans="1:15" x14ac:dyDescent="0.25">
      <c r="A4271" s="10">
        <v>34585</v>
      </c>
      <c r="B4271" s="3">
        <v>1994</v>
      </c>
      <c r="C4271" s="3">
        <v>9</v>
      </c>
      <c r="D4271" s="3" t="s">
        <v>211</v>
      </c>
      <c r="E4271" s="3" t="s">
        <v>46</v>
      </c>
      <c r="F4271" s="3" t="s">
        <v>51</v>
      </c>
      <c r="G4271" s="11">
        <v>7.5341391070008408</v>
      </c>
      <c r="H4271">
        <f t="shared" si="67"/>
        <v>4772.7497014486826</v>
      </c>
      <c r="M4271" s="12"/>
      <c r="N4271" s="1"/>
      <c r="O4271" s="1"/>
    </row>
    <row r="4272" spans="1:15" x14ac:dyDescent="0.25">
      <c r="A4272" s="10">
        <v>34586</v>
      </c>
      <c r="B4272" s="3">
        <v>1994</v>
      </c>
      <c r="C4272" s="3">
        <v>9</v>
      </c>
      <c r="D4272" s="3" t="s">
        <v>211</v>
      </c>
      <c r="E4272" s="3" t="s">
        <v>46</v>
      </c>
      <c r="F4272" s="3" t="s">
        <v>51</v>
      </c>
      <c r="G4272" s="11">
        <v>12.80007788425319</v>
      </c>
      <c r="H4272">
        <f t="shared" si="67"/>
        <v>2809.2454201273072</v>
      </c>
      <c r="M4272" s="12"/>
      <c r="N4272" s="1"/>
      <c r="O4272" s="1"/>
    </row>
    <row r="4273" spans="1:15" x14ac:dyDescent="0.25">
      <c r="A4273" s="10">
        <v>34587</v>
      </c>
      <c r="B4273" s="3">
        <v>1994</v>
      </c>
      <c r="C4273" s="3">
        <v>9</v>
      </c>
      <c r="D4273" s="3" t="s">
        <v>211</v>
      </c>
      <c r="E4273" s="3" t="s">
        <v>46</v>
      </c>
      <c r="F4273" s="3" t="s">
        <v>51</v>
      </c>
      <c r="G4273" s="11">
        <v>6.5326822362639332</v>
      </c>
      <c r="H4273">
        <f t="shared" si="67"/>
        <v>5504.4098079651822</v>
      </c>
      <c r="M4273" s="12"/>
      <c r="N4273" s="1"/>
      <c r="O4273" s="1"/>
    </row>
    <row r="4274" spans="1:15" x14ac:dyDescent="0.25">
      <c r="A4274" s="10">
        <v>34588</v>
      </c>
      <c r="B4274" s="3">
        <v>1994</v>
      </c>
      <c r="C4274" s="3">
        <v>9</v>
      </c>
      <c r="D4274" s="3" t="s">
        <v>211</v>
      </c>
      <c r="E4274" s="3" t="s">
        <v>46</v>
      </c>
      <c r="F4274" s="3" t="s">
        <v>51</v>
      </c>
      <c r="G4274" s="11">
        <v>5.7368224714399005</v>
      </c>
      <c r="H4274">
        <f t="shared" si="67"/>
        <v>6268.0273535788483</v>
      </c>
      <c r="M4274" s="12"/>
      <c r="N4274" s="1"/>
      <c r="O4274" s="1"/>
    </row>
    <row r="4275" spans="1:15" x14ac:dyDescent="0.25">
      <c r="A4275" s="10">
        <v>34589</v>
      </c>
      <c r="B4275" s="3">
        <v>1994</v>
      </c>
      <c r="C4275" s="3">
        <v>9</v>
      </c>
      <c r="D4275" s="3" t="s">
        <v>211</v>
      </c>
      <c r="E4275" s="3" t="s">
        <v>46</v>
      </c>
      <c r="F4275" s="3" t="s">
        <v>51</v>
      </c>
      <c r="G4275" s="11">
        <v>5.3455247537347512</v>
      </c>
      <c r="H4275">
        <f t="shared" si="67"/>
        <v>6726.8531772279202</v>
      </c>
      <c r="M4275" s="12"/>
      <c r="N4275" s="1"/>
      <c r="O4275" s="1"/>
    </row>
    <row r="4276" spans="1:15" x14ac:dyDescent="0.25">
      <c r="A4276" s="10">
        <v>34590</v>
      </c>
      <c r="B4276" s="3">
        <v>1994</v>
      </c>
      <c r="C4276" s="3">
        <v>9</v>
      </c>
      <c r="D4276" s="3" t="s">
        <v>211</v>
      </c>
      <c r="E4276" s="3" t="s">
        <v>46</v>
      </c>
      <c r="F4276" s="3" t="s">
        <v>51</v>
      </c>
      <c r="G4276" s="11">
        <v>7.6800467305519131</v>
      </c>
      <c r="H4276">
        <f t="shared" si="67"/>
        <v>4682.07570021218</v>
      </c>
      <c r="M4276" s="12"/>
      <c r="N4276" s="1"/>
      <c r="O4276" s="1"/>
    </row>
    <row r="4277" spans="1:15" x14ac:dyDescent="0.25">
      <c r="A4277" s="10">
        <v>34591</v>
      </c>
      <c r="B4277" s="3">
        <v>1994</v>
      </c>
      <c r="C4277" s="3">
        <v>9</v>
      </c>
      <c r="D4277" s="3" t="s">
        <v>211</v>
      </c>
      <c r="E4277" s="3" t="s">
        <v>46</v>
      </c>
      <c r="F4277" s="3" t="s">
        <v>51</v>
      </c>
      <c r="G4277" s="11">
        <v>5.4516393890446224</v>
      </c>
      <c r="H4277">
        <f t="shared" si="67"/>
        <v>6595.9168623427058</v>
      </c>
      <c r="M4277" s="12"/>
      <c r="N4277" s="1"/>
      <c r="O4277" s="1"/>
    </row>
    <row r="4278" spans="1:15" x14ac:dyDescent="0.25">
      <c r="A4278" s="10">
        <v>34592</v>
      </c>
      <c r="B4278" s="3">
        <v>1994</v>
      </c>
      <c r="C4278" s="3">
        <v>9</v>
      </c>
      <c r="D4278" s="3" t="s">
        <v>211</v>
      </c>
      <c r="E4278" s="3" t="s">
        <v>46</v>
      </c>
      <c r="F4278" s="3" t="s">
        <v>51</v>
      </c>
      <c r="G4278" s="11">
        <v>6.3469816244716588</v>
      </c>
      <c r="H4278">
        <f t="shared" si="67"/>
        <v>5665.45837078966</v>
      </c>
      <c r="M4278" s="12"/>
      <c r="N4278" s="1"/>
      <c r="O4278" s="1"/>
    </row>
    <row r="4279" spans="1:15" x14ac:dyDescent="0.25">
      <c r="A4279" s="10">
        <v>34593</v>
      </c>
      <c r="B4279" s="3">
        <v>1994</v>
      </c>
      <c r="C4279" s="3">
        <v>9</v>
      </c>
      <c r="D4279" s="3" t="s">
        <v>211</v>
      </c>
      <c r="E4279" s="3" t="s">
        <v>46</v>
      </c>
      <c r="F4279" s="3" t="s">
        <v>51</v>
      </c>
      <c r="G4279" s="11">
        <v>6.943876448089684</v>
      </c>
      <c r="H4279">
        <f t="shared" si="67"/>
        <v>5178.4562185727818</v>
      </c>
      <c r="M4279" s="12"/>
      <c r="N4279" s="1"/>
      <c r="O4279" s="1"/>
    </row>
    <row r="4280" spans="1:15" x14ac:dyDescent="0.25">
      <c r="A4280" s="10">
        <v>34594</v>
      </c>
      <c r="B4280" s="3">
        <v>1994</v>
      </c>
      <c r="C4280" s="3">
        <v>9</v>
      </c>
      <c r="D4280" s="3" t="s">
        <v>211</v>
      </c>
      <c r="E4280" s="3" t="s">
        <v>46</v>
      </c>
      <c r="F4280" s="3" t="s">
        <v>51</v>
      </c>
      <c r="G4280" s="11">
        <v>5.3853177419759533</v>
      </c>
      <c r="H4280">
        <f t="shared" si="67"/>
        <v>6677.1473655735272</v>
      </c>
      <c r="M4280" s="12"/>
      <c r="N4280" s="1"/>
      <c r="O4280" s="1"/>
    </row>
    <row r="4281" spans="1:15" x14ac:dyDescent="0.25">
      <c r="A4281" s="10">
        <v>34595</v>
      </c>
      <c r="B4281" s="3">
        <v>1994</v>
      </c>
      <c r="C4281" s="3">
        <v>9</v>
      </c>
      <c r="D4281" s="3" t="s">
        <v>211</v>
      </c>
      <c r="E4281" s="3" t="s">
        <v>46</v>
      </c>
      <c r="F4281" s="3" t="s">
        <v>51</v>
      </c>
      <c r="G4281" s="11">
        <v>4.7419977654098604</v>
      </c>
      <c r="H4281">
        <f t="shared" si="67"/>
        <v>7582.9981270569278</v>
      </c>
      <c r="M4281" s="12"/>
      <c r="N4281" s="1"/>
      <c r="O4281" s="1"/>
    </row>
    <row r="4282" spans="1:15" x14ac:dyDescent="0.25">
      <c r="A4282" s="10">
        <v>34596</v>
      </c>
      <c r="B4282" s="3">
        <v>1994</v>
      </c>
      <c r="C4282" s="3">
        <v>9</v>
      </c>
      <c r="D4282" s="3" t="s">
        <v>211</v>
      </c>
      <c r="E4282" s="3" t="s">
        <v>46</v>
      </c>
      <c r="F4282" s="3" t="s">
        <v>51</v>
      </c>
      <c r="G4282" s="11">
        <v>4.6093544712725212</v>
      </c>
      <c r="H4282">
        <f t="shared" si="67"/>
        <v>7801.2139004974169</v>
      </c>
      <c r="M4282" s="12"/>
      <c r="N4282" s="1"/>
      <c r="O4282" s="1"/>
    </row>
    <row r="4283" spans="1:15" x14ac:dyDescent="0.25">
      <c r="A4283" s="10">
        <v>34597</v>
      </c>
      <c r="B4283" s="3">
        <v>1994</v>
      </c>
      <c r="C4283" s="3">
        <v>9</v>
      </c>
      <c r="D4283" s="3" t="s">
        <v>211</v>
      </c>
      <c r="E4283" s="3" t="s">
        <v>46</v>
      </c>
      <c r="F4283" s="3" t="s">
        <v>51</v>
      </c>
      <c r="G4283" s="11">
        <v>4.5761936477381866</v>
      </c>
      <c r="H4283">
        <f t="shared" si="67"/>
        <v>7857.7444360082663</v>
      </c>
      <c r="M4283" s="12"/>
      <c r="N4283" s="1"/>
      <c r="O4283" s="1"/>
    </row>
    <row r="4284" spans="1:15" x14ac:dyDescent="0.25">
      <c r="A4284" s="10">
        <v>34598</v>
      </c>
      <c r="B4284" s="3">
        <v>1994</v>
      </c>
      <c r="C4284" s="3">
        <v>9</v>
      </c>
      <c r="D4284" s="3" t="s">
        <v>211</v>
      </c>
      <c r="E4284" s="3" t="s">
        <v>46</v>
      </c>
      <c r="F4284" s="3" t="s">
        <v>51</v>
      </c>
      <c r="G4284" s="11">
        <v>18.543532520399957</v>
      </c>
      <c r="H4284">
        <f t="shared" si="67"/>
        <v>1939.1429402166323</v>
      </c>
      <c r="M4284" s="12"/>
      <c r="N4284" s="1"/>
      <c r="O4284" s="1"/>
    </row>
    <row r="4285" spans="1:15" x14ac:dyDescent="0.25">
      <c r="A4285" s="10">
        <v>34599</v>
      </c>
      <c r="B4285" s="3">
        <v>1994</v>
      </c>
      <c r="C4285" s="3">
        <v>9</v>
      </c>
      <c r="D4285" s="3" t="s">
        <v>211</v>
      </c>
      <c r="E4285" s="3" t="s">
        <v>46</v>
      </c>
      <c r="F4285" s="3" t="s">
        <v>51</v>
      </c>
      <c r="G4285" s="11">
        <v>10.253326636816285</v>
      </c>
      <c r="H4285">
        <f t="shared" si="67"/>
        <v>3507.0140108963155</v>
      </c>
      <c r="M4285" s="12"/>
      <c r="N4285" s="1"/>
      <c r="O4285" s="1"/>
    </row>
    <row r="4286" spans="1:15" x14ac:dyDescent="0.25">
      <c r="A4286" s="10">
        <v>34600</v>
      </c>
      <c r="B4286" s="3">
        <v>1994</v>
      </c>
      <c r="C4286" s="3">
        <v>9</v>
      </c>
      <c r="D4286" s="3" t="s">
        <v>211</v>
      </c>
      <c r="E4286" s="3" t="s">
        <v>46</v>
      </c>
      <c r="F4286" s="3" t="s">
        <v>51</v>
      </c>
      <c r="G4286" s="11">
        <v>15.791184167050178</v>
      </c>
      <c r="H4286">
        <f t="shared" si="67"/>
        <v>2277.1287949792963</v>
      </c>
      <c r="M4286" s="12"/>
      <c r="N4286" s="1"/>
      <c r="O4286" s="1"/>
    </row>
    <row r="4287" spans="1:15" x14ac:dyDescent="0.25">
      <c r="A4287" s="10">
        <v>34601</v>
      </c>
      <c r="B4287" s="3">
        <v>1994</v>
      </c>
      <c r="C4287" s="3">
        <v>9</v>
      </c>
      <c r="D4287" s="3" t="s">
        <v>211</v>
      </c>
      <c r="E4287" s="3" t="s">
        <v>46</v>
      </c>
      <c r="F4287" s="3" t="s">
        <v>51</v>
      </c>
      <c r="G4287" s="11">
        <v>10.007936542662209</v>
      </c>
      <c r="H4287">
        <f t="shared" si="67"/>
        <v>3593.0044140793261</v>
      </c>
      <c r="M4287" s="12"/>
      <c r="N4287" s="1"/>
      <c r="O4287" s="1"/>
    </row>
    <row r="4288" spans="1:15" x14ac:dyDescent="0.25">
      <c r="A4288" s="10">
        <v>34602</v>
      </c>
      <c r="B4288" s="3">
        <v>1994</v>
      </c>
      <c r="C4288" s="3">
        <v>9</v>
      </c>
      <c r="D4288" s="3" t="s">
        <v>211</v>
      </c>
      <c r="E4288" s="3" t="s">
        <v>46</v>
      </c>
      <c r="F4288" s="3" t="s">
        <v>51</v>
      </c>
      <c r="G4288" s="11">
        <v>11.400691131104265</v>
      </c>
      <c r="H4288">
        <f t="shared" si="67"/>
        <v>3154.0684472633534</v>
      </c>
      <c r="M4288" s="12"/>
      <c r="N4288" s="1"/>
      <c r="O4288" s="1"/>
    </row>
    <row r="4289" spans="1:15" x14ac:dyDescent="0.25">
      <c r="A4289" s="10">
        <v>34603</v>
      </c>
      <c r="B4289" s="3">
        <v>1994</v>
      </c>
      <c r="C4289" s="3">
        <v>9</v>
      </c>
      <c r="D4289" s="3" t="s">
        <v>211</v>
      </c>
      <c r="E4289" s="3" t="s">
        <v>46</v>
      </c>
      <c r="F4289" s="3" t="s">
        <v>51</v>
      </c>
      <c r="G4289" s="11">
        <v>9.9283505661798053</v>
      </c>
      <c r="H4289">
        <f t="shared" si="67"/>
        <v>3621.8060526691411</v>
      </c>
      <c r="M4289" s="12"/>
      <c r="N4289" s="1"/>
      <c r="O4289" s="1"/>
    </row>
    <row r="4290" spans="1:15" x14ac:dyDescent="0.25">
      <c r="A4290" s="10">
        <v>34604</v>
      </c>
      <c r="B4290" s="3">
        <v>1994</v>
      </c>
      <c r="C4290" s="3">
        <v>9</v>
      </c>
      <c r="D4290" s="3" t="s">
        <v>211</v>
      </c>
      <c r="E4290" s="3" t="s">
        <v>46</v>
      </c>
      <c r="F4290" s="3" t="s">
        <v>51</v>
      </c>
      <c r="G4290" s="11">
        <v>11.725667201740746</v>
      </c>
      <c r="H4290">
        <f t="shared" si="67"/>
        <v>3066.6536543244929</v>
      </c>
      <c r="M4290" s="12"/>
      <c r="N4290" s="1"/>
      <c r="O4290" s="1"/>
    </row>
    <row r="4291" spans="1:15" x14ac:dyDescent="0.25">
      <c r="A4291" s="10">
        <v>34605</v>
      </c>
      <c r="B4291" s="3">
        <v>1994</v>
      </c>
      <c r="C4291" s="3">
        <v>9</v>
      </c>
      <c r="D4291" s="3" t="s">
        <v>211</v>
      </c>
      <c r="E4291" s="3" t="s">
        <v>46</v>
      </c>
      <c r="F4291" s="3" t="s">
        <v>51</v>
      </c>
      <c r="G4291" s="11">
        <v>12.747020566598252</v>
      </c>
      <c r="H4291">
        <f t="shared" si="67"/>
        <v>2820.9384291600959</v>
      </c>
      <c r="M4291" s="12"/>
      <c r="N4291" s="1"/>
      <c r="O4291" s="1"/>
    </row>
    <row r="4292" spans="1:15" x14ac:dyDescent="0.25">
      <c r="A4292" s="10">
        <v>34606</v>
      </c>
      <c r="B4292" s="3">
        <v>1994</v>
      </c>
      <c r="C4292" s="3">
        <v>9</v>
      </c>
      <c r="D4292" s="3" t="s">
        <v>211</v>
      </c>
      <c r="E4292" s="3" t="s">
        <v>46</v>
      </c>
      <c r="F4292" s="3" t="s">
        <v>51</v>
      </c>
      <c r="G4292" s="11">
        <v>9.6166388249570591</v>
      </c>
      <c r="H4292">
        <f t="shared" si="67"/>
        <v>3739.202524721175</v>
      </c>
      <c r="M4292" s="12"/>
      <c r="N4292" s="1"/>
      <c r="O4292" s="1"/>
    </row>
    <row r="4293" spans="1:15" x14ac:dyDescent="0.25">
      <c r="A4293" s="10">
        <v>34607</v>
      </c>
      <c r="B4293" s="3">
        <v>1994</v>
      </c>
      <c r="C4293" s="3">
        <v>9</v>
      </c>
      <c r="D4293" s="3" t="s">
        <v>211</v>
      </c>
      <c r="E4293" s="3" t="s">
        <v>46</v>
      </c>
      <c r="F4293" s="3" t="s">
        <v>51</v>
      </c>
      <c r="G4293" s="11">
        <v>16.95181299075189</v>
      </c>
      <c r="H4293">
        <f t="shared" si="67"/>
        <v>2121.2220895327482</v>
      </c>
      <c r="M4293" s="12"/>
      <c r="N4293" s="1"/>
      <c r="O4293" s="1"/>
    </row>
    <row r="4294" spans="1:15" x14ac:dyDescent="0.25">
      <c r="A4294" s="10">
        <v>34608</v>
      </c>
      <c r="B4294" s="3">
        <v>1994</v>
      </c>
      <c r="C4294" s="3">
        <v>10</v>
      </c>
      <c r="D4294" s="3" t="s">
        <v>212</v>
      </c>
      <c r="E4294" s="3" t="s">
        <v>33</v>
      </c>
      <c r="F4294" s="3" t="s">
        <v>110</v>
      </c>
      <c r="G4294" s="11">
        <v>8.5962245924285394</v>
      </c>
      <c r="H4294">
        <f t="shared" si="67"/>
        <v>4183.0642960728383</v>
      </c>
      <c r="M4294" s="12"/>
      <c r="N4294" s="1"/>
      <c r="O4294" s="1"/>
    </row>
    <row r="4295" spans="1:15" x14ac:dyDescent="0.25">
      <c r="A4295" s="10">
        <v>34609</v>
      </c>
      <c r="B4295" s="3">
        <v>1994</v>
      </c>
      <c r="C4295" s="3">
        <v>10</v>
      </c>
      <c r="D4295" s="3" t="s">
        <v>212</v>
      </c>
      <c r="E4295" s="3" t="s">
        <v>33</v>
      </c>
      <c r="F4295" s="3" t="s">
        <v>110</v>
      </c>
      <c r="G4295" s="11">
        <v>12.50202596764607</v>
      </c>
      <c r="H4295">
        <f t="shared" si="67"/>
        <v>2876.2186438156573</v>
      </c>
      <c r="M4295" s="12"/>
      <c r="N4295" s="1"/>
      <c r="O4295" s="1"/>
    </row>
    <row r="4296" spans="1:15" x14ac:dyDescent="0.25">
      <c r="A4296" s="10">
        <v>34610</v>
      </c>
      <c r="B4296" s="3">
        <v>1994</v>
      </c>
      <c r="C4296" s="3">
        <v>10</v>
      </c>
      <c r="D4296" s="3" t="s">
        <v>212</v>
      </c>
      <c r="E4296" s="3" t="s">
        <v>33</v>
      </c>
      <c r="F4296" s="3" t="s">
        <v>110</v>
      </c>
      <c r="G4296" s="11">
        <v>10.482778580162856</v>
      </c>
      <c r="H4296">
        <f t="shared" si="67"/>
        <v>3430.2508536865876</v>
      </c>
      <c r="M4296" s="12"/>
      <c r="N4296" s="1"/>
      <c r="O4296" s="1"/>
    </row>
    <row r="4297" spans="1:15" x14ac:dyDescent="0.25">
      <c r="A4297" s="10">
        <v>34611</v>
      </c>
      <c r="B4297" s="3">
        <v>1994</v>
      </c>
      <c r="C4297" s="3">
        <v>10</v>
      </c>
      <c r="D4297" s="3" t="s">
        <v>212</v>
      </c>
      <c r="E4297" s="3" t="s">
        <v>33</v>
      </c>
      <c r="F4297" s="3" t="s">
        <v>110</v>
      </c>
      <c r="G4297" s="11">
        <v>8.728917992177438</v>
      </c>
      <c r="H4297">
        <f t="shared" si="67"/>
        <v>4119.4750833764228</v>
      </c>
      <c r="M4297" s="12"/>
      <c r="N4297" s="1"/>
      <c r="O4297" s="1"/>
    </row>
    <row r="4298" spans="1:15" x14ac:dyDescent="0.25">
      <c r="A4298" s="10">
        <v>34612</v>
      </c>
      <c r="B4298" s="3">
        <v>1994</v>
      </c>
      <c r="C4298" s="3">
        <v>10</v>
      </c>
      <c r="D4298" s="3" t="s">
        <v>212</v>
      </c>
      <c r="E4298" s="3" t="s">
        <v>33</v>
      </c>
      <c r="F4298" s="3" t="s">
        <v>110</v>
      </c>
      <c r="G4298" s="11">
        <v>10.528932806162473</v>
      </c>
      <c r="H4298">
        <f t="shared" si="67"/>
        <v>3415.2141376156324</v>
      </c>
      <c r="M4298" s="12"/>
      <c r="N4298" s="1"/>
      <c r="O4298" s="1"/>
    </row>
    <row r="4299" spans="1:15" x14ac:dyDescent="0.25">
      <c r="A4299" s="10">
        <v>34613</v>
      </c>
      <c r="B4299" s="3">
        <v>1994</v>
      </c>
      <c r="C4299" s="3">
        <v>10</v>
      </c>
      <c r="D4299" s="3" t="s">
        <v>212</v>
      </c>
      <c r="E4299" s="3" t="s">
        <v>33</v>
      </c>
      <c r="F4299" s="3" t="s">
        <v>110</v>
      </c>
      <c r="G4299" s="11">
        <v>15.432819318621707</v>
      </c>
      <c r="H4299">
        <f t="shared" si="67"/>
        <v>2330.0059069714134</v>
      </c>
      <c r="M4299" s="12"/>
      <c r="N4299" s="1"/>
      <c r="O4299" s="1"/>
    </row>
    <row r="4300" spans="1:15" x14ac:dyDescent="0.25">
      <c r="A4300" s="10">
        <v>34614</v>
      </c>
      <c r="B4300" s="3">
        <v>1994</v>
      </c>
      <c r="C4300" s="3">
        <v>10</v>
      </c>
      <c r="D4300" s="3" t="s">
        <v>212</v>
      </c>
      <c r="E4300" s="3" t="s">
        <v>33</v>
      </c>
      <c r="F4300" s="3" t="s">
        <v>110</v>
      </c>
      <c r="G4300" s="11">
        <v>17.325142584605977</v>
      </c>
      <c r="H4300">
        <f t="shared" si="67"/>
        <v>2075.5130872955474</v>
      </c>
      <c r="M4300" s="12"/>
      <c r="N4300" s="1"/>
      <c r="O4300" s="1"/>
    </row>
    <row r="4301" spans="1:15" x14ac:dyDescent="0.25">
      <c r="A4301" s="10">
        <v>34615</v>
      </c>
      <c r="B4301" s="3">
        <v>1994</v>
      </c>
      <c r="C4301" s="3">
        <v>10</v>
      </c>
      <c r="D4301" s="3" t="s">
        <v>212</v>
      </c>
      <c r="E4301" s="3" t="s">
        <v>33</v>
      </c>
      <c r="F4301" s="3" t="s">
        <v>110</v>
      </c>
      <c r="G4301" s="11">
        <v>14.042423260383266</v>
      </c>
      <c r="H4301">
        <f t="shared" si="67"/>
        <v>2560.709039091425</v>
      </c>
      <c r="M4301" s="12"/>
      <c r="N4301" s="1"/>
      <c r="O4301" s="1"/>
    </row>
    <row r="4302" spans="1:15" x14ac:dyDescent="0.25">
      <c r="A4302" s="10">
        <v>34616</v>
      </c>
      <c r="B4302" s="3">
        <v>1994</v>
      </c>
      <c r="C4302" s="3">
        <v>10</v>
      </c>
      <c r="D4302" s="3" t="s">
        <v>212</v>
      </c>
      <c r="E4302" s="3" t="s">
        <v>33</v>
      </c>
      <c r="F4302" s="3" t="s">
        <v>110</v>
      </c>
      <c r="G4302" s="11">
        <v>15.946285082867439</v>
      </c>
      <c r="H4302">
        <f t="shared" si="67"/>
        <v>2254.9803911535923</v>
      </c>
      <c r="M4302" s="12"/>
      <c r="N4302" s="1"/>
      <c r="O4302" s="1"/>
    </row>
    <row r="4303" spans="1:15" x14ac:dyDescent="0.25">
      <c r="A4303" s="10">
        <v>34617</v>
      </c>
      <c r="B4303" s="3">
        <v>1994</v>
      </c>
      <c r="C4303" s="3">
        <v>10</v>
      </c>
      <c r="D4303" s="3" t="s">
        <v>212</v>
      </c>
      <c r="E4303" s="3" t="s">
        <v>33</v>
      </c>
      <c r="F4303" s="3" t="s">
        <v>110</v>
      </c>
      <c r="G4303" s="11">
        <v>10.57508703216209</v>
      </c>
      <c r="H4303">
        <f t="shared" si="67"/>
        <v>3400.3086749310028</v>
      </c>
      <c r="M4303" s="12"/>
      <c r="N4303" s="1"/>
      <c r="O4303" s="1"/>
    </row>
    <row r="4304" spans="1:15" x14ac:dyDescent="0.25">
      <c r="A4304" s="10">
        <v>34618</v>
      </c>
      <c r="B4304" s="3">
        <v>1994</v>
      </c>
      <c r="C4304" s="3">
        <v>10</v>
      </c>
      <c r="D4304" s="3" t="s">
        <v>212</v>
      </c>
      <c r="E4304" s="3" t="s">
        <v>33</v>
      </c>
      <c r="F4304" s="3" t="s">
        <v>110</v>
      </c>
      <c r="G4304" s="11">
        <v>11.769327629902161</v>
      </c>
      <c r="H4304">
        <f t="shared" si="67"/>
        <v>3055.2773535041815</v>
      </c>
      <c r="M4304" s="12"/>
      <c r="N4304" s="1"/>
      <c r="O4304" s="1"/>
    </row>
    <row r="4305" spans="1:15" x14ac:dyDescent="0.25">
      <c r="A4305" s="10">
        <v>34619</v>
      </c>
      <c r="B4305" s="3">
        <v>1994</v>
      </c>
      <c r="C4305" s="3">
        <v>10</v>
      </c>
      <c r="D4305" s="3" t="s">
        <v>212</v>
      </c>
      <c r="E4305" s="3" t="s">
        <v>33</v>
      </c>
      <c r="F4305" s="3" t="s">
        <v>110</v>
      </c>
      <c r="G4305" s="11">
        <v>12.663565758644728</v>
      </c>
      <c r="H4305">
        <f t="shared" si="67"/>
        <v>2839.5288387920405</v>
      </c>
      <c r="M4305" s="12"/>
      <c r="N4305" s="1"/>
      <c r="O4305" s="1"/>
    </row>
    <row r="4306" spans="1:15" x14ac:dyDescent="0.25">
      <c r="A4306" s="10">
        <v>34620</v>
      </c>
      <c r="B4306" s="3">
        <v>1994</v>
      </c>
      <c r="C4306" s="3">
        <v>10</v>
      </c>
      <c r="D4306" s="3" t="s">
        <v>212</v>
      </c>
      <c r="E4306" s="3" t="s">
        <v>33</v>
      </c>
      <c r="F4306" s="3" t="s">
        <v>110</v>
      </c>
      <c r="G4306" s="11">
        <v>11.95971381215058</v>
      </c>
      <c r="H4306">
        <f t="shared" si="67"/>
        <v>3006.6405215381228</v>
      </c>
      <c r="M4306" s="12"/>
      <c r="N4306" s="1"/>
      <c r="O4306" s="1"/>
    </row>
    <row r="4307" spans="1:15" x14ac:dyDescent="0.25">
      <c r="A4307" s="10">
        <v>34621</v>
      </c>
      <c r="B4307" s="3">
        <v>1994</v>
      </c>
      <c r="C4307" s="3">
        <v>10</v>
      </c>
      <c r="D4307" s="3" t="s">
        <v>212</v>
      </c>
      <c r="E4307" s="3" t="s">
        <v>33</v>
      </c>
      <c r="F4307" s="3" t="s">
        <v>110</v>
      </c>
      <c r="G4307" s="11">
        <v>12.571257306645496</v>
      </c>
      <c r="H4307">
        <f t="shared" si="67"/>
        <v>2860.3789817111183</v>
      </c>
      <c r="M4307" s="12"/>
      <c r="N4307" s="1"/>
      <c r="O4307" s="1"/>
    </row>
    <row r="4308" spans="1:15" x14ac:dyDescent="0.25">
      <c r="A4308" s="10">
        <v>34622</v>
      </c>
      <c r="B4308" s="3">
        <v>1994</v>
      </c>
      <c r="C4308" s="3">
        <v>10</v>
      </c>
      <c r="D4308" s="3" t="s">
        <v>212</v>
      </c>
      <c r="E4308" s="3" t="s">
        <v>33</v>
      </c>
      <c r="F4308" s="3" t="s">
        <v>110</v>
      </c>
      <c r="G4308" s="11">
        <v>8.1866058366819452</v>
      </c>
      <c r="H4308">
        <f t="shared" si="67"/>
        <v>4392.3649056719714</v>
      </c>
      <c r="M4308" s="12"/>
      <c r="N4308" s="1"/>
      <c r="O4308" s="1"/>
    </row>
    <row r="4309" spans="1:15" x14ac:dyDescent="0.25">
      <c r="A4309" s="10">
        <v>34623</v>
      </c>
      <c r="B4309" s="3">
        <v>1994</v>
      </c>
      <c r="C4309" s="3">
        <v>10</v>
      </c>
      <c r="D4309" s="3" t="s">
        <v>212</v>
      </c>
      <c r="E4309" s="3" t="s">
        <v>33</v>
      </c>
      <c r="F4309" s="3" t="s">
        <v>110</v>
      </c>
      <c r="G4309" s="11">
        <v>6.9519802911922088</v>
      </c>
      <c r="H4309">
        <f t="shared" si="67"/>
        <v>5172.4197519904801</v>
      </c>
      <c r="M4309" s="12"/>
      <c r="N4309" s="1"/>
      <c r="O4309" s="1"/>
    </row>
    <row r="4310" spans="1:15" x14ac:dyDescent="0.25">
      <c r="A4310" s="10">
        <v>34624</v>
      </c>
      <c r="B4310" s="3">
        <v>1994</v>
      </c>
      <c r="C4310" s="3">
        <v>10</v>
      </c>
      <c r="D4310" s="3" t="s">
        <v>212</v>
      </c>
      <c r="E4310" s="3" t="s">
        <v>33</v>
      </c>
      <c r="F4310" s="3" t="s">
        <v>110</v>
      </c>
      <c r="G4310" s="11">
        <v>10.944320840159019</v>
      </c>
      <c r="H4310">
        <f t="shared" si="67"/>
        <v>3285.5908282280075</v>
      </c>
      <c r="M4310" s="12"/>
      <c r="N4310" s="1"/>
      <c r="O4310" s="1"/>
    </row>
    <row r="4311" spans="1:15" x14ac:dyDescent="0.25">
      <c r="A4311" s="10">
        <v>34625</v>
      </c>
      <c r="B4311" s="3">
        <v>1994</v>
      </c>
      <c r="C4311" s="3">
        <v>10</v>
      </c>
      <c r="D4311" s="3" t="s">
        <v>212</v>
      </c>
      <c r="E4311" s="3" t="s">
        <v>33</v>
      </c>
      <c r="F4311" s="3" t="s">
        <v>110</v>
      </c>
      <c r="G4311" s="11">
        <v>14.215501607881828</v>
      </c>
      <c r="H4311">
        <f t="shared" si="67"/>
        <v>2529.5315751414482</v>
      </c>
      <c r="M4311" s="12"/>
      <c r="N4311" s="1"/>
      <c r="O4311" s="1"/>
    </row>
    <row r="4312" spans="1:15" x14ac:dyDescent="0.25">
      <c r="A4312" s="10">
        <v>34626</v>
      </c>
      <c r="B4312" s="3">
        <v>1994</v>
      </c>
      <c r="C4312" s="3">
        <v>10</v>
      </c>
      <c r="D4312" s="3" t="s">
        <v>212</v>
      </c>
      <c r="E4312" s="3" t="s">
        <v>33</v>
      </c>
      <c r="F4312" s="3" t="s">
        <v>110</v>
      </c>
      <c r="G4312" s="11">
        <v>8.4635311926796426</v>
      </c>
      <c r="H4312">
        <f t="shared" si="67"/>
        <v>4248.6474445456906</v>
      </c>
      <c r="M4312" s="12"/>
      <c r="N4312" s="1"/>
      <c r="O4312" s="1"/>
    </row>
    <row r="4313" spans="1:15" x14ac:dyDescent="0.25">
      <c r="A4313" s="10">
        <v>34627</v>
      </c>
      <c r="B4313" s="3">
        <v>1994</v>
      </c>
      <c r="C4313" s="3">
        <v>10</v>
      </c>
      <c r="D4313" s="3" t="s">
        <v>212</v>
      </c>
      <c r="E4313" s="3" t="s">
        <v>33</v>
      </c>
      <c r="F4313" s="3" t="s">
        <v>110</v>
      </c>
      <c r="G4313" s="11">
        <v>8.9827662351753261</v>
      </c>
      <c r="H4313">
        <f t="shared" si="67"/>
        <v>4003.0608870575006</v>
      </c>
      <c r="M4313" s="12"/>
      <c r="N4313" s="1"/>
      <c r="O4313" s="1"/>
    </row>
    <row r="4314" spans="1:15" x14ac:dyDescent="0.25">
      <c r="A4314" s="10">
        <v>34628</v>
      </c>
      <c r="B4314" s="3">
        <v>1994</v>
      </c>
      <c r="C4314" s="3">
        <v>10</v>
      </c>
      <c r="D4314" s="3" t="s">
        <v>212</v>
      </c>
      <c r="E4314" s="3" t="s">
        <v>33</v>
      </c>
      <c r="F4314" s="3" t="s">
        <v>110</v>
      </c>
      <c r="G4314" s="11">
        <v>7.2115978124400506</v>
      </c>
      <c r="H4314">
        <f t="shared" si="67"/>
        <v>4986.2126409188222</v>
      </c>
      <c r="M4314" s="12"/>
      <c r="N4314" s="1"/>
      <c r="O4314" s="1"/>
    </row>
    <row r="4315" spans="1:15" x14ac:dyDescent="0.25">
      <c r="A4315" s="10">
        <v>34629</v>
      </c>
      <c r="B4315" s="3">
        <v>1994</v>
      </c>
      <c r="C4315" s="3">
        <v>10</v>
      </c>
      <c r="D4315" s="3" t="s">
        <v>212</v>
      </c>
      <c r="E4315" s="3" t="s">
        <v>33</v>
      </c>
      <c r="F4315" s="3" t="s">
        <v>110</v>
      </c>
      <c r="G4315" s="11">
        <v>11.250092587406478</v>
      </c>
      <c r="H4315">
        <f t="shared" si="67"/>
        <v>3196.2901544351425</v>
      </c>
      <c r="M4315" s="12"/>
      <c r="N4315" s="1"/>
      <c r="O4315" s="1"/>
    </row>
    <row r="4316" spans="1:15" x14ac:dyDescent="0.25">
      <c r="A4316" s="10">
        <v>34630</v>
      </c>
      <c r="B4316" s="3">
        <v>1994</v>
      </c>
      <c r="C4316" s="3">
        <v>10</v>
      </c>
      <c r="D4316" s="3" t="s">
        <v>212</v>
      </c>
      <c r="E4316" s="3" t="s">
        <v>33</v>
      </c>
      <c r="F4316" s="3" t="s">
        <v>110</v>
      </c>
      <c r="G4316" s="11">
        <v>16.569367133862258</v>
      </c>
      <c r="H4316">
        <f t="shared" si="67"/>
        <v>2170.1830783943346</v>
      </c>
      <c r="M4316" s="12"/>
      <c r="N4316" s="1"/>
      <c r="O4316" s="1"/>
    </row>
    <row r="4317" spans="1:15" x14ac:dyDescent="0.25">
      <c r="A4317" s="10">
        <v>34631</v>
      </c>
      <c r="B4317" s="3">
        <v>1994</v>
      </c>
      <c r="C4317" s="3">
        <v>10</v>
      </c>
      <c r="D4317" s="3" t="s">
        <v>212</v>
      </c>
      <c r="E4317" s="3" t="s">
        <v>33</v>
      </c>
      <c r="F4317" s="3" t="s">
        <v>110</v>
      </c>
      <c r="G4317" s="11">
        <v>13.903960582384418</v>
      </c>
      <c r="H4317">
        <f t="shared" si="67"/>
        <v>2586.2098759952401</v>
      </c>
      <c r="M4317" s="12"/>
      <c r="N4317" s="1"/>
      <c r="O4317" s="1"/>
    </row>
    <row r="4318" spans="1:15" x14ac:dyDescent="0.25">
      <c r="A4318" s="10">
        <v>34632</v>
      </c>
      <c r="B4318" s="3">
        <v>1994</v>
      </c>
      <c r="C4318" s="3">
        <v>10</v>
      </c>
      <c r="D4318" s="3" t="s">
        <v>212</v>
      </c>
      <c r="E4318" s="3" t="s">
        <v>33</v>
      </c>
      <c r="F4318" s="3" t="s">
        <v>110</v>
      </c>
      <c r="G4318" s="11">
        <v>17.498220932104537</v>
      </c>
      <c r="H4318">
        <f t="shared" si="67"/>
        <v>2054.9837788158688</v>
      </c>
      <c r="M4318" s="12"/>
      <c r="N4318" s="1"/>
      <c r="O4318" s="1"/>
    </row>
    <row r="4319" spans="1:15" x14ac:dyDescent="0.25">
      <c r="A4319" s="10">
        <v>34633</v>
      </c>
      <c r="B4319" s="3">
        <v>1994</v>
      </c>
      <c r="C4319" s="3">
        <v>10</v>
      </c>
      <c r="D4319" s="3" t="s">
        <v>212</v>
      </c>
      <c r="E4319" s="3" t="s">
        <v>33</v>
      </c>
      <c r="F4319" s="3" t="s">
        <v>110</v>
      </c>
      <c r="G4319" s="11">
        <v>11.180861248407055</v>
      </c>
      <c r="H4319">
        <f t="shared" si="67"/>
        <v>3216.0814247412427</v>
      </c>
      <c r="M4319" s="12"/>
      <c r="N4319" s="1"/>
      <c r="O4319" s="1"/>
    </row>
    <row r="4320" spans="1:15" x14ac:dyDescent="0.25">
      <c r="A4320" s="10">
        <v>34634</v>
      </c>
      <c r="B4320" s="3">
        <v>1994</v>
      </c>
      <c r="C4320" s="3">
        <v>10</v>
      </c>
      <c r="D4320" s="3" t="s">
        <v>212</v>
      </c>
      <c r="E4320" s="3" t="s">
        <v>33</v>
      </c>
      <c r="F4320" s="3" t="s">
        <v>110</v>
      </c>
      <c r="G4320" s="11">
        <v>14.255886555631491</v>
      </c>
      <c r="H4320">
        <f t="shared" si="67"/>
        <v>2522.3657633138519</v>
      </c>
      <c r="M4320" s="12"/>
      <c r="N4320" s="1"/>
      <c r="O4320" s="1"/>
    </row>
    <row r="4321" spans="1:15" x14ac:dyDescent="0.25">
      <c r="A4321" s="10">
        <v>34635</v>
      </c>
      <c r="B4321" s="3">
        <v>1994</v>
      </c>
      <c r="C4321" s="3">
        <v>10</v>
      </c>
      <c r="D4321" s="3" t="s">
        <v>212</v>
      </c>
      <c r="E4321" s="3" t="s">
        <v>33</v>
      </c>
      <c r="F4321" s="3" t="s">
        <v>110</v>
      </c>
      <c r="G4321" s="11">
        <v>15.975131474117198</v>
      </c>
      <c r="H4321">
        <f t="shared" si="67"/>
        <v>2250.9085594613689</v>
      </c>
      <c r="M4321" s="12"/>
      <c r="N4321" s="1"/>
      <c r="O4321" s="1"/>
    </row>
    <row r="4322" spans="1:15" x14ac:dyDescent="0.25">
      <c r="A4322" s="10">
        <v>34636</v>
      </c>
      <c r="B4322" s="3">
        <v>1994</v>
      </c>
      <c r="C4322" s="3">
        <v>10</v>
      </c>
      <c r="D4322" s="3" t="s">
        <v>212</v>
      </c>
      <c r="E4322" s="3" t="s">
        <v>33</v>
      </c>
      <c r="F4322" s="3" t="s">
        <v>110</v>
      </c>
      <c r="G4322" s="11">
        <v>15.346280144872427</v>
      </c>
      <c r="H4322">
        <f t="shared" si="67"/>
        <v>2343.1450380257629</v>
      </c>
      <c r="M4322" s="12"/>
      <c r="N4322" s="1"/>
      <c r="O4322" s="1"/>
    </row>
    <row r="4323" spans="1:15" x14ac:dyDescent="0.25">
      <c r="A4323" s="10">
        <v>34637</v>
      </c>
      <c r="B4323" s="3">
        <v>1994</v>
      </c>
      <c r="C4323" s="3">
        <v>10</v>
      </c>
      <c r="D4323" s="3" t="s">
        <v>212</v>
      </c>
      <c r="E4323" s="3" t="s">
        <v>33</v>
      </c>
      <c r="F4323" s="3" t="s">
        <v>110</v>
      </c>
      <c r="G4323" s="11">
        <v>10.528932806162473</v>
      </c>
      <c r="H4323">
        <f t="shared" si="67"/>
        <v>3415.2141376156324</v>
      </c>
      <c r="M4323" s="12"/>
      <c r="N4323" s="1"/>
      <c r="O4323" s="1"/>
    </row>
    <row r="4324" spans="1:15" x14ac:dyDescent="0.25">
      <c r="A4324" s="10">
        <v>34638</v>
      </c>
      <c r="B4324" s="3">
        <v>1994</v>
      </c>
      <c r="C4324" s="3">
        <v>10</v>
      </c>
      <c r="D4324" s="3" t="s">
        <v>212</v>
      </c>
      <c r="E4324" s="3" t="s">
        <v>33</v>
      </c>
      <c r="F4324" s="3" t="s">
        <v>110</v>
      </c>
      <c r="G4324" s="11">
        <v>8.9193041744258537</v>
      </c>
      <c r="H4324">
        <f t="shared" si="67"/>
        <v>4031.5432090223348</v>
      </c>
      <c r="M4324" s="12"/>
      <c r="N4324" s="1"/>
      <c r="O4324" s="1"/>
    </row>
    <row r="4325" spans="1:15" x14ac:dyDescent="0.25">
      <c r="A4325" s="10">
        <v>34639</v>
      </c>
      <c r="B4325" s="3">
        <v>1994</v>
      </c>
      <c r="C4325" s="3">
        <v>11</v>
      </c>
      <c r="D4325" s="3" t="s">
        <v>213</v>
      </c>
      <c r="E4325" s="3" t="s">
        <v>33</v>
      </c>
      <c r="F4325" s="3" t="s">
        <v>112</v>
      </c>
      <c r="G4325" s="11">
        <v>14.464772597723348</v>
      </c>
      <c r="H4325">
        <f t="shared" si="67"/>
        <v>2485.9402338112618</v>
      </c>
      <c r="M4325" s="12"/>
      <c r="N4325" s="1"/>
      <c r="O4325" s="1"/>
    </row>
    <row r="4326" spans="1:15" x14ac:dyDescent="0.25">
      <c r="A4326" s="10">
        <v>34640</v>
      </c>
      <c r="B4326" s="3">
        <v>1994</v>
      </c>
      <c r="C4326" s="3">
        <v>11</v>
      </c>
      <c r="D4326" s="3" t="s">
        <v>213</v>
      </c>
      <c r="E4326" s="3" t="s">
        <v>33</v>
      </c>
      <c r="F4326" s="3" t="s">
        <v>112</v>
      </c>
      <c r="G4326" s="11">
        <v>14.16117189218593</v>
      </c>
      <c r="H4326">
        <f t="shared" si="67"/>
        <v>2539.2361908588146</v>
      </c>
      <c r="M4326" s="12"/>
      <c r="N4326" s="1"/>
      <c r="O4326" s="1"/>
    </row>
    <row r="4327" spans="1:15" x14ac:dyDescent="0.25">
      <c r="A4327" s="10">
        <v>34641</v>
      </c>
      <c r="B4327" s="3">
        <v>1994</v>
      </c>
      <c r="C4327" s="3">
        <v>11</v>
      </c>
      <c r="D4327" s="3" t="s">
        <v>213</v>
      </c>
      <c r="E4327" s="3" t="s">
        <v>33</v>
      </c>
      <c r="F4327" s="3" t="s">
        <v>112</v>
      </c>
      <c r="G4327" s="11">
        <v>15.699758518553518</v>
      </c>
      <c r="H4327">
        <f t="shared" si="67"/>
        <v>2290.3893796274847</v>
      </c>
      <c r="M4327" s="12"/>
      <c r="N4327" s="1"/>
      <c r="O4327" s="1"/>
    </row>
    <row r="4328" spans="1:15" x14ac:dyDescent="0.25">
      <c r="A4328" s="10">
        <v>34642</v>
      </c>
      <c r="B4328" s="3">
        <v>1994</v>
      </c>
      <c r="C4328" s="3">
        <v>11</v>
      </c>
      <c r="D4328" s="3" t="s">
        <v>213</v>
      </c>
      <c r="E4328" s="3" t="s">
        <v>33</v>
      </c>
      <c r="F4328" s="3" t="s">
        <v>112</v>
      </c>
      <c r="G4328" s="11">
        <v>14.444189499042844</v>
      </c>
      <c r="H4328">
        <f t="shared" si="67"/>
        <v>2489.4827207849862</v>
      </c>
      <c r="M4328" s="12"/>
      <c r="N4328" s="1"/>
      <c r="O4328" s="1"/>
    </row>
    <row r="4329" spans="1:15" x14ac:dyDescent="0.25">
      <c r="A4329" s="10">
        <v>34643</v>
      </c>
      <c r="B4329" s="3">
        <v>1994</v>
      </c>
      <c r="C4329" s="3">
        <v>11</v>
      </c>
      <c r="D4329" s="3" t="s">
        <v>213</v>
      </c>
      <c r="E4329" s="3" t="s">
        <v>33</v>
      </c>
      <c r="F4329" s="3" t="s">
        <v>112</v>
      </c>
      <c r="G4329" s="11">
        <v>13.116579634150414</v>
      </c>
      <c r="H4329">
        <f t="shared" si="67"/>
        <v>2741.4586101386649</v>
      </c>
      <c r="M4329" s="12"/>
      <c r="N4329" s="1"/>
      <c r="O4329" s="1"/>
    </row>
    <row r="4330" spans="1:15" x14ac:dyDescent="0.25">
      <c r="A4330" s="10">
        <v>34644</v>
      </c>
      <c r="B4330" s="3">
        <v>1994</v>
      </c>
      <c r="C4330" s="3">
        <v>11</v>
      </c>
      <c r="D4330" s="3" t="s">
        <v>213</v>
      </c>
      <c r="E4330" s="3" t="s">
        <v>33</v>
      </c>
      <c r="F4330" s="3" t="s">
        <v>112</v>
      </c>
      <c r="G4330" s="11">
        <v>10.219508494869643</v>
      </c>
      <c r="H4330">
        <f t="shared" si="67"/>
        <v>3518.6193339594447</v>
      </c>
      <c r="M4330" s="12"/>
      <c r="N4330" s="1"/>
      <c r="O4330" s="1"/>
    </row>
    <row r="4331" spans="1:15" x14ac:dyDescent="0.25">
      <c r="A4331" s="10">
        <v>34645</v>
      </c>
      <c r="B4331" s="3">
        <v>1994</v>
      </c>
      <c r="C4331" s="3">
        <v>11</v>
      </c>
      <c r="D4331" s="3" t="s">
        <v>213</v>
      </c>
      <c r="E4331" s="3" t="s">
        <v>33</v>
      </c>
      <c r="F4331" s="3" t="s">
        <v>112</v>
      </c>
      <c r="G4331" s="11">
        <v>15.056536684787805</v>
      </c>
      <c r="H4331">
        <f t="shared" si="67"/>
        <v>2388.2358158726779</v>
      </c>
      <c r="M4331" s="12"/>
      <c r="N4331" s="1"/>
      <c r="O4331" s="1"/>
    </row>
    <row r="4332" spans="1:15" x14ac:dyDescent="0.25">
      <c r="A4332" s="10">
        <v>34646</v>
      </c>
      <c r="B4332" s="3">
        <v>1994</v>
      </c>
      <c r="C4332" s="3">
        <v>11</v>
      </c>
      <c r="D4332" s="3" t="s">
        <v>213</v>
      </c>
      <c r="E4332" s="3" t="s">
        <v>33</v>
      </c>
      <c r="F4332" s="3" t="s">
        <v>112</v>
      </c>
      <c r="G4332" s="11">
        <v>9.9261993386724789</v>
      </c>
      <c r="H4332">
        <f t="shared" si="67"/>
        <v>3622.5909783532693</v>
      </c>
      <c r="M4332" s="12"/>
      <c r="N4332" s="1"/>
      <c r="O4332" s="1"/>
    </row>
    <row r="4333" spans="1:15" x14ac:dyDescent="0.25">
      <c r="A4333" s="10">
        <v>34647</v>
      </c>
      <c r="B4333" s="3">
        <v>1994</v>
      </c>
      <c r="C4333" s="3">
        <v>11</v>
      </c>
      <c r="D4333" s="3" t="s">
        <v>213</v>
      </c>
      <c r="E4333" s="3" t="s">
        <v>33</v>
      </c>
      <c r="F4333" s="3" t="s">
        <v>112</v>
      </c>
      <c r="G4333" s="11">
        <v>13.312119071615189</v>
      </c>
      <c r="H4333">
        <f t="shared" ref="H4333:H4396" si="68">+$P$2*$P$1/(G4333*24*60*60)*1000</f>
        <v>2701.1897940639565</v>
      </c>
      <c r="M4333" s="12"/>
      <c r="N4333" s="1"/>
      <c r="O4333" s="1"/>
    </row>
    <row r="4334" spans="1:15" x14ac:dyDescent="0.25">
      <c r="A4334" s="10">
        <v>34648</v>
      </c>
      <c r="B4334" s="3">
        <v>1994</v>
      </c>
      <c r="C4334" s="3">
        <v>11</v>
      </c>
      <c r="D4334" s="3" t="s">
        <v>213</v>
      </c>
      <c r="E4334" s="3" t="s">
        <v>33</v>
      </c>
      <c r="F4334" s="3" t="s">
        <v>112</v>
      </c>
      <c r="G4334" s="11">
        <v>9.0102514473901039</v>
      </c>
      <c r="H4334">
        <f t="shared" si="68"/>
        <v>3990.8497985399526</v>
      </c>
      <c r="M4334" s="12"/>
      <c r="N4334" s="1"/>
      <c r="O4334" s="1"/>
    </row>
    <row r="4335" spans="1:15" x14ac:dyDescent="0.25">
      <c r="A4335" s="10">
        <v>34649</v>
      </c>
      <c r="B4335" s="3">
        <v>1994</v>
      </c>
      <c r="C4335" s="3">
        <v>11</v>
      </c>
      <c r="D4335" s="3" t="s">
        <v>213</v>
      </c>
      <c r="E4335" s="3" t="s">
        <v>33</v>
      </c>
      <c r="F4335" s="3" t="s">
        <v>112</v>
      </c>
      <c r="G4335" s="11">
        <v>13.209203578212675</v>
      </c>
      <c r="H4335">
        <f t="shared" si="68"/>
        <v>2722.2352930438087</v>
      </c>
      <c r="M4335" s="12"/>
      <c r="N4335" s="1"/>
      <c r="O4335" s="1"/>
    </row>
    <row r="4336" spans="1:15" x14ac:dyDescent="0.25">
      <c r="A4336" s="10">
        <v>34650</v>
      </c>
      <c r="B4336" s="3">
        <v>1994</v>
      </c>
      <c r="C4336" s="3">
        <v>11</v>
      </c>
      <c r="D4336" s="3" t="s">
        <v>213</v>
      </c>
      <c r="E4336" s="3" t="s">
        <v>33</v>
      </c>
      <c r="F4336" s="3" t="s">
        <v>112</v>
      </c>
      <c r="G4336" s="11">
        <v>9.8593042679608445</v>
      </c>
      <c r="H4336">
        <f t="shared" si="68"/>
        <v>3647.1701446990901</v>
      </c>
      <c r="M4336" s="12"/>
      <c r="N4336" s="1"/>
      <c r="O4336" s="1"/>
    </row>
    <row r="4337" spans="1:15" x14ac:dyDescent="0.25">
      <c r="A4337" s="10">
        <v>34651</v>
      </c>
      <c r="B4337" s="3">
        <v>1994</v>
      </c>
      <c r="C4337" s="3">
        <v>11</v>
      </c>
      <c r="D4337" s="3" t="s">
        <v>213</v>
      </c>
      <c r="E4337" s="3" t="s">
        <v>33</v>
      </c>
      <c r="F4337" s="3" t="s">
        <v>112</v>
      </c>
      <c r="G4337" s="11">
        <v>8.1920732748401157</v>
      </c>
      <c r="H4337">
        <f t="shared" si="68"/>
        <v>4389.4334153539312</v>
      </c>
      <c r="M4337" s="12"/>
      <c r="N4337" s="1"/>
      <c r="O4337" s="1"/>
    </row>
    <row r="4338" spans="1:15" x14ac:dyDescent="0.25">
      <c r="A4338" s="10">
        <v>34652</v>
      </c>
      <c r="B4338" s="3">
        <v>1994</v>
      </c>
      <c r="C4338" s="3">
        <v>11</v>
      </c>
      <c r="D4338" s="3" t="s">
        <v>213</v>
      </c>
      <c r="E4338" s="3" t="s">
        <v>33</v>
      </c>
      <c r="F4338" s="3" t="s">
        <v>112</v>
      </c>
      <c r="G4338" s="11">
        <v>9.174916236834127</v>
      </c>
      <c r="H4338">
        <f t="shared" si="68"/>
        <v>3919.2249003047987</v>
      </c>
      <c r="M4338" s="12"/>
      <c r="N4338" s="1"/>
      <c r="O4338" s="1"/>
    </row>
    <row r="4339" spans="1:15" x14ac:dyDescent="0.25">
      <c r="A4339" s="10">
        <v>34653</v>
      </c>
      <c r="B4339" s="3">
        <v>1994</v>
      </c>
      <c r="C4339" s="3">
        <v>11</v>
      </c>
      <c r="D4339" s="3" t="s">
        <v>213</v>
      </c>
      <c r="E4339" s="3" t="s">
        <v>33</v>
      </c>
      <c r="F4339" s="3" t="s">
        <v>112</v>
      </c>
      <c r="G4339" s="11">
        <v>12.715209209880609</v>
      </c>
      <c r="H4339">
        <f t="shared" si="68"/>
        <v>2827.9959519398858</v>
      </c>
      <c r="M4339" s="12"/>
      <c r="N4339" s="1"/>
      <c r="O4339" s="1"/>
    </row>
    <row r="4340" spans="1:15" x14ac:dyDescent="0.25">
      <c r="A4340" s="10">
        <v>34654</v>
      </c>
      <c r="B4340" s="3">
        <v>1994</v>
      </c>
      <c r="C4340" s="3">
        <v>11</v>
      </c>
      <c r="D4340" s="3" t="s">
        <v>213</v>
      </c>
      <c r="E4340" s="3" t="s">
        <v>33</v>
      </c>
      <c r="F4340" s="3" t="s">
        <v>112</v>
      </c>
      <c r="G4340" s="11">
        <v>9.7049310278570733</v>
      </c>
      <c r="H4340">
        <f t="shared" si="68"/>
        <v>3705.1845160357666</v>
      </c>
      <c r="M4340" s="12"/>
      <c r="N4340" s="1"/>
      <c r="O4340" s="1"/>
    </row>
    <row r="4341" spans="1:15" x14ac:dyDescent="0.25">
      <c r="A4341" s="10">
        <v>34655</v>
      </c>
      <c r="B4341" s="3">
        <v>1994</v>
      </c>
      <c r="C4341" s="3">
        <v>11</v>
      </c>
      <c r="D4341" s="3" t="s">
        <v>213</v>
      </c>
      <c r="E4341" s="3" t="s">
        <v>33</v>
      </c>
      <c r="F4341" s="3" t="s">
        <v>112</v>
      </c>
      <c r="G4341" s="11">
        <v>13.13201695816079</v>
      </c>
      <c r="H4341">
        <f t="shared" si="68"/>
        <v>2738.2358923367783</v>
      </c>
      <c r="M4341" s="12"/>
      <c r="N4341" s="1"/>
      <c r="O4341" s="1"/>
    </row>
    <row r="4342" spans="1:15" x14ac:dyDescent="0.25">
      <c r="A4342" s="10">
        <v>34656</v>
      </c>
      <c r="B4342" s="3">
        <v>1994</v>
      </c>
      <c r="C4342" s="3">
        <v>11</v>
      </c>
      <c r="D4342" s="3" t="s">
        <v>213</v>
      </c>
      <c r="E4342" s="3" t="s">
        <v>33</v>
      </c>
      <c r="F4342" s="3" t="s">
        <v>112</v>
      </c>
      <c r="G4342" s="11">
        <v>14.279524709598823</v>
      </c>
      <c r="H4342">
        <f t="shared" si="68"/>
        <v>2518.1902692769213</v>
      </c>
      <c r="M4342" s="12"/>
      <c r="N4342" s="1"/>
      <c r="O4342" s="1"/>
    </row>
    <row r="4343" spans="1:15" x14ac:dyDescent="0.25">
      <c r="A4343" s="10">
        <v>34657</v>
      </c>
      <c r="B4343" s="3">
        <v>1994</v>
      </c>
      <c r="C4343" s="3">
        <v>11</v>
      </c>
      <c r="D4343" s="3" t="s">
        <v>213</v>
      </c>
      <c r="E4343" s="3" t="s">
        <v>33</v>
      </c>
      <c r="F4343" s="3" t="s">
        <v>112</v>
      </c>
      <c r="G4343" s="11">
        <v>10.049697930755496</v>
      </c>
      <c r="H4343">
        <f t="shared" si="68"/>
        <v>3578.0737313074537</v>
      </c>
      <c r="M4343" s="12"/>
      <c r="N4343" s="1"/>
      <c r="O4343" s="1"/>
    </row>
    <row r="4344" spans="1:15" x14ac:dyDescent="0.25">
      <c r="A4344" s="10">
        <v>34658</v>
      </c>
      <c r="B4344" s="3">
        <v>1994</v>
      </c>
      <c r="C4344" s="3">
        <v>11</v>
      </c>
      <c r="D4344" s="3" t="s">
        <v>213</v>
      </c>
      <c r="E4344" s="3" t="s">
        <v>33</v>
      </c>
      <c r="F4344" s="3" t="s">
        <v>112</v>
      </c>
      <c r="G4344" s="11">
        <v>8.7169422911929395</v>
      </c>
      <c r="H4344">
        <f t="shared" si="68"/>
        <v>4125.134591052808</v>
      </c>
      <c r="M4344" s="12"/>
      <c r="N4344" s="1"/>
      <c r="O4344" s="1"/>
    </row>
    <row r="4345" spans="1:15" x14ac:dyDescent="0.25">
      <c r="A4345" s="10">
        <v>34659</v>
      </c>
      <c r="B4345" s="3">
        <v>1994</v>
      </c>
      <c r="C4345" s="3">
        <v>11</v>
      </c>
      <c r="D4345" s="3" t="s">
        <v>213</v>
      </c>
      <c r="E4345" s="3" t="s">
        <v>33</v>
      </c>
      <c r="F4345" s="3" t="s">
        <v>112</v>
      </c>
      <c r="G4345" s="11">
        <v>9.5608493370935541</v>
      </c>
      <c r="H4345">
        <f t="shared" si="68"/>
        <v>3761.0215270416884</v>
      </c>
      <c r="M4345" s="12"/>
      <c r="N4345" s="1"/>
      <c r="O4345" s="1"/>
    </row>
    <row r="4346" spans="1:15" x14ac:dyDescent="0.25">
      <c r="A4346" s="10">
        <v>34660</v>
      </c>
      <c r="B4346" s="3">
        <v>1994</v>
      </c>
      <c r="C4346" s="3">
        <v>11</v>
      </c>
      <c r="D4346" s="3" t="s">
        <v>213</v>
      </c>
      <c r="E4346" s="3" t="s">
        <v>33</v>
      </c>
      <c r="F4346" s="3" t="s">
        <v>112</v>
      </c>
      <c r="G4346" s="11">
        <v>8.1817817254998655</v>
      </c>
      <c r="H4346">
        <f t="shared" si="68"/>
        <v>4394.9547152474579</v>
      </c>
      <c r="M4346" s="12"/>
      <c r="N4346" s="1"/>
      <c r="O4346" s="1"/>
    </row>
    <row r="4347" spans="1:15" x14ac:dyDescent="0.25">
      <c r="A4347" s="10">
        <v>34661</v>
      </c>
      <c r="B4347" s="3">
        <v>1994</v>
      </c>
      <c r="C4347" s="3">
        <v>11</v>
      </c>
      <c r="D4347" s="3" t="s">
        <v>213</v>
      </c>
      <c r="E4347" s="3" t="s">
        <v>33</v>
      </c>
      <c r="F4347" s="3" t="s">
        <v>112</v>
      </c>
      <c r="G4347" s="11">
        <v>12.195485968197913</v>
      </c>
      <c r="H4347">
        <f t="shared" si="68"/>
        <v>2948.513922887535</v>
      </c>
      <c r="M4347" s="12"/>
      <c r="N4347" s="1"/>
      <c r="O4347" s="1"/>
    </row>
    <row r="4348" spans="1:15" x14ac:dyDescent="0.25">
      <c r="A4348" s="10">
        <v>34662</v>
      </c>
      <c r="B4348" s="3">
        <v>1994</v>
      </c>
      <c r="C4348" s="3">
        <v>11</v>
      </c>
      <c r="D4348" s="3" t="s">
        <v>213</v>
      </c>
      <c r="E4348" s="3" t="s">
        <v>33</v>
      </c>
      <c r="F4348" s="3" t="s">
        <v>112</v>
      </c>
      <c r="G4348" s="11">
        <v>17.686027541222035</v>
      </c>
      <c r="H4348">
        <f t="shared" si="68"/>
        <v>2033.1620591339706</v>
      </c>
      <c r="M4348" s="12"/>
      <c r="N4348" s="1"/>
      <c r="O4348" s="1"/>
    </row>
    <row r="4349" spans="1:15" x14ac:dyDescent="0.25">
      <c r="A4349" s="10">
        <v>34663</v>
      </c>
      <c r="B4349" s="3">
        <v>1994</v>
      </c>
      <c r="C4349" s="3">
        <v>11</v>
      </c>
      <c r="D4349" s="3" t="s">
        <v>213</v>
      </c>
      <c r="E4349" s="3" t="s">
        <v>33</v>
      </c>
      <c r="F4349" s="3" t="s">
        <v>112</v>
      </c>
      <c r="G4349" s="11">
        <v>16.826683171311043</v>
      </c>
      <c r="H4349">
        <f t="shared" si="68"/>
        <v>2136.9963294322501</v>
      </c>
      <c r="M4349" s="12"/>
      <c r="N4349" s="1"/>
      <c r="O4349" s="1"/>
    </row>
    <row r="4350" spans="1:15" x14ac:dyDescent="0.25">
      <c r="A4350" s="10">
        <v>34664</v>
      </c>
      <c r="B4350" s="3">
        <v>1994</v>
      </c>
      <c r="C4350" s="3">
        <v>11</v>
      </c>
      <c r="D4350" s="3" t="s">
        <v>213</v>
      </c>
      <c r="E4350" s="3" t="s">
        <v>33</v>
      </c>
      <c r="F4350" s="3" t="s">
        <v>112</v>
      </c>
      <c r="G4350" s="11">
        <v>14.979350064735918</v>
      </c>
      <c r="H4350">
        <f t="shared" si="68"/>
        <v>2400.5420808119052</v>
      </c>
      <c r="M4350" s="12"/>
      <c r="N4350" s="1"/>
      <c r="O4350" s="1"/>
    </row>
    <row r="4351" spans="1:15" x14ac:dyDescent="0.25">
      <c r="A4351" s="10">
        <v>34665</v>
      </c>
      <c r="B4351" s="3">
        <v>1994</v>
      </c>
      <c r="C4351" s="3">
        <v>11</v>
      </c>
      <c r="D4351" s="3" t="s">
        <v>213</v>
      </c>
      <c r="E4351" s="3" t="s">
        <v>33</v>
      </c>
      <c r="F4351" s="3" t="s">
        <v>112</v>
      </c>
      <c r="G4351" s="11">
        <v>15.149160628850064</v>
      </c>
      <c r="H4351">
        <f t="shared" si="68"/>
        <v>2373.6338305854138</v>
      </c>
      <c r="M4351" s="12"/>
      <c r="N4351" s="1"/>
      <c r="O4351" s="1"/>
    </row>
    <row r="4352" spans="1:15" x14ac:dyDescent="0.25">
      <c r="A4352" s="10">
        <v>34666</v>
      </c>
      <c r="B4352" s="3">
        <v>1994</v>
      </c>
      <c r="C4352" s="3">
        <v>11</v>
      </c>
      <c r="D4352" s="3" t="s">
        <v>213</v>
      </c>
      <c r="E4352" s="3" t="s">
        <v>33</v>
      </c>
      <c r="F4352" s="3" t="s">
        <v>112</v>
      </c>
      <c r="G4352" s="11">
        <v>12.710063435210483</v>
      </c>
      <c r="H4352">
        <f t="shared" si="68"/>
        <v>2829.1408895722502</v>
      </c>
      <c r="M4352" s="12"/>
      <c r="N4352" s="1"/>
      <c r="O4352" s="1"/>
    </row>
    <row r="4353" spans="1:15" x14ac:dyDescent="0.25">
      <c r="A4353" s="10">
        <v>34667</v>
      </c>
      <c r="B4353" s="3">
        <v>1994</v>
      </c>
      <c r="C4353" s="3">
        <v>11</v>
      </c>
      <c r="D4353" s="3" t="s">
        <v>213</v>
      </c>
      <c r="E4353" s="3" t="s">
        <v>33</v>
      </c>
      <c r="F4353" s="3" t="s">
        <v>112</v>
      </c>
      <c r="G4353" s="11">
        <v>16.152586689524576</v>
      </c>
      <c r="H4353">
        <f t="shared" si="68"/>
        <v>2226.1796741775911</v>
      </c>
      <c r="M4353" s="12"/>
      <c r="N4353" s="1"/>
      <c r="O4353" s="1"/>
    </row>
    <row r="4354" spans="1:15" x14ac:dyDescent="0.25">
      <c r="A4354" s="10">
        <v>34668</v>
      </c>
      <c r="B4354" s="3">
        <v>1994</v>
      </c>
      <c r="C4354" s="3">
        <v>11</v>
      </c>
      <c r="D4354" s="3" t="s">
        <v>213</v>
      </c>
      <c r="E4354" s="3" t="s">
        <v>33</v>
      </c>
      <c r="F4354" s="3" t="s">
        <v>112</v>
      </c>
      <c r="G4354" s="11">
        <v>12.257235264239421</v>
      </c>
      <c r="H4354">
        <f t="shared" si="68"/>
        <v>2933.6599484649273</v>
      </c>
      <c r="M4354" s="12"/>
      <c r="N4354" s="1"/>
      <c r="O4354" s="1"/>
    </row>
    <row r="4355" spans="1:15" x14ac:dyDescent="0.25">
      <c r="A4355" s="10">
        <v>34669</v>
      </c>
      <c r="B4355" s="3">
        <v>1994</v>
      </c>
      <c r="C4355" s="3">
        <v>12</v>
      </c>
      <c r="D4355" s="3" t="s">
        <v>214</v>
      </c>
      <c r="E4355" s="3" t="s">
        <v>33</v>
      </c>
      <c r="F4355" s="3" t="s">
        <v>114</v>
      </c>
      <c r="G4355" s="11">
        <v>10.183210472185277</v>
      </c>
      <c r="H4355">
        <f t="shared" si="68"/>
        <v>3531.1614418487557</v>
      </c>
      <c r="M4355" s="12"/>
      <c r="N4355" s="1"/>
      <c r="O4355" s="1"/>
    </row>
    <row r="4356" spans="1:15" x14ac:dyDescent="0.25">
      <c r="A4356" s="10">
        <v>34670</v>
      </c>
      <c r="B4356" s="3">
        <v>1994</v>
      </c>
      <c r="C4356" s="3">
        <v>12</v>
      </c>
      <c r="D4356" s="3" t="s">
        <v>214</v>
      </c>
      <c r="E4356" s="3" t="s">
        <v>33</v>
      </c>
      <c r="F4356" s="3" t="s">
        <v>114</v>
      </c>
      <c r="G4356" s="11">
        <v>10.870447511691838</v>
      </c>
      <c r="H4356">
        <f t="shared" si="68"/>
        <v>3307.9190286265084</v>
      </c>
      <c r="M4356" s="12"/>
      <c r="N4356" s="1"/>
      <c r="O4356" s="1"/>
    </row>
    <row r="4357" spans="1:15" x14ac:dyDescent="0.25">
      <c r="A4357" s="10">
        <v>34671</v>
      </c>
      <c r="B4357" s="3">
        <v>1994</v>
      </c>
      <c r="C4357" s="3">
        <v>12</v>
      </c>
      <c r="D4357" s="3" t="s">
        <v>214</v>
      </c>
      <c r="E4357" s="3" t="s">
        <v>33</v>
      </c>
      <c r="F4357" s="3" t="s">
        <v>114</v>
      </c>
      <c r="G4357" s="11">
        <v>10.261010891752058</v>
      </c>
      <c r="H4357">
        <f t="shared" si="68"/>
        <v>3504.3876819695315</v>
      </c>
      <c r="M4357" s="12"/>
      <c r="N4357" s="1"/>
      <c r="O4357" s="1"/>
    </row>
    <row r="4358" spans="1:15" x14ac:dyDescent="0.25">
      <c r="A4358" s="10">
        <v>34672</v>
      </c>
      <c r="B4358" s="3">
        <v>1994</v>
      </c>
      <c r="C4358" s="3">
        <v>12</v>
      </c>
      <c r="D4358" s="3" t="s">
        <v>214</v>
      </c>
      <c r="E4358" s="3" t="s">
        <v>33</v>
      </c>
      <c r="F4358" s="3" t="s">
        <v>114</v>
      </c>
      <c r="G4358" s="11">
        <v>10.485767659389422</v>
      </c>
      <c r="H4358">
        <f t="shared" si="68"/>
        <v>3429.2730243180831</v>
      </c>
      <c r="M4358" s="12"/>
      <c r="N4358" s="1"/>
      <c r="O4358" s="1"/>
    </row>
    <row r="4359" spans="1:15" x14ac:dyDescent="0.25">
      <c r="A4359" s="10">
        <v>34673</v>
      </c>
      <c r="B4359" s="3">
        <v>1994</v>
      </c>
      <c r="C4359" s="3">
        <v>12</v>
      </c>
      <c r="D4359" s="3" t="s">
        <v>214</v>
      </c>
      <c r="E4359" s="3" t="s">
        <v>33</v>
      </c>
      <c r="F4359" s="3" t="s">
        <v>114</v>
      </c>
      <c r="G4359" s="11">
        <v>11.129782243581106</v>
      </c>
      <c r="H4359">
        <f t="shared" si="68"/>
        <v>3230.8413036876386</v>
      </c>
      <c r="M4359" s="12"/>
      <c r="N4359" s="1"/>
      <c r="O4359" s="1"/>
    </row>
    <row r="4360" spans="1:15" x14ac:dyDescent="0.25">
      <c r="A4360" s="10">
        <v>34674</v>
      </c>
      <c r="B4360" s="3">
        <v>1994</v>
      </c>
      <c r="C4360" s="3">
        <v>12</v>
      </c>
      <c r="D4360" s="3" t="s">
        <v>214</v>
      </c>
      <c r="E4360" s="3" t="s">
        <v>33</v>
      </c>
      <c r="F4360" s="3" t="s">
        <v>114</v>
      </c>
      <c r="G4360" s="11">
        <v>12.197376889858594</v>
      </c>
      <c r="H4360">
        <f t="shared" si="68"/>
        <v>2948.0568238822361</v>
      </c>
      <c r="M4360" s="12"/>
      <c r="N4360" s="1"/>
      <c r="O4360" s="1"/>
    </row>
    <row r="4361" spans="1:15" x14ac:dyDescent="0.25">
      <c r="A4361" s="10">
        <v>34675</v>
      </c>
      <c r="B4361" s="3">
        <v>1994</v>
      </c>
      <c r="C4361" s="3">
        <v>12</v>
      </c>
      <c r="D4361" s="3" t="s">
        <v>214</v>
      </c>
      <c r="E4361" s="3" t="s">
        <v>33</v>
      </c>
      <c r="F4361" s="3" t="s">
        <v>114</v>
      </c>
      <c r="G4361" s="11">
        <v>11.129782243581106</v>
      </c>
      <c r="H4361">
        <f t="shared" si="68"/>
        <v>3230.8413036876386</v>
      </c>
      <c r="M4361" s="12"/>
      <c r="N4361" s="1"/>
      <c r="O4361" s="1"/>
    </row>
    <row r="4362" spans="1:15" x14ac:dyDescent="0.25">
      <c r="A4362" s="10">
        <v>34676</v>
      </c>
      <c r="B4362" s="3">
        <v>1994</v>
      </c>
      <c r="C4362" s="3">
        <v>12</v>
      </c>
      <c r="D4362" s="3" t="s">
        <v>214</v>
      </c>
      <c r="E4362" s="3" t="s">
        <v>33</v>
      </c>
      <c r="F4362" s="3" t="s">
        <v>114</v>
      </c>
      <c r="G4362" s="11">
        <v>11.47988413163162</v>
      </c>
      <c r="H4362">
        <f t="shared" si="68"/>
        <v>3132.3103753748755</v>
      </c>
      <c r="M4362" s="12"/>
      <c r="N4362" s="1"/>
      <c r="O4362" s="1"/>
    </row>
    <row r="4363" spans="1:15" x14ac:dyDescent="0.25">
      <c r="A4363" s="10">
        <v>34677</v>
      </c>
      <c r="B4363" s="3">
        <v>1994</v>
      </c>
      <c r="C4363" s="3">
        <v>12</v>
      </c>
      <c r="D4363" s="3" t="s">
        <v>214</v>
      </c>
      <c r="E4363" s="3" t="s">
        <v>33</v>
      </c>
      <c r="F4363" s="3" t="s">
        <v>114</v>
      </c>
      <c r="G4363" s="11">
        <v>11.129782243581106</v>
      </c>
      <c r="H4363">
        <f t="shared" si="68"/>
        <v>3230.8413036876386</v>
      </c>
      <c r="M4363" s="12"/>
      <c r="N4363" s="1"/>
      <c r="O4363" s="1"/>
    </row>
    <row r="4364" spans="1:15" x14ac:dyDescent="0.25">
      <c r="A4364" s="10">
        <v>34678</v>
      </c>
      <c r="B4364" s="3">
        <v>1994</v>
      </c>
      <c r="C4364" s="3">
        <v>12</v>
      </c>
      <c r="D4364" s="3" t="s">
        <v>214</v>
      </c>
      <c r="E4364" s="3" t="s">
        <v>33</v>
      </c>
      <c r="F4364" s="3" t="s">
        <v>114</v>
      </c>
      <c r="G4364" s="11">
        <v>7.82758665752442</v>
      </c>
      <c r="H4364">
        <f t="shared" si="68"/>
        <v>4593.8246035315688</v>
      </c>
      <c r="M4364" s="12"/>
      <c r="N4364" s="1"/>
      <c r="O4364" s="1"/>
    </row>
    <row r="4365" spans="1:15" x14ac:dyDescent="0.25">
      <c r="A4365" s="10">
        <v>34679</v>
      </c>
      <c r="B4365" s="3">
        <v>1994</v>
      </c>
      <c r="C4365" s="3">
        <v>12</v>
      </c>
      <c r="D4365" s="3" t="s">
        <v>214</v>
      </c>
      <c r="E4365" s="3" t="s">
        <v>33</v>
      </c>
      <c r="F4365" s="3" t="s">
        <v>114</v>
      </c>
      <c r="G4365" s="11">
        <v>12.7981690187354</v>
      </c>
      <c r="H4365">
        <f t="shared" si="68"/>
        <v>2809.6644231663859</v>
      </c>
      <c r="M4365" s="12"/>
      <c r="N4365" s="1"/>
      <c r="O4365" s="1"/>
    </row>
    <row r="4366" spans="1:15" x14ac:dyDescent="0.25">
      <c r="A4366" s="10">
        <v>34680</v>
      </c>
      <c r="B4366" s="3">
        <v>1994</v>
      </c>
      <c r="C4366" s="3">
        <v>12</v>
      </c>
      <c r="D4366" s="3" t="s">
        <v>214</v>
      </c>
      <c r="E4366" s="3" t="s">
        <v>33</v>
      </c>
      <c r="F4366" s="3" t="s">
        <v>114</v>
      </c>
      <c r="G4366" s="11">
        <v>6.7038028193375903</v>
      </c>
      <c r="H4366">
        <f t="shared" si="68"/>
        <v>5363.9048078631004</v>
      </c>
      <c r="M4366" s="12"/>
      <c r="N4366" s="1"/>
      <c r="O4366" s="1"/>
    </row>
    <row r="4367" spans="1:15" x14ac:dyDescent="0.25">
      <c r="A4367" s="10">
        <v>34681</v>
      </c>
      <c r="B4367" s="3">
        <v>1994</v>
      </c>
      <c r="C4367" s="3">
        <v>12</v>
      </c>
      <c r="D4367" s="3" t="s">
        <v>214</v>
      </c>
      <c r="E4367" s="3" t="s">
        <v>33</v>
      </c>
      <c r="F4367" s="3" t="s">
        <v>114</v>
      </c>
      <c r="G4367" s="11">
        <v>6.1159774270552489</v>
      </c>
      <c r="H4367">
        <f t="shared" si="68"/>
        <v>5879.4461886895187</v>
      </c>
      <c r="M4367" s="12"/>
      <c r="N4367" s="1"/>
      <c r="O4367" s="1"/>
    </row>
    <row r="4368" spans="1:15" x14ac:dyDescent="0.25">
      <c r="A4368" s="10">
        <v>34682</v>
      </c>
      <c r="B4368" s="3">
        <v>1994</v>
      </c>
      <c r="C4368" s="3">
        <v>12</v>
      </c>
      <c r="D4368" s="3" t="s">
        <v>214</v>
      </c>
      <c r="E4368" s="3" t="s">
        <v>33</v>
      </c>
      <c r="F4368" s="3" t="s">
        <v>114</v>
      </c>
      <c r="G4368" s="11">
        <v>11.047659578482838</v>
      </c>
      <c r="H4368">
        <f t="shared" si="68"/>
        <v>3254.8577296540175</v>
      </c>
      <c r="M4368" s="12"/>
      <c r="N4368" s="1"/>
      <c r="O4368" s="1"/>
    </row>
    <row r="4369" spans="1:15" x14ac:dyDescent="0.25">
      <c r="A4369" s="10">
        <v>34683</v>
      </c>
      <c r="B4369" s="3">
        <v>1994</v>
      </c>
      <c r="C4369" s="3">
        <v>12</v>
      </c>
      <c r="D4369" s="3" t="s">
        <v>214</v>
      </c>
      <c r="E4369" s="3" t="s">
        <v>33</v>
      </c>
      <c r="F4369" s="3" t="s">
        <v>114</v>
      </c>
      <c r="G4369" s="11">
        <v>6.444468087448322</v>
      </c>
      <c r="H4369">
        <f t="shared" si="68"/>
        <v>5579.7561079783154</v>
      </c>
      <c r="M4369" s="12"/>
      <c r="N4369" s="1"/>
      <c r="O4369" s="1"/>
    </row>
    <row r="4370" spans="1:15" x14ac:dyDescent="0.25">
      <c r="A4370" s="10">
        <v>34684</v>
      </c>
      <c r="B4370" s="3">
        <v>1994</v>
      </c>
      <c r="C4370" s="3">
        <v>12</v>
      </c>
      <c r="D4370" s="3" t="s">
        <v>214</v>
      </c>
      <c r="E4370" s="3" t="s">
        <v>33</v>
      </c>
      <c r="F4370" s="3" t="s">
        <v>114</v>
      </c>
      <c r="G4370" s="11">
        <v>9.4700399594897871</v>
      </c>
      <c r="H4370">
        <f t="shared" si="68"/>
        <v>3797.0864249181514</v>
      </c>
      <c r="M4370" s="12"/>
      <c r="N4370" s="1"/>
      <c r="O4370" s="1"/>
    </row>
    <row r="4371" spans="1:15" x14ac:dyDescent="0.25">
      <c r="A4371" s="10">
        <v>34685</v>
      </c>
      <c r="B4371" s="3">
        <v>1994</v>
      </c>
      <c r="C4371" s="3">
        <v>12</v>
      </c>
      <c r="D4371" s="3" t="s">
        <v>214</v>
      </c>
      <c r="E4371" s="3" t="s">
        <v>33</v>
      </c>
      <c r="F4371" s="3" t="s">
        <v>114</v>
      </c>
      <c r="G4371" s="11">
        <v>9.5694516067140079</v>
      </c>
      <c r="H4371">
        <f t="shared" si="68"/>
        <v>3757.6406309826866</v>
      </c>
      <c r="M4371" s="12"/>
      <c r="N4371" s="1"/>
      <c r="O4371" s="1"/>
    </row>
    <row r="4372" spans="1:15" x14ac:dyDescent="0.25">
      <c r="A4372" s="10">
        <v>34686</v>
      </c>
      <c r="B4372" s="3">
        <v>1994</v>
      </c>
      <c r="C4372" s="3">
        <v>12</v>
      </c>
      <c r="D4372" s="3" t="s">
        <v>214</v>
      </c>
      <c r="E4372" s="3" t="s">
        <v>33</v>
      </c>
      <c r="F4372" s="3" t="s">
        <v>114</v>
      </c>
      <c r="G4372" s="11">
        <v>8.1906552821693968</v>
      </c>
      <c r="H4372">
        <f t="shared" si="68"/>
        <v>4390.1933282299042</v>
      </c>
      <c r="M4372" s="12"/>
      <c r="N4372" s="1"/>
      <c r="O4372" s="1"/>
    </row>
    <row r="4373" spans="1:15" x14ac:dyDescent="0.25">
      <c r="A4373" s="10">
        <v>34687</v>
      </c>
      <c r="B4373" s="3">
        <v>1994</v>
      </c>
      <c r="C4373" s="3">
        <v>12</v>
      </c>
      <c r="D4373" s="3" t="s">
        <v>214</v>
      </c>
      <c r="E4373" s="3" t="s">
        <v>33</v>
      </c>
      <c r="F4373" s="3" t="s">
        <v>114</v>
      </c>
      <c r="G4373" s="11">
        <v>9.2496054373839094</v>
      </c>
      <c r="H4373">
        <f t="shared" si="68"/>
        <v>3887.5777369138646</v>
      </c>
      <c r="M4373" s="12"/>
      <c r="N4373" s="1"/>
      <c r="O4373" s="1"/>
    </row>
    <row r="4374" spans="1:15" x14ac:dyDescent="0.25">
      <c r="A4374" s="10">
        <v>34688</v>
      </c>
      <c r="B4374" s="3">
        <v>1994</v>
      </c>
      <c r="C4374" s="3">
        <v>12</v>
      </c>
      <c r="D4374" s="3" t="s">
        <v>214</v>
      </c>
      <c r="E4374" s="3" t="s">
        <v>33</v>
      </c>
      <c r="F4374" s="3" t="s">
        <v>114</v>
      </c>
      <c r="G4374" s="11">
        <v>15.426094301879987</v>
      </c>
      <c r="H4374">
        <f t="shared" si="68"/>
        <v>2331.0216746975816</v>
      </c>
      <c r="M4374" s="12"/>
      <c r="N4374" s="1"/>
      <c r="O4374" s="1"/>
    </row>
    <row r="4375" spans="1:15" x14ac:dyDescent="0.25">
      <c r="A4375" s="10">
        <v>34689</v>
      </c>
      <c r="B4375" s="3">
        <v>1994</v>
      </c>
      <c r="C4375" s="3">
        <v>12</v>
      </c>
      <c r="D4375" s="3" t="s">
        <v>214</v>
      </c>
      <c r="E4375" s="3" t="s">
        <v>33</v>
      </c>
      <c r="F4375" s="3" t="s">
        <v>114</v>
      </c>
      <c r="G4375" s="11">
        <v>14.518422740267546</v>
      </c>
      <c r="H4375">
        <f t="shared" si="68"/>
        <v>2476.7539020528939</v>
      </c>
      <c r="M4375" s="12"/>
      <c r="N4375" s="1"/>
      <c r="O4375" s="1"/>
    </row>
    <row r="4376" spans="1:15" x14ac:dyDescent="0.25">
      <c r="A4376" s="10">
        <v>34690</v>
      </c>
      <c r="B4376" s="3">
        <v>1994</v>
      </c>
      <c r="C4376" s="3">
        <v>12</v>
      </c>
      <c r="D4376" s="3" t="s">
        <v>214</v>
      </c>
      <c r="E4376" s="3" t="s">
        <v>33</v>
      </c>
      <c r="F4376" s="3" t="s">
        <v>114</v>
      </c>
      <c r="G4376" s="11">
        <v>9.3403725935451529</v>
      </c>
      <c r="H4376">
        <f t="shared" si="68"/>
        <v>3849.7993322515827</v>
      </c>
      <c r="M4376" s="12"/>
      <c r="N4376" s="1"/>
      <c r="O4376" s="1"/>
    </row>
    <row r="4377" spans="1:15" x14ac:dyDescent="0.25">
      <c r="A4377" s="10">
        <v>34691</v>
      </c>
      <c r="B4377" s="3">
        <v>1994</v>
      </c>
      <c r="C4377" s="3">
        <v>12</v>
      </c>
      <c r="D4377" s="3" t="s">
        <v>214</v>
      </c>
      <c r="E4377" s="3" t="s">
        <v>33</v>
      </c>
      <c r="F4377" s="3" t="s">
        <v>114</v>
      </c>
      <c r="G4377" s="11">
        <v>8.3419338757714705</v>
      </c>
      <c r="H4377">
        <f t="shared" si="68"/>
        <v>4310.5784233138183</v>
      </c>
      <c r="M4377" s="12"/>
      <c r="N4377" s="1"/>
      <c r="O4377" s="1"/>
    </row>
    <row r="4378" spans="1:15" x14ac:dyDescent="0.25">
      <c r="A4378" s="10">
        <v>34692</v>
      </c>
      <c r="B4378" s="3">
        <v>1994</v>
      </c>
      <c r="C4378" s="3">
        <v>12</v>
      </c>
      <c r="D4378" s="3" t="s">
        <v>214</v>
      </c>
      <c r="E4378" s="3" t="s">
        <v>33</v>
      </c>
      <c r="F4378" s="3" t="s">
        <v>114</v>
      </c>
      <c r="G4378" s="11">
        <v>7.1706053367382738</v>
      </c>
      <c r="H4378">
        <f t="shared" si="68"/>
        <v>5014.7175147653224</v>
      </c>
      <c r="M4378" s="12"/>
      <c r="N4378" s="1"/>
      <c r="O4378" s="1"/>
    </row>
    <row r="4379" spans="1:15" x14ac:dyDescent="0.25">
      <c r="A4379" s="10">
        <v>34693</v>
      </c>
      <c r="B4379" s="3">
        <v>1994</v>
      </c>
      <c r="C4379" s="3">
        <v>12</v>
      </c>
      <c r="D4379" s="3" t="s">
        <v>214</v>
      </c>
      <c r="E4379" s="3" t="s">
        <v>33</v>
      </c>
      <c r="F4379" s="3" t="s">
        <v>114</v>
      </c>
      <c r="G4379" s="11">
        <v>7.0409379707936397</v>
      </c>
      <c r="H4379">
        <f t="shared" si="68"/>
        <v>5107.0695868604471</v>
      </c>
      <c r="M4379" s="12"/>
      <c r="N4379" s="1"/>
      <c r="O4379" s="1"/>
    </row>
    <row r="4380" spans="1:15" x14ac:dyDescent="0.25">
      <c r="A4380" s="10">
        <v>34694</v>
      </c>
      <c r="B4380" s="3">
        <v>1994</v>
      </c>
      <c r="C4380" s="3">
        <v>12</v>
      </c>
      <c r="D4380" s="3" t="s">
        <v>214</v>
      </c>
      <c r="E4380" s="3" t="s">
        <v>33</v>
      </c>
      <c r="F4380" s="3" t="s">
        <v>114</v>
      </c>
      <c r="G4380" s="11">
        <v>8.3635451034289083</v>
      </c>
      <c r="H4380">
        <f t="shared" si="68"/>
        <v>4299.4399777755389</v>
      </c>
      <c r="M4380" s="12"/>
      <c r="N4380" s="1"/>
      <c r="O4380" s="1"/>
    </row>
    <row r="4381" spans="1:15" x14ac:dyDescent="0.25">
      <c r="A4381" s="10">
        <v>34695</v>
      </c>
      <c r="B4381" s="3">
        <v>1994</v>
      </c>
      <c r="C4381" s="3">
        <v>12</v>
      </c>
      <c r="D4381" s="3" t="s">
        <v>214</v>
      </c>
      <c r="E4381" s="3" t="s">
        <v>33</v>
      </c>
      <c r="F4381" s="3" t="s">
        <v>114</v>
      </c>
      <c r="G4381" s="11">
        <v>7.1230606358919086</v>
      </c>
      <c r="H4381">
        <f t="shared" si="68"/>
        <v>5048.1895370119355</v>
      </c>
      <c r="M4381" s="12"/>
      <c r="N4381" s="1"/>
      <c r="O4381" s="1"/>
    </row>
    <row r="4382" spans="1:15" x14ac:dyDescent="0.25">
      <c r="A4382" s="10">
        <v>34696</v>
      </c>
      <c r="B4382" s="3">
        <v>1994</v>
      </c>
      <c r="C4382" s="3">
        <v>12</v>
      </c>
      <c r="D4382" s="3" t="s">
        <v>214</v>
      </c>
      <c r="E4382" s="3" t="s">
        <v>33</v>
      </c>
      <c r="F4382" s="3" t="s">
        <v>114</v>
      </c>
      <c r="G4382" s="11">
        <v>6.52659075254659</v>
      </c>
      <c r="H4382">
        <f t="shared" si="68"/>
        <v>5509.5472562885225</v>
      </c>
      <c r="M4382" s="12"/>
      <c r="N4382" s="1"/>
      <c r="O4382" s="1"/>
    </row>
    <row r="4383" spans="1:15" x14ac:dyDescent="0.25">
      <c r="A4383" s="10">
        <v>34697</v>
      </c>
      <c r="B4383" s="3">
        <v>1994</v>
      </c>
      <c r="C4383" s="3">
        <v>12</v>
      </c>
      <c r="D4383" s="3" t="s">
        <v>214</v>
      </c>
      <c r="E4383" s="3" t="s">
        <v>33</v>
      </c>
      <c r="F4383" s="3" t="s">
        <v>114</v>
      </c>
      <c r="G4383" s="11">
        <v>6.4228568597908824</v>
      </c>
      <c r="H4383">
        <f t="shared" si="68"/>
        <v>5598.5305228773004</v>
      </c>
      <c r="M4383" s="12"/>
      <c r="N4383" s="1"/>
      <c r="O4383" s="1"/>
    </row>
    <row r="4384" spans="1:15" x14ac:dyDescent="0.25">
      <c r="A4384" s="10">
        <v>34698</v>
      </c>
      <c r="B4384" s="3">
        <v>1994</v>
      </c>
      <c r="C4384" s="3">
        <v>12</v>
      </c>
      <c r="D4384" s="3" t="s">
        <v>214</v>
      </c>
      <c r="E4384" s="3" t="s">
        <v>33</v>
      </c>
      <c r="F4384" s="3" t="s">
        <v>114</v>
      </c>
      <c r="G4384" s="11">
        <v>5.5367965258358822</v>
      </c>
      <c r="H4384">
        <f t="shared" si="68"/>
        <v>6494.4702240403349</v>
      </c>
      <c r="M4384" s="12"/>
      <c r="N4384" s="1"/>
      <c r="O4384" s="1"/>
    </row>
    <row r="4385" spans="1:15" x14ac:dyDescent="0.25">
      <c r="A4385" s="10">
        <v>34699</v>
      </c>
      <c r="B4385" s="3">
        <v>1994</v>
      </c>
      <c r="C4385" s="3">
        <v>12</v>
      </c>
      <c r="D4385" s="3" t="s">
        <v>214</v>
      </c>
      <c r="E4385" s="3" t="s">
        <v>33</v>
      </c>
      <c r="F4385" s="3" t="s">
        <v>114</v>
      </c>
      <c r="G4385" s="11">
        <v>4.9792268522739551</v>
      </c>
      <c r="H4385">
        <f t="shared" si="68"/>
        <v>7221.7155876698507</v>
      </c>
      <c r="M4385" s="12"/>
      <c r="N4385" s="1"/>
      <c r="O4385" s="1"/>
    </row>
    <row r="4386" spans="1:15" x14ac:dyDescent="0.25">
      <c r="A4386" s="10">
        <v>34700</v>
      </c>
      <c r="B4386" s="3">
        <v>1995</v>
      </c>
      <c r="C4386" s="3">
        <v>1</v>
      </c>
      <c r="D4386" s="3" t="s">
        <v>215</v>
      </c>
      <c r="E4386" s="3" t="s">
        <v>33</v>
      </c>
      <c r="F4386" s="3" t="s">
        <v>34</v>
      </c>
      <c r="G4386" s="11">
        <v>5.7272355419714582</v>
      </c>
      <c r="H4386">
        <f t="shared" si="68"/>
        <v>6278.5195248375057</v>
      </c>
      <c r="M4386" s="12"/>
      <c r="N4386" s="1"/>
      <c r="O4386" s="1"/>
    </row>
    <row r="4387" spans="1:15" x14ac:dyDescent="0.25">
      <c r="A4387" s="10">
        <v>34701</v>
      </c>
      <c r="B4387" s="3">
        <v>1995</v>
      </c>
      <c r="C4387" s="3">
        <v>1</v>
      </c>
      <c r="D4387" s="3" t="s">
        <v>215</v>
      </c>
      <c r="E4387" s="3" t="s">
        <v>33</v>
      </c>
      <c r="F4387" s="3" t="s">
        <v>34</v>
      </c>
      <c r="G4387" s="11">
        <v>5.4845560698540234</v>
      </c>
      <c r="H4387">
        <f t="shared" si="68"/>
        <v>6556.330123281642</v>
      </c>
      <c r="M4387" s="12"/>
      <c r="N4387" s="1"/>
      <c r="O4387" s="1"/>
    </row>
    <row r="4388" spans="1:15" x14ac:dyDescent="0.25">
      <c r="A4388" s="10">
        <v>34702</v>
      </c>
      <c r="B4388" s="3">
        <v>1995</v>
      </c>
      <c r="C4388" s="3">
        <v>1</v>
      </c>
      <c r="D4388" s="3" t="s">
        <v>215</v>
      </c>
      <c r="E4388" s="3" t="s">
        <v>33</v>
      </c>
      <c r="F4388" s="3" t="s">
        <v>34</v>
      </c>
      <c r="G4388" s="11">
        <v>5.2418765977365895</v>
      </c>
      <c r="H4388">
        <f t="shared" si="68"/>
        <v>6859.8639252854218</v>
      </c>
      <c r="M4388" s="12"/>
      <c r="N4388" s="1"/>
      <c r="O4388" s="1"/>
    </row>
    <row r="4389" spans="1:15" x14ac:dyDescent="0.25">
      <c r="A4389" s="10">
        <v>34703</v>
      </c>
      <c r="B4389" s="3">
        <v>1995</v>
      </c>
      <c r="C4389" s="3">
        <v>1</v>
      </c>
      <c r="D4389" s="3" t="s">
        <v>215</v>
      </c>
      <c r="E4389" s="3" t="s">
        <v>33</v>
      </c>
      <c r="F4389" s="3" t="s">
        <v>34</v>
      </c>
      <c r="G4389" s="11">
        <v>5.1070546687824585</v>
      </c>
      <c r="H4389">
        <f t="shared" si="68"/>
        <v>7040.9585378853535</v>
      </c>
      <c r="M4389" s="12"/>
      <c r="N4389" s="1"/>
      <c r="O4389" s="1"/>
    </row>
    <row r="4390" spans="1:15" x14ac:dyDescent="0.25">
      <c r="A4390" s="10">
        <v>34704</v>
      </c>
      <c r="B4390" s="3">
        <v>1995</v>
      </c>
      <c r="C4390" s="3">
        <v>1</v>
      </c>
      <c r="D4390" s="3" t="s">
        <v>215</v>
      </c>
      <c r="E4390" s="3" t="s">
        <v>33</v>
      </c>
      <c r="F4390" s="3" t="s">
        <v>34</v>
      </c>
      <c r="G4390" s="11">
        <v>4.8535894423486932</v>
      </c>
      <c r="H4390">
        <f t="shared" si="68"/>
        <v>7408.6530393082558</v>
      </c>
      <c r="M4390" s="12"/>
      <c r="N4390" s="1"/>
      <c r="O4390" s="1"/>
    </row>
    <row r="4391" spans="1:15" x14ac:dyDescent="0.25">
      <c r="A4391" s="10">
        <v>34705</v>
      </c>
      <c r="B4391" s="3">
        <v>1995</v>
      </c>
      <c r="C4391" s="3">
        <v>1</v>
      </c>
      <c r="D4391" s="3" t="s">
        <v>215</v>
      </c>
      <c r="E4391" s="3" t="s">
        <v>33</v>
      </c>
      <c r="F4391" s="3" t="s">
        <v>34</v>
      </c>
      <c r="G4391" s="11">
        <v>4.7619105306598843</v>
      </c>
      <c r="H4391">
        <f t="shared" si="68"/>
        <v>7551.2884885361609</v>
      </c>
      <c r="M4391" s="12"/>
      <c r="N4391" s="1"/>
      <c r="O4391" s="1"/>
    </row>
    <row r="4392" spans="1:15" x14ac:dyDescent="0.25">
      <c r="A4392" s="10">
        <v>34706</v>
      </c>
      <c r="B4392" s="3">
        <v>1995</v>
      </c>
      <c r="C4392" s="3">
        <v>1</v>
      </c>
      <c r="D4392" s="3" t="s">
        <v>215</v>
      </c>
      <c r="E4392" s="3" t="s">
        <v>33</v>
      </c>
      <c r="F4392" s="3" t="s">
        <v>34</v>
      </c>
      <c r="G4392" s="11">
        <v>5.1987335804712673</v>
      </c>
      <c r="H4392">
        <f t="shared" si="68"/>
        <v>6916.7922566155912</v>
      </c>
      <c r="M4392" s="12"/>
      <c r="N4392" s="1"/>
      <c r="O4392" s="1"/>
    </row>
    <row r="4393" spans="1:15" x14ac:dyDescent="0.25">
      <c r="A4393" s="10">
        <v>34707</v>
      </c>
      <c r="B4393" s="3">
        <v>1995</v>
      </c>
      <c r="C4393" s="3">
        <v>1</v>
      </c>
      <c r="D4393" s="3" t="s">
        <v>215</v>
      </c>
      <c r="E4393" s="3" t="s">
        <v>33</v>
      </c>
      <c r="F4393" s="3" t="s">
        <v>34</v>
      </c>
      <c r="G4393" s="11">
        <v>4.5893384615985973</v>
      </c>
      <c r="H4393">
        <f t="shared" si="68"/>
        <v>7835.2382319358767</v>
      </c>
      <c r="M4393" s="12"/>
      <c r="N4393" s="1"/>
      <c r="O4393" s="1"/>
    </row>
    <row r="4394" spans="1:15" x14ac:dyDescent="0.25">
      <c r="A4394" s="10">
        <v>34708</v>
      </c>
      <c r="B4394" s="3">
        <v>1995</v>
      </c>
      <c r="C4394" s="3">
        <v>1</v>
      </c>
      <c r="D4394" s="3" t="s">
        <v>215</v>
      </c>
      <c r="E4394" s="3" t="s">
        <v>33</v>
      </c>
      <c r="F4394" s="3" t="s">
        <v>34</v>
      </c>
      <c r="G4394" s="11">
        <v>4.5408025671751115</v>
      </c>
      <c r="H4394">
        <f t="shared" si="68"/>
        <v>7918.9878092368526</v>
      </c>
      <c r="M4394" s="12"/>
      <c r="N4394" s="1"/>
      <c r="O4394" s="1"/>
    </row>
    <row r="4395" spans="1:15" x14ac:dyDescent="0.25">
      <c r="A4395" s="10">
        <v>34709</v>
      </c>
      <c r="B4395" s="3">
        <v>1995</v>
      </c>
      <c r="C4395" s="3">
        <v>1</v>
      </c>
      <c r="D4395" s="3" t="s">
        <v>215</v>
      </c>
      <c r="E4395" s="3" t="s">
        <v>33</v>
      </c>
      <c r="F4395" s="3" t="s">
        <v>34</v>
      </c>
      <c r="G4395" s="11">
        <v>4.9075182139303459</v>
      </c>
      <c r="H4395">
        <f t="shared" si="68"/>
        <v>7327.2392696455272</v>
      </c>
      <c r="M4395" s="12"/>
      <c r="N4395" s="1"/>
      <c r="O4395" s="1"/>
    </row>
    <row r="4396" spans="1:15" x14ac:dyDescent="0.25">
      <c r="A4396" s="10">
        <v>34710</v>
      </c>
      <c r="B4396" s="3">
        <v>1995</v>
      </c>
      <c r="C4396" s="3">
        <v>1</v>
      </c>
      <c r="D4396" s="3" t="s">
        <v>215</v>
      </c>
      <c r="E4396" s="3" t="s">
        <v>33</v>
      </c>
      <c r="F4396" s="3" t="s">
        <v>34</v>
      </c>
      <c r="G4396" s="11">
        <v>4.0931937630473989</v>
      </c>
      <c r="H4396">
        <f t="shared" si="68"/>
        <v>8784.9640782311326</v>
      </c>
      <c r="M4396" s="12"/>
      <c r="N4396" s="1"/>
      <c r="O4396" s="1"/>
    </row>
    <row r="4397" spans="1:15" x14ac:dyDescent="0.25">
      <c r="A4397" s="10">
        <v>34711</v>
      </c>
      <c r="B4397" s="3">
        <v>1995</v>
      </c>
      <c r="C4397" s="3">
        <v>1</v>
      </c>
      <c r="D4397" s="3" t="s">
        <v>215</v>
      </c>
      <c r="E4397" s="3" t="s">
        <v>33</v>
      </c>
      <c r="F4397" s="3" t="s">
        <v>34</v>
      </c>
      <c r="G4397" s="11">
        <v>4.0015148513585901</v>
      </c>
      <c r="H4397">
        <f t="shared" ref="H4397:H4460" si="69">+$P$2*$P$1/(G4397*24*60*60)*1000</f>
        <v>8986.236840131307</v>
      </c>
      <c r="M4397" s="12"/>
      <c r="N4397" s="1"/>
      <c r="O4397" s="1"/>
    </row>
    <row r="4398" spans="1:15" x14ac:dyDescent="0.25">
      <c r="A4398" s="10">
        <v>34712</v>
      </c>
      <c r="B4398" s="3">
        <v>1995</v>
      </c>
      <c r="C4398" s="3">
        <v>1</v>
      </c>
      <c r="D4398" s="3" t="s">
        <v>215</v>
      </c>
      <c r="E4398" s="3" t="s">
        <v>33</v>
      </c>
      <c r="F4398" s="3" t="s">
        <v>34</v>
      </c>
      <c r="G4398" s="11">
        <v>3.8720857995626243</v>
      </c>
      <c r="H4398">
        <f t="shared" si="69"/>
        <v>9286.6124448153623</v>
      </c>
      <c r="M4398" s="12"/>
      <c r="N4398" s="1"/>
      <c r="O4398" s="1"/>
    </row>
    <row r="4399" spans="1:15" x14ac:dyDescent="0.25">
      <c r="A4399" s="10">
        <v>34713</v>
      </c>
      <c r="B4399" s="3">
        <v>1995</v>
      </c>
      <c r="C4399" s="3">
        <v>1</v>
      </c>
      <c r="D4399" s="3" t="s">
        <v>215</v>
      </c>
      <c r="E4399" s="3" t="s">
        <v>33</v>
      </c>
      <c r="F4399" s="3" t="s">
        <v>34</v>
      </c>
      <c r="G4399" s="11">
        <v>3.7804068878738155</v>
      </c>
      <c r="H4399">
        <f t="shared" si="69"/>
        <v>9511.822732350116</v>
      </c>
      <c r="M4399" s="12"/>
      <c r="N4399" s="1"/>
      <c r="O4399" s="1"/>
    </row>
    <row r="4400" spans="1:15" x14ac:dyDescent="0.25">
      <c r="A4400" s="10">
        <v>34714</v>
      </c>
      <c r="B4400" s="3">
        <v>1995</v>
      </c>
      <c r="C4400" s="3">
        <v>1</v>
      </c>
      <c r="D4400" s="3" t="s">
        <v>215</v>
      </c>
      <c r="E4400" s="3" t="s">
        <v>33</v>
      </c>
      <c r="F4400" s="3" t="s">
        <v>34</v>
      </c>
      <c r="G4400" s="11">
        <v>3.9206216939861114</v>
      </c>
      <c r="H4400">
        <f t="shared" si="69"/>
        <v>9171.6475039579491</v>
      </c>
      <c r="M4400" s="12"/>
      <c r="N4400" s="1"/>
      <c r="O4400" s="1"/>
    </row>
    <row r="4401" spans="1:15" x14ac:dyDescent="0.25">
      <c r="A4401" s="10">
        <v>34715</v>
      </c>
      <c r="B4401" s="3">
        <v>1995</v>
      </c>
      <c r="C4401" s="3">
        <v>1</v>
      </c>
      <c r="D4401" s="3" t="s">
        <v>215</v>
      </c>
      <c r="E4401" s="3" t="s">
        <v>33</v>
      </c>
      <c r="F4401" s="3" t="s">
        <v>34</v>
      </c>
      <c r="G4401" s="11">
        <v>3.6024419416543636</v>
      </c>
      <c r="H4401">
        <f t="shared" si="69"/>
        <v>9981.7181667326822</v>
      </c>
      <c r="M4401" s="12"/>
      <c r="N4401" s="1"/>
      <c r="O4401" s="1"/>
    </row>
    <row r="4402" spans="1:15" x14ac:dyDescent="0.25">
      <c r="A4402" s="10">
        <v>34716</v>
      </c>
      <c r="B4402" s="3">
        <v>1995</v>
      </c>
      <c r="C4402" s="3">
        <v>1</v>
      </c>
      <c r="D4402" s="3" t="s">
        <v>215</v>
      </c>
      <c r="E4402" s="3" t="s">
        <v>33</v>
      </c>
      <c r="F4402" s="3" t="s">
        <v>34</v>
      </c>
      <c r="G4402" s="11">
        <v>6.0885583115685282</v>
      </c>
      <c r="H4402">
        <f t="shared" si="69"/>
        <v>5905.9235920083511</v>
      </c>
      <c r="M4402" s="12"/>
      <c r="N4402" s="1"/>
      <c r="O4402" s="1"/>
    </row>
    <row r="4403" spans="1:15" x14ac:dyDescent="0.25">
      <c r="A4403" s="10">
        <v>34717</v>
      </c>
      <c r="B4403" s="3">
        <v>1995</v>
      </c>
      <c r="C4403" s="3">
        <v>1</v>
      </c>
      <c r="D4403" s="3" t="s">
        <v>215</v>
      </c>
      <c r="E4403" s="3" t="s">
        <v>33</v>
      </c>
      <c r="F4403" s="3" t="s">
        <v>34</v>
      </c>
      <c r="G4403" s="11">
        <v>9.7934649192280308</v>
      </c>
      <c r="H4403">
        <f t="shared" si="69"/>
        <v>3671.6892815955002</v>
      </c>
      <c r="M4403" s="12"/>
      <c r="N4403" s="1"/>
      <c r="O4403" s="1"/>
    </row>
    <row r="4404" spans="1:15" x14ac:dyDescent="0.25">
      <c r="A4404" s="10">
        <v>34718</v>
      </c>
      <c r="B4404" s="3">
        <v>1995</v>
      </c>
      <c r="C4404" s="3">
        <v>1</v>
      </c>
      <c r="D4404" s="3" t="s">
        <v>215</v>
      </c>
      <c r="E4404" s="3" t="s">
        <v>33</v>
      </c>
      <c r="F4404" s="3" t="s">
        <v>34</v>
      </c>
      <c r="G4404" s="11">
        <v>4.4599094098026333</v>
      </c>
      <c r="H4404">
        <f t="shared" si="69"/>
        <v>8062.621203600278</v>
      </c>
      <c r="M4404" s="12"/>
      <c r="N4404" s="1"/>
      <c r="O4404" s="1"/>
    </row>
    <row r="4405" spans="1:15" x14ac:dyDescent="0.25">
      <c r="A4405" s="10">
        <v>34719</v>
      </c>
      <c r="B4405" s="3">
        <v>1995</v>
      </c>
      <c r="C4405" s="3">
        <v>1</v>
      </c>
      <c r="D4405" s="3" t="s">
        <v>215</v>
      </c>
      <c r="E4405" s="3" t="s">
        <v>33</v>
      </c>
      <c r="F4405" s="3" t="s">
        <v>34</v>
      </c>
      <c r="G4405" s="11">
        <v>4.0284792371494156</v>
      </c>
      <c r="H4405">
        <f t="shared" si="69"/>
        <v>8926.0879991665734</v>
      </c>
      <c r="M4405" s="12"/>
      <c r="N4405" s="1"/>
      <c r="O4405" s="1"/>
    </row>
    <row r="4406" spans="1:15" x14ac:dyDescent="0.25">
      <c r="A4406" s="10">
        <v>34720</v>
      </c>
      <c r="B4406" s="3">
        <v>1995</v>
      </c>
      <c r="C4406" s="3">
        <v>1</v>
      </c>
      <c r="D4406" s="3" t="s">
        <v>215</v>
      </c>
      <c r="E4406" s="3" t="s">
        <v>33</v>
      </c>
      <c r="F4406" s="3" t="s">
        <v>34</v>
      </c>
      <c r="G4406" s="11">
        <v>7.8520291422885524</v>
      </c>
      <c r="H4406">
        <f t="shared" si="69"/>
        <v>4579.5245435284542</v>
      </c>
      <c r="M4406" s="12"/>
      <c r="N4406" s="1"/>
      <c r="O4406" s="1"/>
    </row>
    <row r="4407" spans="1:15" x14ac:dyDescent="0.25">
      <c r="A4407" s="10">
        <v>34721</v>
      </c>
      <c r="B4407" s="3">
        <v>1995</v>
      </c>
      <c r="C4407" s="3">
        <v>1</v>
      </c>
      <c r="D4407" s="3" t="s">
        <v>215</v>
      </c>
      <c r="E4407" s="3" t="s">
        <v>33</v>
      </c>
      <c r="F4407" s="3" t="s">
        <v>34</v>
      </c>
      <c r="G4407" s="11">
        <v>7.9760653169263538</v>
      </c>
      <c r="H4407">
        <f t="shared" si="69"/>
        <v>4508.3081375100946</v>
      </c>
      <c r="M4407" s="12"/>
      <c r="N4407" s="1"/>
      <c r="O4407" s="1"/>
    </row>
    <row r="4408" spans="1:15" x14ac:dyDescent="0.25">
      <c r="A4408" s="10">
        <v>34722</v>
      </c>
      <c r="B4408" s="3">
        <v>1995</v>
      </c>
      <c r="C4408" s="3">
        <v>1</v>
      </c>
      <c r="D4408" s="3" t="s">
        <v>215</v>
      </c>
      <c r="E4408" s="3" t="s">
        <v>33</v>
      </c>
      <c r="F4408" s="3" t="s">
        <v>34</v>
      </c>
      <c r="G4408" s="11">
        <v>4.6001242159149287</v>
      </c>
      <c r="H4408">
        <f t="shared" si="69"/>
        <v>7816.8672161517343</v>
      </c>
      <c r="M4408" s="12"/>
      <c r="N4408" s="1"/>
      <c r="O4408" s="1"/>
    </row>
    <row r="4409" spans="1:15" x14ac:dyDescent="0.25">
      <c r="A4409" s="10">
        <v>34723</v>
      </c>
      <c r="B4409" s="3">
        <v>1995</v>
      </c>
      <c r="C4409" s="3">
        <v>1</v>
      </c>
      <c r="D4409" s="3" t="s">
        <v>215</v>
      </c>
      <c r="E4409" s="3" t="s">
        <v>33</v>
      </c>
      <c r="F4409" s="3" t="s">
        <v>34</v>
      </c>
      <c r="G4409" s="11">
        <v>3.9260145711442762</v>
      </c>
      <c r="H4409">
        <f t="shared" si="69"/>
        <v>9159.0490870569083</v>
      </c>
      <c r="M4409" s="12"/>
      <c r="N4409" s="1"/>
      <c r="O4409" s="1"/>
    </row>
    <row r="4410" spans="1:15" x14ac:dyDescent="0.25">
      <c r="A4410" s="10">
        <v>34724</v>
      </c>
      <c r="B4410" s="3">
        <v>1995</v>
      </c>
      <c r="C4410" s="3">
        <v>1</v>
      </c>
      <c r="D4410" s="3" t="s">
        <v>215</v>
      </c>
      <c r="E4410" s="3" t="s">
        <v>33</v>
      </c>
      <c r="F4410" s="3" t="s">
        <v>34</v>
      </c>
      <c r="G4410" s="11">
        <v>3.6347992046033553</v>
      </c>
      <c r="H4410">
        <f t="shared" si="69"/>
        <v>9892.8601415095382</v>
      </c>
      <c r="M4410" s="12"/>
      <c r="N4410" s="1"/>
      <c r="O4410" s="1"/>
    </row>
    <row r="4411" spans="1:15" x14ac:dyDescent="0.25">
      <c r="A4411" s="10">
        <v>34725</v>
      </c>
      <c r="B4411" s="3">
        <v>1995</v>
      </c>
      <c r="C4411" s="3">
        <v>1</v>
      </c>
      <c r="D4411" s="3" t="s">
        <v>215</v>
      </c>
      <c r="E4411" s="3" t="s">
        <v>33</v>
      </c>
      <c r="F4411" s="3" t="s">
        <v>34</v>
      </c>
      <c r="G4411" s="11">
        <v>3.4460485040675723</v>
      </c>
      <c r="H4411">
        <f t="shared" si="69"/>
        <v>10434.722590575007</v>
      </c>
      <c r="M4411" s="12"/>
      <c r="N4411" s="1"/>
      <c r="O4411" s="1"/>
    </row>
    <row r="4412" spans="1:15" x14ac:dyDescent="0.25">
      <c r="A4412" s="10">
        <v>34726</v>
      </c>
      <c r="B4412" s="3">
        <v>1995</v>
      </c>
      <c r="C4412" s="3">
        <v>1</v>
      </c>
      <c r="D4412" s="3" t="s">
        <v>215</v>
      </c>
      <c r="E4412" s="3" t="s">
        <v>33</v>
      </c>
      <c r="F4412" s="3" t="s">
        <v>34</v>
      </c>
      <c r="G4412" s="11">
        <v>4.2495872006341893</v>
      </c>
      <c r="H4412">
        <f t="shared" si="69"/>
        <v>8461.6595626617145</v>
      </c>
      <c r="M4412" s="12"/>
      <c r="N4412" s="1"/>
      <c r="O4412" s="1"/>
    </row>
    <row r="4413" spans="1:15" x14ac:dyDescent="0.25">
      <c r="A4413" s="10">
        <v>34727</v>
      </c>
      <c r="B4413" s="3">
        <v>1995</v>
      </c>
      <c r="C4413" s="3">
        <v>1</v>
      </c>
      <c r="D4413" s="3" t="s">
        <v>215</v>
      </c>
      <c r="E4413" s="3" t="s">
        <v>33</v>
      </c>
      <c r="F4413" s="3" t="s">
        <v>34</v>
      </c>
      <c r="G4413" s="11">
        <v>3.7857997650319812</v>
      </c>
      <c r="H4413">
        <f t="shared" si="69"/>
        <v>9498.2731273182762</v>
      </c>
      <c r="M4413" s="12"/>
      <c r="N4413" s="1"/>
      <c r="O4413" s="1"/>
    </row>
    <row r="4414" spans="1:15" x14ac:dyDescent="0.25">
      <c r="A4414" s="10">
        <v>34728</v>
      </c>
      <c r="B4414" s="3">
        <v>1995</v>
      </c>
      <c r="C4414" s="3">
        <v>1</v>
      </c>
      <c r="D4414" s="3" t="s">
        <v>215</v>
      </c>
      <c r="E4414" s="3" t="s">
        <v>33</v>
      </c>
      <c r="F4414" s="3" t="s">
        <v>34</v>
      </c>
      <c r="G4414" s="11">
        <v>4.8428036880323626</v>
      </c>
      <c r="H4414">
        <f t="shared" si="69"/>
        <v>7425.1533801530404</v>
      </c>
      <c r="M4414" s="12"/>
      <c r="N4414" s="1"/>
      <c r="O4414" s="1"/>
    </row>
    <row r="4415" spans="1:15" x14ac:dyDescent="0.25">
      <c r="A4415" s="10">
        <v>34729</v>
      </c>
      <c r="B4415" s="3">
        <v>1995</v>
      </c>
      <c r="C4415" s="3">
        <v>1</v>
      </c>
      <c r="D4415" s="3" t="s">
        <v>215</v>
      </c>
      <c r="E4415" s="3" t="s">
        <v>33</v>
      </c>
      <c r="F4415" s="3" t="s">
        <v>34</v>
      </c>
      <c r="G4415" s="11">
        <v>7.6740641960691018</v>
      </c>
      <c r="H4415">
        <f t="shared" si="69"/>
        <v>4685.7257451703663</v>
      </c>
      <c r="M4415" s="12"/>
      <c r="N4415" s="1"/>
      <c r="O4415" s="1"/>
    </row>
    <row r="4416" spans="1:15" x14ac:dyDescent="0.25">
      <c r="A4416" s="10">
        <v>34730</v>
      </c>
      <c r="B4416" s="3">
        <v>1995</v>
      </c>
      <c r="C4416" s="3">
        <v>1</v>
      </c>
      <c r="D4416" s="3" t="s">
        <v>215</v>
      </c>
      <c r="E4416" s="3" t="s">
        <v>33</v>
      </c>
      <c r="F4416" s="3" t="s">
        <v>34</v>
      </c>
      <c r="G4416" s="11">
        <v>5.2634481063692498</v>
      </c>
      <c r="H4416">
        <f t="shared" si="69"/>
        <v>6831.749728870318</v>
      </c>
      <c r="M4416" s="12"/>
      <c r="N4416" s="1"/>
      <c r="O4416" s="1"/>
    </row>
    <row r="4417" spans="1:15" x14ac:dyDescent="0.25">
      <c r="A4417" s="10">
        <v>34731</v>
      </c>
      <c r="B4417" s="3">
        <v>1995</v>
      </c>
      <c r="C4417" s="3">
        <v>2</v>
      </c>
      <c r="D4417" s="3" t="s">
        <v>216</v>
      </c>
      <c r="E4417" s="3" t="s">
        <v>33</v>
      </c>
      <c r="F4417" s="3" t="s">
        <v>36</v>
      </c>
      <c r="G4417" s="11">
        <v>13.859115114158989</v>
      </c>
      <c r="H4417">
        <f t="shared" si="69"/>
        <v>2594.5783606973946</v>
      </c>
      <c r="M4417" s="12"/>
      <c r="N4417" s="1"/>
      <c r="O4417" s="1"/>
    </row>
    <row r="4418" spans="1:15" x14ac:dyDescent="0.25">
      <c r="A4418" s="10">
        <v>34732</v>
      </c>
      <c r="B4418" s="3">
        <v>1995</v>
      </c>
      <c r="C4418" s="3">
        <v>2</v>
      </c>
      <c r="D4418" s="3" t="s">
        <v>216</v>
      </c>
      <c r="E4418" s="3" t="s">
        <v>33</v>
      </c>
      <c r="F4418" s="3" t="s">
        <v>36</v>
      </c>
      <c r="G4418" s="11">
        <v>7.8807887899467612</v>
      </c>
      <c r="H4418">
        <f t="shared" si="69"/>
        <v>4562.8123189244907</v>
      </c>
      <c r="M4418" s="12"/>
      <c r="N4418" s="1"/>
      <c r="O4418" s="1"/>
    </row>
    <row r="4419" spans="1:15" x14ac:dyDescent="0.25">
      <c r="A4419" s="10">
        <v>34733</v>
      </c>
      <c r="B4419" s="3">
        <v>1995</v>
      </c>
      <c r="C4419" s="3">
        <v>2</v>
      </c>
      <c r="D4419" s="3" t="s">
        <v>216</v>
      </c>
      <c r="E4419" s="3" t="s">
        <v>33</v>
      </c>
      <c r="F4419" s="3" t="s">
        <v>36</v>
      </c>
      <c r="G4419" s="11">
        <v>8.0987179268884866</v>
      </c>
      <c r="H4419">
        <f t="shared" si="69"/>
        <v>4440.031187433432</v>
      </c>
      <c r="M4419" s="12"/>
      <c r="N4419" s="1"/>
      <c r="O4419" s="1"/>
    </row>
    <row r="4420" spans="1:15" x14ac:dyDescent="0.25">
      <c r="A4420" s="10">
        <v>34734</v>
      </c>
      <c r="B4420" s="3">
        <v>1995</v>
      </c>
      <c r="C4420" s="3">
        <v>2</v>
      </c>
      <c r="D4420" s="3" t="s">
        <v>216</v>
      </c>
      <c r="E4420" s="3" t="s">
        <v>33</v>
      </c>
      <c r="F4420" s="3" t="s">
        <v>36</v>
      </c>
      <c r="G4420" s="11">
        <v>4.9770302896151062</v>
      </c>
      <c r="H4420">
        <f t="shared" si="69"/>
        <v>7224.9028197881298</v>
      </c>
      <c r="M4420" s="12"/>
      <c r="N4420" s="1"/>
      <c r="O4420" s="1"/>
    </row>
    <row r="4421" spans="1:15" x14ac:dyDescent="0.25">
      <c r="A4421" s="10">
        <v>34735</v>
      </c>
      <c r="B4421" s="3">
        <v>1995</v>
      </c>
      <c r="C4421" s="3">
        <v>2</v>
      </c>
      <c r="D4421" s="3" t="s">
        <v>216</v>
      </c>
      <c r="E4421" s="3" t="s">
        <v>33</v>
      </c>
      <c r="F4421" s="3" t="s">
        <v>36</v>
      </c>
      <c r="G4421" s="11">
        <v>4.9416904295705022</v>
      </c>
      <c r="H4421">
        <f t="shared" si="69"/>
        <v>7276.5707779749337</v>
      </c>
      <c r="M4421" s="12"/>
      <c r="N4421" s="1"/>
      <c r="O4421" s="1"/>
    </row>
    <row r="4422" spans="1:15" x14ac:dyDescent="0.25">
      <c r="A4422" s="10">
        <v>34736</v>
      </c>
      <c r="B4422" s="3">
        <v>1995</v>
      </c>
      <c r="C4422" s="3">
        <v>2</v>
      </c>
      <c r="D4422" s="3" t="s">
        <v>216</v>
      </c>
      <c r="E4422" s="3" t="s">
        <v>33</v>
      </c>
      <c r="F4422" s="3" t="s">
        <v>36</v>
      </c>
      <c r="G4422" s="11">
        <v>4.747321199325178</v>
      </c>
      <c r="H4422">
        <f t="shared" si="69"/>
        <v>7574.4948917133615</v>
      </c>
      <c r="M4422" s="12"/>
      <c r="N4422" s="1"/>
      <c r="O4422" s="1"/>
    </row>
    <row r="4423" spans="1:15" x14ac:dyDescent="0.25">
      <c r="A4423" s="10">
        <v>34737</v>
      </c>
      <c r="B4423" s="3">
        <v>1995</v>
      </c>
      <c r="C4423" s="3">
        <v>2</v>
      </c>
      <c r="D4423" s="3" t="s">
        <v>216</v>
      </c>
      <c r="E4423" s="3" t="s">
        <v>33</v>
      </c>
      <c r="F4423" s="3" t="s">
        <v>36</v>
      </c>
      <c r="G4423" s="11">
        <v>10.454708596528775</v>
      </c>
      <c r="H4423">
        <f t="shared" si="69"/>
        <v>3439.4607789977285</v>
      </c>
      <c r="M4423" s="12"/>
      <c r="N4423" s="1"/>
      <c r="O4423" s="1"/>
    </row>
    <row r="4424" spans="1:15" x14ac:dyDescent="0.25">
      <c r="A4424" s="10">
        <v>34738</v>
      </c>
      <c r="B4424" s="3">
        <v>1995</v>
      </c>
      <c r="C4424" s="3">
        <v>2</v>
      </c>
      <c r="D4424" s="3" t="s">
        <v>216</v>
      </c>
      <c r="E4424" s="3" t="s">
        <v>33</v>
      </c>
      <c r="F4424" s="3" t="s">
        <v>36</v>
      </c>
      <c r="G4424" s="11">
        <v>6.6910135017784151</v>
      </c>
      <c r="H4424">
        <f t="shared" si="69"/>
        <v>5374.1574671839517</v>
      </c>
      <c r="M4424" s="12"/>
      <c r="N4424" s="1"/>
      <c r="O4424" s="1"/>
    </row>
    <row r="4425" spans="1:15" x14ac:dyDescent="0.25">
      <c r="A4425" s="10">
        <v>34739</v>
      </c>
      <c r="B4425" s="3">
        <v>1995</v>
      </c>
      <c r="C4425" s="3">
        <v>2</v>
      </c>
      <c r="D4425" s="3" t="s">
        <v>216</v>
      </c>
      <c r="E4425" s="3" t="s">
        <v>33</v>
      </c>
      <c r="F4425" s="3" t="s">
        <v>36</v>
      </c>
      <c r="G4425" s="11">
        <v>4.3173529021158261</v>
      </c>
      <c r="H4425">
        <f t="shared" si="69"/>
        <v>8328.8443147625767</v>
      </c>
      <c r="M4425" s="12"/>
      <c r="N4425" s="1"/>
      <c r="O4425" s="1"/>
    </row>
    <row r="4426" spans="1:15" x14ac:dyDescent="0.25">
      <c r="A4426" s="10">
        <v>34740</v>
      </c>
      <c r="B4426" s="3">
        <v>1995</v>
      </c>
      <c r="C4426" s="3">
        <v>2</v>
      </c>
      <c r="D4426" s="3" t="s">
        <v>216</v>
      </c>
      <c r="E4426" s="3" t="s">
        <v>33</v>
      </c>
      <c r="F4426" s="3" t="s">
        <v>36</v>
      </c>
      <c r="G4426" s="11">
        <v>4.052303951781294</v>
      </c>
      <c r="H4426">
        <f t="shared" si="69"/>
        <v>8873.6088411641995</v>
      </c>
      <c r="M4426" s="12"/>
      <c r="N4426" s="1"/>
      <c r="O4426" s="1"/>
    </row>
    <row r="4427" spans="1:15" x14ac:dyDescent="0.25">
      <c r="A4427" s="10">
        <v>34741</v>
      </c>
      <c r="B4427" s="3">
        <v>1995</v>
      </c>
      <c r="C4427" s="3">
        <v>2</v>
      </c>
      <c r="D4427" s="3" t="s">
        <v>216</v>
      </c>
      <c r="E4427" s="3" t="s">
        <v>33</v>
      </c>
      <c r="F4427" s="3" t="s">
        <v>36</v>
      </c>
      <c r="G4427" s="11">
        <v>4.0935337884999985</v>
      </c>
      <c r="H4427">
        <f t="shared" si="69"/>
        <v>8784.2343636272926</v>
      </c>
      <c r="M4427" s="12"/>
      <c r="N4427" s="1"/>
      <c r="O4427" s="1"/>
    </row>
    <row r="4428" spans="1:15" x14ac:dyDescent="0.25">
      <c r="A4428" s="10">
        <v>34742</v>
      </c>
      <c r="B4428" s="3">
        <v>1995</v>
      </c>
      <c r="C4428" s="3">
        <v>2</v>
      </c>
      <c r="D4428" s="3" t="s">
        <v>216</v>
      </c>
      <c r="E4428" s="3" t="s">
        <v>33</v>
      </c>
      <c r="F4428" s="3" t="s">
        <v>36</v>
      </c>
      <c r="G4428" s="11">
        <v>4.0051841383884881</v>
      </c>
      <c r="H4428">
        <f t="shared" si="69"/>
        <v>8978.0042392955438</v>
      </c>
      <c r="M4428" s="12"/>
      <c r="N4428" s="1"/>
      <c r="O4428" s="1"/>
    </row>
    <row r="4429" spans="1:15" x14ac:dyDescent="0.25">
      <c r="A4429" s="10">
        <v>34743</v>
      </c>
      <c r="B4429" s="3">
        <v>1995</v>
      </c>
      <c r="C4429" s="3">
        <v>2</v>
      </c>
      <c r="D4429" s="3" t="s">
        <v>216</v>
      </c>
      <c r="E4429" s="3" t="s">
        <v>33</v>
      </c>
      <c r="F4429" s="3" t="s">
        <v>36</v>
      </c>
      <c r="G4429" s="11">
        <v>3.9698442783438841</v>
      </c>
      <c r="H4429">
        <f t="shared" si="69"/>
        <v>9057.9271256987668</v>
      </c>
      <c r="M4429" s="12"/>
      <c r="N4429" s="1"/>
      <c r="O4429" s="1"/>
    </row>
    <row r="4430" spans="1:15" x14ac:dyDescent="0.25">
      <c r="A4430" s="10">
        <v>34744</v>
      </c>
      <c r="B4430" s="3">
        <v>1995</v>
      </c>
      <c r="C4430" s="3">
        <v>2</v>
      </c>
      <c r="D4430" s="3" t="s">
        <v>216</v>
      </c>
      <c r="E4430" s="3" t="s">
        <v>33</v>
      </c>
      <c r="F4430" s="3" t="s">
        <v>36</v>
      </c>
      <c r="G4430" s="11">
        <v>3.9227244649510777</v>
      </c>
      <c r="H4430">
        <f t="shared" si="69"/>
        <v>9166.7310551365899</v>
      </c>
      <c r="M4430" s="12"/>
      <c r="N4430" s="1"/>
      <c r="O4430" s="1"/>
    </row>
    <row r="4431" spans="1:15" x14ac:dyDescent="0.25">
      <c r="A4431" s="10">
        <v>34745</v>
      </c>
      <c r="B4431" s="3">
        <v>1995</v>
      </c>
      <c r="C4431" s="3">
        <v>2</v>
      </c>
      <c r="D4431" s="3" t="s">
        <v>216</v>
      </c>
      <c r="E4431" s="3" t="s">
        <v>33</v>
      </c>
      <c r="F4431" s="3" t="s">
        <v>36</v>
      </c>
      <c r="G4431" s="11">
        <v>3.9109445116028771</v>
      </c>
      <c r="H4431">
        <f t="shared" si="69"/>
        <v>9194.3416908448326</v>
      </c>
      <c r="M4431" s="12"/>
      <c r="N4431" s="1"/>
      <c r="O4431" s="1"/>
    </row>
    <row r="4432" spans="1:15" x14ac:dyDescent="0.25">
      <c r="A4432" s="10">
        <v>34746</v>
      </c>
      <c r="B4432" s="3">
        <v>1995</v>
      </c>
      <c r="C4432" s="3">
        <v>2</v>
      </c>
      <c r="D4432" s="3" t="s">
        <v>216</v>
      </c>
      <c r="E4432" s="3" t="s">
        <v>33</v>
      </c>
      <c r="F4432" s="3" t="s">
        <v>36</v>
      </c>
      <c r="G4432" s="11">
        <v>3.9109445116028771</v>
      </c>
      <c r="H4432">
        <f t="shared" si="69"/>
        <v>9194.3416908448326</v>
      </c>
      <c r="M4432" s="12"/>
      <c r="N4432" s="1"/>
      <c r="O4432" s="1"/>
    </row>
    <row r="4433" spans="1:15" x14ac:dyDescent="0.25">
      <c r="A4433" s="10">
        <v>34747</v>
      </c>
      <c r="B4433" s="3">
        <v>1995</v>
      </c>
      <c r="C4433" s="3">
        <v>2</v>
      </c>
      <c r="D4433" s="3" t="s">
        <v>216</v>
      </c>
      <c r="E4433" s="3" t="s">
        <v>33</v>
      </c>
      <c r="F4433" s="3" t="s">
        <v>36</v>
      </c>
      <c r="G4433" s="11">
        <v>3.8873846049064738</v>
      </c>
      <c r="H4433">
        <f t="shared" si="69"/>
        <v>9250.0649738196516</v>
      </c>
      <c r="M4433" s="12"/>
      <c r="N4433" s="1"/>
      <c r="O4433" s="1"/>
    </row>
    <row r="4434" spans="1:15" x14ac:dyDescent="0.25">
      <c r="A4434" s="10">
        <v>34748</v>
      </c>
      <c r="B4434" s="3">
        <v>1995</v>
      </c>
      <c r="C4434" s="3">
        <v>2</v>
      </c>
      <c r="D4434" s="3" t="s">
        <v>216</v>
      </c>
      <c r="E4434" s="3" t="s">
        <v>33</v>
      </c>
      <c r="F4434" s="3" t="s">
        <v>36</v>
      </c>
      <c r="G4434" s="11">
        <v>3.8697146748841718</v>
      </c>
      <c r="H4434">
        <f t="shared" si="69"/>
        <v>9292.302713426132</v>
      </c>
      <c r="M4434" s="12"/>
      <c r="N4434" s="1"/>
      <c r="O4434" s="1"/>
    </row>
    <row r="4435" spans="1:15" x14ac:dyDescent="0.25">
      <c r="A4435" s="10">
        <v>34749</v>
      </c>
      <c r="B4435" s="3">
        <v>1995</v>
      </c>
      <c r="C4435" s="3">
        <v>2</v>
      </c>
      <c r="D4435" s="3" t="s">
        <v>216</v>
      </c>
      <c r="E4435" s="3" t="s">
        <v>33</v>
      </c>
      <c r="F4435" s="3" t="s">
        <v>36</v>
      </c>
      <c r="G4435" s="11">
        <v>3.740135188053956</v>
      </c>
      <c r="H4435">
        <f t="shared" si="69"/>
        <v>9614.2407601905015</v>
      </c>
      <c r="M4435" s="12"/>
      <c r="N4435" s="1"/>
      <c r="O4435" s="1"/>
    </row>
    <row r="4436" spans="1:15" x14ac:dyDescent="0.25">
      <c r="A4436" s="10">
        <v>34750</v>
      </c>
      <c r="B4436" s="3">
        <v>1995</v>
      </c>
      <c r="C4436" s="3">
        <v>2</v>
      </c>
      <c r="D4436" s="3" t="s">
        <v>216</v>
      </c>
      <c r="E4436" s="3" t="s">
        <v>33</v>
      </c>
      <c r="F4436" s="3" t="s">
        <v>36</v>
      </c>
      <c r="G4436" s="11">
        <v>3.8225948614913663</v>
      </c>
      <c r="H4436">
        <f t="shared" si="69"/>
        <v>9406.8457360877783</v>
      </c>
      <c r="M4436" s="12"/>
      <c r="N4436" s="1"/>
      <c r="O4436" s="1"/>
    </row>
    <row r="4437" spans="1:15" x14ac:dyDescent="0.25">
      <c r="A4437" s="10">
        <v>34751</v>
      </c>
      <c r="B4437" s="3">
        <v>1995</v>
      </c>
      <c r="C4437" s="3">
        <v>2</v>
      </c>
      <c r="D4437" s="3" t="s">
        <v>216</v>
      </c>
      <c r="E4437" s="3" t="s">
        <v>33</v>
      </c>
      <c r="F4437" s="3" t="s">
        <v>36</v>
      </c>
      <c r="G4437" s="11">
        <v>3.7813650247726609</v>
      </c>
      <c r="H4437">
        <f t="shared" si="69"/>
        <v>9509.41258990805</v>
      </c>
      <c r="M4437" s="12"/>
      <c r="N4437" s="1"/>
      <c r="O4437" s="1"/>
    </row>
    <row r="4438" spans="1:15" x14ac:dyDescent="0.25">
      <c r="A4438" s="10">
        <v>34752</v>
      </c>
      <c r="B4438" s="3">
        <v>1995</v>
      </c>
      <c r="C4438" s="3">
        <v>2</v>
      </c>
      <c r="D4438" s="3" t="s">
        <v>216</v>
      </c>
      <c r="E4438" s="3" t="s">
        <v>33</v>
      </c>
      <c r="F4438" s="3" t="s">
        <v>36</v>
      </c>
      <c r="G4438" s="11">
        <v>3.8167048848172649</v>
      </c>
      <c r="H4438">
        <f t="shared" si="69"/>
        <v>9421.3624733348297</v>
      </c>
      <c r="M4438" s="12"/>
      <c r="N4438" s="1"/>
      <c r="O4438" s="1"/>
    </row>
    <row r="4439" spans="1:15" x14ac:dyDescent="0.25">
      <c r="A4439" s="10">
        <v>34753</v>
      </c>
      <c r="B4439" s="3">
        <v>1995</v>
      </c>
      <c r="C4439" s="3">
        <v>2</v>
      </c>
      <c r="D4439" s="3" t="s">
        <v>216</v>
      </c>
      <c r="E4439" s="3" t="s">
        <v>33</v>
      </c>
      <c r="F4439" s="3" t="s">
        <v>36</v>
      </c>
      <c r="G4439" s="11">
        <v>4.1465435785669058</v>
      </c>
      <c r="H4439">
        <f t="shared" si="69"/>
        <v>8671.9359129559198</v>
      </c>
      <c r="M4439" s="12"/>
      <c r="N4439" s="1"/>
      <c r="O4439" s="1"/>
    </row>
    <row r="4440" spans="1:15" x14ac:dyDescent="0.25">
      <c r="A4440" s="10">
        <v>34754</v>
      </c>
      <c r="B4440" s="3">
        <v>1995</v>
      </c>
      <c r="C4440" s="3">
        <v>2</v>
      </c>
      <c r="D4440" s="3" t="s">
        <v>216</v>
      </c>
      <c r="E4440" s="3" t="s">
        <v>33</v>
      </c>
      <c r="F4440" s="3" t="s">
        <v>36</v>
      </c>
      <c r="G4440" s="11">
        <v>4.6000717824726607</v>
      </c>
      <c r="H4440">
        <f t="shared" si="69"/>
        <v>7816.956315903928</v>
      </c>
      <c r="M4440" s="12"/>
      <c r="N4440" s="1"/>
      <c r="O4440" s="1"/>
    </row>
    <row r="4441" spans="1:15" x14ac:dyDescent="0.25">
      <c r="A4441" s="10">
        <v>34755</v>
      </c>
      <c r="B4441" s="3">
        <v>1995</v>
      </c>
      <c r="C4441" s="3">
        <v>2</v>
      </c>
      <c r="D4441" s="3" t="s">
        <v>216</v>
      </c>
      <c r="E4441" s="3" t="s">
        <v>33</v>
      </c>
      <c r="F4441" s="3" t="s">
        <v>36</v>
      </c>
      <c r="G4441" s="11">
        <v>10.272119319631653</v>
      </c>
      <c r="H4441">
        <f t="shared" si="69"/>
        <v>3500.597983211564</v>
      </c>
      <c r="M4441" s="12"/>
      <c r="N4441" s="1"/>
      <c r="O4441" s="1"/>
    </row>
    <row r="4442" spans="1:15" x14ac:dyDescent="0.25">
      <c r="A4442" s="10">
        <v>34756</v>
      </c>
      <c r="B4442" s="3">
        <v>1995</v>
      </c>
      <c r="C4442" s="3">
        <v>2</v>
      </c>
      <c r="D4442" s="3" t="s">
        <v>216</v>
      </c>
      <c r="E4442" s="3" t="s">
        <v>33</v>
      </c>
      <c r="F4442" s="3" t="s">
        <v>36</v>
      </c>
      <c r="G4442" s="11">
        <v>3.9816242316920851</v>
      </c>
      <c r="H4442">
        <f t="shared" si="69"/>
        <v>9031.1285247351607</v>
      </c>
      <c r="M4442" s="12"/>
      <c r="N4442" s="1"/>
      <c r="O4442" s="1"/>
    </row>
    <row r="4443" spans="1:15" x14ac:dyDescent="0.25">
      <c r="A4443" s="10">
        <v>34757</v>
      </c>
      <c r="B4443" s="3">
        <v>1995</v>
      </c>
      <c r="C4443" s="3">
        <v>2</v>
      </c>
      <c r="D4443" s="3" t="s">
        <v>216</v>
      </c>
      <c r="E4443" s="3" t="s">
        <v>33</v>
      </c>
      <c r="F4443" s="3" t="s">
        <v>36</v>
      </c>
      <c r="G4443" s="11">
        <v>4.1583235319151068</v>
      </c>
      <c r="H4443">
        <f t="shared" si="69"/>
        <v>8647.3695222676615</v>
      </c>
      <c r="M4443" s="12"/>
      <c r="N4443" s="1"/>
      <c r="O4443" s="1"/>
    </row>
    <row r="4444" spans="1:15" x14ac:dyDescent="0.25">
      <c r="A4444" s="10">
        <v>34758</v>
      </c>
      <c r="B4444" s="3">
        <v>1995</v>
      </c>
      <c r="C4444" s="3">
        <v>2</v>
      </c>
      <c r="D4444" s="3" t="s">
        <v>216</v>
      </c>
      <c r="E4444" s="3" t="s">
        <v>33</v>
      </c>
      <c r="F4444" s="3" t="s">
        <v>36</v>
      </c>
      <c r="G4444" s="11">
        <v>6.3022750412877677</v>
      </c>
      <c r="H4444">
        <f t="shared" si="69"/>
        <v>5705.6475539448311</v>
      </c>
      <c r="M4444" s="12"/>
      <c r="N4444" s="1"/>
      <c r="O4444" s="1"/>
    </row>
    <row r="4445" spans="1:15" x14ac:dyDescent="0.25">
      <c r="A4445" s="10">
        <v>34759</v>
      </c>
      <c r="B4445" s="3">
        <v>1995</v>
      </c>
      <c r="C4445" s="3">
        <v>3</v>
      </c>
      <c r="D4445" s="3" t="s">
        <v>217</v>
      </c>
      <c r="E4445" s="3" t="s">
        <v>46</v>
      </c>
      <c r="F4445" s="3" t="s">
        <v>64</v>
      </c>
      <c r="G4445" s="11">
        <v>2.6926665369794334</v>
      </c>
      <c r="H4445">
        <f t="shared" si="69"/>
        <v>13354.256711619604</v>
      </c>
      <c r="M4445" s="12"/>
      <c r="N4445" s="1"/>
      <c r="O4445" s="1"/>
    </row>
    <row r="4446" spans="1:15" x14ac:dyDescent="0.25">
      <c r="A4446" s="10">
        <v>34760</v>
      </c>
      <c r="B4446" s="3">
        <v>1995</v>
      </c>
      <c r="C4446" s="3">
        <v>3</v>
      </c>
      <c r="D4446" s="3" t="s">
        <v>217</v>
      </c>
      <c r="E4446" s="3" t="s">
        <v>46</v>
      </c>
      <c r="F4446" s="3" t="s">
        <v>64</v>
      </c>
      <c r="G4446" s="11">
        <v>3.8267269575215277</v>
      </c>
      <c r="H4446">
        <f t="shared" si="69"/>
        <v>9396.6882332520909</v>
      </c>
      <c r="M4446" s="12"/>
      <c r="N4446" s="1"/>
      <c r="O4446" s="1"/>
    </row>
    <row r="4447" spans="1:15" x14ac:dyDescent="0.25">
      <c r="A4447" s="10">
        <v>34761</v>
      </c>
      <c r="B4447" s="3">
        <v>1995</v>
      </c>
      <c r="C4447" s="3">
        <v>3</v>
      </c>
      <c r="D4447" s="3" t="s">
        <v>217</v>
      </c>
      <c r="E4447" s="3" t="s">
        <v>46</v>
      </c>
      <c r="F4447" s="3" t="s">
        <v>64</v>
      </c>
      <c r="G4447" s="11">
        <v>15.603508247766351</v>
      </c>
      <c r="H4447">
        <f t="shared" si="69"/>
        <v>2304.5176509429275</v>
      </c>
      <c r="M4447" s="12"/>
      <c r="N4447" s="1"/>
      <c r="O4447" s="1"/>
    </row>
    <row r="4448" spans="1:15" x14ac:dyDescent="0.25">
      <c r="A4448" s="10">
        <v>34762</v>
      </c>
      <c r="B4448" s="3">
        <v>1995</v>
      </c>
      <c r="C4448" s="3">
        <v>3</v>
      </c>
      <c r="D4448" s="3" t="s">
        <v>217</v>
      </c>
      <c r="E4448" s="3" t="s">
        <v>46</v>
      </c>
      <c r="F4448" s="3" t="s">
        <v>64</v>
      </c>
      <c r="G4448" s="11">
        <v>15.09172713490633</v>
      </c>
      <c r="H4448">
        <f t="shared" si="69"/>
        <v>2382.666997102071</v>
      </c>
      <c r="M4448" s="12"/>
      <c r="N4448" s="1"/>
      <c r="O4448" s="1"/>
    </row>
    <row r="4449" spans="1:15" x14ac:dyDescent="0.25">
      <c r="A4449" s="10">
        <v>34763</v>
      </c>
      <c r="B4449" s="3">
        <v>1995</v>
      </c>
      <c r="C4449" s="3">
        <v>3</v>
      </c>
      <c r="D4449" s="3" t="s">
        <v>217</v>
      </c>
      <c r="E4449" s="3" t="s">
        <v>46</v>
      </c>
      <c r="F4449" s="3" t="s">
        <v>64</v>
      </c>
      <c r="G4449" s="11">
        <v>14.79512671722609</v>
      </c>
      <c r="H4449">
        <f t="shared" si="69"/>
        <v>2430.4327269968062</v>
      </c>
      <c r="M4449" s="12"/>
      <c r="N4449" s="1"/>
      <c r="O4449" s="1"/>
    </row>
    <row r="4450" spans="1:15" x14ac:dyDescent="0.25">
      <c r="A4450" s="10">
        <v>34764</v>
      </c>
      <c r="B4450" s="3">
        <v>1995</v>
      </c>
      <c r="C4450" s="3">
        <v>3</v>
      </c>
      <c r="D4450" s="3" t="s">
        <v>217</v>
      </c>
      <c r="E4450" s="3" t="s">
        <v>46</v>
      </c>
      <c r="F4450" s="3" t="s">
        <v>64</v>
      </c>
      <c r="G4450" s="11">
        <v>8.8980125304072004</v>
      </c>
      <c r="H4450">
        <f t="shared" si="69"/>
        <v>4041.190102928023</v>
      </c>
      <c r="M4450" s="12"/>
      <c r="N4450" s="1"/>
      <c r="O4450" s="1"/>
    </row>
    <row r="4451" spans="1:15" x14ac:dyDescent="0.25">
      <c r="A4451" s="10">
        <v>34765</v>
      </c>
      <c r="B4451" s="3">
        <v>1995</v>
      </c>
      <c r="C4451" s="3">
        <v>3</v>
      </c>
      <c r="D4451" s="3" t="s">
        <v>217</v>
      </c>
      <c r="E4451" s="3" t="s">
        <v>46</v>
      </c>
      <c r="F4451" s="3" t="s">
        <v>64</v>
      </c>
      <c r="G4451" s="11">
        <v>11.846569623816643</v>
      </c>
      <c r="H4451">
        <f t="shared" si="69"/>
        <v>3035.3563365144205</v>
      </c>
      <c r="M4451" s="12"/>
      <c r="N4451" s="1"/>
      <c r="O4451" s="1"/>
    </row>
    <row r="4452" spans="1:15" x14ac:dyDescent="0.25">
      <c r="A4452" s="10">
        <v>34766</v>
      </c>
      <c r="B4452" s="3">
        <v>1995</v>
      </c>
      <c r="C4452" s="3">
        <v>3</v>
      </c>
      <c r="D4452" s="3" t="s">
        <v>217</v>
      </c>
      <c r="E4452" s="3" t="s">
        <v>46</v>
      </c>
      <c r="F4452" s="3" t="s">
        <v>64</v>
      </c>
      <c r="G4452" s="11">
        <v>11.45691809470731</v>
      </c>
      <c r="H4452">
        <f t="shared" si="69"/>
        <v>3138.589267756282</v>
      </c>
      <c r="M4452" s="12"/>
      <c r="N4452" s="1"/>
      <c r="O4452" s="1"/>
    </row>
    <row r="4453" spans="1:15" x14ac:dyDescent="0.25">
      <c r="A4453" s="10">
        <v>34767</v>
      </c>
      <c r="B4453" s="3">
        <v>1995</v>
      </c>
      <c r="C4453" s="3">
        <v>3</v>
      </c>
      <c r="D4453" s="3" t="s">
        <v>217</v>
      </c>
      <c r="E4453" s="3" t="s">
        <v>46</v>
      </c>
      <c r="F4453" s="3" t="s">
        <v>64</v>
      </c>
      <c r="G4453" s="11">
        <v>8.2408390559392171</v>
      </c>
      <c r="H4453">
        <f t="shared" si="69"/>
        <v>4363.4586150175555</v>
      </c>
      <c r="M4453" s="12"/>
      <c r="N4453" s="1"/>
      <c r="O4453" s="1"/>
    </row>
    <row r="4454" spans="1:15" x14ac:dyDescent="0.25">
      <c r="A4454" s="10">
        <v>34768</v>
      </c>
      <c r="B4454" s="3">
        <v>1995</v>
      </c>
      <c r="C4454" s="3">
        <v>3</v>
      </c>
      <c r="D4454" s="3" t="s">
        <v>217</v>
      </c>
      <c r="E4454" s="3" t="s">
        <v>46</v>
      </c>
      <c r="F4454" s="3" t="s">
        <v>64</v>
      </c>
      <c r="G4454" s="11">
        <v>7.7813991932580615</v>
      </c>
      <c r="H4454">
        <f t="shared" si="69"/>
        <v>4621.0918217338376</v>
      </c>
      <c r="M4454" s="12"/>
      <c r="N4454" s="1"/>
      <c r="O4454" s="1"/>
    </row>
    <row r="4455" spans="1:15" x14ac:dyDescent="0.25">
      <c r="A4455" s="10">
        <v>34769</v>
      </c>
      <c r="B4455" s="3">
        <v>1995</v>
      </c>
      <c r="C4455" s="3">
        <v>3</v>
      </c>
      <c r="D4455" s="3" t="s">
        <v>217</v>
      </c>
      <c r="E4455" s="3" t="s">
        <v>46</v>
      </c>
      <c r="F4455" s="3" t="s">
        <v>64</v>
      </c>
      <c r="G4455" s="11">
        <v>5.8331415477113868</v>
      </c>
      <c r="H4455">
        <f t="shared" si="69"/>
        <v>6164.5272756529157</v>
      </c>
      <c r="M4455" s="12"/>
      <c r="N4455" s="1"/>
      <c r="O4455" s="1"/>
    </row>
    <row r="4456" spans="1:15" x14ac:dyDescent="0.25">
      <c r="A4456" s="10">
        <v>34770</v>
      </c>
      <c r="B4456" s="3">
        <v>1995</v>
      </c>
      <c r="C4456" s="3">
        <v>3</v>
      </c>
      <c r="D4456" s="3" t="s">
        <v>217</v>
      </c>
      <c r="E4456" s="3" t="s">
        <v>46</v>
      </c>
      <c r="F4456" s="3" t="s">
        <v>64</v>
      </c>
      <c r="G4456" s="11">
        <v>8.4676511400476357</v>
      </c>
      <c r="H4456">
        <f t="shared" si="69"/>
        <v>4246.5802592581558</v>
      </c>
      <c r="M4456" s="12"/>
      <c r="N4456" s="1"/>
      <c r="O4456" s="1"/>
    </row>
    <row r="4457" spans="1:15" x14ac:dyDescent="0.25">
      <c r="A4457" s="10">
        <v>34771</v>
      </c>
      <c r="B4457" s="3">
        <v>1995</v>
      </c>
      <c r="C4457" s="3">
        <v>3</v>
      </c>
      <c r="D4457" s="3" t="s">
        <v>217</v>
      </c>
      <c r="E4457" s="3" t="s">
        <v>46</v>
      </c>
      <c r="F4457" s="3" t="s">
        <v>64</v>
      </c>
      <c r="G4457" s="11">
        <v>6.1355576598559454</v>
      </c>
      <c r="H4457">
        <f t="shared" si="69"/>
        <v>5860.6832772321077</v>
      </c>
      <c r="M4457" s="12"/>
      <c r="N4457" s="1"/>
      <c r="O4457" s="1"/>
    </row>
    <row r="4458" spans="1:15" x14ac:dyDescent="0.25">
      <c r="A4458" s="10">
        <v>34772</v>
      </c>
      <c r="B4458" s="3">
        <v>1995</v>
      </c>
      <c r="C4458" s="3">
        <v>3</v>
      </c>
      <c r="D4458" s="3" t="s">
        <v>217</v>
      </c>
      <c r="E4458" s="3" t="s">
        <v>46</v>
      </c>
      <c r="F4458" s="3" t="s">
        <v>64</v>
      </c>
      <c r="G4458" s="11">
        <v>3.6057305678774276</v>
      </c>
      <c r="H4458">
        <f t="shared" si="69"/>
        <v>9972.6142862578636</v>
      </c>
      <c r="M4458" s="12"/>
      <c r="N4458" s="1"/>
      <c r="O4458" s="1"/>
    </row>
    <row r="4459" spans="1:15" x14ac:dyDescent="0.25">
      <c r="A4459" s="10">
        <v>34773</v>
      </c>
      <c r="B4459" s="3">
        <v>1995</v>
      </c>
      <c r="C4459" s="3">
        <v>3</v>
      </c>
      <c r="D4459" s="3" t="s">
        <v>217</v>
      </c>
      <c r="E4459" s="3" t="s">
        <v>46</v>
      </c>
      <c r="F4459" s="3" t="s">
        <v>64</v>
      </c>
      <c r="G4459" s="11">
        <v>4.1756686253806334</v>
      </c>
      <c r="H4459">
        <f t="shared" si="69"/>
        <v>8611.4496622282404</v>
      </c>
      <c r="M4459" s="12"/>
      <c r="N4459" s="1"/>
      <c r="O4459" s="1"/>
    </row>
    <row r="4460" spans="1:15" x14ac:dyDescent="0.25">
      <c r="A4460" s="10">
        <v>34774</v>
      </c>
      <c r="B4460" s="3">
        <v>1995</v>
      </c>
      <c r="C4460" s="3">
        <v>3</v>
      </c>
      <c r="D4460" s="3" t="s">
        <v>217</v>
      </c>
      <c r="E4460" s="3" t="s">
        <v>46</v>
      </c>
      <c r="F4460" s="3" t="s">
        <v>64</v>
      </c>
      <c r="G4460" s="11">
        <v>3.8441740409144827</v>
      </c>
      <c r="H4460">
        <f t="shared" si="69"/>
        <v>9354.0406315883138</v>
      </c>
      <c r="M4460" s="12"/>
      <c r="N4460" s="1"/>
      <c r="O4460" s="1"/>
    </row>
    <row r="4461" spans="1:15" x14ac:dyDescent="0.25">
      <c r="A4461" s="10">
        <v>34775</v>
      </c>
      <c r="B4461" s="3">
        <v>1995</v>
      </c>
      <c r="C4461" s="3">
        <v>3</v>
      </c>
      <c r="D4461" s="3" t="s">
        <v>217</v>
      </c>
      <c r="E4461" s="3" t="s">
        <v>46</v>
      </c>
      <c r="F4461" s="3" t="s">
        <v>64</v>
      </c>
      <c r="G4461" s="11">
        <v>4.2803511257383651</v>
      </c>
      <c r="H4461">
        <f t="shared" ref="H4461:H4524" si="70">+$P$2*$P$1/(G4461*24*60*60)*1000</f>
        <v>8400.8435563585281</v>
      </c>
      <c r="M4461" s="12"/>
      <c r="N4461" s="1"/>
      <c r="O4461" s="1"/>
    </row>
    <row r="4462" spans="1:15" x14ac:dyDescent="0.25">
      <c r="A4462" s="10">
        <v>34776</v>
      </c>
      <c r="B4462" s="3">
        <v>1995</v>
      </c>
      <c r="C4462" s="3">
        <v>3</v>
      </c>
      <c r="D4462" s="3" t="s">
        <v>217</v>
      </c>
      <c r="E4462" s="3" t="s">
        <v>46</v>
      </c>
      <c r="F4462" s="3" t="s">
        <v>64</v>
      </c>
      <c r="G4462" s="11">
        <v>3.2335261221610478</v>
      </c>
      <c r="H4462">
        <f t="shared" si="70"/>
        <v>11120.541110575316</v>
      </c>
      <c r="M4462" s="12"/>
      <c r="N4462" s="1"/>
      <c r="O4462" s="1"/>
    </row>
    <row r="4463" spans="1:15" x14ac:dyDescent="0.25">
      <c r="A4463" s="10">
        <v>34777</v>
      </c>
      <c r="B4463" s="3">
        <v>1995</v>
      </c>
      <c r="C4463" s="3">
        <v>3</v>
      </c>
      <c r="D4463" s="3" t="s">
        <v>217</v>
      </c>
      <c r="E4463" s="3" t="s">
        <v>46</v>
      </c>
      <c r="F4463" s="3" t="s">
        <v>64</v>
      </c>
      <c r="G4463" s="11">
        <v>6.0774007152127609</v>
      </c>
      <c r="H4463">
        <f t="shared" si="70"/>
        <v>5916.7663707941374</v>
      </c>
      <c r="M4463" s="12"/>
      <c r="N4463" s="1"/>
      <c r="O4463" s="1"/>
    </row>
    <row r="4464" spans="1:15" x14ac:dyDescent="0.25">
      <c r="A4464" s="10">
        <v>34778</v>
      </c>
      <c r="B4464" s="3">
        <v>1995</v>
      </c>
      <c r="C4464" s="3">
        <v>3</v>
      </c>
      <c r="D4464" s="3" t="s">
        <v>217</v>
      </c>
      <c r="E4464" s="3" t="s">
        <v>46</v>
      </c>
      <c r="F4464" s="3" t="s">
        <v>64</v>
      </c>
      <c r="G4464" s="11">
        <v>8.1710507223673954</v>
      </c>
      <c r="H4464">
        <f t="shared" si="70"/>
        <v>4400.7265889536493</v>
      </c>
      <c r="M4464" s="12"/>
      <c r="N4464" s="1"/>
      <c r="O4464" s="1"/>
    </row>
    <row r="4465" spans="1:15" x14ac:dyDescent="0.25">
      <c r="A4465" s="10">
        <v>34779</v>
      </c>
      <c r="B4465" s="3">
        <v>1995</v>
      </c>
      <c r="C4465" s="3">
        <v>3</v>
      </c>
      <c r="D4465" s="3" t="s">
        <v>217</v>
      </c>
      <c r="E4465" s="3" t="s">
        <v>46</v>
      </c>
      <c r="F4465" s="3" t="s">
        <v>64</v>
      </c>
      <c r="G4465" s="11">
        <v>21.256363267083866</v>
      </c>
      <c r="H4465">
        <f t="shared" si="70"/>
        <v>1691.6609733187072</v>
      </c>
      <c r="M4465" s="12"/>
      <c r="N4465" s="1"/>
      <c r="O4465" s="1"/>
    </row>
    <row r="4466" spans="1:15" x14ac:dyDescent="0.25">
      <c r="A4466" s="10">
        <v>34780</v>
      </c>
      <c r="B4466" s="3">
        <v>1995</v>
      </c>
      <c r="C4466" s="3">
        <v>3</v>
      </c>
      <c r="D4466" s="3" t="s">
        <v>217</v>
      </c>
      <c r="E4466" s="3" t="s">
        <v>46</v>
      </c>
      <c r="F4466" s="3" t="s">
        <v>64</v>
      </c>
      <c r="G4466" s="11">
        <v>12.986445738823058</v>
      </c>
      <c r="H4466">
        <f t="shared" si="70"/>
        <v>2768.9300750021835</v>
      </c>
      <c r="M4466" s="12"/>
      <c r="N4466" s="1"/>
      <c r="O4466" s="1"/>
    </row>
    <row r="4467" spans="1:15" x14ac:dyDescent="0.25">
      <c r="A4467" s="10">
        <v>34781</v>
      </c>
      <c r="B4467" s="3">
        <v>1995</v>
      </c>
      <c r="C4467" s="3">
        <v>3</v>
      </c>
      <c r="D4467" s="3" t="s">
        <v>217</v>
      </c>
      <c r="E4467" s="3" t="s">
        <v>46</v>
      </c>
      <c r="F4467" s="3" t="s">
        <v>64</v>
      </c>
      <c r="G4467" s="11">
        <v>16.19670908312683</v>
      </c>
      <c r="H4467">
        <f t="shared" si="70"/>
        <v>2220.1152091489676</v>
      </c>
      <c r="M4467" s="12"/>
      <c r="N4467" s="1"/>
      <c r="O4467" s="1"/>
    </row>
    <row r="4468" spans="1:15" x14ac:dyDescent="0.25">
      <c r="A4468" s="10">
        <v>34782</v>
      </c>
      <c r="B4468" s="3">
        <v>1995</v>
      </c>
      <c r="C4468" s="3">
        <v>3</v>
      </c>
      <c r="D4468" s="3" t="s">
        <v>217</v>
      </c>
      <c r="E4468" s="3" t="s">
        <v>46</v>
      </c>
      <c r="F4468" s="3" t="s">
        <v>64</v>
      </c>
      <c r="G4468" s="11">
        <v>9.9913630896990657</v>
      </c>
      <c r="H4468">
        <f t="shared" si="70"/>
        <v>3598.9644106402066</v>
      </c>
      <c r="M4468" s="12"/>
      <c r="N4468" s="1"/>
      <c r="O4468" s="1"/>
    </row>
    <row r="4469" spans="1:15" x14ac:dyDescent="0.25">
      <c r="A4469" s="10">
        <v>34783</v>
      </c>
      <c r="B4469" s="3">
        <v>1995</v>
      </c>
      <c r="C4469" s="3">
        <v>3</v>
      </c>
      <c r="D4469" s="3" t="s">
        <v>217</v>
      </c>
      <c r="E4469" s="3" t="s">
        <v>46</v>
      </c>
      <c r="F4469" s="3" t="s">
        <v>64</v>
      </c>
      <c r="G4469" s="11">
        <v>8.3338901673683132</v>
      </c>
      <c r="H4469">
        <f t="shared" si="70"/>
        <v>4314.7389096161023</v>
      </c>
      <c r="M4469" s="12"/>
      <c r="N4469" s="1"/>
      <c r="O4469" s="1"/>
    </row>
    <row r="4470" spans="1:15" x14ac:dyDescent="0.25">
      <c r="A4470" s="10">
        <v>34784</v>
      </c>
      <c r="B4470" s="3">
        <v>1995</v>
      </c>
      <c r="C4470" s="3">
        <v>3</v>
      </c>
      <c r="D4470" s="3" t="s">
        <v>217</v>
      </c>
      <c r="E4470" s="3" t="s">
        <v>46</v>
      </c>
      <c r="F4470" s="3" t="s">
        <v>64</v>
      </c>
      <c r="G4470" s="11">
        <v>8.4153098898687695</v>
      </c>
      <c r="H4470">
        <f t="shared" si="70"/>
        <v>4272.9929906564448</v>
      </c>
      <c r="M4470" s="12"/>
      <c r="N4470" s="1"/>
      <c r="O4470" s="1"/>
    </row>
    <row r="4471" spans="1:15" x14ac:dyDescent="0.25">
      <c r="A4471" s="10">
        <v>34785</v>
      </c>
      <c r="B4471" s="3">
        <v>1995</v>
      </c>
      <c r="C4471" s="3">
        <v>3</v>
      </c>
      <c r="D4471" s="3" t="s">
        <v>217</v>
      </c>
      <c r="E4471" s="3" t="s">
        <v>46</v>
      </c>
      <c r="F4471" s="3" t="s">
        <v>64</v>
      </c>
      <c r="G4471" s="11">
        <v>6.1122948819986709</v>
      </c>
      <c r="H4471">
        <f t="shared" si="70"/>
        <v>5882.9884466982639</v>
      </c>
      <c r="M4471" s="12"/>
      <c r="N4471" s="1"/>
      <c r="O4471" s="1"/>
    </row>
    <row r="4472" spans="1:15" x14ac:dyDescent="0.25">
      <c r="A4472" s="10">
        <v>34786</v>
      </c>
      <c r="B4472" s="3">
        <v>1995</v>
      </c>
      <c r="C4472" s="3">
        <v>3</v>
      </c>
      <c r="D4472" s="3" t="s">
        <v>217</v>
      </c>
      <c r="E4472" s="3" t="s">
        <v>46</v>
      </c>
      <c r="F4472" s="3" t="s">
        <v>64</v>
      </c>
      <c r="G4472" s="11">
        <v>11.736071428994595</v>
      </c>
      <c r="H4472">
        <f t="shared" si="70"/>
        <v>3063.9350136173803</v>
      </c>
      <c r="M4472" s="12"/>
      <c r="N4472" s="1"/>
      <c r="O4472" s="1"/>
    </row>
    <row r="4473" spans="1:15" x14ac:dyDescent="0.25">
      <c r="A4473" s="10">
        <v>34787</v>
      </c>
      <c r="B4473" s="3">
        <v>1995</v>
      </c>
      <c r="C4473" s="3">
        <v>3</v>
      </c>
      <c r="D4473" s="3" t="s">
        <v>217</v>
      </c>
      <c r="E4473" s="3" t="s">
        <v>46</v>
      </c>
      <c r="F4473" s="3" t="s">
        <v>64</v>
      </c>
      <c r="G4473" s="11">
        <v>7.6709009984360117</v>
      </c>
      <c r="H4473">
        <f t="shared" si="70"/>
        <v>4687.6579662470613</v>
      </c>
      <c r="M4473" s="12"/>
      <c r="N4473" s="1"/>
      <c r="O4473" s="1"/>
    </row>
    <row r="4474" spans="1:15" x14ac:dyDescent="0.25">
      <c r="A4474" s="10">
        <v>34788</v>
      </c>
      <c r="B4474" s="3">
        <v>1995</v>
      </c>
      <c r="C4474" s="3">
        <v>3</v>
      </c>
      <c r="D4474" s="3" t="s">
        <v>217</v>
      </c>
      <c r="E4474" s="3" t="s">
        <v>46</v>
      </c>
      <c r="F4474" s="3" t="s">
        <v>64</v>
      </c>
      <c r="G4474" s="11">
        <v>26.141546617111349</v>
      </c>
      <c r="H4474">
        <f t="shared" si="70"/>
        <v>1375.5330050010846</v>
      </c>
      <c r="M4474" s="12"/>
      <c r="N4474" s="1"/>
      <c r="O4474" s="1"/>
    </row>
    <row r="4475" spans="1:15" x14ac:dyDescent="0.25">
      <c r="A4475" s="10">
        <v>34789</v>
      </c>
      <c r="B4475" s="3">
        <v>1995</v>
      </c>
      <c r="C4475" s="3">
        <v>3</v>
      </c>
      <c r="D4475" s="3" t="s">
        <v>217</v>
      </c>
      <c r="E4475" s="3" t="s">
        <v>46</v>
      </c>
      <c r="F4475" s="3" t="s">
        <v>64</v>
      </c>
      <c r="G4475" s="11">
        <v>12.620056987570996</v>
      </c>
      <c r="H4475">
        <f t="shared" si="70"/>
        <v>2849.3183675022465</v>
      </c>
      <c r="M4475" s="12"/>
      <c r="N4475" s="1"/>
      <c r="O4475" s="1"/>
    </row>
    <row r="4476" spans="1:15" x14ac:dyDescent="0.25">
      <c r="A4476" s="10">
        <v>34790</v>
      </c>
      <c r="B4476" s="3">
        <v>1995</v>
      </c>
      <c r="C4476" s="3">
        <v>4</v>
      </c>
      <c r="D4476" s="3" t="s">
        <v>218</v>
      </c>
      <c r="E4476" s="3" t="s">
        <v>46</v>
      </c>
      <c r="F4476" s="3" t="s">
        <v>66</v>
      </c>
      <c r="G4476" s="11">
        <v>13.782713326367761</v>
      </c>
      <c r="H4476">
        <f t="shared" si="70"/>
        <v>2608.960900668133</v>
      </c>
      <c r="M4476" s="12"/>
      <c r="N4476" s="1"/>
      <c r="O4476" s="1"/>
    </row>
    <row r="4477" spans="1:15" x14ac:dyDescent="0.25">
      <c r="A4477" s="10">
        <v>34791</v>
      </c>
      <c r="B4477" s="3">
        <v>1995</v>
      </c>
      <c r="C4477" s="3">
        <v>4</v>
      </c>
      <c r="D4477" s="3" t="s">
        <v>218</v>
      </c>
      <c r="E4477" s="3" t="s">
        <v>46</v>
      </c>
      <c r="F4477" s="3" t="s">
        <v>66</v>
      </c>
      <c r="G4477" s="11">
        <v>8.251251044718833</v>
      </c>
      <c r="H4477">
        <f t="shared" si="70"/>
        <v>4357.9525066839642</v>
      </c>
      <c r="M4477" s="12"/>
      <c r="N4477" s="1"/>
      <c r="O4477" s="1"/>
    </row>
    <row r="4478" spans="1:15" x14ac:dyDescent="0.25">
      <c r="A4478" s="10">
        <v>34792</v>
      </c>
      <c r="B4478" s="3">
        <v>1995</v>
      </c>
      <c r="C4478" s="3">
        <v>4</v>
      </c>
      <c r="D4478" s="3" t="s">
        <v>218</v>
      </c>
      <c r="E4478" s="3" t="s">
        <v>46</v>
      </c>
      <c r="F4478" s="3" t="s">
        <v>66</v>
      </c>
      <c r="G4478" s="11">
        <v>12.428944595200084</v>
      </c>
      <c r="H4478">
        <f t="shared" si="70"/>
        <v>2893.1306192722027</v>
      </c>
      <c r="M4478" s="12"/>
      <c r="N4478" s="1"/>
      <c r="O4478" s="1"/>
    </row>
    <row r="4479" spans="1:15" x14ac:dyDescent="0.25">
      <c r="A4479" s="10">
        <v>34793</v>
      </c>
      <c r="B4479" s="3">
        <v>1995</v>
      </c>
      <c r="C4479" s="3">
        <v>4</v>
      </c>
      <c r="D4479" s="3" t="s">
        <v>218</v>
      </c>
      <c r="E4479" s="3" t="s">
        <v>46</v>
      </c>
      <c r="F4479" s="3" t="s">
        <v>66</v>
      </c>
      <c r="G4479" s="11">
        <v>8.1961201914133621</v>
      </c>
      <c r="H4479">
        <f t="shared" si="70"/>
        <v>4387.2660885674877</v>
      </c>
      <c r="M4479" s="12"/>
      <c r="N4479" s="1"/>
      <c r="O4479" s="1"/>
    </row>
    <row r="4480" spans="1:15" x14ac:dyDescent="0.25">
      <c r="A4480" s="10">
        <v>34794</v>
      </c>
      <c r="B4480" s="3">
        <v>1995</v>
      </c>
      <c r="C4480" s="3">
        <v>4</v>
      </c>
      <c r="D4480" s="3" t="s">
        <v>218</v>
      </c>
      <c r="E4480" s="3" t="s">
        <v>46</v>
      </c>
      <c r="F4480" s="3" t="s">
        <v>66</v>
      </c>
      <c r="G4480" s="11">
        <v>7.3569060910967465</v>
      </c>
      <c r="H4480">
        <f t="shared" si="70"/>
        <v>4887.7285816014155</v>
      </c>
      <c r="M4480" s="12"/>
      <c r="N4480" s="1"/>
      <c r="O4480" s="1"/>
    </row>
    <row r="4481" spans="1:15" x14ac:dyDescent="0.25">
      <c r="A4481" s="10">
        <v>34795</v>
      </c>
      <c r="B4481" s="3">
        <v>1995</v>
      </c>
      <c r="C4481" s="3">
        <v>4</v>
      </c>
      <c r="D4481" s="3" t="s">
        <v>218</v>
      </c>
      <c r="E4481" s="3" t="s">
        <v>46</v>
      </c>
      <c r="F4481" s="3" t="s">
        <v>66</v>
      </c>
      <c r="G4481" s="11">
        <v>5.9112526044199507</v>
      </c>
      <c r="H4481">
        <f t="shared" si="70"/>
        <v>6083.0694575163716</v>
      </c>
      <c r="M4481" s="12"/>
      <c r="N4481" s="1"/>
      <c r="O4481" s="1"/>
    </row>
    <row r="4482" spans="1:15" x14ac:dyDescent="0.25">
      <c r="A4482" s="10">
        <v>34796</v>
      </c>
      <c r="B4482" s="3">
        <v>1995</v>
      </c>
      <c r="C4482" s="3">
        <v>4</v>
      </c>
      <c r="D4482" s="3" t="s">
        <v>218</v>
      </c>
      <c r="E4482" s="3" t="s">
        <v>46</v>
      </c>
      <c r="F4482" s="3" t="s">
        <v>66</v>
      </c>
      <c r="G4482" s="11">
        <v>6.254289024987326</v>
      </c>
      <c r="H4482">
        <f t="shared" si="70"/>
        <v>5749.4241199836433</v>
      </c>
      <c r="M4482" s="12"/>
      <c r="N4482" s="1"/>
      <c r="O4482" s="1"/>
    </row>
    <row r="4483" spans="1:15" x14ac:dyDescent="0.25">
      <c r="A4483" s="10">
        <v>34797</v>
      </c>
      <c r="B4483" s="3">
        <v>1995</v>
      </c>
      <c r="C4483" s="3">
        <v>4</v>
      </c>
      <c r="D4483" s="3" t="s">
        <v>218</v>
      </c>
      <c r="E4483" s="3" t="s">
        <v>46</v>
      </c>
      <c r="F4483" s="3" t="s">
        <v>66</v>
      </c>
      <c r="G4483" s="11">
        <v>13.390671702862189</v>
      </c>
      <c r="H4483">
        <f t="shared" si="70"/>
        <v>2685.3440194434129</v>
      </c>
      <c r="M4483" s="12"/>
      <c r="N4483" s="1"/>
      <c r="O4483" s="1"/>
    </row>
    <row r="4484" spans="1:15" x14ac:dyDescent="0.25">
      <c r="A4484" s="10">
        <v>34798</v>
      </c>
      <c r="B4484" s="3">
        <v>1995</v>
      </c>
      <c r="C4484" s="3">
        <v>4</v>
      </c>
      <c r="D4484" s="3" t="s">
        <v>218</v>
      </c>
      <c r="E4484" s="3" t="s">
        <v>46</v>
      </c>
      <c r="F4484" s="3" t="s">
        <v>66</v>
      </c>
      <c r="G4484" s="11">
        <v>9.3844963626646258</v>
      </c>
      <c r="H4484">
        <f t="shared" si="70"/>
        <v>3831.6984507201696</v>
      </c>
      <c r="M4484" s="12"/>
      <c r="N4484" s="1"/>
      <c r="O4484" s="1"/>
    </row>
    <row r="4485" spans="1:15" x14ac:dyDescent="0.25">
      <c r="A4485" s="10">
        <v>34799</v>
      </c>
      <c r="B4485" s="3">
        <v>1995</v>
      </c>
      <c r="C4485" s="3">
        <v>4</v>
      </c>
      <c r="D4485" s="3" t="s">
        <v>218</v>
      </c>
      <c r="E4485" s="3" t="s">
        <v>46</v>
      </c>
      <c r="F4485" s="3" t="s">
        <v>66</v>
      </c>
      <c r="G4485" s="11">
        <v>8.8025595777735433</v>
      </c>
      <c r="H4485">
        <f t="shared" si="70"/>
        <v>4085.0118486453011</v>
      </c>
      <c r="M4485" s="12"/>
      <c r="N4485" s="1"/>
      <c r="O4485" s="1"/>
    </row>
    <row r="4486" spans="1:15" x14ac:dyDescent="0.25">
      <c r="A4486" s="10">
        <v>34800</v>
      </c>
      <c r="B4486" s="3">
        <v>1995</v>
      </c>
      <c r="C4486" s="3">
        <v>4</v>
      </c>
      <c r="D4486" s="3" t="s">
        <v>218</v>
      </c>
      <c r="E4486" s="3" t="s">
        <v>46</v>
      </c>
      <c r="F4486" s="3" t="s">
        <v>66</v>
      </c>
      <c r="G4486" s="11">
        <v>14.450409216400688</v>
      </c>
      <c r="H4486">
        <f t="shared" si="70"/>
        <v>2488.4112024176766</v>
      </c>
      <c r="M4486" s="12"/>
      <c r="N4486" s="1"/>
      <c r="O4486" s="1"/>
    </row>
    <row r="4487" spans="1:15" x14ac:dyDescent="0.25">
      <c r="A4487" s="10">
        <v>34801</v>
      </c>
      <c r="B4487" s="3">
        <v>1995</v>
      </c>
      <c r="C4487" s="3">
        <v>4</v>
      </c>
      <c r="D4487" s="3" t="s">
        <v>218</v>
      </c>
      <c r="E4487" s="3" t="s">
        <v>46</v>
      </c>
      <c r="F4487" s="3" t="s">
        <v>66</v>
      </c>
      <c r="G4487" s="11">
        <v>7.9020889737841831</v>
      </c>
      <c r="H4487">
        <f t="shared" si="70"/>
        <v>4550.5131988397652</v>
      </c>
      <c r="M4487" s="12"/>
      <c r="N4487" s="1"/>
      <c r="O4487" s="1"/>
    </row>
    <row r="4488" spans="1:15" x14ac:dyDescent="0.25">
      <c r="A4488" s="10">
        <v>34802</v>
      </c>
      <c r="B4488" s="3">
        <v>1995</v>
      </c>
      <c r="C4488" s="3">
        <v>4</v>
      </c>
      <c r="D4488" s="3" t="s">
        <v>218</v>
      </c>
      <c r="E4488" s="3" t="s">
        <v>46</v>
      </c>
      <c r="F4488" s="3" t="s">
        <v>66</v>
      </c>
      <c r="G4488" s="11">
        <v>10.082820504533926</v>
      </c>
      <c r="H4488">
        <f t="shared" si="70"/>
        <v>3566.3195786775823</v>
      </c>
      <c r="M4488" s="12"/>
      <c r="N4488" s="1"/>
      <c r="O4488" s="1"/>
    </row>
    <row r="4489" spans="1:15" x14ac:dyDescent="0.25">
      <c r="A4489" s="10">
        <v>34803</v>
      </c>
      <c r="B4489" s="3">
        <v>1995</v>
      </c>
      <c r="C4489" s="3">
        <v>4</v>
      </c>
      <c r="D4489" s="3" t="s">
        <v>218</v>
      </c>
      <c r="E4489" s="3" t="s">
        <v>46</v>
      </c>
      <c r="F4489" s="3" t="s">
        <v>66</v>
      </c>
      <c r="G4489" s="11">
        <v>11.1486836684397</v>
      </c>
      <c r="H4489">
        <f t="shared" si="70"/>
        <v>3225.3637508259881</v>
      </c>
      <c r="M4489" s="12"/>
      <c r="N4489" s="1"/>
      <c r="O4489" s="1"/>
    </row>
    <row r="4490" spans="1:15" x14ac:dyDescent="0.25">
      <c r="A4490" s="10">
        <v>34804</v>
      </c>
      <c r="B4490" s="3">
        <v>1995</v>
      </c>
      <c r="C4490" s="3">
        <v>4</v>
      </c>
      <c r="D4490" s="3" t="s">
        <v>218</v>
      </c>
      <c r="E4490" s="3" t="s">
        <v>46</v>
      </c>
      <c r="F4490" s="3" t="s">
        <v>66</v>
      </c>
      <c r="G4490" s="11">
        <v>11.920515614716294</v>
      </c>
      <c r="H4490">
        <f t="shared" si="70"/>
        <v>3016.5272489739459</v>
      </c>
      <c r="M4490" s="12"/>
      <c r="N4490" s="1"/>
      <c r="O4490" s="1"/>
    </row>
    <row r="4491" spans="1:15" x14ac:dyDescent="0.25">
      <c r="A4491" s="10">
        <v>34805</v>
      </c>
      <c r="B4491" s="3">
        <v>1995</v>
      </c>
      <c r="C4491" s="3">
        <v>4</v>
      </c>
      <c r="D4491" s="3" t="s">
        <v>218</v>
      </c>
      <c r="E4491" s="3" t="s">
        <v>46</v>
      </c>
      <c r="F4491" s="3" t="s">
        <v>66</v>
      </c>
      <c r="G4491" s="11">
        <v>12.557583252912849</v>
      </c>
      <c r="H4491">
        <f t="shared" si="70"/>
        <v>2863.4936714650235</v>
      </c>
      <c r="M4491" s="12"/>
      <c r="N4491" s="1"/>
      <c r="O4491" s="1"/>
    </row>
    <row r="4492" spans="1:15" x14ac:dyDescent="0.25">
      <c r="A4492" s="10">
        <v>34806</v>
      </c>
      <c r="B4492" s="3">
        <v>1995</v>
      </c>
      <c r="C4492" s="3">
        <v>4</v>
      </c>
      <c r="D4492" s="3" t="s">
        <v>218</v>
      </c>
      <c r="E4492" s="3" t="s">
        <v>46</v>
      </c>
      <c r="F4492" s="3" t="s">
        <v>66</v>
      </c>
      <c r="G4492" s="11">
        <v>14.964963847251752</v>
      </c>
      <c r="H4492">
        <f t="shared" si="70"/>
        <v>2402.8497857156353</v>
      </c>
      <c r="M4492" s="12"/>
      <c r="N4492" s="1"/>
      <c r="O4492" s="1"/>
    </row>
    <row r="4493" spans="1:15" x14ac:dyDescent="0.25">
      <c r="A4493" s="10">
        <v>34807</v>
      </c>
      <c r="B4493" s="3">
        <v>1995</v>
      </c>
      <c r="C4493" s="3">
        <v>4</v>
      </c>
      <c r="D4493" s="3" t="s">
        <v>218</v>
      </c>
      <c r="E4493" s="3" t="s">
        <v>46</v>
      </c>
      <c r="F4493" s="3" t="s">
        <v>66</v>
      </c>
      <c r="G4493" s="11">
        <v>17.635747407383459</v>
      </c>
      <c r="H4493">
        <f t="shared" si="70"/>
        <v>2038.9586754092738</v>
      </c>
      <c r="M4493" s="12"/>
      <c r="N4493" s="1"/>
      <c r="O4493" s="1"/>
    </row>
    <row r="4494" spans="1:15" x14ac:dyDescent="0.25">
      <c r="A4494" s="10">
        <v>34808</v>
      </c>
      <c r="B4494" s="3">
        <v>1995</v>
      </c>
      <c r="C4494" s="3">
        <v>4</v>
      </c>
      <c r="D4494" s="3" t="s">
        <v>218</v>
      </c>
      <c r="E4494" s="3" t="s">
        <v>46</v>
      </c>
      <c r="F4494" s="3" t="s">
        <v>66</v>
      </c>
      <c r="G4494" s="11">
        <v>15.032346001291772</v>
      </c>
      <c r="H4494">
        <f t="shared" si="70"/>
        <v>2392.0790654047673</v>
      </c>
      <c r="M4494" s="12"/>
      <c r="N4494" s="1"/>
      <c r="O4494" s="1"/>
    </row>
    <row r="4495" spans="1:15" x14ac:dyDescent="0.25">
      <c r="A4495" s="10">
        <v>34809</v>
      </c>
      <c r="B4495" s="3">
        <v>1995</v>
      </c>
      <c r="C4495" s="3">
        <v>4</v>
      </c>
      <c r="D4495" s="3" t="s">
        <v>218</v>
      </c>
      <c r="E4495" s="3" t="s">
        <v>46</v>
      </c>
      <c r="F4495" s="3" t="s">
        <v>66</v>
      </c>
      <c r="G4495" s="11">
        <v>10.8117728982396</v>
      </c>
      <c r="H4495">
        <f t="shared" si="70"/>
        <v>3325.8708365457783</v>
      </c>
      <c r="M4495" s="12"/>
      <c r="N4495" s="1"/>
      <c r="O4495" s="1"/>
    </row>
    <row r="4496" spans="1:15" x14ac:dyDescent="0.25">
      <c r="A4496" s="10">
        <v>34810</v>
      </c>
      <c r="B4496" s="3">
        <v>1995</v>
      </c>
      <c r="C4496" s="3">
        <v>4</v>
      </c>
      <c r="D4496" s="3" t="s">
        <v>218</v>
      </c>
      <c r="E4496" s="3" t="s">
        <v>46</v>
      </c>
      <c r="F4496" s="3" t="s">
        <v>66</v>
      </c>
      <c r="G4496" s="11">
        <v>10.958788507054189</v>
      </c>
      <c r="H4496">
        <f t="shared" si="70"/>
        <v>3281.2532289006699</v>
      </c>
      <c r="M4496" s="12"/>
      <c r="N4496" s="1"/>
      <c r="O4496" s="1"/>
    </row>
    <row r="4497" spans="1:15" x14ac:dyDescent="0.25">
      <c r="A4497" s="10">
        <v>34811</v>
      </c>
      <c r="B4497" s="3">
        <v>1995</v>
      </c>
      <c r="C4497" s="3">
        <v>4</v>
      </c>
      <c r="D4497" s="3" t="s">
        <v>218</v>
      </c>
      <c r="E4497" s="3" t="s">
        <v>46</v>
      </c>
      <c r="F4497" s="3" t="s">
        <v>66</v>
      </c>
      <c r="G4497" s="11">
        <v>8.9802034384245051</v>
      </c>
      <c r="H4497">
        <f t="shared" si="70"/>
        <v>4004.2032922942008</v>
      </c>
      <c r="M4497" s="12"/>
      <c r="N4497" s="1"/>
      <c r="O4497" s="1"/>
    </row>
    <row r="4498" spans="1:15" x14ac:dyDescent="0.25">
      <c r="A4498" s="10">
        <v>34812</v>
      </c>
      <c r="B4498" s="3">
        <v>1995</v>
      </c>
      <c r="C4498" s="3">
        <v>4</v>
      </c>
      <c r="D4498" s="3" t="s">
        <v>218</v>
      </c>
      <c r="E4498" s="3" t="s">
        <v>46</v>
      </c>
      <c r="F4498" s="3" t="s">
        <v>66</v>
      </c>
      <c r="G4498" s="11">
        <v>7.9020889737841831</v>
      </c>
      <c r="H4498">
        <f t="shared" si="70"/>
        <v>4550.5131988397652</v>
      </c>
      <c r="M4498" s="12"/>
      <c r="N4498" s="1"/>
      <c r="O4498" s="1"/>
    </row>
    <row r="4499" spans="1:15" x14ac:dyDescent="0.25">
      <c r="A4499" s="10">
        <v>34813</v>
      </c>
      <c r="B4499" s="3">
        <v>1995</v>
      </c>
      <c r="C4499" s="3">
        <v>4</v>
      </c>
      <c r="D4499" s="3" t="s">
        <v>218</v>
      </c>
      <c r="E4499" s="3" t="s">
        <v>46</v>
      </c>
      <c r="F4499" s="3" t="s">
        <v>66</v>
      </c>
      <c r="G4499" s="11">
        <v>5.4150749246707122</v>
      </c>
      <c r="H4499">
        <f t="shared" si="70"/>
        <v>6640.4547811123284</v>
      </c>
      <c r="M4499" s="12"/>
      <c r="N4499" s="1"/>
      <c r="O4499" s="1"/>
    </row>
    <row r="4500" spans="1:15" x14ac:dyDescent="0.25">
      <c r="A4500" s="10">
        <v>34814</v>
      </c>
      <c r="B4500" s="3">
        <v>1995</v>
      </c>
      <c r="C4500" s="3">
        <v>4</v>
      </c>
      <c r="D4500" s="3" t="s">
        <v>218</v>
      </c>
      <c r="E4500" s="3" t="s">
        <v>46</v>
      </c>
      <c r="F4500" s="3" t="s">
        <v>66</v>
      </c>
      <c r="G4500" s="11">
        <v>13.439676905800386</v>
      </c>
      <c r="H4500">
        <f t="shared" si="70"/>
        <v>2675.5524277590234</v>
      </c>
      <c r="M4500" s="12"/>
      <c r="N4500" s="1"/>
      <c r="O4500" s="1"/>
    </row>
    <row r="4501" spans="1:15" x14ac:dyDescent="0.25">
      <c r="A4501" s="10">
        <v>34815</v>
      </c>
      <c r="B4501" s="3">
        <v>1995</v>
      </c>
      <c r="C4501" s="3">
        <v>4</v>
      </c>
      <c r="D4501" s="3" t="s">
        <v>218</v>
      </c>
      <c r="E4501" s="3" t="s">
        <v>46</v>
      </c>
      <c r="F4501" s="3" t="s">
        <v>66</v>
      </c>
      <c r="G4501" s="11">
        <v>10.082820504533926</v>
      </c>
      <c r="H4501">
        <f t="shared" si="70"/>
        <v>3566.3195786775823</v>
      </c>
      <c r="M4501" s="12"/>
      <c r="N4501" s="1"/>
      <c r="O4501" s="1"/>
    </row>
    <row r="4502" spans="1:15" x14ac:dyDescent="0.25">
      <c r="A4502" s="10">
        <v>34816</v>
      </c>
      <c r="B4502" s="3">
        <v>1995</v>
      </c>
      <c r="C4502" s="3">
        <v>4</v>
      </c>
      <c r="D4502" s="3" t="s">
        <v>218</v>
      </c>
      <c r="E4502" s="3" t="s">
        <v>46</v>
      </c>
      <c r="F4502" s="3" t="s">
        <v>66</v>
      </c>
      <c r="G4502" s="11">
        <v>10.781144646403227</v>
      </c>
      <c r="H4502">
        <f t="shared" si="70"/>
        <v>3335.3193332405099</v>
      </c>
      <c r="M4502" s="12"/>
      <c r="N4502" s="1"/>
      <c r="O4502" s="1"/>
    </row>
    <row r="4503" spans="1:15" x14ac:dyDescent="0.25">
      <c r="A4503" s="10">
        <v>34817</v>
      </c>
      <c r="B4503" s="3">
        <v>1995</v>
      </c>
      <c r="C4503" s="3">
        <v>4</v>
      </c>
      <c r="D4503" s="3" t="s">
        <v>218</v>
      </c>
      <c r="E4503" s="3" t="s">
        <v>46</v>
      </c>
      <c r="F4503" s="3" t="s">
        <v>66</v>
      </c>
      <c r="G4503" s="11">
        <v>10.082820504533926</v>
      </c>
      <c r="H4503">
        <f t="shared" si="70"/>
        <v>3566.3195786775823</v>
      </c>
      <c r="M4503" s="12"/>
      <c r="N4503" s="1"/>
      <c r="O4503" s="1"/>
    </row>
    <row r="4504" spans="1:15" x14ac:dyDescent="0.25">
      <c r="A4504" s="10">
        <v>34818</v>
      </c>
      <c r="B4504" s="3">
        <v>1995</v>
      </c>
      <c r="C4504" s="3">
        <v>4</v>
      </c>
      <c r="D4504" s="3" t="s">
        <v>218</v>
      </c>
      <c r="E4504" s="3" t="s">
        <v>46</v>
      </c>
      <c r="F4504" s="3" t="s">
        <v>66</v>
      </c>
      <c r="G4504" s="11">
        <v>7.3201521888930996</v>
      </c>
      <c r="H4504">
        <f t="shared" si="70"/>
        <v>4912.2694782454391</v>
      </c>
      <c r="M4504" s="12"/>
      <c r="N4504" s="1"/>
      <c r="O4504" s="1"/>
    </row>
    <row r="4505" spans="1:15" x14ac:dyDescent="0.25">
      <c r="A4505" s="10">
        <v>34819</v>
      </c>
      <c r="B4505" s="3">
        <v>1995</v>
      </c>
      <c r="C4505" s="3">
        <v>4</v>
      </c>
      <c r="D4505" s="3" t="s">
        <v>218</v>
      </c>
      <c r="E4505" s="3" t="s">
        <v>46</v>
      </c>
      <c r="F4505" s="3" t="s">
        <v>66</v>
      </c>
      <c r="G4505" s="11">
        <v>14.93433559541538</v>
      </c>
      <c r="H4505">
        <f t="shared" si="70"/>
        <v>2407.7776974993017</v>
      </c>
      <c r="M4505" s="12"/>
      <c r="N4505" s="1"/>
      <c r="O4505" s="1"/>
    </row>
    <row r="4506" spans="1:15" x14ac:dyDescent="0.25">
      <c r="A4506" s="10">
        <v>34820</v>
      </c>
      <c r="B4506" s="3">
        <v>1995</v>
      </c>
      <c r="C4506" s="3">
        <v>5</v>
      </c>
      <c r="D4506" s="3" t="s">
        <v>219</v>
      </c>
      <c r="E4506" s="3" t="s">
        <v>46</v>
      </c>
      <c r="F4506" s="3" t="s">
        <v>68</v>
      </c>
      <c r="G4506" s="11">
        <v>15.898771993924514</v>
      </c>
      <c r="H4506">
        <f t="shared" si="70"/>
        <v>2261.7193445727853</v>
      </c>
      <c r="M4506" s="12"/>
      <c r="N4506" s="1"/>
      <c r="O4506" s="1"/>
    </row>
    <row r="4507" spans="1:15" x14ac:dyDescent="0.25">
      <c r="A4507" s="10">
        <v>34821</v>
      </c>
      <c r="B4507" s="3">
        <v>1995</v>
      </c>
      <c r="C4507" s="3">
        <v>5</v>
      </c>
      <c r="D4507" s="3" t="s">
        <v>219</v>
      </c>
      <c r="E4507" s="3" t="s">
        <v>46</v>
      </c>
      <c r="F4507" s="3" t="s">
        <v>68</v>
      </c>
      <c r="G4507" s="11">
        <v>10.271371597449514</v>
      </c>
      <c r="H4507">
        <f t="shared" si="70"/>
        <v>3500.8528152695781</v>
      </c>
      <c r="M4507" s="12"/>
      <c r="N4507" s="1"/>
      <c r="O4507" s="1"/>
    </row>
    <row r="4508" spans="1:15" x14ac:dyDescent="0.25">
      <c r="A4508" s="10">
        <v>34822</v>
      </c>
      <c r="B4508" s="3">
        <v>1995</v>
      </c>
      <c r="C4508" s="3">
        <v>5</v>
      </c>
      <c r="D4508" s="3" t="s">
        <v>219</v>
      </c>
      <c r="E4508" s="3" t="s">
        <v>46</v>
      </c>
      <c r="F4508" s="3" t="s">
        <v>68</v>
      </c>
      <c r="G4508" s="11">
        <v>8.1610964487713886</v>
      </c>
      <c r="H4508">
        <f t="shared" si="70"/>
        <v>4406.094254531753</v>
      </c>
      <c r="M4508" s="12"/>
      <c r="N4508" s="1"/>
      <c r="O4508" s="1"/>
    </row>
    <row r="4509" spans="1:15" x14ac:dyDescent="0.25">
      <c r="A4509" s="10">
        <v>34823</v>
      </c>
      <c r="B4509" s="3">
        <v>1995</v>
      </c>
      <c r="C4509" s="3">
        <v>5</v>
      </c>
      <c r="D4509" s="3" t="s">
        <v>219</v>
      </c>
      <c r="E4509" s="3" t="s">
        <v>46</v>
      </c>
      <c r="F4509" s="3" t="s">
        <v>68</v>
      </c>
      <c r="G4509" s="11">
        <v>12.675309630895145</v>
      </c>
      <c r="H4509">
        <f t="shared" si="70"/>
        <v>2836.8979709943123</v>
      </c>
      <c r="M4509" s="12"/>
      <c r="N4509" s="1"/>
      <c r="O4509" s="1"/>
    </row>
    <row r="4510" spans="1:15" x14ac:dyDescent="0.25">
      <c r="A4510" s="10">
        <v>34824</v>
      </c>
      <c r="B4510" s="3">
        <v>1995</v>
      </c>
      <c r="C4510" s="3">
        <v>5</v>
      </c>
      <c r="D4510" s="3" t="s">
        <v>219</v>
      </c>
      <c r="E4510" s="3" t="s">
        <v>46</v>
      </c>
      <c r="F4510" s="3" t="s">
        <v>68</v>
      </c>
      <c r="G4510" s="11">
        <v>18.644178498030037</v>
      </c>
      <c r="H4510">
        <f t="shared" si="70"/>
        <v>1928.6749575697597</v>
      </c>
      <c r="M4510" s="12"/>
      <c r="N4510" s="1"/>
      <c r="O4510" s="1"/>
    </row>
    <row r="4511" spans="1:15" x14ac:dyDescent="0.25">
      <c r="A4511" s="10">
        <v>34825</v>
      </c>
      <c r="B4511" s="3">
        <v>1995</v>
      </c>
      <c r="C4511" s="3">
        <v>5</v>
      </c>
      <c r="D4511" s="3" t="s">
        <v>219</v>
      </c>
      <c r="E4511" s="3" t="s">
        <v>46</v>
      </c>
      <c r="F4511" s="3" t="s">
        <v>68</v>
      </c>
      <c r="G4511" s="11">
        <v>12.736773955613925</v>
      </c>
      <c r="H4511">
        <f t="shared" si="70"/>
        <v>2823.2078467375045</v>
      </c>
      <c r="M4511" s="12"/>
      <c r="N4511" s="1"/>
      <c r="O4511" s="1"/>
    </row>
    <row r="4512" spans="1:15" x14ac:dyDescent="0.25">
      <c r="A4512" s="10">
        <v>34826</v>
      </c>
      <c r="B4512" s="3">
        <v>1995</v>
      </c>
      <c r="C4512" s="3">
        <v>5</v>
      </c>
      <c r="D4512" s="3" t="s">
        <v>219</v>
      </c>
      <c r="E4512" s="3" t="s">
        <v>46</v>
      </c>
      <c r="F4512" s="3" t="s">
        <v>68</v>
      </c>
      <c r="G4512" s="11">
        <v>11.66456295774187</v>
      </c>
      <c r="H4512">
        <f t="shared" si="70"/>
        <v>3082.7181698860923</v>
      </c>
      <c r="M4512" s="12"/>
      <c r="N4512" s="1"/>
      <c r="O4512" s="1"/>
    </row>
    <row r="4513" spans="1:15" x14ac:dyDescent="0.25">
      <c r="A4513" s="10">
        <v>34827</v>
      </c>
      <c r="B4513" s="3">
        <v>1995</v>
      </c>
      <c r="C4513" s="3">
        <v>5</v>
      </c>
      <c r="D4513" s="3" t="s">
        <v>219</v>
      </c>
      <c r="E4513" s="3" t="s">
        <v>46</v>
      </c>
      <c r="F4513" s="3" t="s">
        <v>68</v>
      </c>
      <c r="G4513" s="11">
        <v>16.766101909400636</v>
      </c>
      <c r="H4513">
        <f t="shared" si="70"/>
        <v>2144.7179772568002</v>
      </c>
      <c r="M4513" s="12"/>
      <c r="N4513" s="1"/>
      <c r="O4513" s="1"/>
    </row>
    <row r="4514" spans="1:15" x14ac:dyDescent="0.25">
      <c r="A4514" s="10">
        <v>34828</v>
      </c>
      <c r="B4514" s="3">
        <v>1995</v>
      </c>
      <c r="C4514" s="3">
        <v>5</v>
      </c>
      <c r="D4514" s="3" t="s">
        <v>219</v>
      </c>
      <c r="E4514" s="3" t="s">
        <v>46</v>
      </c>
      <c r="F4514" s="3" t="s">
        <v>68</v>
      </c>
      <c r="G4514" s="11">
        <v>10.954308538769297</v>
      </c>
      <c r="H4514">
        <f t="shared" si="70"/>
        <v>3282.5951584572595</v>
      </c>
      <c r="M4514" s="12"/>
      <c r="N4514" s="1"/>
      <c r="O4514" s="1"/>
    </row>
    <row r="4515" spans="1:15" x14ac:dyDescent="0.25">
      <c r="A4515" s="10">
        <v>34829</v>
      </c>
      <c r="B4515" s="3">
        <v>1995</v>
      </c>
      <c r="C4515" s="3">
        <v>5</v>
      </c>
      <c r="D4515" s="3" t="s">
        <v>219</v>
      </c>
      <c r="E4515" s="3" t="s">
        <v>46</v>
      </c>
      <c r="F4515" s="3" t="s">
        <v>68</v>
      </c>
      <c r="G4515" s="11">
        <v>17.899777231991475</v>
      </c>
      <c r="H4515">
        <f t="shared" si="70"/>
        <v>2008.8831110894487</v>
      </c>
      <c r="M4515" s="12"/>
      <c r="N4515" s="1"/>
      <c r="O4515" s="1"/>
    </row>
    <row r="4516" spans="1:15" x14ac:dyDescent="0.25">
      <c r="A4516" s="10">
        <v>34830</v>
      </c>
      <c r="B4516" s="3">
        <v>1995</v>
      </c>
      <c r="C4516" s="3">
        <v>5</v>
      </c>
      <c r="D4516" s="3" t="s">
        <v>219</v>
      </c>
      <c r="E4516" s="3" t="s">
        <v>46</v>
      </c>
      <c r="F4516" s="3" t="s">
        <v>68</v>
      </c>
      <c r="G4516" s="11">
        <v>8.3864656394069161</v>
      </c>
      <c r="H4516">
        <f t="shared" si="70"/>
        <v>4287.6894415028055</v>
      </c>
      <c r="M4516" s="12"/>
      <c r="N4516" s="1"/>
      <c r="O4516" s="1"/>
    </row>
    <row r="4517" spans="1:15" x14ac:dyDescent="0.25">
      <c r="A4517" s="10">
        <v>34831</v>
      </c>
      <c r="B4517" s="3">
        <v>1995</v>
      </c>
      <c r="C4517" s="3">
        <v>5</v>
      </c>
      <c r="D4517" s="3" t="s">
        <v>219</v>
      </c>
      <c r="E4517" s="3" t="s">
        <v>46</v>
      </c>
      <c r="F4517" s="3" t="s">
        <v>68</v>
      </c>
      <c r="G4517" s="11">
        <v>7.4166951827328269</v>
      </c>
      <c r="H4517">
        <f t="shared" si="70"/>
        <v>4848.3265507969099</v>
      </c>
      <c r="M4517" s="12"/>
      <c r="N4517" s="1"/>
      <c r="O4517" s="1"/>
    </row>
    <row r="4518" spans="1:15" x14ac:dyDescent="0.25">
      <c r="A4518" s="10">
        <v>34832</v>
      </c>
      <c r="B4518" s="3">
        <v>1995</v>
      </c>
      <c r="C4518" s="3">
        <v>5</v>
      </c>
      <c r="D4518" s="3" t="s">
        <v>219</v>
      </c>
      <c r="E4518" s="3" t="s">
        <v>46</v>
      </c>
      <c r="F4518" s="3" t="s">
        <v>68</v>
      </c>
      <c r="G4518" s="11">
        <v>9.0079382560079182</v>
      </c>
      <c r="H4518">
        <f t="shared" si="70"/>
        <v>3991.8746278737262</v>
      </c>
      <c r="M4518" s="12"/>
      <c r="N4518" s="1"/>
      <c r="O4518" s="1"/>
    </row>
    <row r="4519" spans="1:15" x14ac:dyDescent="0.25">
      <c r="A4519" s="10">
        <v>34833</v>
      </c>
      <c r="B4519" s="3">
        <v>1995</v>
      </c>
      <c r="C4519" s="3">
        <v>5</v>
      </c>
      <c r="D4519" s="3" t="s">
        <v>219</v>
      </c>
      <c r="E4519" s="3" t="s">
        <v>46</v>
      </c>
      <c r="F4519" s="3" t="s">
        <v>68</v>
      </c>
      <c r="G4519" s="11">
        <v>18.207098855585379</v>
      </c>
      <c r="H4519">
        <f t="shared" si="70"/>
        <v>1974.9747314949152</v>
      </c>
      <c r="M4519" s="12"/>
      <c r="N4519" s="1"/>
      <c r="O4519" s="1"/>
    </row>
    <row r="4520" spans="1:15" x14ac:dyDescent="0.25">
      <c r="A4520" s="10">
        <v>34834</v>
      </c>
      <c r="B4520" s="3">
        <v>1995</v>
      </c>
      <c r="C4520" s="3">
        <v>5</v>
      </c>
      <c r="D4520" s="3" t="s">
        <v>219</v>
      </c>
      <c r="E4520" s="3" t="s">
        <v>46</v>
      </c>
      <c r="F4520" s="3" t="s">
        <v>68</v>
      </c>
      <c r="G4520" s="11">
        <v>10.366982769234284</v>
      </c>
      <c r="H4520">
        <f t="shared" si="70"/>
        <v>3468.565635155102</v>
      </c>
      <c r="M4520" s="12"/>
      <c r="N4520" s="1"/>
      <c r="O4520" s="1"/>
    </row>
    <row r="4521" spans="1:15" x14ac:dyDescent="0.25">
      <c r="A4521" s="10">
        <v>34835</v>
      </c>
      <c r="B4521" s="3">
        <v>1995</v>
      </c>
      <c r="C4521" s="3">
        <v>5</v>
      </c>
      <c r="D4521" s="3" t="s">
        <v>219</v>
      </c>
      <c r="E4521" s="3" t="s">
        <v>46</v>
      </c>
      <c r="F4521" s="3" t="s">
        <v>68</v>
      </c>
      <c r="G4521" s="11">
        <v>26.504782692620722</v>
      </c>
      <c r="H4521">
        <f t="shared" si="70"/>
        <v>1356.681946448195</v>
      </c>
      <c r="M4521" s="12"/>
      <c r="N4521" s="1"/>
      <c r="O4521" s="1"/>
    </row>
    <row r="4522" spans="1:15" x14ac:dyDescent="0.25">
      <c r="A4522" s="10">
        <v>34836</v>
      </c>
      <c r="B4522" s="3">
        <v>1995</v>
      </c>
      <c r="C4522" s="3">
        <v>5</v>
      </c>
      <c r="D4522" s="3" t="s">
        <v>219</v>
      </c>
      <c r="E4522" s="3" t="s">
        <v>46</v>
      </c>
      <c r="F4522" s="3" t="s">
        <v>68</v>
      </c>
      <c r="G4522" s="11">
        <v>18.610031650964046</v>
      </c>
      <c r="H4522">
        <f t="shared" si="70"/>
        <v>1932.2138107029157</v>
      </c>
      <c r="M4522" s="12"/>
      <c r="N4522" s="1"/>
      <c r="O4522" s="1"/>
    </row>
    <row r="4523" spans="1:15" x14ac:dyDescent="0.25">
      <c r="A4523" s="10">
        <v>34837</v>
      </c>
      <c r="B4523" s="3">
        <v>1995</v>
      </c>
      <c r="C4523" s="3">
        <v>5</v>
      </c>
      <c r="D4523" s="3" t="s">
        <v>219</v>
      </c>
      <c r="E4523" s="3" t="s">
        <v>46</v>
      </c>
      <c r="F4523" s="3" t="s">
        <v>68</v>
      </c>
      <c r="G4523" s="11">
        <v>13.556298285197663</v>
      </c>
      <c r="H4523">
        <f t="shared" si="70"/>
        <v>2652.535332073272</v>
      </c>
      <c r="M4523" s="12"/>
      <c r="N4523" s="1"/>
      <c r="O4523" s="1"/>
    </row>
    <row r="4524" spans="1:15" x14ac:dyDescent="0.25">
      <c r="A4524" s="10">
        <v>34838</v>
      </c>
      <c r="B4524" s="3">
        <v>1995</v>
      </c>
      <c r="C4524" s="3">
        <v>5</v>
      </c>
      <c r="D4524" s="3" t="s">
        <v>219</v>
      </c>
      <c r="E4524" s="3" t="s">
        <v>46</v>
      </c>
      <c r="F4524" s="3" t="s">
        <v>68</v>
      </c>
      <c r="G4524" s="11">
        <v>11.500658091825121</v>
      </c>
      <c r="H4524">
        <f t="shared" si="70"/>
        <v>3126.6523955851812</v>
      </c>
      <c r="M4524" s="12"/>
      <c r="N4524" s="1"/>
      <c r="O4524" s="1"/>
    </row>
    <row r="4525" spans="1:15" x14ac:dyDescent="0.25">
      <c r="A4525" s="10">
        <v>34839</v>
      </c>
      <c r="B4525" s="3">
        <v>1995</v>
      </c>
      <c r="C4525" s="3">
        <v>5</v>
      </c>
      <c r="D4525" s="3" t="s">
        <v>219</v>
      </c>
      <c r="E4525" s="3" t="s">
        <v>46</v>
      </c>
      <c r="F4525" s="3" t="s">
        <v>68</v>
      </c>
      <c r="G4525" s="11">
        <v>10.592351959869811</v>
      </c>
      <c r="H4525">
        <f t="shared" ref="H4525:H4588" si="71">+$P$2*$P$1/(G4525*24*60*60)*1000</f>
        <v>3394.7663663220142</v>
      </c>
      <c r="M4525" s="12"/>
      <c r="N4525" s="1"/>
      <c r="O4525" s="1"/>
    </row>
    <row r="4526" spans="1:15" x14ac:dyDescent="0.25">
      <c r="A4526" s="10">
        <v>34840</v>
      </c>
      <c r="B4526" s="3">
        <v>1995</v>
      </c>
      <c r="C4526" s="3">
        <v>5</v>
      </c>
      <c r="D4526" s="3" t="s">
        <v>219</v>
      </c>
      <c r="E4526" s="3" t="s">
        <v>46</v>
      </c>
      <c r="F4526" s="3" t="s">
        <v>68</v>
      </c>
      <c r="G4526" s="11">
        <v>9.0694025807266989</v>
      </c>
      <c r="H4526">
        <f t="shared" si="71"/>
        <v>3964.8212606667507</v>
      </c>
      <c r="M4526" s="12"/>
      <c r="N4526" s="1"/>
      <c r="O4526" s="1"/>
    </row>
    <row r="4527" spans="1:15" x14ac:dyDescent="0.25">
      <c r="A4527" s="10">
        <v>34841</v>
      </c>
      <c r="B4527" s="3">
        <v>1995</v>
      </c>
      <c r="C4527" s="3">
        <v>5</v>
      </c>
      <c r="D4527" s="3" t="s">
        <v>219</v>
      </c>
      <c r="E4527" s="3" t="s">
        <v>46</v>
      </c>
      <c r="F4527" s="3" t="s">
        <v>68</v>
      </c>
      <c r="G4527" s="11">
        <v>17.995388403776243</v>
      </c>
      <c r="H4527">
        <f t="shared" si="71"/>
        <v>1998.2097283360324</v>
      </c>
      <c r="M4527" s="12"/>
      <c r="N4527" s="1"/>
      <c r="O4527" s="1"/>
    </row>
    <row r="4528" spans="1:15" x14ac:dyDescent="0.25">
      <c r="A4528" s="10">
        <v>34842</v>
      </c>
      <c r="B4528" s="3">
        <v>1995</v>
      </c>
      <c r="C4528" s="3">
        <v>5</v>
      </c>
      <c r="D4528" s="3" t="s">
        <v>219</v>
      </c>
      <c r="E4528" s="3" t="s">
        <v>46</v>
      </c>
      <c r="F4528" s="3" t="s">
        <v>68</v>
      </c>
      <c r="G4528" s="11">
        <v>9.5201409619977557</v>
      </c>
      <c r="H4528">
        <f t="shared" si="71"/>
        <v>3777.1037547815235</v>
      </c>
      <c r="M4528" s="12"/>
      <c r="N4528" s="1"/>
      <c r="O4528" s="1"/>
    </row>
    <row r="4529" spans="1:15" x14ac:dyDescent="0.25">
      <c r="A4529" s="10">
        <v>34843</v>
      </c>
      <c r="B4529" s="3">
        <v>1995</v>
      </c>
      <c r="C4529" s="3">
        <v>5</v>
      </c>
      <c r="D4529" s="3" t="s">
        <v>219</v>
      </c>
      <c r="E4529" s="3" t="s">
        <v>46</v>
      </c>
      <c r="F4529" s="3" t="s">
        <v>68</v>
      </c>
      <c r="G4529" s="11">
        <v>10.305518444515503</v>
      </c>
      <c r="H4529">
        <f t="shared" si="71"/>
        <v>3489.2529053448939</v>
      </c>
      <c r="M4529" s="12"/>
      <c r="N4529" s="1"/>
      <c r="O4529" s="1"/>
    </row>
    <row r="4530" spans="1:15" x14ac:dyDescent="0.25">
      <c r="A4530" s="10">
        <v>34844</v>
      </c>
      <c r="B4530" s="3">
        <v>1995</v>
      </c>
      <c r="C4530" s="3">
        <v>5</v>
      </c>
      <c r="D4530" s="3" t="s">
        <v>219</v>
      </c>
      <c r="E4530" s="3" t="s">
        <v>46</v>
      </c>
      <c r="F4530" s="3" t="s">
        <v>68</v>
      </c>
      <c r="G4530" s="11">
        <v>19.108575618127489</v>
      </c>
      <c r="H4530">
        <f t="shared" si="71"/>
        <v>1881.8022280791436</v>
      </c>
      <c r="M4530" s="12"/>
      <c r="N4530" s="1"/>
      <c r="O4530" s="1"/>
    </row>
    <row r="4531" spans="1:15" x14ac:dyDescent="0.25">
      <c r="A4531" s="10">
        <v>34845</v>
      </c>
      <c r="B4531" s="3">
        <v>1995</v>
      </c>
      <c r="C4531" s="3">
        <v>5</v>
      </c>
      <c r="D4531" s="3" t="s">
        <v>219</v>
      </c>
      <c r="E4531" s="3" t="s">
        <v>46</v>
      </c>
      <c r="F4531" s="3" t="s">
        <v>68</v>
      </c>
      <c r="G4531" s="11">
        <v>15.543644784438227</v>
      </c>
      <c r="H4531">
        <f t="shared" si="71"/>
        <v>2313.393073007665</v>
      </c>
      <c r="M4531" s="12"/>
      <c r="N4531" s="1"/>
      <c r="O4531" s="1"/>
    </row>
    <row r="4532" spans="1:15" x14ac:dyDescent="0.25">
      <c r="A4532" s="10">
        <v>34846</v>
      </c>
      <c r="B4532" s="3">
        <v>1995</v>
      </c>
      <c r="C4532" s="3">
        <v>5</v>
      </c>
      <c r="D4532" s="3" t="s">
        <v>219</v>
      </c>
      <c r="E4532" s="3" t="s">
        <v>46</v>
      </c>
      <c r="F4532" s="3" t="s">
        <v>68</v>
      </c>
      <c r="G4532" s="11">
        <v>15.475351090306249</v>
      </c>
      <c r="H4532">
        <f t="shared" si="71"/>
        <v>2323.6022216087572</v>
      </c>
      <c r="M4532" s="12"/>
      <c r="N4532" s="1"/>
      <c r="O4532" s="1"/>
    </row>
    <row r="4533" spans="1:15" x14ac:dyDescent="0.25">
      <c r="A4533" s="10">
        <v>34847</v>
      </c>
      <c r="B4533" s="3">
        <v>1995</v>
      </c>
      <c r="C4533" s="3">
        <v>5</v>
      </c>
      <c r="D4533" s="3" t="s">
        <v>219</v>
      </c>
      <c r="E4533" s="3" t="s">
        <v>46</v>
      </c>
      <c r="F4533" s="3" t="s">
        <v>68</v>
      </c>
      <c r="G4533" s="11">
        <v>10.271371597449514</v>
      </c>
      <c r="H4533">
        <f t="shared" si="71"/>
        <v>3500.8528152695781</v>
      </c>
      <c r="M4533" s="12"/>
      <c r="N4533" s="1"/>
      <c r="O4533" s="1"/>
    </row>
    <row r="4534" spans="1:15" x14ac:dyDescent="0.25">
      <c r="A4534" s="10">
        <v>34848</v>
      </c>
      <c r="B4534" s="3">
        <v>1995</v>
      </c>
      <c r="C4534" s="3">
        <v>5</v>
      </c>
      <c r="D4534" s="3" t="s">
        <v>219</v>
      </c>
      <c r="E4534" s="3" t="s">
        <v>46</v>
      </c>
      <c r="F4534" s="3" t="s">
        <v>68</v>
      </c>
      <c r="G4534" s="11">
        <v>15.010953970208799</v>
      </c>
      <c r="H4534">
        <f t="shared" si="71"/>
        <v>2395.4880046248613</v>
      </c>
      <c r="M4534" s="12"/>
      <c r="N4534" s="1"/>
      <c r="O4534" s="1"/>
    </row>
    <row r="4535" spans="1:15" x14ac:dyDescent="0.25">
      <c r="A4535" s="10">
        <v>34849</v>
      </c>
      <c r="B4535" s="3">
        <v>1995</v>
      </c>
      <c r="C4535" s="3">
        <v>5</v>
      </c>
      <c r="D4535" s="3" t="s">
        <v>219</v>
      </c>
      <c r="E4535" s="3" t="s">
        <v>46</v>
      </c>
      <c r="F4535" s="3" t="s">
        <v>68</v>
      </c>
      <c r="G4535" s="11">
        <v>21.375926263309161</v>
      </c>
      <c r="H4535">
        <f t="shared" si="71"/>
        <v>1682.198924653497</v>
      </c>
      <c r="M4535" s="12"/>
      <c r="N4535" s="1"/>
      <c r="O4535" s="1"/>
    </row>
    <row r="4536" spans="1:15" x14ac:dyDescent="0.25">
      <c r="A4536" s="10">
        <v>34850</v>
      </c>
      <c r="B4536" s="3">
        <v>1995</v>
      </c>
      <c r="C4536" s="3">
        <v>5</v>
      </c>
      <c r="D4536" s="3" t="s">
        <v>219</v>
      </c>
      <c r="E4536" s="3" t="s">
        <v>46</v>
      </c>
      <c r="F4536" s="3" t="s">
        <v>68</v>
      </c>
      <c r="G4536" s="11">
        <v>16.731955062334649</v>
      </c>
      <c r="H4536">
        <f t="shared" si="71"/>
        <v>2149.0949527205894</v>
      </c>
      <c r="M4536" s="12"/>
      <c r="N4536" s="1"/>
      <c r="O4536" s="1"/>
    </row>
    <row r="4537" spans="1:15" x14ac:dyDescent="0.25">
      <c r="A4537" s="10">
        <v>34851</v>
      </c>
      <c r="B4537" s="3">
        <v>1995</v>
      </c>
      <c r="C4537" s="3">
        <v>6</v>
      </c>
      <c r="D4537" s="3" t="s">
        <v>220</v>
      </c>
      <c r="E4537" s="3" t="s">
        <v>46</v>
      </c>
      <c r="F4537" s="3" t="s">
        <v>70</v>
      </c>
      <c r="G4537" s="11">
        <v>15.218979056347358</v>
      </c>
      <c r="H4537">
        <f t="shared" si="71"/>
        <v>2362.7445731068228</v>
      </c>
      <c r="M4537" s="12"/>
      <c r="N4537" s="1"/>
      <c r="O4537" s="1"/>
    </row>
    <row r="4538" spans="1:15" x14ac:dyDescent="0.25">
      <c r="A4538" s="10">
        <v>34852</v>
      </c>
      <c r="B4538" s="3">
        <v>1995</v>
      </c>
      <c r="C4538" s="3">
        <v>6</v>
      </c>
      <c r="D4538" s="3" t="s">
        <v>220</v>
      </c>
      <c r="E4538" s="3" t="s">
        <v>46</v>
      </c>
      <c r="F4538" s="3" t="s">
        <v>70</v>
      </c>
      <c r="G4538" s="11">
        <v>24.994451346667521</v>
      </c>
      <c r="H4538">
        <f t="shared" si="71"/>
        <v>1438.6617123486253</v>
      </c>
      <c r="M4538" s="12"/>
      <c r="N4538" s="1"/>
      <c r="O4538" s="1"/>
    </row>
    <row r="4539" spans="1:15" x14ac:dyDescent="0.25">
      <c r="A4539" s="10">
        <v>34853</v>
      </c>
      <c r="B4539" s="3">
        <v>1995</v>
      </c>
      <c r="C4539" s="3">
        <v>6</v>
      </c>
      <c r="D4539" s="3" t="s">
        <v>220</v>
      </c>
      <c r="E4539" s="3" t="s">
        <v>46</v>
      </c>
      <c r="F4539" s="3" t="s">
        <v>70</v>
      </c>
      <c r="G4539" s="11">
        <v>26.989134944848114</v>
      </c>
      <c r="H4539">
        <f t="shared" si="71"/>
        <v>1332.334669010025</v>
      </c>
      <c r="M4539" s="12"/>
      <c r="N4539" s="1"/>
      <c r="O4539" s="1"/>
    </row>
    <row r="4540" spans="1:15" x14ac:dyDescent="0.25">
      <c r="A4540" s="10">
        <v>34854</v>
      </c>
      <c r="B4540" s="3">
        <v>1995</v>
      </c>
      <c r="C4540" s="3">
        <v>6</v>
      </c>
      <c r="D4540" s="3" t="s">
        <v>220</v>
      </c>
      <c r="E4540" s="3" t="s">
        <v>46</v>
      </c>
      <c r="F4540" s="3" t="s">
        <v>70</v>
      </c>
      <c r="G4540" s="11">
        <v>13.582120378451068</v>
      </c>
      <c r="H4540">
        <f t="shared" si="71"/>
        <v>2647.4923776011988</v>
      </c>
      <c r="M4540" s="12"/>
      <c r="N4540" s="1"/>
      <c r="O4540" s="1"/>
    </row>
    <row r="4541" spans="1:15" x14ac:dyDescent="0.25">
      <c r="A4541" s="10">
        <v>34855</v>
      </c>
      <c r="B4541" s="3">
        <v>1995</v>
      </c>
      <c r="C4541" s="3">
        <v>6</v>
      </c>
      <c r="D4541" s="3" t="s">
        <v>220</v>
      </c>
      <c r="E4541" s="3" t="s">
        <v>46</v>
      </c>
      <c r="F4541" s="3" t="s">
        <v>70</v>
      </c>
      <c r="G4541" s="11">
        <v>23.52508518464899</v>
      </c>
      <c r="H4541">
        <f t="shared" si="71"/>
        <v>1528.5198710810805</v>
      </c>
      <c r="M4541" s="12"/>
      <c r="N4541" s="1"/>
      <c r="O4541" s="1"/>
    </row>
    <row r="4542" spans="1:15" x14ac:dyDescent="0.25">
      <c r="A4542" s="10">
        <v>34856</v>
      </c>
      <c r="B4542" s="3">
        <v>1995</v>
      </c>
      <c r="C4542" s="3">
        <v>6</v>
      </c>
      <c r="D4542" s="3" t="s">
        <v>220</v>
      </c>
      <c r="E4542" s="3" t="s">
        <v>46</v>
      </c>
      <c r="F4542" s="3" t="s">
        <v>70</v>
      </c>
      <c r="G4542" s="11">
        <v>14.81547435900548</v>
      </c>
      <c r="H4542">
        <f t="shared" si="71"/>
        <v>2427.0947593219621</v>
      </c>
      <c r="M4542" s="12"/>
      <c r="N4542" s="1"/>
      <c r="O4542" s="1"/>
    </row>
    <row r="4543" spans="1:15" x14ac:dyDescent="0.25">
      <c r="A4543" s="10">
        <v>34857</v>
      </c>
      <c r="B4543" s="3">
        <v>1995</v>
      </c>
      <c r="C4543" s="3">
        <v>6</v>
      </c>
      <c r="D4543" s="3" t="s">
        <v>220</v>
      </c>
      <c r="E4543" s="3" t="s">
        <v>46</v>
      </c>
      <c r="F4543" s="3" t="s">
        <v>70</v>
      </c>
      <c r="G4543" s="11">
        <v>23.410885742005064</v>
      </c>
      <c r="H4543">
        <f t="shared" si="71"/>
        <v>1535.9760655741588</v>
      </c>
      <c r="M4543" s="12"/>
      <c r="N4543" s="1"/>
      <c r="O4543" s="1"/>
    </row>
    <row r="4544" spans="1:15" x14ac:dyDescent="0.25">
      <c r="A4544" s="10">
        <v>34858</v>
      </c>
      <c r="B4544" s="3">
        <v>1995</v>
      </c>
      <c r="C4544" s="3">
        <v>6</v>
      </c>
      <c r="D4544" s="3" t="s">
        <v>220</v>
      </c>
      <c r="E4544" s="3" t="s">
        <v>46</v>
      </c>
      <c r="F4544" s="3" t="s">
        <v>70</v>
      </c>
      <c r="G4544" s="11">
        <v>24.857412015494806</v>
      </c>
      <c r="H4544">
        <f t="shared" si="71"/>
        <v>1446.5930786035342</v>
      </c>
      <c r="M4544" s="12"/>
      <c r="N4544" s="1"/>
      <c r="O4544" s="1"/>
    </row>
    <row r="4545" spans="1:15" x14ac:dyDescent="0.25">
      <c r="A4545" s="10">
        <v>34859</v>
      </c>
      <c r="B4545" s="3">
        <v>1995</v>
      </c>
      <c r="C4545" s="3">
        <v>6</v>
      </c>
      <c r="D4545" s="3" t="s">
        <v>220</v>
      </c>
      <c r="E4545" s="3" t="s">
        <v>46</v>
      </c>
      <c r="F4545" s="3" t="s">
        <v>70</v>
      </c>
      <c r="G4545" s="11">
        <v>17.358315281876926</v>
      </c>
      <c r="H4545">
        <f t="shared" si="71"/>
        <v>2071.5466673862006</v>
      </c>
      <c r="M4545" s="12"/>
      <c r="N4545" s="1"/>
      <c r="O4545" s="1"/>
    </row>
    <row r="4546" spans="1:15" x14ac:dyDescent="0.25">
      <c r="A4546" s="10">
        <v>34860</v>
      </c>
      <c r="B4546" s="3">
        <v>1995</v>
      </c>
      <c r="C4546" s="3">
        <v>6</v>
      </c>
      <c r="D4546" s="3" t="s">
        <v>220</v>
      </c>
      <c r="E4546" s="3" t="s">
        <v>46</v>
      </c>
      <c r="F4546" s="3" t="s">
        <v>70</v>
      </c>
      <c r="G4546" s="11">
        <v>13.437467751102094</v>
      </c>
      <c r="H4546">
        <f t="shared" si="71"/>
        <v>2675.992295547047</v>
      </c>
      <c r="M4546" s="12"/>
      <c r="N4546" s="1"/>
      <c r="O4546" s="1"/>
    </row>
    <row r="4547" spans="1:15" x14ac:dyDescent="0.25">
      <c r="A4547" s="10">
        <v>34861</v>
      </c>
      <c r="B4547" s="3">
        <v>1995</v>
      </c>
      <c r="C4547" s="3">
        <v>6</v>
      </c>
      <c r="D4547" s="3" t="s">
        <v>220</v>
      </c>
      <c r="E4547" s="3" t="s">
        <v>46</v>
      </c>
      <c r="F4547" s="3" t="s">
        <v>70</v>
      </c>
      <c r="G4547" s="11">
        <v>11.922421812025993</v>
      </c>
      <c r="H4547">
        <f t="shared" si="71"/>
        <v>3016.0449563477259</v>
      </c>
      <c r="M4547" s="12"/>
      <c r="N4547" s="1"/>
      <c r="O4547" s="1"/>
    </row>
    <row r="4548" spans="1:15" x14ac:dyDescent="0.25">
      <c r="A4548" s="10">
        <v>34862</v>
      </c>
      <c r="B4548" s="3">
        <v>1995</v>
      </c>
      <c r="C4548" s="3">
        <v>6</v>
      </c>
      <c r="D4548" s="3" t="s">
        <v>220</v>
      </c>
      <c r="E4548" s="3" t="s">
        <v>46</v>
      </c>
      <c r="F4548" s="3" t="s">
        <v>70</v>
      </c>
      <c r="G4548" s="11">
        <v>13.049189646112742</v>
      </c>
      <c r="H4548">
        <f t="shared" si="71"/>
        <v>2755.6163370131503</v>
      </c>
      <c r="M4548" s="12"/>
      <c r="N4548" s="1"/>
      <c r="O4548" s="1"/>
    </row>
    <row r="4549" spans="1:15" x14ac:dyDescent="0.25">
      <c r="A4549" s="10">
        <v>34863</v>
      </c>
      <c r="B4549" s="3">
        <v>1995</v>
      </c>
      <c r="C4549" s="3">
        <v>6</v>
      </c>
      <c r="D4549" s="3" t="s">
        <v>220</v>
      </c>
      <c r="E4549" s="3" t="s">
        <v>46</v>
      </c>
      <c r="F4549" s="3" t="s">
        <v>70</v>
      </c>
      <c r="G4549" s="11">
        <v>23.502245296120204</v>
      </c>
      <c r="H4549">
        <f t="shared" si="71"/>
        <v>1530.0053131326658</v>
      </c>
      <c r="M4549" s="12"/>
      <c r="N4549" s="1"/>
      <c r="O4549" s="1"/>
    </row>
    <row r="4550" spans="1:15" x14ac:dyDescent="0.25">
      <c r="A4550" s="10">
        <v>34864</v>
      </c>
      <c r="B4550" s="3">
        <v>1995</v>
      </c>
      <c r="C4550" s="3">
        <v>6</v>
      </c>
      <c r="D4550" s="3" t="s">
        <v>220</v>
      </c>
      <c r="E4550" s="3" t="s">
        <v>46</v>
      </c>
      <c r="F4550" s="3" t="s">
        <v>70</v>
      </c>
      <c r="G4550" s="11">
        <v>20.121941793859964</v>
      </c>
      <c r="H4550">
        <f t="shared" si="71"/>
        <v>1787.0323123876422</v>
      </c>
      <c r="M4550" s="12"/>
      <c r="N4550" s="1"/>
      <c r="O4550" s="1"/>
    </row>
    <row r="4551" spans="1:15" x14ac:dyDescent="0.25">
      <c r="A4551" s="10">
        <v>34865</v>
      </c>
      <c r="B4551" s="3">
        <v>1995</v>
      </c>
      <c r="C4551" s="3">
        <v>6</v>
      </c>
      <c r="D4551" s="3" t="s">
        <v>220</v>
      </c>
      <c r="E4551" s="3" t="s">
        <v>46</v>
      </c>
      <c r="F4551" s="3" t="s">
        <v>70</v>
      </c>
      <c r="G4551" s="11">
        <v>14.632755250775196</v>
      </c>
      <c r="H4551">
        <f t="shared" si="71"/>
        <v>2457.4018739024659</v>
      </c>
      <c r="M4551" s="12"/>
      <c r="N4551" s="1"/>
      <c r="O4551" s="1"/>
    </row>
    <row r="4552" spans="1:15" x14ac:dyDescent="0.25">
      <c r="A4552" s="10">
        <v>34866</v>
      </c>
      <c r="B4552" s="3">
        <v>1995</v>
      </c>
      <c r="C4552" s="3">
        <v>6</v>
      </c>
      <c r="D4552" s="3" t="s">
        <v>220</v>
      </c>
      <c r="E4552" s="3" t="s">
        <v>46</v>
      </c>
      <c r="F4552" s="3" t="s">
        <v>70</v>
      </c>
      <c r="G4552" s="11">
        <v>15.279885425757451</v>
      </c>
      <c r="H4552">
        <f t="shared" si="71"/>
        <v>2353.3265578677315</v>
      </c>
      <c r="M4552" s="12"/>
      <c r="N4552" s="1"/>
      <c r="O4552" s="1"/>
    </row>
    <row r="4553" spans="1:15" x14ac:dyDescent="0.25">
      <c r="A4553" s="10">
        <v>34867</v>
      </c>
      <c r="B4553" s="3">
        <v>1995</v>
      </c>
      <c r="C4553" s="3">
        <v>6</v>
      </c>
      <c r="D4553" s="3" t="s">
        <v>220</v>
      </c>
      <c r="E4553" s="3" t="s">
        <v>46</v>
      </c>
      <c r="F4553" s="3" t="s">
        <v>70</v>
      </c>
      <c r="G4553" s="11">
        <v>19.611850950050421</v>
      </c>
      <c r="H4553">
        <f t="shared" si="71"/>
        <v>1833.5118018790913</v>
      </c>
      <c r="M4553" s="12"/>
      <c r="N4553" s="1"/>
      <c r="O4553" s="1"/>
    </row>
    <row r="4554" spans="1:15" x14ac:dyDescent="0.25">
      <c r="A4554" s="10">
        <v>34868</v>
      </c>
      <c r="B4554" s="3">
        <v>1995</v>
      </c>
      <c r="C4554" s="3">
        <v>6</v>
      </c>
      <c r="D4554" s="3" t="s">
        <v>220</v>
      </c>
      <c r="E4554" s="3" t="s">
        <v>46</v>
      </c>
      <c r="F4554" s="3" t="s">
        <v>70</v>
      </c>
      <c r="G4554" s="11">
        <v>19.391065360938828</v>
      </c>
      <c r="H4554">
        <f t="shared" si="71"/>
        <v>1854.3880650335841</v>
      </c>
      <c r="M4554" s="12"/>
      <c r="N4554" s="1"/>
      <c r="O4554" s="1"/>
    </row>
    <row r="4555" spans="1:15" x14ac:dyDescent="0.25">
      <c r="A4555" s="10">
        <v>34869</v>
      </c>
      <c r="B4555" s="3">
        <v>1995</v>
      </c>
      <c r="C4555" s="3">
        <v>6</v>
      </c>
      <c r="D4555" s="3" t="s">
        <v>220</v>
      </c>
      <c r="E4555" s="3" t="s">
        <v>46</v>
      </c>
      <c r="F4555" s="3" t="s">
        <v>70</v>
      </c>
      <c r="G4555" s="11">
        <v>12.980669980526384</v>
      </c>
      <c r="H4555">
        <f t="shared" si="71"/>
        <v>2770.1621123991436</v>
      </c>
      <c r="M4555" s="12"/>
      <c r="N4555" s="1"/>
      <c r="O4555" s="1"/>
    </row>
    <row r="4556" spans="1:15" x14ac:dyDescent="0.25">
      <c r="A4556" s="10">
        <v>34870</v>
      </c>
      <c r="B4556" s="3">
        <v>1995</v>
      </c>
      <c r="C4556" s="3">
        <v>6</v>
      </c>
      <c r="D4556" s="3" t="s">
        <v>220</v>
      </c>
      <c r="E4556" s="3" t="s">
        <v>46</v>
      </c>
      <c r="F4556" s="3" t="s">
        <v>70</v>
      </c>
      <c r="G4556" s="11">
        <v>11.237225156162429</v>
      </c>
      <c r="H4556">
        <f t="shared" si="71"/>
        <v>3199.9501366128316</v>
      </c>
      <c r="M4556" s="12"/>
      <c r="N4556" s="1"/>
      <c r="O4556" s="1"/>
    </row>
    <row r="4557" spans="1:15" x14ac:dyDescent="0.25">
      <c r="A4557" s="10">
        <v>34871</v>
      </c>
      <c r="B4557" s="3">
        <v>1995</v>
      </c>
      <c r="C4557" s="3">
        <v>6</v>
      </c>
      <c r="D4557" s="3" t="s">
        <v>220</v>
      </c>
      <c r="E4557" s="3" t="s">
        <v>46</v>
      </c>
      <c r="F4557" s="3" t="s">
        <v>70</v>
      </c>
      <c r="G4557" s="11">
        <v>11.648343149680569</v>
      </c>
      <c r="H4557">
        <f t="shared" si="71"/>
        <v>3087.0107200264961</v>
      </c>
      <c r="M4557" s="12"/>
      <c r="N4557" s="1"/>
      <c r="O4557" s="1"/>
    </row>
    <row r="4558" spans="1:15" x14ac:dyDescent="0.25">
      <c r="A4558" s="10">
        <v>34872</v>
      </c>
      <c r="B4558" s="3">
        <v>1995</v>
      </c>
      <c r="C4558" s="3">
        <v>6</v>
      </c>
      <c r="D4558" s="3" t="s">
        <v>220</v>
      </c>
      <c r="E4558" s="3" t="s">
        <v>46</v>
      </c>
      <c r="F4558" s="3" t="s">
        <v>70</v>
      </c>
      <c r="G4558" s="11">
        <v>9.5318468126797846</v>
      </c>
      <c r="H4558">
        <f t="shared" si="71"/>
        <v>3772.4651770291844</v>
      </c>
      <c r="M4558" s="12"/>
      <c r="N4558" s="1"/>
      <c r="O4558" s="1"/>
    </row>
    <row r="4559" spans="1:15" x14ac:dyDescent="0.25">
      <c r="A4559" s="10">
        <v>34873</v>
      </c>
      <c r="B4559" s="3">
        <v>1995</v>
      </c>
      <c r="C4559" s="3">
        <v>6</v>
      </c>
      <c r="D4559" s="3" t="s">
        <v>220</v>
      </c>
      <c r="E4559" s="3" t="s">
        <v>46</v>
      </c>
      <c r="F4559" s="3" t="s">
        <v>70</v>
      </c>
      <c r="G4559" s="11">
        <v>9.3719675929782866</v>
      </c>
      <c r="H4559">
        <f t="shared" si="71"/>
        <v>3836.8207974334186</v>
      </c>
      <c r="M4559" s="12"/>
      <c r="N4559" s="1"/>
      <c r="O4559" s="1"/>
    </row>
    <row r="4560" spans="1:15" x14ac:dyDescent="0.25">
      <c r="A4560" s="10">
        <v>34874</v>
      </c>
      <c r="B4560" s="3">
        <v>1995</v>
      </c>
      <c r="C4560" s="3">
        <v>6</v>
      </c>
      <c r="D4560" s="3" t="s">
        <v>220</v>
      </c>
      <c r="E4560" s="3" t="s">
        <v>46</v>
      </c>
      <c r="F4560" s="3" t="s">
        <v>70</v>
      </c>
      <c r="G4560" s="11">
        <v>12.363992990249178</v>
      </c>
      <c r="H4560">
        <f t="shared" si="71"/>
        <v>2908.3290650495924</v>
      </c>
      <c r="M4560" s="12"/>
      <c r="N4560" s="1"/>
      <c r="O4560" s="1"/>
    </row>
    <row r="4561" spans="1:15" x14ac:dyDescent="0.25">
      <c r="A4561" s="10">
        <v>34875</v>
      </c>
      <c r="B4561" s="3">
        <v>1995</v>
      </c>
      <c r="C4561" s="3">
        <v>6</v>
      </c>
      <c r="D4561" s="3" t="s">
        <v>220</v>
      </c>
      <c r="E4561" s="3" t="s">
        <v>46</v>
      </c>
      <c r="F4561" s="3" t="s">
        <v>70</v>
      </c>
      <c r="G4561" s="11">
        <v>13.163389088756668</v>
      </c>
      <c r="H4561">
        <f t="shared" si="71"/>
        <v>2731.7098910587265</v>
      </c>
      <c r="M4561" s="12"/>
      <c r="N4561" s="1"/>
      <c r="O4561" s="1"/>
    </row>
    <row r="4562" spans="1:15" x14ac:dyDescent="0.25">
      <c r="A4562" s="10">
        <v>34876</v>
      </c>
      <c r="B4562" s="3">
        <v>1995</v>
      </c>
      <c r="C4562" s="3">
        <v>6</v>
      </c>
      <c r="D4562" s="3" t="s">
        <v>220</v>
      </c>
      <c r="E4562" s="3" t="s">
        <v>46</v>
      </c>
      <c r="F4562" s="3" t="s">
        <v>70</v>
      </c>
      <c r="G4562" s="11">
        <v>9.8059254750252105</v>
      </c>
      <c r="H4562">
        <f t="shared" si="71"/>
        <v>3667.0236037581826</v>
      </c>
      <c r="M4562" s="12"/>
      <c r="N4562" s="1"/>
      <c r="O4562" s="1"/>
    </row>
    <row r="4563" spans="1:15" x14ac:dyDescent="0.25">
      <c r="A4563" s="10">
        <v>34877</v>
      </c>
      <c r="B4563" s="3">
        <v>1995</v>
      </c>
      <c r="C4563" s="3">
        <v>6</v>
      </c>
      <c r="D4563" s="3" t="s">
        <v>220</v>
      </c>
      <c r="E4563" s="3" t="s">
        <v>46</v>
      </c>
      <c r="F4563" s="3" t="s">
        <v>70</v>
      </c>
      <c r="G4563" s="11">
        <v>9.3186745197444552</v>
      </c>
      <c r="H4563">
        <f t="shared" si="71"/>
        <v>3858.7634000331191</v>
      </c>
      <c r="M4563" s="12"/>
      <c r="N4563" s="1"/>
      <c r="O4563" s="1"/>
    </row>
    <row r="4564" spans="1:15" x14ac:dyDescent="0.25">
      <c r="A4564" s="10">
        <v>34878</v>
      </c>
      <c r="B4564" s="3">
        <v>1995</v>
      </c>
      <c r="C4564" s="3">
        <v>6</v>
      </c>
      <c r="D4564" s="3" t="s">
        <v>220</v>
      </c>
      <c r="E4564" s="3" t="s">
        <v>46</v>
      </c>
      <c r="F4564" s="3" t="s">
        <v>70</v>
      </c>
      <c r="G4564" s="11">
        <v>8.1005471315425659</v>
      </c>
      <c r="H4564">
        <f t="shared" si="71"/>
        <v>4439.028572970431</v>
      </c>
      <c r="M4564" s="12"/>
      <c r="N4564" s="1"/>
      <c r="O4564" s="1"/>
    </row>
    <row r="4565" spans="1:15" x14ac:dyDescent="0.25">
      <c r="A4565" s="10">
        <v>34879</v>
      </c>
      <c r="B4565" s="3">
        <v>1995</v>
      </c>
      <c r="C4565" s="3">
        <v>6</v>
      </c>
      <c r="D4565" s="3" t="s">
        <v>220</v>
      </c>
      <c r="E4565" s="3" t="s">
        <v>46</v>
      </c>
      <c r="F4565" s="3" t="s">
        <v>70</v>
      </c>
      <c r="G4565" s="11">
        <v>15.820429454272041</v>
      </c>
      <c r="H4565">
        <f t="shared" si="71"/>
        <v>2272.9193463140227</v>
      </c>
      <c r="M4565" s="12"/>
      <c r="N4565" s="1"/>
      <c r="O4565" s="1"/>
    </row>
    <row r="4566" spans="1:15" x14ac:dyDescent="0.25">
      <c r="A4566" s="10">
        <v>34880</v>
      </c>
      <c r="B4566" s="3">
        <v>1995</v>
      </c>
      <c r="C4566" s="3">
        <v>6</v>
      </c>
      <c r="D4566" s="3" t="s">
        <v>220</v>
      </c>
      <c r="E4566" s="3" t="s">
        <v>46</v>
      </c>
      <c r="F4566" s="3" t="s">
        <v>70</v>
      </c>
      <c r="G4566" s="11">
        <v>11.092572528813456</v>
      </c>
      <c r="H4566">
        <f t="shared" si="71"/>
        <v>3241.6790677011245</v>
      </c>
      <c r="M4566" s="12"/>
      <c r="N4566" s="1"/>
      <c r="O4566" s="1"/>
    </row>
    <row r="4567" spans="1:15" x14ac:dyDescent="0.25">
      <c r="A4567" s="10">
        <v>34881</v>
      </c>
      <c r="B4567" s="3">
        <v>1995</v>
      </c>
      <c r="C4567" s="3">
        <v>7</v>
      </c>
      <c r="D4567" s="3" t="s">
        <v>221</v>
      </c>
      <c r="E4567" s="3" t="s">
        <v>46</v>
      </c>
      <c r="F4567" s="3" t="s">
        <v>47</v>
      </c>
      <c r="G4567" s="11">
        <v>11.878445984078573</v>
      </c>
      <c r="H4567">
        <f t="shared" si="71"/>
        <v>3027.2108171227637</v>
      </c>
      <c r="M4567" s="12"/>
      <c r="N4567" s="1"/>
      <c r="O4567" s="1"/>
    </row>
    <row r="4568" spans="1:15" x14ac:dyDescent="0.25">
      <c r="A4568" s="10">
        <v>34882</v>
      </c>
      <c r="B4568" s="3">
        <v>1995</v>
      </c>
      <c r="C4568" s="3">
        <v>7</v>
      </c>
      <c r="D4568" s="3" t="s">
        <v>221</v>
      </c>
      <c r="E4568" s="3" t="s">
        <v>46</v>
      </c>
      <c r="F4568" s="3" t="s">
        <v>47</v>
      </c>
      <c r="G4568" s="11">
        <v>7.4865932552471479</v>
      </c>
      <c r="H4568">
        <f t="shared" si="71"/>
        <v>4803.0604772616371</v>
      </c>
      <c r="M4568" s="12"/>
      <c r="N4568" s="1"/>
      <c r="O4568" s="1"/>
    </row>
    <row r="4569" spans="1:15" x14ac:dyDescent="0.25">
      <c r="A4569" s="10">
        <v>34883</v>
      </c>
      <c r="B4569" s="3">
        <v>1995</v>
      </c>
      <c r="C4569" s="3">
        <v>7</v>
      </c>
      <c r="D4569" s="3" t="s">
        <v>221</v>
      </c>
      <c r="E4569" s="3" t="s">
        <v>46</v>
      </c>
      <c r="F4569" s="3" t="s">
        <v>47</v>
      </c>
      <c r="G4569" s="11">
        <v>8.2197436305255884</v>
      </c>
      <c r="H4569">
        <f t="shared" si="71"/>
        <v>4374.6571413823822</v>
      </c>
      <c r="M4569" s="12"/>
      <c r="N4569" s="1"/>
      <c r="O4569" s="1"/>
    </row>
    <row r="4570" spans="1:15" x14ac:dyDescent="0.25">
      <c r="A4570" s="10">
        <v>34884</v>
      </c>
      <c r="B4570" s="3">
        <v>1995</v>
      </c>
      <c r="C4570" s="3">
        <v>7</v>
      </c>
      <c r="D4570" s="3" t="s">
        <v>221</v>
      </c>
      <c r="E4570" s="3" t="s">
        <v>46</v>
      </c>
      <c r="F4570" s="3" t="s">
        <v>47</v>
      </c>
      <c r="G4570" s="11">
        <v>7.0213247478589071</v>
      </c>
      <c r="H4570">
        <f t="shared" si="71"/>
        <v>5121.3355691283705</v>
      </c>
      <c r="M4570" s="12"/>
      <c r="N4570" s="1"/>
      <c r="O4570" s="1"/>
    </row>
    <row r="4571" spans="1:15" x14ac:dyDescent="0.25">
      <c r="A4571" s="10">
        <v>34885</v>
      </c>
      <c r="B4571" s="3">
        <v>1995</v>
      </c>
      <c r="C4571" s="3">
        <v>7</v>
      </c>
      <c r="D4571" s="3" t="s">
        <v>221</v>
      </c>
      <c r="E4571" s="3" t="s">
        <v>46</v>
      </c>
      <c r="F4571" s="3" t="s">
        <v>47</v>
      </c>
      <c r="G4571" s="11">
        <v>7.3667513669804796</v>
      </c>
      <c r="H4571">
        <f t="shared" si="71"/>
        <v>4881.1963893319207</v>
      </c>
      <c r="M4571" s="12"/>
      <c r="N4571" s="1"/>
      <c r="O4571" s="1"/>
    </row>
    <row r="4572" spans="1:15" x14ac:dyDescent="0.25">
      <c r="A4572" s="10">
        <v>34886</v>
      </c>
      <c r="B4572" s="3">
        <v>1995</v>
      </c>
      <c r="C4572" s="3">
        <v>7</v>
      </c>
      <c r="D4572" s="3" t="s">
        <v>221</v>
      </c>
      <c r="E4572" s="3" t="s">
        <v>46</v>
      </c>
      <c r="F4572" s="3" t="s">
        <v>47</v>
      </c>
      <c r="G4572" s="11">
        <v>13.090963912423684</v>
      </c>
      <c r="H4572">
        <f t="shared" si="71"/>
        <v>2746.8229546859761</v>
      </c>
      <c r="M4572" s="12"/>
      <c r="N4572" s="1"/>
      <c r="O4572" s="1"/>
    </row>
    <row r="4573" spans="1:15" x14ac:dyDescent="0.25">
      <c r="A4573" s="10">
        <v>34887</v>
      </c>
      <c r="B4573" s="3">
        <v>1995</v>
      </c>
      <c r="C4573" s="3">
        <v>7</v>
      </c>
      <c r="D4573" s="3" t="s">
        <v>221</v>
      </c>
      <c r="E4573" s="3" t="s">
        <v>46</v>
      </c>
      <c r="F4573" s="3" t="s">
        <v>47</v>
      </c>
      <c r="G4573" s="11">
        <v>11.490722227921706</v>
      </c>
      <c r="H4573">
        <f t="shared" si="71"/>
        <v>3129.3559673937771</v>
      </c>
      <c r="M4573" s="12"/>
      <c r="N4573" s="1"/>
      <c r="O4573" s="1"/>
    </row>
    <row r="4574" spans="1:15" x14ac:dyDescent="0.25">
      <c r="A4574" s="10">
        <v>34888</v>
      </c>
      <c r="B4574" s="3">
        <v>1995</v>
      </c>
      <c r="C4574" s="3">
        <v>7</v>
      </c>
      <c r="D4574" s="3" t="s">
        <v>221</v>
      </c>
      <c r="E4574" s="3" t="s">
        <v>46</v>
      </c>
      <c r="F4574" s="3" t="s">
        <v>47</v>
      </c>
      <c r="G4574" s="11">
        <v>7.8390693972079371</v>
      </c>
      <c r="H4574">
        <f t="shared" si="71"/>
        <v>4587.0955277444755</v>
      </c>
      <c r="M4574" s="12"/>
      <c r="N4574" s="1"/>
      <c r="O4574" s="1"/>
    </row>
    <row r="4575" spans="1:15" x14ac:dyDescent="0.25">
      <c r="A4575" s="10">
        <v>34889</v>
      </c>
      <c r="B4575" s="3">
        <v>1995</v>
      </c>
      <c r="C4575" s="3">
        <v>7</v>
      </c>
      <c r="D4575" s="3" t="s">
        <v>221</v>
      </c>
      <c r="E4575" s="3" t="s">
        <v>46</v>
      </c>
      <c r="F4575" s="3" t="s">
        <v>47</v>
      </c>
      <c r="G4575" s="11">
        <v>13.055716298227606</v>
      </c>
      <c r="H4575">
        <f t="shared" si="71"/>
        <v>2754.2387833973312</v>
      </c>
      <c r="M4575" s="12"/>
      <c r="N4575" s="1"/>
      <c r="O4575" s="1"/>
    </row>
    <row r="4576" spans="1:15" x14ac:dyDescent="0.25">
      <c r="A4576" s="10">
        <v>34890</v>
      </c>
      <c r="B4576" s="3">
        <v>1995</v>
      </c>
      <c r="C4576" s="3">
        <v>7</v>
      </c>
      <c r="D4576" s="3" t="s">
        <v>221</v>
      </c>
      <c r="E4576" s="3" t="s">
        <v>46</v>
      </c>
      <c r="F4576" s="3" t="s">
        <v>47</v>
      </c>
      <c r="G4576" s="11">
        <v>11.48367270508249</v>
      </c>
      <c r="H4576">
        <f t="shared" si="71"/>
        <v>3131.2769962258176</v>
      </c>
      <c r="M4576" s="12"/>
      <c r="N4576" s="1"/>
      <c r="O4576" s="1"/>
    </row>
    <row r="4577" spans="1:15" x14ac:dyDescent="0.25">
      <c r="A4577" s="10">
        <v>34891</v>
      </c>
      <c r="B4577" s="3">
        <v>1995</v>
      </c>
      <c r="C4577" s="3">
        <v>7</v>
      </c>
      <c r="D4577" s="3" t="s">
        <v>221</v>
      </c>
      <c r="E4577" s="3" t="s">
        <v>46</v>
      </c>
      <c r="F4577" s="3" t="s">
        <v>47</v>
      </c>
      <c r="G4577" s="11">
        <v>7.2610085243922438</v>
      </c>
      <c r="H4577">
        <f t="shared" si="71"/>
        <v>4952.2817736425795</v>
      </c>
      <c r="M4577" s="12"/>
      <c r="N4577" s="1"/>
      <c r="O4577" s="1"/>
    </row>
    <row r="4578" spans="1:15" x14ac:dyDescent="0.25">
      <c r="A4578" s="10">
        <v>34892</v>
      </c>
      <c r="B4578" s="3">
        <v>1995</v>
      </c>
      <c r="C4578" s="3">
        <v>7</v>
      </c>
      <c r="D4578" s="3" t="s">
        <v>221</v>
      </c>
      <c r="E4578" s="3" t="s">
        <v>46</v>
      </c>
      <c r="F4578" s="3" t="s">
        <v>47</v>
      </c>
      <c r="G4578" s="11">
        <v>6.9226314281098862</v>
      </c>
      <c r="H4578">
        <f t="shared" si="71"/>
        <v>5194.3484998491422</v>
      </c>
      <c r="M4578" s="12"/>
      <c r="N4578" s="1"/>
      <c r="O4578" s="1"/>
    </row>
    <row r="4579" spans="1:15" x14ac:dyDescent="0.25">
      <c r="A4579" s="10">
        <v>34893</v>
      </c>
      <c r="B4579" s="3">
        <v>1995</v>
      </c>
      <c r="C4579" s="3">
        <v>7</v>
      </c>
      <c r="D4579" s="3" t="s">
        <v>221</v>
      </c>
      <c r="E4579" s="3" t="s">
        <v>46</v>
      </c>
      <c r="F4579" s="3" t="s">
        <v>47</v>
      </c>
      <c r="G4579" s="11">
        <v>7.5500389608000891</v>
      </c>
      <c r="H4579">
        <f t="shared" si="71"/>
        <v>4762.6986245115377</v>
      </c>
      <c r="M4579" s="12"/>
      <c r="N4579" s="1"/>
      <c r="O4579" s="1"/>
    </row>
    <row r="4580" spans="1:15" x14ac:dyDescent="0.25">
      <c r="A4580" s="10">
        <v>34894</v>
      </c>
      <c r="B4580" s="3">
        <v>1995</v>
      </c>
      <c r="C4580" s="3">
        <v>7</v>
      </c>
      <c r="D4580" s="3" t="s">
        <v>221</v>
      </c>
      <c r="E4580" s="3" t="s">
        <v>46</v>
      </c>
      <c r="F4580" s="3" t="s">
        <v>47</v>
      </c>
      <c r="G4580" s="11">
        <v>15.69928736293352</v>
      </c>
      <c r="H4580">
        <f t="shared" si="71"/>
        <v>2290.4581171315026</v>
      </c>
      <c r="M4580" s="12"/>
      <c r="N4580" s="1"/>
      <c r="O4580" s="1"/>
    </row>
    <row r="4581" spans="1:15" x14ac:dyDescent="0.25">
      <c r="A4581" s="10">
        <v>34895</v>
      </c>
      <c r="B4581" s="3">
        <v>1995</v>
      </c>
      <c r="C4581" s="3">
        <v>7</v>
      </c>
      <c r="D4581" s="3" t="s">
        <v>221</v>
      </c>
      <c r="E4581" s="3" t="s">
        <v>46</v>
      </c>
      <c r="F4581" s="3" t="s">
        <v>47</v>
      </c>
      <c r="G4581" s="11">
        <v>7.7685741688157792</v>
      </c>
      <c r="H4581">
        <f t="shared" si="71"/>
        <v>4628.7207140216487</v>
      </c>
      <c r="M4581" s="12"/>
      <c r="N4581" s="1"/>
      <c r="O4581" s="1"/>
    </row>
    <row r="4582" spans="1:15" x14ac:dyDescent="0.25">
      <c r="A4582" s="10">
        <v>34896</v>
      </c>
      <c r="B4582" s="3">
        <v>1995</v>
      </c>
      <c r="C4582" s="3">
        <v>7</v>
      </c>
      <c r="D4582" s="3" t="s">
        <v>221</v>
      </c>
      <c r="E4582" s="3" t="s">
        <v>46</v>
      </c>
      <c r="F4582" s="3" t="s">
        <v>47</v>
      </c>
      <c r="G4582" s="11">
        <v>14.944988419137433</v>
      </c>
      <c r="H4582">
        <f t="shared" si="71"/>
        <v>2406.0614277603099</v>
      </c>
      <c r="M4582" s="12"/>
      <c r="N4582" s="1"/>
      <c r="O4582" s="1"/>
    </row>
    <row r="4583" spans="1:15" x14ac:dyDescent="0.25">
      <c r="A4583" s="10">
        <v>34897</v>
      </c>
      <c r="B4583" s="3">
        <v>1995</v>
      </c>
      <c r="C4583" s="3">
        <v>7</v>
      </c>
      <c r="D4583" s="3" t="s">
        <v>221</v>
      </c>
      <c r="E4583" s="3" t="s">
        <v>46</v>
      </c>
      <c r="F4583" s="3" t="s">
        <v>47</v>
      </c>
      <c r="G4583" s="11">
        <v>14.507918003106056</v>
      </c>
      <c r="H4583">
        <f t="shared" si="71"/>
        <v>2478.5472433682489</v>
      </c>
      <c r="M4583" s="12"/>
      <c r="N4583" s="1"/>
      <c r="O4583" s="1"/>
    </row>
    <row r="4584" spans="1:15" x14ac:dyDescent="0.25">
      <c r="A4584" s="10">
        <v>34898</v>
      </c>
      <c r="B4584" s="3">
        <v>1995</v>
      </c>
      <c r="C4584" s="3">
        <v>7</v>
      </c>
      <c r="D4584" s="3" t="s">
        <v>221</v>
      </c>
      <c r="E4584" s="3" t="s">
        <v>46</v>
      </c>
      <c r="F4584" s="3" t="s">
        <v>47</v>
      </c>
      <c r="G4584" s="11">
        <v>20.746745715812011</v>
      </c>
      <c r="H4584">
        <f t="shared" si="71"/>
        <v>1733.2144841494587</v>
      </c>
      <c r="M4584" s="12"/>
      <c r="N4584" s="1"/>
      <c r="O4584" s="1"/>
    </row>
    <row r="4585" spans="1:15" x14ac:dyDescent="0.25">
      <c r="A4585" s="10">
        <v>34899</v>
      </c>
      <c r="B4585" s="3">
        <v>1995</v>
      </c>
      <c r="C4585" s="3">
        <v>7</v>
      </c>
      <c r="D4585" s="3" t="s">
        <v>221</v>
      </c>
      <c r="E4585" s="3" t="s">
        <v>46</v>
      </c>
      <c r="F4585" s="3" t="s">
        <v>47</v>
      </c>
      <c r="G4585" s="11">
        <v>20.062942000408082</v>
      </c>
      <c r="H4585">
        <f t="shared" si="71"/>
        <v>1792.2875006506879</v>
      </c>
      <c r="M4585" s="12"/>
      <c r="N4585" s="1"/>
      <c r="O4585" s="1"/>
    </row>
    <row r="4586" spans="1:15" x14ac:dyDescent="0.25">
      <c r="A4586" s="10">
        <v>34900</v>
      </c>
      <c r="B4586" s="3">
        <v>1995</v>
      </c>
      <c r="C4586" s="3">
        <v>7</v>
      </c>
      <c r="D4586" s="3" t="s">
        <v>221</v>
      </c>
      <c r="E4586" s="3" t="s">
        <v>46</v>
      </c>
      <c r="F4586" s="3" t="s">
        <v>47</v>
      </c>
      <c r="G4586" s="11">
        <v>17.348875707310011</v>
      </c>
      <c r="H4586">
        <f t="shared" si="71"/>
        <v>2072.673802052766</v>
      </c>
      <c r="M4586" s="12"/>
      <c r="N4586" s="1"/>
      <c r="O4586" s="1"/>
    </row>
    <row r="4587" spans="1:15" x14ac:dyDescent="0.25">
      <c r="A4587" s="10">
        <v>34901</v>
      </c>
      <c r="B4587" s="3">
        <v>1995</v>
      </c>
      <c r="C4587" s="3">
        <v>7</v>
      </c>
      <c r="D4587" s="3" t="s">
        <v>221</v>
      </c>
      <c r="E4587" s="3" t="s">
        <v>46</v>
      </c>
      <c r="F4587" s="3" t="s">
        <v>47</v>
      </c>
      <c r="G4587" s="11">
        <v>22.08615505526301</v>
      </c>
      <c r="H4587">
        <f t="shared" si="71"/>
        <v>1628.1041260299576</v>
      </c>
      <c r="M4587" s="12"/>
      <c r="N4587" s="1"/>
      <c r="O4587" s="1"/>
    </row>
    <row r="4588" spans="1:15" x14ac:dyDescent="0.25">
      <c r="A4588" s="10">
        <v>34902</v>
      </c>
      <c r="B4588" s="3">
        <v>1995</v>
      </c>
      <c r="C4588" s="3">
        <v>7</v>
      </c>
      <c r="D4588" s="3" t="s">
        <v>221</v>
      </c>
      <c r="E4588" s="3" t="s">
        <v>46</v>
      </c>
      <c r="F4588" s="3" t="s">
        <v>47</v>
      </c>
      <c r="G4588" s="11">
        <v>16.368992032659019</v>
      </c>
      <c r="H4588">
        <f t="shared" si="71"/>
        <v>2196.7485903754769</v>
      </c>
      <c r="M4588" s="12"/>
      <c r="N4588" s="1"/>
      <c r="O4588" s="1"/>
    </row>
    <row r="4589" spans="1:15" x14ac:dyDescent="0.25">
      <c r="A4589" s="10">
        <v>34903</v>
      </c>
      <c r="B4589" s="3">
        <v>1995</v>
      </c>
      <c r="C4589" s="3">
        <v>7</v>
      </c>
      <c r="D4589" s="3" t="s">
        <v>221</v>
      </c>
      <c r="E4589" s="3" t="s">
        <v>46</v>
      </c>
      <c r="F4589" s="3" t="s">
        <v>47</v>
      </c>
      <c r="G4589" s="11">
        <v>15.353860743811948</v>
      </c>
      <c r="H4589">
        <f t="shared" ref="H4589:H4652" si="72">+$P$2*$P$1/(G4589*24*60*60)*1000</f>
        <v>2341.9881665986491</v>
      </c>
      <c r="M4589" s="12"/>
      <c r="N4589" s="1"/>
      <c r="O4589" s="1"/>
    </row>
    <row r="4590" spans="1:15" x14ac:dyDescent="0.25">
      <c r="A4590" s="10">
        <v>34904</v>
      </c>
      <c r="B4590" s="3">
        <v>1995</v>
      </c>
      <c r="C4590" s="3">
        <v>7</v>
      </c>
      <c r="D4590" s="3" t="s">
        <v>221</v>
      </c>
      <c r="E4590" s="3" t="s">
        <v>46</v>
      </c>
      <c r="F4590" s="3" t="s">
        <v>47</v>
      </c>
      <c r="G4590" s="11">
        <v>19.068959280078658</v>
      </c>
      <c r="H4590">
        <f t="shared" si="72"/>
        <v>1885.7117289655664</v>
      </c>
      <c r="M4590" s="12"/>
      <c r="N4590" s="1"/>
      <c r="O4590" s="1"/>
    </row>
    <row r="4591" spans="1:15" x14ac:dyDescent="0.25">
      <c r="A4591" s="10">
        <v>34905</v>
      </c>
      <c r="B4591" s="3">
        <v>1995</v>
      </c>
      <c r="C4591" s="3">
        <v>7</v>
      </c>
      <c r="D4591" s="3" t="s">
        <v>221</v>
      </c>
      <c r="E4591" s="3" t="s">
        <v>46</v>
      </c>
      <c r="F4591" s="3" t="s">
        <v>47</v>
      </c>
      <c r="G4591" s="11">
        <v>19.61882206153749</v>
      </c>
      <c r="H4591">
        <f t="shared" si="72"/>
        <v>1832.8603042945945</v>
      </c>
      <c r="M4591" s="12"/>
      <c r="N4591" s="1"/>
      <c r="O4591" s="1"/>
    </row>
    <row r="4592" spans="1:15" x14ac:dyDescent="0.25">
      <c r="A4592" s="10">
        <v>34906</v>
      </c>
      <c r="B4592" s="3">
        <v>1995</v>
      </c>
      <c r="C4592" s="3">
        <v>7</v>
      </c>
      <c r="D4592" s="3" t="s">
        <v>221</v>
      </c>
      <c r="E4592" s="3" t="s">
        <v>46</v>
      </c>
      <c r="F4592" s="3" t="s">
        <v>47</v>
      </c>
      <c r="G4592" s="11">
        <v>13.098013435262901</v>
      </c>
      <c r="H4592">
        <f t="shared" si="72"/>
        <v>2745.3445784993846</v>
      </c>
      <c r="M4592" s="12"/>
      <c r="N4592" s="1"/>
      <c r="O4592" s="1"/>
    </row>
    <row r="4593" spans="1:15" x14ac:dyDescent="0.25">
      <c r="A4593" s="10">
        <v>34907</v>
      </c>
      <c r="B4593" s="3">
        <v>1995</v>
      </c>
      <c r="C4593" s="3">
        <v>7</v>
      </c>
      <c r="D4593" s="3" t="s">
        <v>221</v>
      </c>
      <c r="E4593" s="3" t="s">
        <v>46</v>
      </c>
      <c r="F4593" s="3" t="s">
        <v>47</v>
      </c>
      <c r="G4593" s="11">
        <v>16.573428194996275</v>
      </c>
      <c r="H4593">
        <f t="shared" si="72"/>
        <v>2169.6513087417511</v>
      </c>
      <c r="M4593" s="12"/>
      <c r="N4593" s="1"/>
      <c r="O4593" s="1"/>
    </row>
    <row r="4594" spans="1:15" x14ac:dyDescent="0.25">
      <c r="A4594" s="10">
        <v>34908</v>
      </c>
      <c r="B4594" s="3">
        <v>1995</v>
      </c>
      <c r="C4594" s="3">
        <v>7</v>
      </c>
      <c r="D4594" s="3" t="s">
        <v>221</v>
      </c>
      <c r="E4594" s="3" t="s">
        <v>46</v>
      </c>
      <c r="F4594" s="3" t="s">
        <v>47</v>
      </c>
      <c r="G4594" s="11">
        <v>18.44860127022767</v>
      </c>
      <c r="H4594">
        <f t="shared" si="72"/>
        <v>1949.1212177500413</v>
      </c>
      <c r="M4594" s="12"/>
      <c r="N4594" s="1"/>
      <c r="O4594" s="1"/>
    </row>
    <row r="4595" spans="1:15" x14ac:dyDescent="0.25">
      <c r="A4595" s="10">
        <v>34909</v>
      </c>
      <c r="B4595" s="3">
        <v>1995</v>
      </c>
      <c r="C4595" s="3">
        <v>7</v>
      </c>
      <c r="D4595" s="3" t="s">
        <v>221</v>
      </c>
      <c r="E4595" s="3" t="s">
        <v>46</v>
      </c>
      <c r="F4595" s="3" t="s">
        <v>47</v>
      </c>
      <c r="G4595" s="11">
        <v>14.240036135215856</v>
      </c>
      <c r="H4595">
        <f t="shared" si="72"/>
        <v>2525.1733796296326</v>
      </c>
      <c r="M4595" s="12"/>
      <c r="N4595" s="1"/>
      <c r="O4595" s="1"/>
    </row>
    <row r="4596" spans="1:15" x14ac:dyDescent="0.25">
      <c r="A4596" s="10">
        <v>34910</v>
      </c>
      <c r="B4596" s="3">
        <v>1995</v>
      </c>
      <c r="C4596" s="3">
        <v>7</v>
      </c>
      <c r="D4596" s="3" t="s">
        <v>221</v>
      </c>
      <c r="E4596" s="3" t="s">
        <v>46</v>
      </c>
      <c r="F4596" s="3" t="s">
        <v>47</v>
      </c>
      <c r="G4596" s="11">
        <v>10.722324238447186</v>
      </c>
      <c r="H4596">
        <f t="shared" si="72"/>
        <v>3353.6161912241009</v>
      </c>
      <c r="M4596" s="12"/>
      <c r="N4596" s="1"/>
      <c r="O4596" s="1"/>
    </row>
    <row r="4597" spans="1:15" x14ac:dyDescent="0.25">
      <c r="A4597" s="10">
        <v>34911</v>
      </c>
      <c r="B4597" s="3">
        <v>1995</v>
      </c>
      <c r="C4597" s="3">
        <v>7</v>
      </c>
      <c r="D4597" s="3" t="s">
        <v>221</v>
      </c>
      <c r="E4597" s="3" t="s">
        <v>46</v>
      </c>
      <c r="F4597" s="3" t="s">
        <v>47</v>
      </c>
      <c r="G4597" s="11">
        <v>13.626727648204085</v>
      </c>
      <c r="H4597">
        <f t="shared" si="72"/>
        <v>2638.8257769538832</v>
      </c>
      <c r="M4597" s="12"/>
      <c r="N4597" s="1"/>
      <c r="O4597" s="1"/>
    </row>
    <row r="4598" spans="1:15" x14ac:dyDescent="0.25">
      <c r="A4598" s="10">
        <v>34912</v>
      </c>
      <c r="B4598" s="3">
        <v>1995</v>
      </c>
      <c r="C4598" s="3">
        <v>8</v>
      </c>
      <c r="D4598" s="3" t="s">
        <v>222</v>
      </c>
      <c r="E4598" s="3" t="s">
        <v>53</v>
      </c>
      <c r="F4598" s="3" t="s">
        <v>137</v>
      </c>
      <c r="G4598" s="11">
        <v>11.889691873913678</v>
      </c>
      <c r="H4598">
        <f t="shared" si="72"/>
        <v>3024.3475234631783</v>
      </c>
      <c r="M4598" s="12"/>
      <c r="N4598" s="1"/>
      <c r="O4598" s="1"/>
    </row>
    <row r="4599" spans="1:15" x14ac:dyDescent="0.25">
      <c r="A4599" s="10">
        <v>34913</v>
      </c>
      <c r="B4599" s="3">
        <v>1995</v>
      </c>
      <c r="C4599" s="3">
        <v>8</v>
      </c>
      <c r="D4599" s="3" t="s">
        <v>222</v>
      </c>
      <c r="E4599" s="3" t="s">
        <v>53</v>
      </c>
      <c r="F4599" s="3" t="s">
        <v>137</v>
      </c>
      <c r="G4599" s="11">
        <v>12.522252960180781</v>
      </c>
      <c r="H4599">
        <f t="shared" si="72"/>
        <v>2871.5727343917179</v>
      </c>
      <c r="M4599" s="12"/>
      <c r="N4599" s="1"/>
      <c r="O4599" s="1"/>
    </row>
    <row r="4600" spans="1:15" x14ac:dyDescent="0.25">
      <c r="A4600" s="10">
        <v>34914</v>
      </c>
      <c r="B4600" s="3">
        <v>1995</v>
      </c>
      <c r="C4600" s="3">
        <v>8</v>
      </c>
      <c r="D4600" s="3" t="s">
        <v>222</v>
      </c>
      <c r="E4600" s="3" t="s">
        <v>53</v>
      </c>
      <c r="F4600" s="3" t="s">
        <v>137</v>
      </c>
      <c r="G4600" s="11">
        <v>16.661536184880067</v>
      </c>
      <c r="H4600">
        <f t="shared" si="72"/>
        <v>2158.1779599796218</v>
      </c>
      <c r="M4600" s="12"/>
      <c r="N4600" s="1"/>
      <c r="O4600" s="1"/>
    </row>
    <row r="4601" spans="1:15" x14ac:dyDescent="0.25">
      <c r="A4601" s="10">
        <v>34915</v>
      </c>
      <c r="B4601" s="3">
        <v>1995</v>
      </c>
      <c r="C4601" s="3">
        <v>8</v>
      </c>
      <c r="D4601" s="3" t="s">
        <v>222</v>
      </c>
      <c r="E4601" s="3" t="s">
        <v>53</v>
      </c>
      <c r="F4601" s="3" t="s">
        <v>137</v>
      </c>
      <c r="G4601" s="11">
        <v>16.532567419718813</v>
      </c>
      <c r="H4601">
        <f t="shared" si="72"/>
        <v>2175.0136721488539</v>
      </c>
      <c r="M4601" s="12"/>
      <c r="N4601" s="1"/>
      <c r="O4601" s="1"/>
    </row>
    <row r="4602" spans="1:15" x14ac:dyDescent="0.25">
      <c r="A4602" s="10">
        <v>34916</v>
      </c>
      <c r="B4602" s="3">
        <v>1995</v>
      </c>
      <c r="C4602" s="3">
        <v>8</v>
      </c>
      <c r="D4602" s="3" t="s">
        <v>222</v>
      </c>
      <c r="E4602" s="3" t="s">
        <v>53</v>
      </c>
      <c r="F4602" s="3" t="s">
        <v>137</v>
      </c>
      <c r="G4602" s="11">
        <v>11.478220099351583</v>
      </c>
      <c r="H4602">
        <f t="shared" si="72"/>
        <v>3132.7644758826714</v>
      </c>
      <c r="M4602" s="12"/>
      <c r="N4602" s="1"/>
      <c r="O4602" s="1"/>
    </row>
    <row r="4603" spans="1:15" x14ac:dyDescent="0.25">
      <c r="A4603" s="10">
        <v>34917</v>
      </c>
      <c r="B4603" s="3">
        <v>1995</v>
      </c>
      <c r="C4603" s="3">
        <v>8</v>
      </c>
      <c r="D4603" s="3" t="s">
        <v>222</v>
      </c>
      <c r="E4603" s="3" t="s">
        <v>53</v>
      </c>
      <c r="F4603" s="3" t="s">
        <v>137</v>
      </c>
      <c r="G4603" s="11">
        <v>15.034073195940437</v>
      </c>
      <c r="H4603">
        <f t="shared" si="72"/>
        <v>2391.8042505819908</v>
      </c>
      <c r="M4603" s="12"/>
      <c r="N4603" s="1"/>
      <c r="O4603" s="1"/>
    </row>
    <row r="4604" spans="1:15" x14ac:dyDescent="0.25">
      <c r="A4604" s="10">
        <v>34918</v>
      </c>
      <c r="B4604" s="3">
        <v>1995</v>
      </c>
      <c r="C4604" s="3">
        <v>8</v>
      </c>
      <c r="D4604" s="3" t="s">
        <v>222</v>
      </c>
      <c r="E4604" s="3" t="s">
        <v>53</v>
      </c>
      <c r="F4604" s="3" t="s">
        <v>137</v>
      </c>
      <c r="G4604" s="11">
        <v>9.2427615032231856</v>
      </c>
      <c r="H4604">
        <f t="shared" si="72"/>
        <v>3890.4563491194103</v>
      </c>
      <c r="M4604" s="12"/>
      <c r="N4604" s="1"/>
      <c r="O4604" s="1"/>
    </row>
    <row r="4605" spans="1:15" x14ac:dyDescent="0.25">
      <c r="A4605" s="10">
        <v>34919</v>
      </c>
      <c r="B4605" s="3">
        <v>1995</v>
      </c>
      <c r="C4605" s="3">
        <v>8</v>
      </c>
      <c r="D4605" s="3" t="s">
        <v>222</v>
      </c>
      <c r="E4605" s="3" t="s">
        <v>53</v>
      </c>
      <c r="F4605" s="3" t="s">
        <v>137</v>
      </c>
      <c r="G4605" s="11">
        <v>8.0697598772327339</v>
      </c>
      <c r="H4605">
        <f t="shared" si="72"/>
        <v>4455.9640832760388</v>
      </c>
      <c r="M4605" s="12"/>
      <c r="N4605" s="1"/>
      <c r="O4605" s="1"/>
    </row>
    <row r="4606" spans="1:15" x14ac:dyDescent="0.25">
      <c r="A4606" s="10">
        <v>34920</v>
      </c>
      <c r="B4606" s="3">
        <v>1995</v>
      </c>
      <c r="C4606" s="3">
        <v>8</v>
      </c>
      <c r="D4606" s="3" t="s">
        <v>222</v>
      </c>
      <c r="E4606" s="3" t="s">
        <v>53</v>
      </c>
      <c r="F4606" s="3" t="s">
        <v>137</v>
      </c>
      <c r="G4606" s="11">
        <v>6.8721927721639497</v>
      </c>
      <c r="H4606">
        <f t="shared" si="72"/>
        <v>5232.4725696378127</v>
      </c>
      <c r="M4606" s="12"/>
      <c r="N4606" s="1"/>
      <c r="O4606" s="1"/>
    </row>
    <row r="4607" spans="1:15" x14ac:dyDescent="0.25">
      <c r="A4607" s="10">
        <v>34921</v>
      </c>
      <c r="B4607" s="3">
        <v>1995</v>
      </c>
      <c r="C4607" s="3">
        <v>8</v>
      </c>
      <c r="D4607" s="3" t="s">
        <v>222</v>
      </c>
      <c r="E4607" s="3" t="s">
        <v>53</v>
      </c>
      <c r="F4607" s="3" t="s">
        <v>137</v>
      </c>
      <c r="G4607" s="11">
        <v>13.234651853452467</v>
      </c>
      <c r="H4607">
        <f t="shared" si="72"/>
        <v>2717.0008377840895</v>
      </c>
      <c r="M4607" s="12"/>
      <c r="N4607" s="1"/>
      <c r="O4607" s="1"/>
    </row>
    <row r="4608" spans="1:15" x14ac:dyDescent="0.25">
      <c r="A4608" s="10">
        <v>34922</v>
      </c>
      <c r="B4608" s="3">
        <v>1995</v>
      </c>
      <c r="C4608" s="3">
        <v>8</v>
      </c>
      <c r="D4608" s="3" t="s">
        <v>222</v>
      </c>
      <c r="E4608" s="3" t="s">
        <v>53</v>
      </c>
      <c r="F4608" s="3" t="s">
        <v>137</v>
      </c>
      <c r="G4608" s="11">
        <v>13.732102804788731</v>
      </c>
      <c r="H4608">
        <f t="shared" si="72"/>
        <v>2618.5763888303727</v>
      </c>
      <c r="M4608" s="12"/>
      <c r="N4608" s="1"/>
      <c r="O4608" s="1"/>
    </row>
    <row r="4609" spans="1:15" x14ac:dyDescent="0.25">
      <c r="A4609" s="10">
        <v>34923</v>
      </c>
      <c r="B4609" s="3">
        <v>1995</v>
      </c>
      <c r="C4609" s="3">
        <v>8</v>
      </c>
      <c r="D4609" s="3" t="s">
        <v>222</v>
      </c>
      <c r="E4609" s="3" t="s">
        <v>53</v>
      </c>
      <c r="F4609" s="3" t="s">
        <v>137</v>
      </c>
      <c r="G4609" s="11">
        <v>19.597110934740986</v>
      </c>
      <c r="H4609">
        <f t="shared" si="72"/>
        <v>1834.8908823016964</v>
      </c>
      <c r="M4609" s="12"/>
      <c r="N4609" s="1"/>
      <c r="O4609" s="1"/>
    </row>
    <row r="4610" spans="1:15" x14ac:dyDescent="0.25">
      <c r="A4610" s="10">
        <v>34924</v>
      </c>
      <c r="B4610" s="3">
        <v>1995</v>
      </c>
      <c r="C4610" s="3">
        <v>8</v>
      </c>
      <c r="D4610" s="3" t="s">
        <v>222</v>
      </c>
      <c r="E4610" s="3" t="s">
        <v>53</v>
      </c>
      <c r="F4610" s="3" t="s">
        <v>137</v>
      </c>
      <c r="G4610" s="11">
        <v>8.6531900053431681</v>
      </c>
      <c r="H4610">
        <f t="shared" si="72"/>
        <v>4155.5264765257016</v>
      </c>
      <c r="M4610" s="12"/>
      <c r="N4610" s="1"/>
      <c r="O4610" s="1"/>
    </row>
    <row r="4611" spans="1:15" x14ac:dyDescent="0.25">
      <c r="A4611" s="10">
        <v>34925</v>
      </c>
      <c r="B4611" s="3">
        <v>1995</v>
      </c>
      <c r="C4611" s="3">
        <v>8</v>
      </c>
      <c r="D4611" s="3" t="s">
        <v>222</v>
      </c>
      <c r="E4611" s="3" t="s">
        <v>53</v>
      </c>
      <c r="F4611" s="3" t="s">
        <v>137</v>
      </c>
      <c r="G4611" s="11">
        <v>7.1055648234081232</v>
      </c>
      <c r="H4611">
        <f t="shared" si="72"/>
        <v>5060.6195379643159</v>
      </c>
      <c r="M4611" s="12"/>
      <c r="N4611" s="1"/>
      <c r="O4611" s="1"/>
    </row>
    <row r="4612" spans="1:15" x14ac:dyDescent="0.25">
      <c r="A4612" s="10">
        <v>34926</v>
      </c>
      <c r="B4612" s="3">
        <v>1995</v>
      </c>
      <c r="C4612" s="3">
        <v>8</v>
      </c>
      <c r="D4612" s="3" t="s">
        <v>222</v>
      </c>
      <c r="E4612" s="3" t="s">
        <v>53</v>
      </c>
      <c r="F4612" s="3" t="s">
        <v>137</v>
      </c>
      <c r="G4612" s="11">
        <v>13.394327467461638</v>
      </c>
      <c r="H4612">
        <f t="shared" si="72"/>
        <v>2684.6110983148615</v>
      </c>
      <c r="M4612" s="12"/>
      <c r="N4612" s="1"/>
      <c r="O4612" s="1"/>
    </row>
    <row r="4613" spans="1:15" x14ac:dyDescent="0.25">
      <c r="A4613" s="10">
        <v>34927</v>
      </c>
      <c r="B4613" s="3">
        <v>1995</v>
      </c>
      <c r="C4613" s="3">
        <v>8</v>
      </c>
      <c r="D4613" s="3" t="s">
        <v>222</v>
      </c>
      <c r="E4613" s="3" t="s">
        <v>53</v>
      </c>
      <c r="F4613" s="3" t="s">
        <v>137</v>
      </c>
      <c r="G4613" s="11">
        <v>15.169183330871274</v>
      </c>
      <c r="H4613">
        <f t="shared" si="72"/>
        <v>2370.5007309411799</v>
      </c>
      <c r="M4613" s="12"/>
      <c r="N4613" s="1"/>
      <c r="O4613" s="1"/>
    </row>
    <row r="4614" spans="1:15" x14ac:dyDescent="0.25">
      <c r="A4614" s="10">
        <v>34928</v>
      </c>
      <c r="B4614" s="3">
        <v>1995</v>
      </c>
      <c r="C4614" s="3">
        <v>8</v>
      </c>
      <c r="D4614" s="3" t="s">
        <v>222</v>
      </c>
      <c r="E4614" s="3" t="s">
        <v>53</v>
      </c>
      <c r="F4614" s="3" t="s">
        <v>137</v>
      </c>
      <c r="G4614" s="11">
        <v>9.0585204101356798</v>
      </c>
      <c r="H4614">
        <f t="shared" si="72"/>
        <v>3969.5842748642121</v>
      </c>
      <c r="M4614" s="12"/>
      <c r="N4614" s="1"/>
      <c r="O4614" s="1"/>
    </row>
    <row r="4615" spans="1:15" x14ac:dyDescent="0.25">
      <c r="A4615" s="10">
        <v>34929</v>
      </c>
      <c r="B4615" s="3">
        <v>1995</v>
      </c>
      <c r="C4615" s="3">
        <v>8</v>
      </c>
      <c r="D4615" s="3" t="s">
        <v>222</v>
      </c>
      <c r="E4615" s="3" t="s">
        <v>53</v>
      </c>
      <c r="F4615" s="3" t="s">
        <v>137</v>
      </c>
      <c r="G4615" s="11">
        <v>10.225380666356546</v>
      </c>
      <c r="H4615">
        <f t="shared" si="72"/>
        <v>3516.5986819367649</v>
      </c>
      <c r="M4615" s="12"/>
      <c r="N4615" s="1"/>
      <c r="O4615" s="1"/>
    </row>
    <row r="4616" spans="1:15" x14ac:dyDescent="0.25">
      <c r="A4616" s="10">
        <v>34930</v>
      </c>
      <c r="B4616" s="3">
        <v>1995</v>
      </c>
      <c r="C4616" s="3">
        <v>8</v>
      </c>
      <c r="D4616" s="3" t="s">
        <v>222</v>
      </c>
      <c r="E4616" s="3" t="s">
        <v>53</v>
      </c>
      <c r="F4616" s="3" t="s">
        <v>137</v>
      </c>
      <c r="G4616" s="11">
        <v>9.0339549310573446</v>
      </c>
      <c r="H4616">
        <f t="shared" si="72"/>
        <v>3980.3785217027284</v>
      </c>
      <c r="M4616" s="12"/>
      <c r="N4616" s="1"/>
      <c r="O4616" s="1"/>
    </row>
    <row r="4617" spans="1:15" x14ac:dyDescent="0.25">
      <c r="A4617" s="10">
        <v>34931</v>
      </c>
      <c r="B4617" s="3">
        <v>1995</v>
      </c>
      <c r="C4617" s="3">
        <v>8</v>
      </c>
      <c r="D4617" s="3" t="s">
        <v>222</v>
      </c>
      <c r="E4617" s="3" t="s">
        <v>53</v>
      </c>
      <c r="F4617" s="3" t="s">
        <v>137</v>
      </c>
      <c r="G4617" s="11">
        <v>10.108694640734459</v>
      </c>
      <c r="H4617">
        <f t="shared" si="72"/>
        <v>3557.1912548145287</v>
      </c>
      <c r="M4617" s="12"/>
      <c r="N4617" s="1"/>
      <c r="O4617" s="1"/>
    </row>
    <row r="4618" spans="1:15" x14ac:dyDescent="0.25">
      <c r="A4618" s="10">
        <v>34932</v>
      </c>
      <c r="B4618" s="3">
        <v>1995</v>
      </c>
      <c r="C4618" s="3">
        <v>8</v>
      </c>
      <c r="D4618" s="3" t="s">
        <v>222</v>
      </c>
      <c r="E4618" s="3" t="s">
        <v>53</v>
      </c>
      <c r="F4618" s="3" t="s">
        <v>137</v>
      </c>
      <c r="G4618" s="11">
        <v>18.074051231884276</v>
      </c>
      <c r="H4618">
        <f t="shared" si="72"/>
        <v>1989.5130157746223</v>
      </c>
      <c r="M4618" s="12"/>
      <c r="N4618" s="1"/>
      <c r="O4618" s="1"/>
    </row>
    <row r="4619" spans="1:15" x14ac:dyDescent="0.25">
      <c r="A4619" s="10">
        <v>34933</v>
      </c>
      <c r="B4619" s="3">
        <v>1995</v>
      </c>
      <c r="C4619" s="3">
        <v>8</v>
      </c>
      <c r="D4619" s="3" t="s">
        <v>222</v>
      </c>
      <c r="E4619" s="3" t="s">
        <v>53</v>
      </c>
      <c r="F4619" s="3" t="s">
        <v>137</v>
      </c>
      <c r="G4619" s="11">
        <v>8.4505248029469122</v>
      </c>
      <c r="H4619">
        <f t="shared" si="72"/>
        <v>4255.1866318493558</v>
      </c>
      <c r="M4619" s="12"/>
      <c r="N4619" s="1"/>
      <c r="O4619" s="1"/>
    </row>
    <row r="4620" spans="1:15" x14ac:dyDescent="0.25">
      <c r="A4620" s="10">
        <v>34934</v>
      </c>
      <c r="B4620" s="3">
        <v>1995</v>
      </c>
      <c r="C4620" s="3">
        <v>8</v>
      </c>
      <c r="D4620" s="3" t="s">
        <v>222</v>
      </c>
      <c r="E4620" s="3" t="s">
        <v>53</v>
      </c>
      <c r="F4620" s="3" t="s">
        <v>137</v>
      </c>
      <c r="G4620" s="11">
        <v>20.358640786169342</v>
      </c>
      <c r="H4620">
        <f t="shared" si="72"/>
        <v>1766.255446583624</v>
      </c>
      <c r="M4620" s="12"/>
      <c r="N4620" s="1"/>
      <c r="O4620" s="1"/>
    </row>
    <row r="4621" spans="1:15" x14ac:dyDescent="0.25">
      <c r="A4621" s="10">
        <v>34935</v>
      </c>
      <c r="B4621" s="3">
        <v>1995</v>
      </c>
      <c r="C4621" s="3">
        <v>8</v>
      </c>
      <c r="D4621" s="3" t="s">
        <v>222</v>
      </c>
      <c r="E4621" s="3" t="s">
        <v>53</v>
      </c>
      <c r="F4621" s="3" t="s">
        <v>137</v>
      </c>
      <c r="G4621" s="11">
        <v>8.8558552077394221</v>
      </c>
      <c r="H4621">
        <f t="shared" si="72"/>
        <v>4060.4277430129791</v>
      </c>
      <c r="M4621" s="12"/>
      <c r="N4621" s="1"/>
      <c r="O4621" s="1"/>
    </row>
    <row r="4622" spans="1:15" x14ac:dyDescent="0.25">
      <c r="A4622" s="10">
        <v>34936</v>
      </c>
      <c r="B4622" s="3">
        <v>1995</v>
      </c>
      <c r="C4622" s="3">
        <v>8</v>
      </c>
      <c r="D4622" s="3" t="s">
        <v>222</v>
      </c>
      <c r="E4622" s="3" t="s">
        <v>53</v>
      </c>
      <c r="F4622" s="3" t="s">
        <v>137</v>
      </c>
      <c r="G4622" s="11">
        <v>13.750526914097483</v>
      </c>
      <c r="H4622">
        <f t="shared" si="72"/>
        <v>2615.0678005469913</v>
      </c>
      <c r="M4622" s="12"/>
      <c r="N4622" s="1"/>
      <c r="O4622" s="1"/>
    </row>
    <row r="4623" spans="1:15" x14ac:dyDescent="0.25">
      <c r="A4623" s="10">
        <v>34937</v>
      </c>
      <c r="B4623" s="3">
        <v>1995</v>
      </c>
      <c r="C4623" s="3">
        <v>8</v>
      </c>
      <c r="D4623" s="3" t="s">
        <v>222</v>
      </c>
      <c r="E4623" s="3" t="s">
        <v>53</v>
      </c>
      <c r="F4623" s="3" t="s">
        <v>137</v>
      </c>
      <c r="G4623" s="11">
        <v>12.067791597231601</v>
      </c>
      <c r="H4623">
        <f t="shared" si="72"/>
        <v>2979.7133869845875</v>
      </c>
      <c r="M4623" s="12"/>
      <c r="N4623" s="1"/>
      <c r="O4623" s="1"/>
    </row>
    <row r="4624" spans="1:15" x14ac:dyDescent="0.25">
      <c r="A4624" s="10">
        <v>34938</v>
      </c>
      <c r="B4624" s="3">
        <v>1995</v>
      </c>
      <c r="C4624" s="3">
        <v>8</v>
      </c>
      <c r="D4624" s="3" t="s">
        <v>222</v>
      </c>
      <c r="E4624" s="3" t="s">
        <v>53</v>
      </c>
      <c r="F4624" s="3" t="s">
        <v>137</v>
      </c>
      <c r="G4624" s="11">
        <v>14.58575320276084</v>
      </c>
      <c r="H4624">
        <f t="shared" si="72"/>
        <v>2465.3207601788272</v>
      </c>
      <c r="M4624" s="12"/>
      <c r="N4624" s="1"/>
      <c r="O4624" s="1"/>
    </row>
    <row r="4625" spans="1:15" x14ac:dyDescent="0.25">
      <c r="A4625" s="10">
        <v>34939</v>
      </c>
      <c r="B4625" s="3">
        <v>1995</v>
      </c>
      <c r="C4625" s="3">
        <v>8</v>
      </c>
      <c r="D4625" s="3" t="s">
        <v>222</v>
      </c>
      <c r="E4625" s="3" t="s">
        <v>53</v>
      </c>
      <c r="F4625" s="3" t="s">
        <v>137</v>
      </c>
      <c r="G4625" s="11">
        <v>14.923528540087933</v>
      </c>
      <c r="H4625">
        <f t="shared" si="72"/>
        <v>2409.5213191048201</v>
      </c>
      <c r="M4625" s="12"/>
      <c r="N4625" s="1"/>
      <c r="O4625" s="1"/>
    </row>
    <row r="4626" spans="1:15" x14ac:dyDescent="0.25">
      <c r="A4626" s="10">
        <v>34940</v>
      </c>
      <c r="B4626" s="3">
        <v>1995</v>
      </c>
      <c r="C4626" s="3">
        <v>8</v>
      </c>
      <c r="D4626" s="3" t="s">
        <v>222</v>
      </c>
      <c r="E4626" s="3" t="s">
        <v>53</v>
      </c>
      <c r="F4626" s="3" t="s">
        <v>137</v>
      </c>
      <c r="G4626" s="11">
        <v>12.73105953234662</v>
      </c>
      <c r="H4626">
        <f t="shared" si="72"/>
        <v>2824.4750629159248</v>
      </c>
      <c r="M4626" s="12"/>
      <c r="N4626" s="1"/>
      <c r="O4626" s="1"/>
    </row>
    <row r="4627" spans="1:15" x14ac:dyDescent="0.25">
      <c r="A4627" s="10">
        <v>34941</v>
      </c>
      <c r="B4627" s="3">
        <v>1995</v>
      </c>
      <c r="C4627" s="3">
        <v>8</v>
      </c>
      <c r="D4627" s="3" t="s">
        <v>222</v>
      </c>
      <c r="E4627" s="3" t="s">
        <v>53</v>
      </c>
      <c r="F4627" s="3" t="s">
        <v>137</v>
      </c>
      <c r="G4627" s="11">
        <v>9.6112436893981954</v>
      </c>
      <c r="H4627">
        <f t="shared" si="72"/>
        <v>3741.3014731148332</v>
      </c>
      <c r="M4627" s="12"/>
      <c r="N4627" s="1"/>
      <c r="O4627" s="1"/>
    </row>
    <row r="4628" spans="1:15" x14ac:dyDescent="0.25">
      <c r="A4628" s="10">
        <v>34942</v>
      </c>
      <c r="B4628" s="3">
        <v>1995</v>
      </c>
      <c r="C4628" s="3">
        <v>8</v>
      </c>
      <c r="D4628" s="3" t="s">
        <v>222</v>
      </c>
      <c r="E4628" s="3" t="s">
        <v>53</v>
      </c>
      <c r="F4628" s="3" t="s">
        <v>137</v>
      </c>
      <c r="G4628" s="11">
        <v>7.4863297491223006</v>
      </c>
      <c r="H4628">
        <f t="shared" si="72"/>
        <v>4803.2295368537434</v>
      </c>
      <c r="M4628" s="12"/>
      <c r="N4628" s="1"/>
      <c r="O4628" s="1"/>
    </row>
    <row r="4629" spans="1:15" x14ac:dyDescent="0.25">
      <c r="A4629" s="10">
        <v>34943</v>
      </c>
      <c r="B4629" s="3">
        <v>1995</v>
      </c>
      <c r="C4629" s="3">
        <v>9</v>
      </c>
      <c r="D4629" s="3" t="s">
        <v>223</v>
      </c>
      <c r="E4629" s="3" t="s">
        <v>53</v>
      </c>
      <c r="F4629" s="3" t="s">
        <v>139</v>
      </c>
      <c r="G4629" s="11">
        <v>7.5149472548659135</v>
      </c>
      <c r="H4629">
        <f t="shared" si="72"/>
        <v>4784.9384638498977</v>
      </c>
      <c r="M4629" s="12"/>
      <c r="N4629" s="1"/>
      <c r="O4629" s="1"/>
    </row>
    <row r="4630" spans="1:15" x14ac:dyDescent="0.25">
      <c r="A4630" s="10">
        <v>34944</v>
      </c>
      <c r="B4630" s="3">
        <v>1995</v>
      </c>
      <c r="C4630" s="3">
        <v>9</v>
      </c>
      <c r="D4630" s="3" t="s">
        <v>223</v>
      </c>
      <c r="E4630" s="3" t="s">
        <v>53</v>
      </c>
      <c r="F4630" s="3" t="s">
        <v>139</v>
      </c>
      <c r="G4630" s="11">
        <v>7.1169383787105369</v>
      </c>
      <c r="H4630">
        <f t="shared" si="72"/>
        <v>5052.5321788898445</v>
      </c>
      <c r="M4630" s="12"/>
      <c r="N4630" s="1"/>
      <c r="O4630" s="1"/>
    </row>
    <row r="4631" spans="1:15" x14ac:dyDescent="0.25">
      <c r="A4631" s="10">
        <v>34945</v>
      </c>
      <c r="B4631" s="3">
        <v>1995</v>
      </c>
      <c r="C4631" s="3">
        <v>9</v>
      </c>
      <c r="D4631" s="3" t="s">
        <v>223</v>
      </c>
      <c r="E4631" s="3" t="s">
        <v>53</v>
      </c>
      <c r="F4631" s="3" t="s">
        <v>139</v>
      </c>
      <c r="G4631" s="11">
        <v>6.637978544693051</v>
      </c>
      <c r="H4631">
        <f t="shared" si="72"/>
        <v>5417.0949682203118</v>
      </c>
      <c r="M4631" s="12"/>
      <c r="N4631" s="1"/>
      <c r="O4631" s="1"/>
    </row>
    <row r="4632" spans="1:15" x14ac:dyDescent="0.25">
      <c r="A4632" s="10">
        <v>34946</v>
      </c>
      <c r="B4632" s="3">
        <v>1995</v>
      </c>
      <c r="C4632" s="3">
        <v>9</v>
      </c>
      <c r="D4632" s="3" t="s">
        <v>223</v>
      </c>
      <c r="E4632" s="3" t="s">
        <v>53</v>
      </c>
      <c r="F4632" s="3" t="s">
        <v>139</v>
      </c>
      <c r="G4632" s="11">
        <v>6.2332237553824994</v>
      </c>
      <c r="H4632">
        <f t="shared" si="72"/>
        <v>5768.854381741111</v>
      </c>
      <c r="M4632" s="12"/>
      <c r="N4632" s="1"/>
      <c r="O4632" s="1"/>
    </row>
    <row r="4633" spans="1:15" x14ac:dyDescent="0.25">
      <c r="A4633" s="10">
        <v>34947</v>
      </c>
      <c r="B4633" s="3">
        <v>1995</v>
      </c>
      <c r="C4633" s="3">
        <v>9</v>
      </c>
      <c r="D4633" s="3" t="s">
        <v>223</v>
      </c>
      <c r="E4633" s="3" t="s">
        <v>53</v>
      </c>
      <c r="F4633" s="3" t="s">
        <v>139</v>
      </c>
      <c r="G4633" s="11">
        <v>5.9768790554858153</v>
      </c>
      <c r="H4633">
        <f t="shared" si="72"/>
        <v>6016.2770301679329</v>
      </c>
      <c r="M4633" s="12"/>
      <c r="N4633" s="1"/>
      <c r="O4633" s="1"/>
    </row>
    <row r="4634" spans="1:15" x14ac:dyDescent="0.25">
      <c r="A4634" s="10">
        <v>34948</v>
      </c>
      <c r="B4634" s="3">
        <v>1995</v>
      </c>
      <c r="C4634" s="3">
        <v>9</v>
      </c>
      <c r="D4634" s="3" t="s">
        <v>223</v>
      </c>
      <c r="E4634" s="3" t="s">
        <v>53</v>
      </c>
      <c r="F4634" s="3" t="s">
        <v>139</v>
      </c>
      <c r="G4634" s="11">
        <v>5.8756903581581774</v>
      </c>
      <c r="H4634">
        <f t="shared" si="72"/>
        <v>6119.8868527310988</v>
      </c>
      <c r="M4634" s="12"/>
      <c r="N4634" s="1"/>
      <c r="O4634" s="1"/>
    </row>
    <row r="4635" spans="1:15" x14ac:dyDescent="0.25">
      <c r="A4635" s="10">
        <v>34949</v>
      </c>
      <c r="B4635" s="3">
        <v>1995</v>
      </c>
      <c r="C4635" s="3">
        <v>9</v>
      </c>
      <c r="D4635" s="3" t="s">
        <v>223</v>
      </c>
      <c r="E4635" s="3" t="s">
        <v>53</v>
      </c>
      <c r="F4635" s="3" t="s">
        <v>139</v>
      </c>
      <c r="G4635" s="11">
        <v>5.6733129635029016</v>
      </c>
      <c r="H4635">
        <f t="shared" si="72"/>
        <v>6338.1943504504006</v>
      </c>
      <c r="M4635" s="12"/>
      <c r="N4635" s="1"/>
      <c r="O4635" s="1"/>
    </row>
    <row r="4636" spans="1:15" x14ac:dyDescent="0.25">
      <c r="A4636" s="10">
        <v>34950</v>
      </c>
      <c r="B4636" s="3">
        <v>1995</v>
      </c>
      <c r="C4636" s="3">
        <v>9</v>
      </c>
      <c r="D4636" s="3" t="s">
        <v>223</v>
      </c>
      <c r="E4636" s="3" t="s">
        <v>53</v>
      </c>
      <c r="F4636" s="3" t="s">
        <v>139</v>
      </c>
      <c r="G4636" s="11">
        <v>5.7745016608305395</v>
      </c>
      <c r="H4636">
        <f t="shared" si="72"/>
        <v>6227.1278606644701</v>
      </c>
      <c r="M4636" s="12"/>
      <c r="N4636" s="1"/>
      <c r="O4636" s="1"/>
    </row>
    <row r="4637" spans="1:15" x14ac:dyDescent="0.25">
      <c r="A4637" s="10">
        <v>34951</v>
      </c>
      <c r="B4637" s="3">
        <v>1995</v>
      </c>
      <c r="C4637" s="3">
        <v>9</v>
      </c>
      <c r="D4637" s="3" t="s">
        <v>223</v>
      </c>
      <c r="E4637" s="3" t="s">
        <v>53</v>
      </c>
      <c r="F4637" s="3" t="s">
        <v>139</v>
      </c>
      <c r="G4637" s="11">
        <v>6.6851999367792816</v>
      </c>
      <c r="H4637">
        <f t="shared" si="72"/>
        <v>5378.8309270724394</v>
      </c>
      <c r="M4637" s="12"/>
      <c r="N4637" s="1"/>
      <c r="O4637" s="1"/>
    </row>
    <row r="4638" spans="1:15" x14ac:dyDescent="0.25">
      <c r="A4638" s="10">
        <v>34952</v>
      </c>
      <c r="B4638" s="3">
        <v>1995</v>
      </c>
      <c r="C4638" s="3">
        <v>9</v>
      </c>
      <c r="D4638" s="3" t="s">
        <v>223</v>
      </c>
      <c r="E4638" s="3" t="s">
        <v>53</v>
      </c>
      <c r="F4638" s="3" t="s">
        <v>139</v>
      </c>
      <c r="G4638" s="11">
        <v>8.5403260544526436</v>
      </c>
      <c r="H4638">
        <f t="shared" si="72"/>
        <v>4210.4434824082045</v>
      </c>
      <c r="M4638" s="12"/>
      <c r="N4638" s="1"/>
      <c r="O4638" s="1"/>
    </row>
    <row r="4639" spans="1:15" x14ac:dyDescent="0.25">
      <c r="A4639" s="10">
        <v>34953</v>
      </c>
      <c r="B4639" s="3">
        <v>1995</v>
      </c>
      <c r="C4639" s="3">
        <v>9</v>
      </c>
      <c r="D4639" s="3" t="s">
        <v>223</v>
      </c>
      <c r="E4639" s="3" t="s">
        <v>53</v>
      </c>
      <c r="F4639" s="3" t="s">
        <v>139</v>
      </c>
      <c r="G4639" s="11">
        <v>11.441068711178266</v>
      </c>
      <c r="H4639">
        <f t="shared" si="72"/>
        <v>3142.9371749580105</v>
      </c>
      <c r="M4639" s="12"/>
      <c r="N4639" s="1"/>
      <c r="O4639" s="1"/>
    </row>
    <row r="4640" spans="1:15" x14ac:dyDescent="0.25">
      <c r="A4640" s="10">
        <v>34954</v>
      </c>
      <c r="B4640" s="3">
        <v>1995</v>
      </c>
      <c r="C4640" s="3">
        <v>9</v>
      </c>
      <c r="D4640" s="3" t="s">
        <v>223</v>
      </c>
      <c r="E4640" s="3" t="s">
        <v>53</v>
      </c>
      <c r="F4640" s="3" t="s">
        <v>139</v>
      </c>
      <c r="G4640" s="11">
        <v>8.8573839727459109</v>
      </c>
      <c r="H4640">
        <f t="shared" si="72"/>
        <v>4059.7269221087481</v>
      </c>
      <c r="M4640" s="12"/>
      <c r="N4640" s="1"/>
      <c r="O4640" s="1"/>
    </row>
    <row r="4641" spans="1:15" x14ac:dyDescent="0.25">
      <c r="A4641" s="10">
        <v>34955</v>
      </c>
      <c r="B4641" s="3">
        <v>1995</v>
      </c>
      <c r="C4641" s="3">
        <v>9</v>
      </c>
      <c r="D4641" s="3" t="s">
        <v>223</v>
      </c>
      <c r="E4641" s="3" t="s">
        <v>53</v>
      </c>
      <c r="F4641" s="3" t="s">
        <v>139</v>
      </c>
      <c r="G4641" s="11">
        <v>12.850964560610022</v>
      </c>
      <c r="H4641">
        <f t="shared" si="72"/>
        <v>2798.1214953956883</v>
      </c>
      <c r="M4641" s="12"/>
      <c r="N4641" s="1"/>
      <c r="O4641" s="1"/>
    </row>
    <row r="4642" spans="1:15" x14ac:dyDescent="0.25">
      <c r="A4642" s="10">
        <v>34956</v>
      </c>
      <c r="B4642" s="3">
        <v>1995</v>
      </c>
      <c r="C4642" s="3">
        <v>9</v>
      </c>
      <c r="D4642" s="3" t="s">
        <v>223</v>
      </c>
      <c r="E4642" s="3" t="s">
        <v>53</v>
      </c>
      <c r="F4642" s="3" t="s">
        <v>139</v>
      </c>
      <c r="G4642" s="11">
        <v>14.395778673145296</v>
      </c>
      <c r="H4642">
        <f t="shared" si="72"/>
        <v>2497.8544745683157</v>
      </c>
      <c r="M4642" s="12"/>
      <c r="N4642" s="1"/>
      <c r="O4642" s="1"/>
    </row>
    <row r="4643" spans="1:15" x14ac:dyDescent="0.25">
      <c r="A4643" s="10">
        <v>34957</v>
      </c>
      <c r="B4643" s="3">
        <v>1995</v>
      </c>
      <c r="C4643" s="3">
        <v>9</v>
      </c>
      <c r="D4643" s="3" t="s">
        <v>223</v>
      </c>
      <c r="E4643" s="3" t="s">
        <v>53</v>
      </c>
      <c r="F4643" s="3" t="s">
        <v>139</v>
      </c>
      <c r="G4643" s="11">
        <v>11.103773053419472</v>
      </c>
      <c r="H4643">
        <f t="shared" si="72"/>
        <v>3238.4091426055816</v>
      </c>
      <c r="M4643" s="12"/>
      <c r="N4643" s="1"/>
      <c r="O4643" s="1"/>
    </row>
    <row r="4644" spans="1:15" x14ac:dyDescent="0.25">
      <c r="A4644" s="10">
        <v>34958</v>
      </c>
      <c r="B4644" s="3">
        <v>1995</v>
      </c>
      <c r="C4644" s="3">
        <v>9</v>
      </c>
      <c r="D4644" s="3" t="s">
        <v>223</v>
      </c>
      <c r="E4644" s="3" t="s">
        <v>53</v>
      </c>
      <c r="F4644" s="3" t="s">
        <v>139</v>
      </c>
      <c r="G4644" s="11">
        <v>14.321573628438362</v>
      </c>
      <c r="H4644">
        <f t="shared" si="72"/>
        <v>2510.7967257318819</v>
      </c>
      <c r="M4644" s="12"/>
      <c r="N4644" s="1"/>
      <c r="O4644" s="1"/>
    </row>
    <row r="4645" spans="1:15" x14ac:dyDescent="0.25">
      <c r="A4645" s="10">
        <v>34959</v>
      </c>
      <c r="B4645" s="3">
        <v>1995</v>
      </c>
      <c r="C4645" s="3">
        <v>9</v>
      </c>
      <c r="D4645" s="3" t="s">
        <v>223</v>
      </c>
      <c r="E4645" s="3" t="s">
        <v>53</v>
      </c>
      <c r="F4645" s="3" t="s">
        <v>139</v>
      </c>
      <c r="G4645" s="11">
        <v>7.9939070888833994</v>
      </c>
      <c r="H4645">
        <f t="shared" si="72"/>
        <v>4498.2459482943341</v>
      </c>
      <c r="M4645" s="12"/>
      <c r="N4645" s="1"/>
      <c r="O4645" s="1"/>
    </row>
    <row r="4646" spans="1:15" x14ac:dyDescent="0.25">
      <c r="A4646" s="10">
        <v>34960</v>
      </c>
      <c r="B4646" s="3">
        <v>1995</v>
      </c>
      <c r="C4646" s="3">
        <v>9</v>
      </c>
      <c r="D4646" s="3" t="s">
        <v>223</v>
      </c>
      <c r="E4646" s="3" t="s">
        <v>53</v>
      </c>
      <c r="F4646" s="3" t="s">
        <v>139</v>
      </c>
      <c r="G4646" s="11">
        <v>9.2688846752116376</v>
      </c>
      <c r="H4646">
        <f t="shared" si="72"/>
        <v>3879.4915929612712</v>
      </c>
      <c r="M4646" s="12"/>
      <c r="N4646" s="1"/>
      <c r="O4646" s="1"/>
    </row>
    <row r="4647" spans="1:15" x14ac:dyDescent="0.25">
      <c r="A4647" s="10">
        <v>34961</v>
      </c>
      <c r="B4647" s="3">
        <v>1995</v>
      </c>
      <c r="C4647" s="3">
        <v>9</v>
      </c>
      <c r="D4647" s="3" t="s">
        <v>223</v>
      </c>
      <c r="E4647" s="3" t="s">
        <v>53</v>
      </c>
      <c r="F4647" s="3" t="s">
        <v>139</v>
      </c>
      <c r="G4647" s="11">
        <v>6.8875773314345574</v>
      </c>
      <c r="H4647">
        <f t="shared" si="72"/>
        <v>5220.7849644748148</v>
      </c>
      <c r="M4647" s="12"/>
      <c r="N4647" s="1"/>
      <c r="O4647" s="1"/>
    </row>
    <row r="4648" spans="1:15" x14ac:dyDescent="0.25">
      <c r="A4648" s="10">
        <v>34962</v>
      </c>
      <c r="B4648" s="3">
        <v>1995</v>
      </c>
      <c r="C4648" s="3">
        <v>9</v>
      </c>
      <c r="D4648" s="3" t="s">
        <v>223</v>
      </c>
      <c r="E4648" s="3" t="s">
        <v>53</v>
      </c>
      <c r="F4648" s="3" t="s">
        <v>139</v>
      </c>
      <c r="G4648" s="11">
        <v>10.294263474798369</v>
      </c>
      <c r="H4648">
        <f t="shared" si="72"/>
        <v>3493.0677907790218</v>
      </c>
      <c r="M4648" s="12"/>
      <c r="N4648" s="1"/>
      <c r="O4648" s="1"/>
    </row>
    <row r="4649" spans="1:15" x14ac:dyDescent="0.25">
      <c r="A4649" s="10">
        <v>34963</v>
      </c>
      <c r="B4649" s="3">
        <v>1995</v>
      </c>
      <c r="C4649" s="3">
        <v>9</v>
      </c>
      <c r="D4649" s="3" t="s">
        <v>223</v>
      </c>
      <c r="E4649" s="3" t="s">
        <v>53</v>
      </c>
      <c r="F4649" s="3" t="s">
        <v>139</v>
      </c>
      <c r="G4649" s="11">
        <v>10.813698787746912</v>
      </c>
      <c r="H4649">
        <f t="shared" si="72"/>
        <v>3325.2785082525179</v>
      </c>
      <c r="M4649" s="12"/>
      <c r="N4649" s="1"/>
      <c r="O4649" s="1"/>
    </row>
    <row r="4650" spans="1:15" x14ac:dyDescent="0.25">
      <c r="A4650" s="10">
        <v>34964</v>
      </c>
      <c r="B4650" s="3">
        <v>1995</v>
      </c>
      <c r="C4650" s="3">
        <v>9</v>
      </c>
      <c r="D4650" s="3" t="s">
        <v>223</v>
      </c>
      <c r="E4650" s="3" t="s">
        <v>53</v>
      </c>
      <c r="F4650" s="3" t="s">
        <v>139</v>
      </c>
      <c r="G4650" s="11">
        <v>17.89016168752639</v>
      </c>
      <c r="H4650">
        <f t="shared" si="72"/>
        <v>2009.9628388871743</v>
      </c>
      <c r="M4650" s="12"/>
      <c r="N4650" s="1"/>
      <c r="O4650" s="1"/>
    </row>
    <row r="4651" spans="1:15" x14ac:dyDescent="0.25">
      <c r="A4651" s="10">
        <v>34965</v>
      </c>
      <c r="B4651" s="3">
        <v>1995</v>
      </c>
      <c r="C4651" s="3">
        <v>9</v>
      </c>
      <c r="D4651" s="3" t="s">
        <v>223</v>
      </c>
      <c r="E4651" s="3" t="s">
        <v>53</v>
      </c>
      <c r="F4651" s="3" t="s">
        <v>139</v>
      </c>
      <c r="G4651" s="11">
        <v>16.163207919801369</v>
      </c>
      <c r="H4651">
        <f t="shared" si="72"/>
        <v>2224.7167983008294</v>
      </c>
      <c r="M4651" s="12"/>
      <c r="N4651" s="1"/>
      <c r="O4651" s="1"/>
    </row>
    <row r="4652" spans="1:15" x14ac:dyDescent="0.25">
      <c r="A4652" s="10">
        <v>34966</v>
      </c>
      <c r="B4652" s="3">
        <v>1995</v>
      </c>
      <c r="C4652" s="3">
        <v>9</v>
      </c>
      <c r="D4652" s="3" t="s">
        <v>223</v>
      </c>
      <c r="E4652" s="3" t="s">
        <v>53</v>
      </c>
      <c r="F4652" s="3" t="s">
        <v>139</v>
      </c>
      <c r="G4652" s="11">
        <v>13.296194828851629</v>
      </c>
      <c r="H4652">
        <f t="shared" si="72"/>
        <v>2704.4248851997904</v>
      </c>
      <c r="M4652" s="12"/>
      <c r="N4652" s="1"/>
      <c r="O4652" s="1"/>
    </row>
    <row r="4653" spans="1:15" x14ac:dyDescent="0.25">
      <c r="A4653" s="10">
        <v>34967</v>
      </c>
      <c r="B4653" s="3">
        <v>1995</v>
      </c>
      <c r="C4653" s="3">
        <v>9</v>
      </c>
      <c r="D4653" s="3" t="s">
        <v>223</v>
      </c>
      <c r="E4653" s="3" t="s">
        <v>53</v>
      </c>
      <c r="F4653" s="3" t="s">
        <v>139</v>
      </c>
      <c r="G4653" s="11">
        <v>17.998096298009209</v>
      </c>
      <c r="H4653">
        <f t="shared" ref="H4653:H4716" si="73">+$P$2*$P$1/(G4653*24*60*60)*1000</f>
        <v>1997.9090887289299</v>
      </c>
      <c r="M4653" s="12"/>
      <c r="N4653" s="1"/>
      <c r="O4653" s="1"/>
    </row>
    <row r="4654" spans="1:15" x14ac:dyDescent="0.25">
      <c r="A4654" s="10">
        <v>34968</v>
      </c>
      <c r="B4654" s="3">
        <v>1995</v>
      </c>
      <c r="C4654" s="3">
        <v>9</v>
      </c>
      <c r="D4654" s="3" t="s">
        <v>223</v>
      </c>
      <c r="E4654" s="3" t="s">
        <v>53</v>
      </c>
      <c r="F4654" s="3" t="s">
        <v>139</v>
      </c>
      <c r="G4654" s="11">
        <v>17.869923948060862</v>
      </c>
      <c r="H4654">
        <f t="shared" si="73"/>
        <v>2012.2391274929359</v>
      </c>
      <c r="M4654" s="12"/>
      <c r="N4654" s="1"/>
      <c r="O4654" s="1"/>
    </row>
    <row r="4655" spans="1:15" x14ac:dyDescent="0.25">
      <c r="A4655" s="10">
        <v>34969</v>
      </c>
      <c r="B4655" s="3">
        <v>1995</v>
      </c>
      <c r="C4655" s="3">
        <v>9</v>
      </c>
      <c r="D4655" s="3" t="s">
        <v>223</v>
      </c>
      <c r="E4655" s="3" t="s">
        <v>53</v>
      </c>
      <c r="F4655" s="3" t="s">
        <v>139</v>
      </c>
      <c r="G4655" s="11">
        <v>14.254114496886602</v>
      </c>
      <c r="H4655">
        <f t="shared" si="73"/>
        <v>2522.6793415659185</v>
      </c>
      <c r="M4655" s="12"/>
      <c r="N4655" s="1"/>
      <c r="O4655" s="1"/>
    </row>
    <row r="4656" spans="1:15" x14ac:dyDescent="0.25">
      <c r="A4656" s="10">
        <v>34970</v>
      </c>
      <c r="B4656" s="3">
        <v>1995</v>
      </c>
      <c r="C4656" s="3">
        <v>9</v>
      </c>
      <c r="D4656" s="3" t="s">
        <v>223</v>
      </c>
      <c r="E4656" s="3" t="s">
        <v>53</v>
      </c>
      <c r="F4656" s="3" t="s">
        <v>139</v>
      </c>
      <c r="G4656" s="11">
        <v>14.996164943955947</v>
      </c>
      <c r="H4656">
        <f t="shared" si="73"/>
        <v>2397.8504042864538</v>
      </c>
      <c r="M4656" s="12"/>
      <c r="N4656" s="1"/>
      <c r="O4656" s="1"/>
    </row>
    <row r="4657" spans="1:15" x14ac:dyDescent="0.25">
      <c r="A4657" s="10">
        <v>34971</v>
      </c>
      <c r="B4657" s="3">
        <v>1995</v>
      </c>
      <c r="C4657" s="3">
        <v>9</v>
      </c>
      <c r="D4657" s="3" t="s">
        <v>223</v>
      </c>
      <c r="E4657" s="3" t="s">
        <v>53</v>
      </c>
      <c r="F4657" s="3" t="s">
        <v>139</v>
      </c>
      <c r="G4657" s="11">
        <v>15.771944956801171</v>
      </c>
      <c r="H4657">
        <f t="shared" si="73"/>
        <v>2279.9065221252295</v>
      </c>
      <c r="M4657" s="12"/>
      <c r="N4657" s="1"/>
      <c r="O4657" s="1"/>
    </row>
    <row r="4658" spans="1:15" x14ac:dyDescent="0.25">
      <c r="A4658" s="10">
        <v>34972</v>
      </c>
      <c r="B4658" s="3">
        <v>1995</v>
      </c>
      <c r="C4658" s="3">
        <v>9</v>
      </c>
      <c r="D4658" s="3" t="s">
        <v>223</v>
      </c>
      <c r="E4658" s="3" t="s">
        <v>53</v>
      </c>
      <c r="F4658" s="3" t="s">
        <v>139</v>
      </c>
      <c r="G4658" s="11">
        <v>13.876343360196753</v>
      </c>
      <c r="H4658">
        <f t="shared" si="73"/>
        <v>2591.3570484826382</v>
      </c>
      <c r="M4658" s="12"/>
      <c r="N4658" s="1"/>
      <c r="O4658" s="1"/>
    </row>
    <row r="4659" spans="1:15" x14ac:dyDescent="0.25">
      <c r="A4659" s="10">
        <v>34973</v>
      </c>
      <c r="B4659" s="3">
        <v>1995</v>
      </c>
      <c r="C4659" s="3">
        <v>10</v>
      </c>
      <c r="D4659" s="3" t="s">
        <v>224</v>
      </c>
      <c r="E4659" s="3" t="s">
        <v>53</v>
      </c>
      <c r="F4659" s="3" t="s">
        <v>54</v>
      </c>
      <c r="G4659" s="11">
        <v>14.704868112819199</v>
      </c>
      <c r="H4659">
        <f t="shared" si="73"/>
        <v>2445.3507435584324</v>
      </c>
      <c r="M4659" s="12"/>
      <c r="N4659" s="1"/>
      <c r="O4659" s="1"/>
    </row>
    <row r="4660" spans="1:15" x14ac:dyDescent="0.25">
      <c r="A4660" s="10">
        <v>34974</v>
      </c>
      <c r="B4660" s="3">
        <v>1995</v>
      </c>
      <c r="C4660" s="3">
        <v>10</v>
      </c>
      <c r="D4660" s="3" t="s">
        <v>224</v>
      </c>
      <c r="E4660" s="3" t="s">
        <v>53</v>
      </c>
      <c r="F4660" s="3" t="s">
        <v>54</v>
      </c>
      <c r="G4660" s="11">
        <v>8.5263080611392859</v>
      </c>
      <c r="H4660">
        <f t="shared" si="73"/>
        <v>4217.3658183312618</v>
      </c>
      <c r="M4660" s="12"/>
      <c r="N4660" s="1"/>
      <c r="O4660" s="1"/>
    </row>
    <row r="4661" spans="1:15" x14ac:dyDescent="0.25">
      <c r="A4661" s="10">
        <v>34975</v>
      </c>
      <c r="B4661" s="3">
        <v>1995</v>
      </c>
      <c r="C4661" s="3">
        <v>10</v>
      </c>
      <c r="D4661" s="3" t="s">
        <v>224</v>
      </c>
      <c r="E4661" s="3" t="s">
        <v>53</v>
      </c>
      <c r="F4661" s="3" t="s">
        <v>54</v>
      </c>
      <c r="G4661" s="11">
        <v>7.0851680999756077</v>
      </c>
      <c r="H4661">
        <f t="shared" si="73"/>
        <v>5075.1880077107717</v>
      </c>
      <c r="M4661" s="12"/>
      <c r="N4661" s="1"/>
      <c r="O4661" s="1"/>
    </row>
    <row r="4662" spans="1:15" x14ac:dyDescent="0.25">
      <c r="A4662" s="10">
        <v>34976</v>
      </c>
      <c r="B4662" s="3">
        <v>1995</v>
      </c>
      <c r="C4662" s="3">
        <v>10</v>
      </c>
      <c r="D4662" s="3" t="s">
        <v>224</v>
      </c>
      <c r="E4662" s="3" t="s">
        <v>53</v>
      </c>
      <c r="F4662" s="3" t="s">
        <v>54</v>
      </c>
      <c r="G4662" s="11">
        <v>8.4214978821455624</v>
      </c>
      <c r="H4662">
        <f t="shared" si="73"/>
        <v>4269.8532585096218</v>
      </c>
      <c r="M4662" s="12"/>
      <c r="N4662" s="1"/>
      <c r="O4662" s="1"/>
    </row>
    <row r="4663" spans="1:15" x14ac:dyDescent="0.25">
      <c r="A4663" s="10">
        <v>34977</v>
      </c>
      <c r="B4663" s="3">
        <v>1995</v>
      </c>
      <c r="C4663" s="3">
        <v>10</v>
      </c>
      <c r="D4663" s="3" t="s">
        <v>224</v>
      </c>
      <c r="E4663" s="3" t="s">
        <v>53</v>
      </c>
      <c r="F4663" s="3" t="s">
        <v>54</v>
      </c>
      <c r="G4663" s="11">
        <v>15.166032900391574</v>
      </c>
      <c r="H4663">
        <f t="shared" si="73"/>
        <v>2370.9931535677133</v>
      </c>
      <c r="M4663" s="12"/>
      <c r="N4663" s="1"/>
      <c r="O4663" s="1"/>
    </row>
    <row r="4664" spans="1:15" x14ac:dyDescent="0.25">
      <c r="A4664" s="10">
        <v>34978</v>
      </c>
      <c r="B4664" s="3">
        <v>1995</v>
      </c>
      <c r="C4664" s="3">
        <v>10</v>
      </c>
      <c r="D4664" s="3" t="s">
        <v>224</v>
      </c>
      <c r="E4664" s="3" t="s">
        <v>53</v>
      </c>
      <c r="F4664" s="3" t="s">
        <v>54</v>
      </c>
      <c r="G4664" s="11">
        <v>11.922157860535879</v>
      </c>
      <c r="H4664">
        <f t="shared" si="73"/>
        <v>3016.1117302966863</v>
      </c>
      <c r="M4664" s="12"/>
      <c r="N4664" s="1"/>
      <c r="O4664" s="1"/>
    </row>
    <row r="4665" spans="1:15" x14ac:dyDescent="0.25">
      <c r="A4665" s="10">
        <v>34979</v>
      </c>
      <c r="B4665" s="3">
        <v>1995</v>
      </c>
      <c r="C4665" s="3">
        <v>10</v>
      </c>
      <c r="D4665" s="3" t="s">
        <v>224</v>
      </c>
      <c r="E4665" s="3" t="s">
        <v>53</v>
      </c>
      <c r="F4665" s="3" t="s">
        <v>54</v>
      </c>
      <c r="G4665" s="11">
        <v>17.188869354970411</v>
      </c>
      <c r="H4665">
        <f t="shared" si="73"/>
        <v>2091.9677397637074</v>
      </c>
      <c r="M4665" s="12"/>
      <c r="N4665" s="1"/>
      <c r="O4665" s="1"/>
    </row>
    <row r="4666" spans="1:15" x14ac:dyDescent="0.25">
      <c r="A4666" s="10">
        <v>34980</v>
      </c>
      <c r="B4666" s="3">
        <v>1995</v>
      </c>
      <c r="C4666" s="3">
        <v>10</v>
      </c>
      <c r="D4666" s="3" t="s">
        <v>224</v>
      </c>
      <c r="E4666" s="3" t="s">
        <v>53</v>
      </c>
      <c r="F4666" s="3" t="s">
        <v>54</v>
      </c>
      <c r="G4666" s="11">
        <v>11.445271546114444</v>
      </c>
      <c r="H4666">
        <f t="shared" si="73"/>
        <v>3141.7830523923808</v>
      </c>
      <c r="M4666" s="12"/>
      <c r="N4666" s="1"/>
      <c r="O4666" s="1"/>
    </row>
    <row r="4667" spans="1:15" x14ac:dyDescent="0.25">
      <c r="A4667" s="10">
        <v>34981</v>
      </c>
      <c r="B4667" s="3">
        <v>1995</v>
      </c>
      <c r="C4667" s="3">
        <v>10</v>
      </c>
      <c r="D4667" s="3" t="s">
        <v>224</v>
      </c>
      <c r="E4667" s="3" t="s">
        <v>53</v>
      </c>
      <c r="F4667" s="3" t="s">
        <v>54</v>
      </c>
      <c r="G4667" s="11">
        <v>13.399981384347358</v>
      </c>
      <c r="H4667">
        <f t="shared" si="73"/>
        <v>2683.4783677844985</v>
      </c>
      <c r="M4667" s="12"/>
      <c r="N4667" s="1"/>
      <c r="O4667" s="1"/>
    </row>
    <row r="4668" spans="1:15" x14ac:dyDescent="0.25">
      <c r="A4668" s="10">
        <v>34982</v>
      </c>
      <c r="B4668" s="3">
        <v>1995</v>
      </c>
      <c r="C4668" s="3">
        <v>10</v>
      </c>
      <c r="D4668" s="3" t="s">
        <v>224</v>
      </c>
      <c r="E4668" s="3" t="s">
        <v>53</v>
      </c>
      <c r="F4668" s="3" t="s">
        <v>54</v>
      </c>
      <c r="G4668" s="11">
        <v>8.7883335086235892</v>
      </c>
      <c r="H4668">
        <f t="shared" si="73"/>
        <v>4091.6244403249625</v>
      </c>
      <c r="M4668" s="12"/>
      <c r="N4668" s="1"/>
      <c r="O4668" s="1"/>
    </row>
    <row r="4669" spans="1:15" x14ac:dyDescent="0.25">
      <c r="A4669" s="10">
        <v>34983</v>
      </c>
      <c r="B4669" s="3">
        <v>1995</v>
      </c>
      <c r="C4669" s="3">
        <v>10</v>
      </c>
      <c r="D4669" s="3" t="s">
        <v>224</v>
      </c>
      <c r="E4669" s="3" t="s">
        <v>53</v>
      </c>
      <c r="F4669" s="3" t="s">
        <v>54</v>
      </c>
      <c r="G4669" s="11">
        <v>8.5682321327367745</v>
      </c>
      <c r="H4669">
        <f t="shared" si="73"/>
        <v>4196.7303892507416</v>
      </c>
      <c r="M4669" s="12"/>
      <c r="N4669" s="1"/>
      <c r="O4669" s="1"/>
    </row>
    <row r="4670" spans="1:15" x14ac:dyDescent="0.25">
      <c r="A4670" s="10">
        <v>34984</v>
      </c>
      <c r="B4670" s="3">
        <v>1995</v>
      </c>
      <c r="C4670" s="3">
        <v>10</v>
      </c>
      <c r="D4670" s="3" t="s">
        <v>224</v>
      </c>
      <c r="E4670" s="3" t="s">
        <v>53</v>
      </c>
      <c r="F4670" s="3" t="s">
        <v>54</v>
      </c>
      <c r="G4670" s="11">
        <v>8.1227888720134551</v>
      </c>
      <c r="H4670">
        <f t="shared" si="73"/>
        <v>4426.8736686612656</v>
      </c>
      <c r="M4670" s="12"/>
      <c r="N4670" s="1"/>
      <c r="O4670" s="1"/>
    </row>
    <row r="4671" spans="1:15" x14ac:dyDescent="0.25">
      <c r="A4671" s="10">
        <v>34985</v>
      </c>
      <c r="B4671" s="3">
        <v>1995</v>
      </c>
      <c r="C4671" s="3">
        <v>10</v>
      </c>
      <c r="D4671" s="3" t="s">
        <v>224</v>
      </c>
      <c r="E4671" s="3" t="s">
        <v>53</v>
      </c>
      <c r="F4671" s="3" t="s">
        <v>54</v>
      </c>
      <c r="G4671" s="11">
        <v>10.339524157730677</v>
      </c>
      <c r="H4671">
        <f t="shared" si="73"/>
        <v>3477.7770838443798</v>
      </c>
      <c r="M4671" s="12"/>
      <c r="N4671" s="1"/>
      <c r="O4671" s="1"/>
    </row>
    <row r="4672" spans="1:15" x14ac:dyDescent="0.25">
      <c r="A4672" s="10">
        <v>34986</v>
      </c>
      <c r="B4672" s="3">
        <v>1995</v>
      </c>
      <c r="C4672" s="3">
        <v>10</v>
      </c>
      <c r="D4672" s="3" t="s">
        <v>224</v>
      </c>
      <c r="E4672" s="3" t="s">
        <v>53</v>
      </c>
      <c r="F4672" s="3" t="s">
        <v>54</v>
      </c>
      <c r="G4672" s="11">
        <v>9.8102327538123788</v>
      </c>
      <c r="H4672">
        <f t="shared" si="73"/>
        <v>3665.413561124446</v>
      </c>
      <c r="M4672" s="12"/>
      <c r="N4672" s="1"/>
      <c r="O4672" s="1"/>
    </row>
    <row r="4673" spans="1:15" x14ac:dyDescent="0.25">
      <c r="A4673" s="10">
        <v>34987</v>
      </c>
      <c r="B4673" s="3">
        <v>1995</v>
      </c>
      <c r="C4673" s="3">
        <v>10</v>
      </c>
      <c r="D4673" s="3" t="s">
        <v>224</v>
      </c>
      <c r="E4673" s="3" t="s">
        <v>53</v>
      </c>
      <c r="F4673" s="3" t="s">
        <v>54</v>
      </c>
      <c r="G4673" s="11">
        <v>10.087979728145744</v>
      </c>
      <c r="H4673">
        <f t="shared" si="73"/>
        <v>3564.4956812597202</v>
      </c>
      <c r="M4673" s="12"/>
      <c r="N4673" s="1"/>
      <c r="O4673" s="1"/>
    </row>
    <row r="4674" spans="1:15" x14ac:dyDescent="0.25">
      <c r="A4674" s="10">
        <v>34988</v>
      </c>
      <c r="B4674" s="3">
        <v>1995</v>
      </c>
      <c r="C4674" s="3">
        <v>10</v>
      </c>
      <c r="D4674" s="3" t="s">
        <v>224</v>
      </c>
      <c r="E4674" s="3" t="s">
        <v>53</v>
      </c>
      <c r="F4674" s="3" t="s">
        <v>54</v>
      </c>
      <c r="G4674" s="11">
        <v>16.905881871687363</v>
      </c>
      <c r="H4674">
        <f t="shared" si="73"/>
        <v>2126.9851786810168</v>
      </c>
      <c r="M4674" s="12"/>
      <c r="N4674" s="1"/>
      <c r="O4674" s="1"/>
    </row>
    <row r="4675" spans="1:15" x14ac:dyDescent="0.25">
      <c r="A4675" s="10">
        <v>34989</v>
      </c>
      <c r="B4675" s="3">
        <v>1995</v>
      </c>
      <c r="C4675" s="3">
        <v>10</v>
      </c>
      <c r="D4675" s="3" t="s">
        <v>224</v>
      </c>
      <c r="E4675" s="3" t="s">
        <v>53</v>
      </c>
      <c r="F4675" s="3" t="s">
        <v>54</v>
      </c>
      <c r="G4675" s="11">
        <v>13.525753599139827</v>
      </c>
      <c r="H4675">
        <f t="shared" si="73"/>
        <v>2658.525449990299</v>
      </c>
      <c r="M4675" s="12"/>
      <c r="N4675" s="1"/>
      <c r="O4675" s="1"/>
    </row>
    <row r="4676" spans="1:15" x14ac:dyDescent="0.25">
      <c r="A4676" s="10">
        <v>34990</v>
      </c>
      <c r="B4676" s="3">
        <v>1995</v>
      </c>
      <c r="C4676" s="3">
        <v>10</v>
      </c>
      <c r="D4676" s="3" t="s">
        <v>224</v>
      </c>
      <c r="E4676" s="3" t="s">
        <v>53</v>
      </c>
      <c r="F4676" s="3" t="s">
        <v>54</v>
      </c>
      <c r="G4676" s="11">
        <v>10.004131584950766</v>
      </c>
      <c r="H4676">
        <f t="shared" si="73"/>
        <v>3594.3709724593828</v>
      </c>
      <c r="M4676" s="12"/>
      <c r="N4676" s="1"/>
      <c r="O4676" s="1"/>
    </row>
    <row r="4677" spans="1:15" x14ac:dyDescent="0.25">
      <c r="A4677" s="10">
        <v>34991</v>
      </c>
      <c r="B4677" s="3">
        <v>1995</v>
      </c>
      <c r="C4677" s="3">
        <v>10</v>
      </c>
      <c r="D4677" s="3" t="s">
        <v>224</v>
      </c>
      <c r="E4677" s="3" t="s">
        <v>53</v>
      </c>
      <c r="F4677" s="3" t="s">
        <v>54</v>
      </c>
      <c r="G4677" s="11">
        <v>8.9612703039632322</v>
      </c>
      <c r="H4677">
        <f t="shared" si="73"/>
        <v>4012.6632669151813</v>
      </c>
      <c r="M4677" s="12"/>
      <c r="N4677" s="1"/>
      <c r="O4677" s="1"/>
    </row>
    <row r="4678" spans="1:15" x14ac:dyDescent="0.25">
      <c r="A4678" s="10">
        <v>34992</v>
      </c>
      <c r="B4678" s="3">
        <v>1995</v>
      </c>
      <c r="C4678" s="3">
        <v>10</v>
      </c>
      <c r="D4678" s="3" t="s">
        <v>224</v>
      </c>
      <c r="E4678" s="3" t="s">
        <v>53</v>
      </c>
      <c r="F4678" s="3" t="s">
        <v>54</v>
      </c>
      <c r="G4678" s="11">
        <v>11.544841216158479</v>
      </c>
      <c r="H4678">
        <f t="shared" si="73"/>
        <v>3114.6864214366601</v>
      </c>
      <c r="M4678" s="12"/>
      <c r="N4678" s="1"/>
      <c r="O4678" s="1"/>
    </row>
    <row r="4679" spans="1:15" x14ac:dyDescent="0.25">
      <c r="A4679" s="10">
        <v>34993</v>
      </c>
      <c r="B4679" s="3">
        <v>1995</v>
      </c>
      <c r="C4679" s="3">
        <v>10</v>
      </c>
      <c r="D4679" s="3" t="s">
        <v>224</v>
      </c>
      <c r="E4679" s="3" t="s">
        <v>53</v>
      </c>
      <c r="F4679" s="3" t="s">
        <v>54</v>
      </c>
      <c r="G4679" s="11">
        <v>9.0660804829569539</v>
      </c>
      <c r="H4679">
        <f t="shared" si="73"/>
        <v>3966.2740961994004</v>
      </c>
      <c r="M4679" s="12"/>
      <c r="N4679" s="1"/>
      <c r="O4679" s="1"/>
    </row>
    <row r="4680" spans="1:15" x14ac:dyDescent="0.25">
      <c r="A4680" s="10">
        <v>34994</v>
      </c>
      <c r="B4680" s="3">
        <v>1995</v>
      </c>
      <c r="C4680" s="3">
        <v>10</v>
      </c>
      <c r="D4680" s="3" t="s">
        <v>224</v>
      </c>
      <c r="E4680" s="3" t="s">
        <v>53</v>
      </c>
      <c r="F4680" s="3" t="s">
        <v>54</v>
      </c>
      <c r="G4680" s="11">
        <v>12.933576087825298</v>
      </c>
      <c r="H4680">
        <f t="shared" si="73"/>
        <v>2780.2488599776989</v>
      </c>
      <c r="M4680" s="12"/>
      <c r="N4680" s="1"/>
      <c r="O4680" s="1"/>
    </row>
    <row r="4681" spans="1:15" x14ac:dyDescent="0.25">
      <c r="A4681" s="10">
        <v>34995</v>
      </c>
      <c r="B4681" s="3">
        <v>1995</v>
      </c>
      <c r="C4681" s="3">
        <v>10</v>
      </c>
      <c r="D4681" s="3" t="s">
        <v>224</v>
      </c>
      <c r="E4681" s="3" t="s">
        <v>53</v>
      </c>
      <c r="F4681" s="3" t="s">
        <v>54</v>
      </c>
      <c r="G4681" s="11">
        <v>14.772994729165116</v>
      </c>
      <c r="H4681">
        <f t="shared" si="73"/>
        <v>2434.073851161746</v>
      </c>
      <c r="M4681" s="12"/>
      <c r="N4681" s="1"/>
      <c r="O4681" s="1"/>
    </row>
    <row r="4682" spans="1:15" x14ac:dyDescent="0.25">
      <c r="A4682" s="10">
        <v>34996</v>
      </c>
      <c r="B4682" s="3">
        <v>1995</v>
      </c>
      <c r="C4682" s="3">
        <v>10</v>
      </c>
      <c r="D4682" s="3" t="s">
        <v>224</v>
      </c>
      <c r="E4682" s="3" t="s">
        <v>53</v>
      </c>
      <c r="F4682" s="3" t="s">
        <v>54</v>
      </c>
      <c r="G4682" s="11">
        <v>12.907373543076867</v>
      </c>
      <c r="H4682">
        <f t="shared" si="73"/>
        <v>2785.8928893320995</v>
      </c>
      <c r="M4682" s="12"/>
      <c r="N4682" s="1"/>
      <c r="O4682" s="1"/>
    </row>
    <row r="4683" spans="1:15" x14ac:dyDescent="0.25">
      <c r="A4683" s="10">
        <v>34997</v>
      </c>
      <c r="B4683" s="3">
        <v>1995</v>
      </c>
      <c r="C4683" s="3">
        <v>10</v>
      </c>
      <c r="D4683" s="3" t="s">
        <v>224</v>
      </c>
      <c r="E4683" s="3" t="s">
        <v>53</v>
      </c>
      <c r="F4683" s="3" t="s">
        <v>54</v>
      </c>
      <c r="G4683" s="11">
        <v>11.901195824737133</v>
      </c>
      <c r="H4683">
        <f t="shared" si="73"/>
        <v>3021.4241243614979</v>
      </c>
      <c r="M4683" s="12"/>
      <c r="N4683" s="1"/>
      <c r="O4683" s="1"/>
    </row>
    <row r="4684" spans="1:15" x14ac:dyDescent="0.25">
      <c r="A4684" s="10">
        <v>34998</v>
      </c>
      <c r="B4684" s="3">
        <v>1995</v>
      </c>
      <c r="C4684" s="3">
        <v>10</v>
      </c>
      <c r="D4684" s="3" t="s">
        <v>224</v>
      </c>
      <c r="E4684" s="3" t="s">
        <v>53</v>
      </c>
      <c r="F4684" s="3" t="s">
        <v>54</v>
      </c>
      <c r="G4684" s="11">
        <v>16.146008073982877</v>
      </c>
      <c r="H4684">
        <f t="shared" si="73"/>
        <v>2227.0867206832067</v>
      </c>
      <c r="M4684" s="12"/>
      <c r="N4684" s="1"/>
      <c r="O4684" s="1"/>
    </row>
    <row r="4685" spans="1:15" x14ac:dyDescent="0.25">
      <c r="A4685" s="10">
        <v>34999</v>
      </c>
      <c r="B4685" s="3">
        <v>1995</v>
      </c>
      <c r="C4685" s="3">
        <v>10</v>
      </c>
      <c r="D4685" s="3" t="s">
        <v>224</v>
      </c>
      <c r="E4685" s="3" t="s">
        <v>53</v>
      </c>
      <c r="F4685" s="3" t="s">
        <v>54</v>
      </c>
      <c r="G4685" s="11">
        <v>14.081247547806552</v>
      </c>
      <c r="H4685">
        <f t="shared" si="73"/>
        <v>2553.6487482043035</v>
      </c>
      <c r="M4685" s="12"/>
      <c r="N4685" s="1"/>
      <c r="O4685" s="1"/>
    </row>
    <row r="4686" spans="1:15" x14ac:dyDescent="0.25">
      <c r="A4686" s="10">
        <v>35000</v>
      </c>
      <c r="B4686" s="3">
        <v>1995</v>
      </c>
      <c r="C4686" s="3">
        <v>10</v>
      </c>
      <c r="D4686" s="3" t="s">
        <v>224</v>
      </c>
      <c r="E4686" s="3" t="s">
        <v>53</v>
      </c>
      <c r="F4686" s="3" t="s">
        <v>54</v>
      </c>
      <c r="G4686" s="11">
        <v>12.28375297806422</v>
      </c>
      <c r="H4686">
        <f t="shared" si="73"/>
        <v>2927.3268713417074</v>
      </c>
      <c r="M4686" s="12"/>
      <c r="N4686" s="1"/>
      <c r="O4686" s="1"/>
    </row>
    <row r="4687" spans="1:15" x14ac:dyDescent="0.25">
      <c r="A4687" s="10">
        <v>35001</v>
      </c>
      <c r="B4687" s="3">
        <v>1995</v>
      </c>
      <c r="C4687" s="3">
        <v>10</v>
      </c>
      <c r="D4687" s="3" t="s">
        <v>224</v>
      </c>
      <c r="E4687" s="3" t="s">
        <v>53</v>
      </c>
      <c r="F4687" s="3" t="s">
        <v>54</v>
      </c>
      <c r="G4687" s="11">
        <v>16.554767772058391</v>
      </c>
      <c r="H4687">
        <f t="shared" si="73"/>
        <v>2172.0969251107826</v>
      </c>
      <c r="M4687" s="12"/>
      <c r="N4687" s="1"/>
      <c r="O4687" s="1"/>
    </row>
    <row r="4688" spans="1:15" x14ac:dyDescent="0.25">
      <c r="A4688" s="10">
        <v>35002</v>
      </c>
      <c r="B4688" s="3">
        <v>1995</v>
      </c>
      <c r="C4688" s="3">
        <v>10</v>
      </c>
      <c r="D4688" s="3" t="s">
        <v>224</v>
      </c>
      <c r="E4688" s="3" t="s">
        <v>53</v>
      </c>
      <c r="F4688" s="3" t="s">
        <v>54</v>
      </c>
      <c r="G4688" s="11">
        <v>12.875930489378748</v>
      </c>
      <c r="H4688">
        <f t="shared" si="73"/>
        <v>2792.6960465710063</v>
      </c>
      <c r="M4688" s="12"/>
      <c r="N4688" s="1"/>
      <c r="O4688" s="1"/>
    </row>
    <row r="4689" spans="1:15" x14ac:dyDescent="0.25">
      <c r="A4689" s="10">
        <v>35003</v>
      </c>
      <c r="B4689" s="3">
        <v>1995</v>
      </c>
      <c r="C4689" s="3">
        <v>10</v>
      </c>
      <c r="D4689" s="3" t="s">
        <v>224</v>
      </c>
      <c r="E4689" s="3" t="s">
        <v>53</v>
      </c>
      <c r="F4689" s="3" t="s">
        <v>54</v>
      </c>
      <c r="G4689" s="11">
        <v>13.441905455944848</v>
      </c>
      <c r="H4689">
        <f t="shared" si="73"/>
        <v>2675.1088446101212</v>
      </c>
      <c r="M4689" s="12"/>
      <c r="N4689" s="1"/>
      <c r="O4689" s="1"/>
    </row>
    <row r="4690" spans="1:15" x14ac:dyDescent="0.25">
      <c r="A4690" s="10">
        <v>35004</v>
      </c>
      <c r="B4690" s="3">
        <v>1995</v>
      </c>
      <c r="C4690" s="3">
        <v>11</v>
      </c>
      <c r="D4690" s="3" t="s">
        <v>225</v>
      </c>
      <c r="E4690" s="3" t="s">
        <v>53</v>
      </c>
      <c r="F4690" s="3" t="s">
        <v>56</v>
      </c>
      <c r="G4690" s="11">
        <v>15.108600728735558</v>
      </c>
      <c r="H4690">
        <f t="shared" si="73"/>
        <v>2380.0059859428488</v>
      </c>
      <c r="M4690" s="12"/>
      <c r="N4690" s="1"/>
      <c r="O4690" s="1"/>
    </row>
    <row r="4691" spans="1:15" x14ac:dyDescent="0.25">
      <c r="A4691" s="10">
        <v>35005</v>
      </c>
      <c r="B4691" s="3">
        <v>1995</v>
      </c>
      <c r="C4691" s="3">
        <v>11</v>
      </c>
      <c r="D4691" s="3" t="s">
        <v>225</v>
      </c>
      <c r="E4691" s="3" t="s">
        <v>53</v>
      </c>
      <c r="F4691" s="3" t="s">
        <v>56</v>
      </c>
      <c r="G4691" s="11">
        <v>11.072496987962229</v>
      </c>
      <c r="H4691">
        <f t="shared" si="73"/>
        <v>3247.5565550123383</v>
      </c>
      <c r="M4691" s="12"/>
      <c r="N4691" s="1"/>
      <c r="O4691" s="1"/>
    </row>
    <row r="4692" spans="1:15" x14ac:dyDescent="0.25">
      <c r="A4692" s="10">
        <v>35006</v>
      </c>
      <c r="B4692" s="3">
        <v>1995</v>
      </c>
      <c r="C4692" s="3">
        <v>11</v>
      </c>
      <c r="D4692" s="3" t="s">
        <v>225</v>
      </c>
      <c r="E4692" s="3" t="s">
        <v>53</v>
      </c>
      <c r="F4692" s="3" t="s">
        <v>56</v>
      </c>
      <c r="G4692" s="11">
        <v>9.8121712939407217</v>
      </c>
      <c r="H4692">
        <f t="shared" si="73"/>
        <v>3664.689404252093</v>
      </c>
      <c r="M4692" s="12"/>
      <c r="N4692" s="1"/>
      <c r="O4692" s="1"/>
    </row>
    <row r="4693" spans="1:15" x14ac:dyDescent="0.25">
      <c r="A4693" s="10">
        <v>35007</v>
      </c>
      <c r="B4693" s="3">
        <v>1995</v>
      </c>
      <c r="C4693" s="3">
        <v>11</v>
      </c>
      <c r="D4693" s="3" t="s">
        <v>225</v>
      </c>
      <c r="E4693" s="3" t="s">
        <v>53</v>
      </c>
      <c r="F4693" s="3" t="s">
        <v>56</v>
      </c>
      <c r="G4693" s="11">
        <v>13.690096506314591</v>
      </c>
      <c r="H4693">
        <f t="shared" si="73"/>
        <v>2626.6111533271614</v>
      </c>
      <c r="M4693" s="12"/>
      <c r="N4693" s="1"/>
      <c r="O4693" s="1"/>
    </row>
    <row r="4694" spans="1:15" x14ac:dyDescent="0.25">
      <c r="A4694" s="10">
        <v>35008</v>
      </c>
      <c r="B4694" s="3">
        <v>1995</v>
      </c>
      <c r="C4694" s="3">
        <v>11</v>
      </c>
      <c r="D4694" s="3" t="s">
        <v>225</v>
      </c>
      <c r="E4694" s="3" t="s">
        <v>53</v>
      </c>
      <c r="F4694" s="3" t="s">
        <v>56</v>
      </c>
      <c r="G4694" s="11">
        <v>16.256670692925191</v>
      </c>
      <c r="H4694">
        <f t="shared" si="73"/>
        <v>2211.9264671615738</v>
      </c>
      <c r="M4694" s="12"/>
      <c r="N4694" s="1"/>
      <c r="O4694" s="1"/>
    </row>
    <row r="4695" spans="1:15" x14ac:dyDescent="0.25">
      <c r="A4695" s="10">
        <v>35009</v>
      </c>
      <c r="B4695" s="3">
        <v>1995</v>
      </c>
      <c r="C4695" s="3">
        <v>11</v>
      </c>
      <c r="D4695" s="3" t="s">
        <v>225</v>
      </c>
      <c r="E4695" s="3" t="s">
        <v>53</v>
      </c>
      <c r="F4695" s="3" t="s">
        <v>56</v>
      </c>
      <c r="G4695" s="11">
        <v>11.858287096785356</v>
      </c>
      <c r="H4695">
        <f t="shared" si="73"/>
        <v>3032.3570242585083</v>
      </c>
      <c r="M4695" s="12"/>
      <c r="N4695" s="1"/>
      <c r="O4695" s="1"/>
    </row>
    <row r="4696" spans="1:15" x14ac:dyDescent="0.25">
      <c r="A4696" s="10">
        <v>35010</v>
      </c>
      <c r="B4696" s="3">
        <v>1995</v>
      </c>
      <c r="C4696" s="3">
        <v>11</v>
      </c>
      <c r="D4696" s="3" t="s">
        <v>225</v>
      </c>
      <c r="E4696" s="3" t="s">
        <v>53</v>
      </c>
      <c r="F4696" s="3" t="s">
        <v>56</v>
      </c>
      <c r="G4696" s="11">
        <v>13.531917977915128</v>
      </c>
      <c r="H4696">
        <f t="shared" si="73"/>
        <v>2657.3143757076832</v>
      </c>
      <c r="M4696" s="12"/>
      <c r="N4696" s="1"/>
      <c r="O4696" s="1"/>
    </row>
    <row r="4697" spans="1:15" x14ac:dyDescent="0.25">
      <c r="A4697" s="10">
        <v>35011</v>
      </c>
      <c r="B4697" s="3">
        <v>1995</v>
      </c>
      <c r="C4697" s="3">
        <v>11</v>
      </c>
      <c r="D4697" s="3" t="s">
        <v>225</v>
      </c>
      <c r="E4697" s="3" t="s">
        <v>53</v>
      </c>
      <c r="F4697" s="3" t="s">
        <v>56</v>
      </c>
      <c r="G4697" s="11">
        <v>14.930012067639394</v>
      </c>
      <c r="H4697">
        <f t="shared" si="73"/>
        <v>2408.4749570665663</v>
      </c>
      <c r="M4697" s="12"/>
      <c r="N4697" s="1"/>
      <c r="O4697" s="1"/>
    </row>
    <row r="4698" spans="1:15" x14ac:dyDescent="0.25">
      <c r="A4698" s="10">
        <v>35012</v>
      </c>
      <c r="B4698" s="3">
        <v>1995</v>
      </c>
      <c r="C4698" s="3">
        <v>11</v>
      </c>
      <c r="D4698" s="3" t="s">
        <v>225</v>
      </c>
      <c r="E4698" s="3" t="s">
        <v>53</v>
      </c>
      <c r="F4698" s="3" t="s">
        <v>56</v>
      </c>
      <c r="G4698" s="11">
        <v>12.536924008950781</v>
      </c>
      <c r="H4698">
        <f t="shared" si="73"/>
        <v>2868.2123420336898</v>
      </c>
      <c r="M4698" s="12"/>
      <c r="N4698" s="1"/>
      <c r="O4698" s="1"/>
    </row>
    <row r="4699" spans="1:15" x14ac:dyDescent="0.25">
      <c r="A4699" s="10">
        <v>35013</v>
      </c>
      <c r="B4699" s="3">
        <v>1995</v>
      </c>
      <c r="C4699" s="3">
        <v>11</v>
      </c>
      <c r="D4699" s="3" t="s">
        <v>225</v>
      </c>
      <c r="E4699" s="3" t="s">
        <v>53</v>
      </c>
      <c r="F4699" s="3" t="s">
        <v>56</v>
      </c>
      <c r="G4699" s="11">
        <v>10.358142343577569</v>
      </c>
      <c r="H4699">
        <f t="shared" si="73"/>
        <v>3471.5259725993965</v>
      </c>
      <c r="M4699" s="12"/>
      <c r="N4699" s="1"/>
      <c r="O4699" s="1"/>
    </row>
    <row r="4700" spans="1:15" x14ac:dyDescent="0.25">
      <c r="A4700" s="10">
        <v>35014</v>
      </c>
      <c r="B4700" s="3">
        <v>1995</v>
      </c>
      <c r="C4700" s="3">
        <v>11</v>
      </c>
      <c r="D4700" s="3" t="s">
        <v>225</v>
      </c>
      <c r="E4700" s="3" t="s">
        <v>53</v>
      </c>
      <c r="F4700" s="3" t="s">
        <v>56</v>
      </c>
      <c r="G4700" s="11">
        <v>10.944933658607825</v>
      </c>
      <c r="H4700">
        <f t="shared" si="73"/>
        <v>3285.4068645113166</v>
      </c>
      <c r="M4700" s="12"/>
      <c r="N4700" s="1"/>
      <c r="O4700" s="1"/>
    </row>
    <row r="4701" spans="1:15" x14ac:dyDescent="0.25">
      <c r="A4701" s="10">
        <v>35015</v>
      </c>
      <c r="B4701" s="3">
        <v>1995</v>
      </c>
      <c r="C4701" s="3">
        <v>11</v>
      </c>
      <c r="D4701" s="3" t="s">
        <v>225</v>
      </c>
      <c r="E4701" s="3" t="s">
        <v>53</v>
      </c>
      <c r="F4701" s="3" t="s">
        <v>56</v>
      </c>
      <c r="G4701" s="11">
        <v>11.730723767430952</v>
      </c>
      <c r="H4701">
        <f t="shared" si="73"/>
        <v>3065.3317635392668</v>
      </c>
      <c r="M4701" s="12"/>
      <c r="N4701" s="1"/>
      <c r="O4701" s="1"/>
    </row>
    <row r="4702" spans="1:15" x14ac:dyDescent="0.25">
      <c r="A4702" s="10">
        <v>35016</v>
      </c>
      <c r="B4702" s="3">
        <v>1995</v>
      </c>
      <c r="C4702" s="3">
        <v>11</v>
      </c>
      <c r="D4702" s="3" t="s">
        <v>225</v>
      </c>
      <c r="E4702" s="3" t="s">
        <v>53</v>
      </c>
      <c r="F4702" s="3" t="s">
        <v>56</v>
      </c>
      <c r="G4702" s="11">
        <v>13.725814238533824</v>
      </c>
      <c r="H4702">
        <f t="shared" si="73"/>
        <v>2619.7761057162729</v>
      </c>
      <c r="M4702" s="12"/>
      <c r="N4702" s="1"/>
      <c r="O4702" s="1"/>
    </row>
    <row r="4703" spans="1:15" x14ac:dyDescent="0.25">
      <c r="A4703" s="10">
        <v>35017</v>
      </c>
      <c r="B4703" s="3">
        <v>1995</v>
      </c>
      <c r="C4703" s="3">
        <v>11</v>
      </c>
      <c r="D4703" s="3" t="s">
        <v>225</v>
      </c>
      <c r="E4703" s="3" t="s">
        <v>53</v>
      </c>
      <c r="F4703" s="3" t="s">
        <v>56</v>
      </c>
      <c r="G4703" s="11">
        <v>13.225765987464561</v>
      </c>
      <c r="H4703">
        <f t="shared" si="73"/>
        <v>2718.8262825527681</v>
      </c>
      <c r="M4703" s="12"/>
      <c r="N4703" s="1"/>
      <c r="O4703" s="1"/>
    </row>
    <row r="4704" spans="1:15" x14ac:dyDescent="0.25">
      <c r="A4704" s="10">
        <v>35018</v>
      </c>
      <c r="B4704" s="3">
        <v>1995</v>
      </c>
      <c r="C4704" s="3">
        <v>11</v>
      </c>
      <c r="D4704" s="3" t="s">
        <v>225</v>
      </c>
      <c r="E4704" s="3" t="s">
        <v>53</v>
      </c>
      <c r="F4704" s="3" t="s">
        <v>56</v>
      </c>
      <c r="G4704" s="11">
        <v>13.485995179347544</v>
      </c>
      <c r="H4704">
        <f t="shared" si="73"/>
        <v>2666.3631193253023</v>
      </c>
      <c r="M4704" s="12"/>
      <c r="N4704" s="1"/>
      <c r="O4704" s="1"/>
    </row>
    <row r="4705" spans="1:15" x14ac:dyDescent="0.25">
      <c r="A4705" s="10">
        <v>35019</v>
      </c>
      <c r="B4705" s="3">
        <v>1995</v>
      </c>
      <c r="C4705" s="3">
        <v>11</v>
      </c>
      <c r="D4705" s="3" t="s">
        <v>225</v>
      </c>
      <c r="E4705" s="3" t="s">
        <v>53</v>
      </c>
      <c r="F4705" s="3" t="s">
        <v>56</v>
      </c>
      <c r="G4705" s="11">
        <v>10.062195419475351</v>
      </c>
      <c r="H4705">
        <f t="shared" si="73"/>
        <v>3573.6296776758495</v>
      </c>
      <c r="M4705" s="12"/>
      <c r="N4705" s="1"/>
      <c r="O4705" s="1"/>
    </row>
    <row r="4706" spans="1:15" x14ac:dyDescent="0.25">
      <c r="A4706" s="10">
        <v>35020</v>
      </c>
      <c r="B4706" s="3">
        <v>1995</v>
      </c>
      <c r="C4706" s="3">
        <v>11</v>
      </c>
      <c r="D4706" s="3" t="s">
        <v>225</v>
      </c>
      <c r="E4706" s="3" t="s">
        <v>53</v>
      </c>
      <c r="F4706" s="3" t="s">
        <v>56</v>
      </c>
      <c r="G4706" s="11">
        <v>11.087804587484758</v>
      </c>
      <c r="H4706">
        <f t="shared" si="73"/>
        <v>3243.0730438917503</v>
      </c>
      <c r="M4706" s="12"/>
      <c r="N4706" s="1"/>
      <c r="O4706" s="1"/>
    </row>
    <row r="4707" spans="1:15" x14ac:dyDescent="0.25">
      <c r="A4707" s="10">
        <v>35021</v>
      </c>
      <c r="B4707" s="3">
        <v>1995</v>
      </c>
      <c r="C4707" s="3">
        <v>11</v>
      </c>
      <c r="D4707" s="3" t="s">
        <v>225</v>
      </c>
      <c r="E4707" s="3" t="s">
        <v>53</v>
      </c>
      <c r="F4707" s="3" t="s">
        <v>56</v>
      </c>
      <c r="G4707" s="11">
        <v>12.690000004176065</v>
      </c>
      <c r="H4707">
        <f t="shared" si="73"/>
        <v>2833.6138819367811</v>
      </c>
      <c r="M4707" s="12"/>
      <c r="N4707" s="1"/>
      <c r="O4707" s="1"/>
    </row>
    <row r="4708" spans="1:15" x14ac:dyDescent="0.25">
      <c r="A4708" s="10">
        <v>35022</v>
      </c>
      <c r="B4708" s="3">
        <v>1995</v>
      </c>
      <c r="C4708" s="3">
        <v>11</v>
      </c>
      <c r="D4708" s="3" t="s">
        <v>225</v>
      </c>
      <c r="E4708" s="3" t="s">
        <v>53</v>
      </c>
      <c r="F4708" s="3" t="s">
        <v>56</v>
      </c>
      <c r="G4708" s="11">
        <v>11.557237639508962</v>
      </c>
      <c r="H4708">
        <f t="shared" si="73"/>
        <v>3111.3455736762799</v>
      </c>
      <c r="M4708" s="12"/>
      <c r="N4708" s="1"/>
      <c r="O4708" s="1"/>
    </row>
    <row r="4709" spans="1:15" x14ac:dyDescent="0.25">
      <c r="A4709" s="10">
        <v>35023</v>
      </c>
      <c r="B4709" s="3">
        <v>1995</v>
      </c>
      <c r="C4709" s="3">
        <v>11</v>
      </c>
      <c r="D4709" s="3" t="s">
        <v>225</v>
      </c>
      <c r="E4709" s="3" t="s">
        <v>53</v>
      </c>
      <c r="F4709" s="3" t="s">
        <v>56</v>
      </c>
      <c r="G4709" s="11">
        <v>10.373449943100098</v>
      </c>
      <c r="H4709">
        <f t="shared" si="73"/>
        <v>3466.4032092359926</v>
      </c>
      <c r="M4709" s="12"/>
      <c r="N4709" s="1"/>
      <c r="O4709" s="1"/>
    </row>
    <row r="4710" spans="1:15" x14ac:dyDescent="0.25">
      <c r="A4710" s="10">
        <v>35024</v>
      </c>
      <c r="B4710" s="3">
        <v>1995</v>
      </c>
      <c r="C4710" s="3">
        <v>11</v>
      </c>
      <c r="D4710" s="3" t="s">
        <v>225</v>
      </c>
      <c r="E4710" s="3" t="s">
        <v>53</v>
      </c>
      <c r="F4710" s="3" t="s">
        <v>56</v>
      </c>
      <c r="G4710" s="11">
        <v>9.8172738271148976</v>
      </c>
      <c r="H4710">
        <f t="shared" si="73"/>
        <v>3662.7846800295083</v>
      </c>
      <c r="M4710" s="12"/>
      <c r="N4710" s="1"/>
      <c r="O4710" s="1"/>
    </row>
    <row r="4711" spans="1:15" x14ac:dyDescent="0.25">
      <c r="A4711" s="10">
        <v>35025</v>
      </c>
      <c r="B4711" s="3">
        <v>1995</v>
      </c>
      <c r="C4711" s="3">
        <v>11</v>
      </c>
      <c r="D4711" s="3" t="s">
        <v>225</v>
      </c>
      <c r="E4711" s="3" t="s">
        <v>53</v>
      </c>
      <c r="F4711" s="3" t="s">
        <v>56</v>
      </c>
      <c r="G4711" s="11">
        <v>14.562629679098709</v>
      </c>
      <c r="H4711">
        <f t="shared" si="73"/>
        <v>2469.2353624305447</v>
      </c>
      <c r="M4711" s="12"/>
      <c r="N4711" s="1"/>
      <c r="O4711" s="1"/>
    </row>
    <row r="4712" spans="1:15" x14ac:dyDescent="0.25">
      <c r="A4712" s="10">
        <v>35026</v>
      </c>
      <c r="B4712" s="3">
        <v>1995</v>
      </c>
      <c r="C4712" s="3">
        <v>11</v>
      </c>
      <c r="D4712" s="3" t="s">
        <v>225</v>
      </c>
      <c r="E4712" s="3" t="s">
        <v>53</v>
      </c>
      <c r="F4712" s="3" t="s">
        <v>56</v>
      </c>
      <c r="G4712" s="11">
        <v>12.439975878641436</v>
      </c>
      <c r="H4712">
        <f t="shared" si="73"/>
        <v>2890.5651043382991</v>
      </c>
      <c r="M4712" s="12"/>
      <c r="N4712" s="1"/>
      <c r="O4712" s="1"/>
    </row>
    <row r="4713" spans="1:15" x14ac:dyDescent="0.25">
      <c r="A4713" s="10">
        <v>35027</v>
      </c>
      <c r="B4713" s="3">
        <v>1995</v>
      </c>
      <c r="C4713" s="3">
        <v>11</v>
      </c>
      <c r="D4713" s="3" t="s">
        <v>225</v>
      </c>
      <c r="E4713" s="3" t="s">
        <v>53</v>
      </c>
      <c r="F4713" s="3" t="s">
        <v>56</v>
      </c>
      <c r="G4713" s="11">
        <v>8.898817855763193</v>
      </c>
      <c r="H4713">
        <f t="shared" si="73"/>
        <v>4040.8243832435628</v>
      </c>
      <c r="M4713" s="12"/>
      <c r="N4713" s="1"/>
      <c r="O4713" s="1"/>
    </row>
    <row r="4714" spans="1:15" x14ac:dyDescent="0.25">
      <c r="A4714" s="10">
        <v>35028</v>
      </c>
      <c r="B4714" s="3">
        <v>1995</v>
      </c>
      <c r="C4714" s="3">
        <v>11</v>
      </c>
      <c r="D4714" s="3" t="s">
        <v>225</v>
      </c>
      <c r="E4714" s="3" t="s">
        <v>53</v>
      </c>
      <c r="F4714" s="3" t="s">
        <v>56</v>
      </c>
      <c r="G4714" s="11">
        <v>14.807551271459165</v>
      </c>
      <c r="H4714">
        <f t="shared" si="73"/>
        <v>2428.3934267321761</v>
      </c>
      <c r="M4714" s="12"/>
      <c r="N4714" s="1"/>
      <c r="O4714" s="1"/>
    </row>
    <row r="4715" spans="1:15" x14ac:dyDescent="0.25">
      <c r="A4715" s="10">
        <v>35029</v>
      </c>
      <c r="B4715" s="3">
        <v>1995</v>
      </c>
      <c r="C4715" s="3">
        <v>11</v>
      </c>
      <c r="D4715" s="3" t="s">
        <v>225</v>
      </c>
      <c r="E4715" s="3" t="s">
        <v>53</v>
      </c>
      <c r="F4715" s="3" t="s">
        <v>56</v>
      </c>
      <c r="G4715" s="11">
        <v>11.312316047148506</v>
      </c>
      <c r="H4715">
        <f t="shared" si="73"/>
        <v>3178.7089419832091</v>
      </c>
      <c r="M4715" s="12"/>
      <c r="N4715" s="1"/>
      <c r="O4715" s="1"/>
    </row>
    <row r="4716" spans="1:15" x14ac:dyDescent="0.25">
      <c r="A4716" s="10">
        <v>35030</v>
      </c>
      <c r="B4716" s="3">
        <v>1995</v>
      </c>
      <c r="C4716" s="3">
        <v>11</v>
      </c>
      <c r="D4716" s="3" t="s">
        <v>225</v>
      </c>
      <c r="E4716" s="3" t="s">
        <v>53</v>
      </c>
      <c r="F4716" s="3" t="s">
        <v>56</v>
      </c>
      <c r="G4716" s="11">
        <v>9.5774547679286179</v>
      </c>
      <c r="H4716">
        <f t="shared" si="73"/>
        <v>3754.5006523051543</v>
      </c>
      <c r="M4716" s="12"/>
      <c r="N4716" s="1"/>
      <c r="O4716" s="1"/>
    </row>
    <row r="4717" spans="1:15" x14ac:dyDescent="0.25">
      <c r="A4717" s="10">
        <v>35031</v>
      </c>
      <c r="B4717" s="3">
        <v>1995</v>
      </c>
      <c r="C4717" s="3">
        <v>11</v>
      </c>
      <c r="D4717" s="3" t="s">
        <v>225</v>
      </c>
      <c r="E4717" s="3" t="s">
        <v>53</v>
      </c>
      <c r="F4717" s="3" t="s">
        <v>56</v>
      </c>
      <c r="G4717" s="11">
        <v>7.9650542848889581</v>
      </c>
      <c r="H4717">
        <f t="shared" ref="H4717:H4780" si="74">+$P$2*$P$1/(G4717*24*60*60)*1000</f>
        <v>4514.54050248352</v>
      </c>
      <c r="M4717" s="12"/>
      <c r="N4717" s="1"/>
      <c r="O4717" s="1"/>
    </row>
    <row r="4718" spans="1:15" x14ac:dyDescent="0.25">
      <c r="A4718" s="10">
        <v>35032</v>
      </c>
      <c r="B4718" s="3">
        <v>1995</v>
      </c>
      <c r="C4718" s="3">
        <v>11</v>
      </c>
      <c r="D4718" s="3" t="s">
        <v>225</v>
      </c>
      <c r="E4718" s="3" t="s">
        <v>53</v>
      </c>
      <c r="F4718" s="3" t="s">
        <v>56</v>
      </c>
      <c r="G4718" s="11">
        <v>7.2047768419367122</v>
      </c>
      <c r="H4718">
        <f t="shared" si="74"/>
        <v>4990.933232561456</v>
      </c>
      <c r="M4718" s="12"/>
      <c r="N4718" s="1"/>
      <c r="O4718" s="1"/>
    </row>
    <row r="4719" spans="1:15" x14ac:dyDescent="0.25">
      <c r="A4719" s="10">
        <v>35033</v>
      </c>
      <c r="B4719" s="3">
        <v>1995</v>
      </c>
      <c r="C4719" s="3">
        <v>11</v>
      </c>
      <c r="D4719" s="3" t="s">
        <v>225</v>
      </c>
      <c r="E4719" s="3" t="s">
        <v>53</v>
      </c>
      <c r="F4719" s="3" t="s">
        <v>56</v>
      </c>
      <c r="G4719" s="11">
        <v>6.4802171312037009</v>
      </c>
      <c r="H4719">
        <f t="shared" si="74"/>
        <v>5548.9745861234451</v>
      </c>
      <c r="M4719" s="12"/>
      <c r="N4719" s="1"/>
      <c r="O4719" s="1"/>
    </row>
    <row r="4720" spans="1:15" x14ac:dyDescent="0.25">
      <c r="A4720" s="10">
        <v>35034</v>
      </c>
      <c r="B4720" s="3">
        <v>1995</v>
      </c>
      <c r="C4720" s="3">
        <v>12</v>
      </c>
      <c r="D4720" s="3" t="s">
        <v>226</v>
      </c>
      <c r="E4720" s="3" t="s">
        <v>53</v>
      </c>
      <c r="F4720" s="3" t="s">
        <v>58</v>
      </c>
      <c r="G4720" s="11">
        <v>6.7979615081613689</v>
      </c>
      <c r="H4720">
        <f t="shared" si="74"/>
        <v>5289.6092645480057</v>
      </c>
      <c r="M4720" s="12"/>
      <c r="N4720" s="1"/>
      <c r="O4720" s="1"/>
    </row>
    <row r="4721" spans="1:15" x14ac:dyDescent="0.25">
      <c r="A4721" s="10">
        <v>35035</v>
      </c>
      <c r="B4721" s="3">
        <v>1995</v>
      </c>
      <c r="C4721" s="3">
        <v>12</v>
      </c>
      <c r="D4721" s="3" t="s">
        <v>226</v>
      </c>
      <c r="E4721" s="3" t="s">
        <v>53</v>
      </c>
      <c r="F4721" s="3" t="s">
        <v>58</v>
      </c>
      <c r="G4721" s="11">
        <v>10.147602219037655</v>
      </c>
      <c r="H4721">
        <f t="shared" si="74"/>
        <v>3543.5523976442614</v>
      </c>
      <c r="M4721" s="12"/>
      <c r="N4721" s="1"/>
      <c r="O4721" s="1"/>
    </row>
    <row r="4722" spans="1:15" x14ac:dyDescent="0.25">
      <c r="A4722" s="10">
        <v>35036</v>
      </c>
      <c r="B4722" s="3">
        <v>1995</v>
      </c>
      <c r="C4722" s="3">
        <v>12</v>
      </c>
      <c r="D4722" s="3" t="s">
        <v>226</v>
      </c>
      <c r="E4722" s="3" t="s">
        <v>53</v>
      </c>
      <c r="F4722" s="3" t="s">
        <v>58</v>
      </c>
      <c r="G4722" s="11">
        <v>12.439173114530762</v>
      </c>
      <c r="H4722">
        <f t="shared" si="74"/>
        <v>2890.7516474391919</v>
      </c>
      <c r="M4722" s="12"/>
      <c r="N4722" s="1"/>
      <c r="O4722" s="1"/>
    </row>
    <row r="4723" spans="1:15" x14ac:dyDescent="0.25">
      <c r="A4723" s="10">
        <v>35037</v>
      </c>
      <c r="B4723" s="3">
        <v>1995</v>
      </c>
      <c r="C4723" s="3">
        <v>12</v>
      </c>
      <c r="D4723" s="3" t="s">
        <v>226</v>
      </c>
      <c r="E4723" s="3" t="s">
        <v>53</v>
      </c>
      <c r="F4723" s="3" t="s">
        <v>58</v>
      </c>
      <c r="G4723" s="11">
        <v>12.713284465666302</v>
      </c>
      <c r="H4723">
        <f t="shared" si="74"/>
        <v>2828.4241000601673</v>
      </c>
      <c r="M4723" s="12"/>
      <c r="N4723" s="1"/>
      <c r="O4723" s="1"/>
    </row>
    <row r="4724" spans="1:15" x14ac:dyDescent="0.25">
      <c r="A4724" s="10">
        <v>35038</v>
      </c>
      <c r="B4724" s="3">
        <v>1995</v>
      </c>
      <c r="C4724" s="3">
        <v>12</v>
      </c>
      <c r="D4724" s="3" t="s">
        <v>226</v>
      </c>
      <c r="E4724" s="3" t="s">
        <v>53</v>
      </c>
      <c r="F4724" s="3" t="s">
        <v>58</v>
      </c>
      <c r="G4724" s="11">
        <v>10.783540553672106</v>
      </c>
      <c r="H4724">
        <f t="shared" si="74"/>
        <v>3334.5782857343811</v>
      </c>
      <c r="M4724" s="12"/>
      <c r="N4724" s="1"/>
      <c r="O4724" s="1"/>
    </row>
    <row r="4725" spans="1:15" x14ac:dyDescent="0.25">
      <c r="A4725" s="10">
        <v>35039</v>
      </c>
      <c r="B4725" s="3">
        <v>1995</v>
      </c>
      <c r="C4725" s="3">
        <v>12</v>
      </c>
      <c r="D4725" s="3" t="s">
        <v>226</v>
      </c>
      <c r="E4725" s="3" t="s">
        <v>53</v>
      </c>
      <c r="F4725" s="3" t="s">
        <v>58</v>
      </c>
      <c r="G4725" s="11">
        <v>10.690342694286024</v>
      </c>
      <c r="H4725">
        <f t="shared" si="74"/>
        <v>3363.6489682253982</v>
      </c>
      <c r="M4725" s="12"/>
      <c r="N4725" s="1"/>
      <c r="O4725" s="1"/>
    </row>
    <row r="4726" spans="1:15" x14ac:dyDescent="0.25">
      <c r="A4726" s="10">
        <v>35040</v>
      </c>
      <c r="B4726" s="3">
        <v>1995</v>
      </c>
      <c r="C4726" s="3">
        <v>12</v>
      </c>
      <c r="D4726" s="3" t="s">
        <v>226</v>
      </c>
      <c r="E4726" s="3" t="s">
        <v>53</v>
      </c>
      <c r="F4726" s="3" t="s">
        <v>58</v>
      </c>
      <c r="G4726" s="11">
        <v>10.5258758836047</v>
      </c>
      <c r="H4726">
        <f t="shared" si="74"/>
        <v>3416.2059833539206</v>
      </c>
      <c r="M4726" s="12"/>
      <c r="N4726" s="1"/>
      <c r="O4726" s="1"/>
    </row>
    <row r="4727" spans="1:15" x14ac:dyDescent="0.25">
      <c r="A4727" s="10">
        <v>35041</v>
      </c>
      <c r="B4727" s="3">
        <v>1995</v>
      </c>
      <c r="C4727" s="3">
        <v>12</v>
      </c>
      <c r="D4727" s="3" t="s">
        <v>226</v>
      </c>
      <c r="E4727" s="3" t="s">
        <v>53</v>
      </c>
      <c r="F4727" s="3" t="s">
        <v>58</v>
      </c>
      <c r="G4727" s="11">
        <v>8.9415122740412833</v>
      </c>
      <c r="H4727">
        <f t="shared" si="74"/>
        <v>4021.530035585241</v>
      </c>
      <c r="M4727" s="12"/>
      <c r="N4727" s="1"/>
      <c r="O4727" s="1"/>
    </row>
    <row r="4728" spans="1:15" x14ac:dyDescent="0.25">
      <c r="A4728" s="10">
        <v>35042</v>
      </c>
      <c r="B4728" s="3">
        <v>1995</v>
      </c>
      <c r="C4728" s="3">
        <v>12</v>
      </c>
      <c r="D4728" s="3" t="s">
        <v>226</v>
      </c>
      <c r="E4728" s="3" t="s">
        <v>53</v>
      </c>
      <c r="F4728" s="3" t="s">
        <v>58</v>
      </c>
      <c r="G4728" s="11">
        <v>11.15084976419373</v>
      </c>
      <c r="H4728">
        <f t="shared" si="74"/>
        <v>3224.7372114255295</v>
      </c>
      <c r="M4728" s="12"/>
      <c r="N4728" s="1"/>
      <c r="O4728" s="1"/>
    </row>
    <row r="4729" spans="1:15" x14ac:dyDescent="0.25">
      <c r="A4729" s="10">
        <v>35043</v>
      </c>
      <c r="B4729" s="3">
        <v>1995</v>
      </c>
      <c r="C4729" s="3">
        <v>12</v>
      </c>
      <c r="D4729" s="3" t="s">
        <v>226</v>
      </c>
      <c r="E4729" s="3" t="s">
        <v>53</v>
      </c>
      <c r="F4729" s="3" t="s">
        <v>58</v>
      </c>
      <c r="G4729" s="11">
        <v>10.690342694286024</v>
      </c>
      <c r="H4729">
        <f t="shared" si="74"/>
        <v>3363.6489682253982</v>
      </c>
      <c r="M4729" s="12"/>
      <c r="N4729" s="1"/>
      <c r="O4729" s="1"/>
    </row>
    <row r="4730" spans="1:15" x14ac:dyDescent="0.25">
      <c r="A4730" s="10">
        <v>35044</v>
      </c>
      <c r="B4730" s="3">
        <v>1995</v>
      </c>
      <c r="C4730" s="3">
        <v>12</v>
      </c>
      <c r="D4730" s="3" t="s">
        <v>226</v>
      </c>
      <c r="E4730" s="3" t="s">
        <v>53</v>
      </c>
      <c r="F4730" s="3" t="s">
        <v>58</v>
      </c>
      <c r="G4730" s="11">
        <v>12.949020227642864</v>
      </c>
      <c r="H4730">
        <f t="shared" si="74"/>
        <v>2776.9328907872682</v>
      </c>
      <c r="M4730" s="12"/>
      <c r="N4730" s="1"/>
      <c r="O4730" s="1"/>
    </row>
    <row r="4731" spans="1:15" x14ac:dyDescent="0.25">
      <c r="A4731" s="10">
        <v>35045</v>
      </c>
      <c r="B4731" s="3">
        <v>1995</v>
      </c>
      <c r="C4731" s="3">
        <v>12</v>
      </c>
      <c r="D4731" s="3" t="s">
        <v>226</v>
      </c>
      <c r="E4731" s="3" t="s">
        <v>53</v>
      </c>
      <c r="F4731" s="3" t="s">
        <v>58</v>
      </c>
      <c r="G4731" s="11">
        <v>9.8680086408794061</v>
      </c>
      <c r="H4731">
        <f t="shared" si="74"/>
        <v>3643.9530489108488</v>
      </c>
      <c r="M4731" s="12"/>
      <c r="N4731" s="1"/>
      <c r="O4731" s="1"/>
    </row>
    <row r="4732" spans="1:15" x14ac:dyDescent="0.25">
      <c r="A4732" s="10">
        <v>35046</v>
      </c>
      <c r="B4732" s="3">
        <v>1995</v>
      </c>
      <c r="C4732" s="3">
        <v>12</v>
      </c>
      <c r="D4732" s="3" t="s">
        <v>226</v>
      </c>
      <c r="E4732" s="3" t="s">
        <v>53</v>
      </c>
      <c r="F4732" s="3" t="s">
        <v>58</v>
      </c>
      <c r="G4732" s="11">
        <v>15.443433522976269</v>
      </c>
      <c r="H4732">
        <f t="shared" si="74"/>
        <v>2328.4045040963888</v>
      </c>
      <c r="M4732" s="12"/>
      <c r="N4732" s="1"/>
      <c r="O4732" s="1"/>
    </row>
    <row r="4733" spans="1:15" x14ac:dyDescent="0.25">
      <c r="A4733" s="10">
        <v>35047</v>
      </c>
      <c r="B4733" s="3">
        <v>1995</v>
      </c>
      <c r="C4733" s="3">
        <v>12</v>
      </c>
      <c r="D4733" s="3" t="s">
        <v>226</v>
      </c>
      <c r="E4733" s="3" t="s">
        <v>53</v>
      </c>
      <c r="F4733" s="3" t="s">
        <v>58</v>
      </c>
      <c r="G4733" s="11">
        <v>16.167087489974094</v>
      </c>
      <c r="H4733">
        <f t="shared" si="74"/>
        <v>2224.1829393148614</v>
      </c>
      <c r="M4733" s="12"/>
      <c r="N4733" s="1"/>
      <c r="O4733" s="1"/>
    </row>
    <row r="4734" spans="1:15" x14ac:dyDescent="0.25">
      <c r="A4734" s="10">
        <v>35048</v>
      </c>
      <c r="B4734" s="3">
        <v>1995</v>
      </c>
      <c r="C4734" s="3">
        <v>12</v>
      </c>
      <c r="D4734" s="3" t="s">
        <v>226</v>
      </c>
      <c r="E4734" s="3" t="s">
        <v>53</v>
      </c>
      <c r="F4734" s="3" t="s">
        <v>58</v>
      </c>
      <c r="G4734" s="11">
        <v>16.742721327358723</v>
      </c>
      <c r="H4734">
        <f t="shared" si="74"/>
        <v>2147.7129954287911</v>
      </c>
      <c r="M4734" s="12"/>
      <c r="N4734" s="1"/>
      <c r="O4734" s="1"/>
    </row>
    <row r="4735" spans="1:15" x14ac:dyDescent="0.25">
      <c r="A4735" s="10">
        <v>35049</v>
      </c>
      <c r="B4735" s="3">
        <v>1995</v>
      </c>
      <c r="C4735" s="3">
        <v>12</v>
      </c>
      <c r="D4735" s="3" t="s">
        <v>226</v>
      </c>
      <c r="E4735" s="3" t="s">
        <v>53</v>
      </c>
      <c r="F4735" s="3" t="s">
        <v>58</v>
      </c>
      <c r="G4735" s="11">
        <v>14.763637372160135</v>
      </c>
      <c r="H4735">
        <f t="shared" si="74"/>
        <v>2435.6165941476152</v>
      </c>
      <c r="M4735" s="12"/>
      <c r="N4735" s="1"/>
      <c r="O4735" s="1"/>
    </row>
    <row r="4736" spans="1:15" x14ac:dyDescent="0.25">
      <c r="A4736" s="10">
        <v>35050</v>
      </c>
      <c r="B4736" s="3">
        <v>1995</v>
      </c>
      <c r="C4736" s="3">
        <v>12</v>
      </c>
      <c r="D4736" s="3" t="s">
        <v>226</v>
      </c>
      <c r="E4736" s="3" t="s">
        <v>53</v>
      </c>
      <c r="F4736" s="3" t="s">
        <v>58</v>
      </c>
      <c r="G4736" s="11">
        <v>15.755920463270783</v>
      </c>
      <c r="H4736">
        <f t="shared" si="74"/>
        <v>2282.2252915934332</v>
      </c>
      <c r="M4736" s="12"/>
      <c r="N4736" s="1"/>
      <c r="O4736" s="1"/>
    </row>
    <row r="4737" spans="1:15" x14ac:dyDescent="0.25">
      <c r="A4737" s="10">
        <v>35051</v>
      </c>
      <c r="B4737" s="3">
        <v>1995</v>
      </c>
      <c r="C4737" s="3">
        <v>12</v>
      </c>
      <c r="D4737" s="3" t="s">
        <v>226</v>
      </c>
      <c r="E4737" s="3" t="s">
        <v>53</v>
      </c>
      <c r="F4737" s="3" t="s">
        <v>58</v>
      </c>
      <c r="G4737" s="11">
        <v>16.265767576382888</v>
      </c>
      <c r="H4737">
        <f t="shared" si="74"/>
        <v>2210.68941288828</v>
      </c>
      <c r="M4737" s="12"/>
      <c r="N4737" s="1"/>
      <c r="O4737" s="1"/>
    </row>
    <row r="4738" spans="1:15" x14ac:dyDescent="0.25">
      <c r="A4738" s="10">
        <v>35052</v>
      </c>
      <c r="B4738" s="3">
        <v>1995</v>
      </c>
      <c r="C4738" s="3">
        <v>12</v>
      </c>
      <c r="D4738" s="3" t="s">
        <v>226</v>
      </c>
      <c r="E4738" s="3" t="s">
        <v>53</v>
      </c>
      <c r="F4738" s="3" t="s">
        <v>58</v>
      </c>
      <c r="G4738" s="11">
        <v>12.439173114530762</v>
      </c>
      <c r="H4738">
        <f t="shared" si="74"/>
        <v>2890.7516474391919</v>
      </c>
      <c r="M4738" s="12"/>
      <c r="N4738" s="1"/>
      <c r="O4738" s="1"/>
    </row>
    <row r="4739" spans="1:15" x14ac:dyDescent="0.25">
      <c r="A4739" s="10">
        <v>35053</v>
      </c>
      <c r="B4739" s="3">
        <v>1995</v>
      </c>
      <c r="C4739" s="3">
        <v>12</v>
      </c>
      <c r="D4739" s="3" t="s">
        <v>226</v>
      </c>
      <c r="E4739" s="3" t="s">
        <v>53</v>
      </c>
      <c r="F4739" s="3" t="s">
        <v>58</v>
      </c>
      <c r="G4739" s="11">
        <v>11.523641201738061</v>
      </c>
      <c r="H4739">
        <f t="shared" si="74"/>
        <v>3120.4165023974915</v>
      </c>
      <c r="M4739" s="12"/>
      <c r="N4739" s="1"/>
      <c r="O4739" s="1"/>
    </row>
    <row r="4740" spans="1:15" x14ac:dyDescent="0.25">
      <c r="A4740" s="10">
        <v>35054</v>
      </c>
      <c r="B4740" s="3">
        <v>1995</v>
      </c>
      <c r="C4740" s="3">
        <v>12</v>
      </c>
      <c r="D4740" s="3" t="s">
        <v>226</v>
      </c>
      <c r="E4740" s="3" t="s">
        <v>53</v>
      </c>
      <c r="F4740" s="3" t="s">
        <v>58</v>
      </c>
      <c r="G4740" s="11">
        <v>14.785566280250976</v>
      </c>
      <c r="H4740">
        <f t="shared" si="74"/>
        <v>2432.0042595623017</v>
      </c>
      <c r="M4740" s="12"/>
      <c r="N4740" s="1"/>
      <c r="O4740" s="1"/>
    </row>
    <row r="4741" spans="1:15" x14ac:dyDescent="0.25">
      <c r="A4741" s="10">
        <v>35055</v>
      </c>
      <c r="B4741" s="3">
        <v>1995</v>
      </c>
      <c r="C4741" s="3">
        <v>12</v>
      </c>
      <c r="D4741" s="3" t="s">
        <v>226</v>
      </c>
      <c r="E4741" s="3" t="s">
        <v>53</v>
      </c>
      <c r="F4741" s="3" t="s">
        <v>58</v>
      </c>
      <c r="G4741" s="11">
        <v>11.896432639282395</v>
      </c>
      <c r="H4741">
        <f t="shared" si="74"/>
        <v>3022.6338654560036</v>
      </c>
      <c r="M4741" s="12"/>
      <c r="N4741" s="1"/>
      <c r="O4741" s="1"/>
    </row>
    <row r="4742" spans="1:15" x14ac:dyDescent="0.25">
      <c r="A4742" s="10">
        <v>35056</v>
      </c>
      <c r="B4742" s="3">
        <v>1995</v>
      </c>
      <c r="C4742" s="3">
        <v>12</v>
      </c>
      <c r="D4742" s="3" t="s">
        <v>226</v>
      </c>
      <c r="E4742" s="3" t="s">
        <v>53</v>
      </c>
      <c r="F4742" s="3" t="s">
        <v>58</v>
      </c>
      <c r="G4742" s="11">
        <v>12.378868617280945</v>
      </c>
      <c r="H4742">
        <f t="shared" si="74"/>
        <v>2904.8341399643609</v>
      </c>
      <c r="M4742" s="12"/>
      <c r="N4742" s="1"/>
      <c r="O4742" s="1"/>
    </row>
    <row r="4743" spans="1:15" x14ac:dyDescent="0.25">
      <c r="A4743" s="10">
        <v>35057</v>
      </c>
      <c r="B4743" s="3">
        <v>1995</v>
      </c>
      <c r="C4743" s="3">
        <v>12</v>
      </c>
      <c r="D4743" s="3" t="s">
        <v>226</v>
      </c>
      <c r="E4743" s="3" t="s">
        <v>53</v>
      </c>
      <c r="F4743" s="3" t="s">
        <v>58</v>
      </c>
      <c r="G4743" s="11">
        <v>11.951254909509503</v>
      </c>
      <c r="H4743">
        <f t="shared" si="74"/>
        <v>3008.7685724951962</v>
      </c>
      <c r="M4743" s="12"/>
      <c r="N4743" s="1"/>
      <c r="O4743" s="1"/>
    </row>
    <row r="4744" spans="1:15" x14ac:dyDescent="0.25">
      <c r="A4744" s="10">
        <v>35058</v>
      </c>
      <c r="B4744" s="3">
        <v>1995</v>
      </c>
      <c r="C4744" s="3">
        <v>12</v>
      </c>
      <c r="D4744" s="3" t="s">
        <v>226</v>
      </c>
      <c r="E4744" s="3" t="s">
        <v>53</v>
      </c>
      <c r="F4744" s="3" t="s">
        <v>58</v>
      </c>
      <c r="G4744" s="11">
        <v>11.512676747692641</v>
      </c>
      <c r="H4744">
        <f t="shared" si="74"/>
        <v>3123.3883276378701</v>
      </c>
      <c r="M4744" s="12"/>
      <c r="N4744" s="1"/>
      <c r="O4744" s="1"/>
    </row>
    <row r="4745" spans="1:15" x14ac:dyDescent="0.25">
      <c r="A4745" s="10">
        <v>35059</v>
      </c>
      <c r="B4745" s="3">
        <v>1995</v>
      </c>
      <c r="C4745" s="3">
        <v>12</v>
      </c>
      <c r="D4745" s="3" t="s">
        <v>226</v>
      </c>
      <c r="E4745" s="3" t="s">
        <v>53</v>
      </c>
      <c r="F4745" s="3" t="s">
        <v>58</v>
      </c>
      <c r="G4745" s="11">
        <v>16.238356441269332</v>
      </c>
      <c r="H4745">
        <f t="shared" si="74"/>
        <v>2214.4211640916701</v>
      </c>
      <c r="M4745" s="12"/>
      <c r="N4745" s="1"/>
      <c r="O4745" s="1"/>
    </row>
    <row r="4746" spans="1:15" x14ac:dyDescent="0.25">
      <c r="A4746" s="10">
        <v>35060</v>
      </c>
      <c r="B4746" s="3">
        <v>1995</v>
      </c>
      <c r="C4746" s="3">
        <v>12</v>
      </c>
      <c r="D4746" s="3" t="s">
        <v>226</v>
      </c>
      <c r="E4746" s="3" t="s">
        <v>53</v>
      </c>
      <c r="F4746" s="3" t="s">
        <v>58</v>
      </c>
      <c r="G4746" s="11">
        <v>14.741708464069289</v>
      </c>
      <c r="H4746">
        <f t="shared" si="74"/>
        <v>2439.2396757305792</v>
      </c>
      <c r="M4746" s="12"/>
      <c r="N4746" s="1"/>
      <c r="O4746" s="1"/>
    </row>
    <row r="4747" spans="1:15" x14ac:dyDescent="0.25">
      <c r="A4747" s="10">
        <v>35061</v>
      </c>
      <c r="B4747" s="3">
        <v>1995</v>
      </c>
      <c r="C4747" s="3">
        <v>12</v>
      </c>
      <c r="D4747" s="3" t="s">
        <v>226</v>
      </c>
      <c r="E4747" s="3" t="s">
        <v>53</v>
      </c>
      <c r="F4747" s="3" t="s">
        <v>58</v>
      </c>
      <c r="G4747" s="11">
        <v>11.879985958214261</v>
      </c>
      <c r="H4747">
        <f t="shared" si="74"/>
        <v>3026.8184070325465</v>
      </c>
      <c r="M4747" s="12"/>
      <c r="N4747" s="1"/>
      <c r="O4747" s="1"/>
    </row>
    <row r="4748" spans="1:15" x14ac:dyDescent="0.25">
      <c r="A4748" s="10">
        <v>35062</v>
      </c>
      <c r="B4748" s="3">
        <v>1995</v>
      </c>
      <c r="C4748" s="3">
        <v>12</v>
      </c>
      <c r="D4748" s="3" t="s">
        <v>226</v>
      </c>
      <c r="E4748" s="3" t="s">
        <v>53</v>
      </c>
      <c r="F4748" s="3" t="s">
        <v>58</v>
      </c>
      <c r="G4748" s="11">
        <v>14.281201394161585</v>
      </c>
      <c r="H4748">
        <f t="shared" si="74"/>
        <v>2517.8946211284178</v>
      </c>
      <c r="M4748" s="12"/>
      <c r="N4748" s="1"/>
      <c r="O4748" s="1"/>
    </row>
    <row r="4749" spans="1:15" x14ac:dyDescent="0.25">
      <c r="A4749" s="10">
        <v>35063</v>
      </c>
      <c r="B4749" s="3">
        <v>1995</v>
      </c>
      <c r="C4749" s="3">
        <v>12</v>
      </c>
      <c r="D4749" s="3" t="s">
        <v>226</v>
      </c>
      <c r="E4749" s="3" t="s">
        <v>53</v>
      </c>
      <c r="F4749" s="3" t="s">
        <v>58</v>
      </c>
      <c r="G4749" s="11">
        <v>15.936833955020241</v>
      </c>
      <c r="H4749">
        <f t="shared" si="74"/>
        <v>2256.3176773441787</v>
      </c>
      <c r="M4749" s="12"/>
      <c r="N4749" s="1"/>
      <c r="O4749" s="1"/>
    </row>
    <row r="4750" spans="1:15" x14ac:dyDescent="0.25">
      <c r="A4750" s="10">
        <v>35064</v>
      </c>
      <c r="B4750" s="3">
        <v>1995</v>
      </c>
      <c r="C4750" s="3">
        <v>12</v>
      </c>
      <c r="D4750" s="3" t="s">
        <v>226</v>
      </c>
      <c r="E4750" s="3" t="s">
        <v>53</v>
      </c>
      <c r="F4750" s="3" t="s">
        <v>58</v>
      </c>
      <c r="G4750" s="11">
        <v>11.337245482965896</v>
      </c>
      <c r="H4750">
        <f t="shared" si="74"/>
        <v>3171.7192882202744</v>
      </c>
      <c r="M4750" s="12"/>
      <c r="N4750" s="1"/>
      <c r="O4750" s="1"/>
    </row>
    <row r="4751" spans="1:15" x14ac:dyDescent="0.25">
      <c r="A4751" s="10">
        <v>35065</v>
      </c>
      <c r="B4751" s="3">
        <v>1996</v>
      </c>
      <c r="C4751" s="3">
        <v>1</v>
      </c>
      <c r="D4751" s="3" t="s">
        <v>227</v>
      </c>
      <c r="E4751" s="3" t="s">
        <v>53</v>
      </c>
      <c r="F4751" s="3" t="s">
        <v>60</v>
      </c>
      <c r="G4751" s="11">
        <v>9.5717461391439649</v>
      </c>
      <c r="H4751">
        <f t="shared" si="74"/>
        <v>3756.7398519437766</v>
      </c>
      <c r="M4751" s="12"/>
      <c r="N4751" s="1"/>
      <c r="O4751" s="1"/>
    </row>
    <row r="4752" spans="1:15" x14ac:dyDescent="0.25">
      <c r="A4752" s="10">
        <v>35066</v>
      </c>
      <c r="B4752" s="3">
        <v>1996</v>
      </c>
      <c r="C4752" s="3">
        <v>1</v>
      </c>
      <c r="D4752" s="3" t="s">
        <v>227</v>
      </c>
      <c r="E4752" s="3" t="s">
        <v>53</v>
      </c>
      <c r="F4752" s="3" t="s">
        <v>60</v>
      </c>
      <c r="G4752" s="11">
        <v>9.6271702627058868</v>
      </c>
      <c r="H4752">
        <f t="shared" si="74"/>
        <v>3735.1121038036285</v>
      </c>
      <c r="M4752" s="12"/>
      <c r="N4752" s="1"/>
      <c r="O4752" s="1"/>
    </row>
    <row r="4753" spans="1:15" x14ac:dyDescent="0.25">
      <c r="A4753" s="10">
        <v>35067</v>
      </c>
      <c r="B4753" s="3">
        <v>1996</v>
      </c>
      <c r="C4753" s="3">
        <v>1</v>
      </c>
      <c r="D4753" s="3" t="s">
        <v>227</v>
      </c>
      <c r="E4753" s="3" t="s">
        <v>53</v>
      </c>
      <c r="F4753" s="3" t="s">
        <v>60</v>
      </c>
      <c r="G4753" s="11">
        <v>8.7625539351399002</v>
      </c>
      <c r="H4753">
        <f t="shared" si="74"/>
        <v>4103.6620647102482</v>
      </c>
      <c r="M4753" s="12"/>
      <c r="N4753" s="1"/>
      <c r="O4753" s="1"/>
    </row>
    <row r="4754" spans="1:15" x14ac:dyDescent="0.25">
      <c r="A4754" s="10">
        <v>35068</v>
      </c>
      <c r="B4754" s="3">
        <v>1996</v>
      </c>
      <c r="C4754" s="3">
        <v>1</v>
      </c>
      <c r="D4754" s="3" t="s">
        <v>227</v>
      </c>
      <c r="E4754" s="3" t="s">
        <v>53</v>
      </c>
      <c r="F4754" s="3" t="s">
        <v>60</v>
      </c>
      <c r="G4754" s="11">
        <v>9.4664403043763148</v>
      </c>
      <c r="H4754">
        <f t="shared" si="74"/>
        <v>3798.5302835520483</v>
      </c>
      <c r="M4754" s="12"/>
      <c r="N4754" s="1"/>
      <c r="O4754" s="1"/>
    </row>
    <row r="4755" spans="1:15" x14ac:dyDescent="0.25">
      <c r="A4755" s="10">
        <v>35069</v>
      </c>
      <c r="B4755" s="3">
        <v>1996</v>
      </c>
      <c r="C4755" s="3">
        <v>1</v>
      </c>
      <c r="D4755" s="3" t="s">
        <v>227</v>
      </c>
      <c r="E4755" s="3" t="s">
        <v>53</v>
      </c>
      <c r="F4755" s="3" t="s">
        <v>60</v>
      </c>
      <c r="G4755" s="11">
        <v>10.198038735393686</v>
      </c>
      <c r="H4755">
        <f t="shared" si="74"/>
        <v>3526.0270240798382</v>
      </c>
      <c r="M4755" s="12"/>
      <c r="N4755" s="1"/>
      <c r="O4755" s="1"/>
    </row>
    <row r="4756" spans="1:15" x14ac:dyDescent="0.25">
      <c r="A4756" s="10">
        <v>35070</v>
      </c>
      <c r="B4756" s="3">
        <v>1996</v>
      </c>
      <c r="C4756" s="3">
        <v>1</v>
      </c>
      <c r="D4756" s="3" t="s">
        <v>227</v>
      </c>
      <c r="E4756" s="3" t="s">
        <v>53</v>
      </c>
      <c r="F4756" s="3" t="s">
        <v>60</v>
      </c>
      <c r="G4756" s="11">
        <v>13.606622334451902</v>
      </c>
      <c r="H4756">
        <f t="shared" si="74"/>
        <v>2642.7249386178823</v>
      </c>
      <c r="M4756" s="12"/>
      <c r="N4756" s="1"/>
      <c r="O4756" s="1"/>
    </row>
    <row r="4757" spans="1:15" x14ac:dyDescent="0.25">
      <c r="A4757" s="10">
        <v>35071</v>
      </c>
      <c r="B4757" s="3">
        <v>1996</v>
      </c>
      <c r="C4757" s="3">
        <v>1</v>
      </c>
      <c r="D4757" s="3" t="s">
        <v>227</v>
      </c>
      <c r="E4757" s="3" t="s">
        <v>53</v>
      </c>
      <c r="F4757" s="3" t="s">
        <v>60</v>
      </c>
      <c r="G4757" s="11">
        <v>12.30415543074673</v>
      </c>
      <c r="H4757">
        <f t="shared" si="74"/>
        <v>2922.4728487868929</v>
      </c>
      <c r="M4757" s="12"/>
      <c r="N4757" s="1"/>
      <c r="O4757" s="1"/>
    </row>
    <row r="4758" spans="1:15" x14ac:dyDescent="0.25">
      <c r="A4758" s="10">
        <v>35072</v>
      </c>
      <c r="B4758" s="3">
        <v>1996</v>
      </c>
      <c r="C4758" s="3">
        <v>1</v>
      </c>
      <c r="D4758" s="3" t="s">
        <v>227</v>
      </c>
      <c r="E4758" s="3" t="s">
        <v>53</v>
      </c>
      <c r="F4758" s="3" t="s">
        <v>60</v>
      </c>
      <c r="G4758" s="11">
        <v>9.405473768458199</v>
      </c>
      <c r="H4758">
        <f t="shared" si="74"/>
        <v>3823.1524598154983</v>
      </c>
      <c r="M4758" s="12"/>
      <c r="N4758" s="1"/>
      <c r="O4758" s="1"/>
    </row>
    <row r="4759" spans="1:15" x14ac:dyDescent="0.25">
      <c r="A4759" s="10">
        <v>35073</v>
      </c>
      <c r="B4759" s="3">
        <v>1996</v>
      </c>
      <c r="C4759" s="3">
        <v>1</v>
      </c>
      <c r="D4759" s="3" t="s">
        <v>227</v>
      </c>
      <c r="E4759" s="3" t="s">
        <v>53</v>
      </c>
      <c r="F4759" s="3" t="s">
        <v>60</v>
      </c>
      <c r="G4759" s="11">
        <v>13.55119821088998</v>
      </c>
      <c r="H4759">
        <f t="shared" si="74"/>
        <v>2653.5336295733741</v>
      </c>
      <c r="M4759" s="12"/>
      <c r="N4759" s="1"/>
      <c r="O4759" s="1"/>
    </row>
    <row r="4760" spans="1:15" x14ac:dyDescent="0.25">
      <c r="A4760" s="10">
        <v>35074</v>
      </c>
      <c r="B4760" s="3">
        <v>1996</v>
      </c>
      <c r="C4760" s="3">
        <v>1</v>
      </c>
      <c r="D4760" s="3" t="s">
        <v>227</v>
      </c>
      <c r="E4760" s="3" t="s">
        <v>53</v>
      </c>
      <c r="F4760" s="3" t="s">
        <v>60</v>
      </c>
      <c r="G4760" s="11">
        <v>8.7902659969208621</v>
      </c>
      <c r="H4760">
        <f t="shared" si="74"/>
        <v>4090.7249207483619</v>
      </c>
      <c r="M4760" s="12"/>
      <c r="N4760" s="1"/>
      <c r="O4760" s="1"/>
    </row>
    <row r="4761" spans="1:15" x14ac:dyDescent="0.25">
      <c r="A4761" s="10">
        <v>35075</v>
      </c>
      <c r="B4761" s="3">
        <v>1996</v>
      </c>
      <c r="C4761" s="3">
        <v>1</v>
      </c>
      <c r="D4761" s="3" t="s">
        <v>227</v>
      </c>
      <c r="E4761" s="3" t="s">
        <v>53</v>
      </c>
      <c r="F4761" s="3" t="s">
        <v>60</v>
      </c>
      <c r="G4761" s="11">
        <v>11.921728978169467</v>
      </c>
      <c r="H4761">
        <f t="shared" si="74"/>
        <v>3016.2202344523021</v>
      </c>
      <c r="M4761" s="12"/>
      <c r="N4761" s="1"/>
      <c r="O4761" s="1"/>
    </row>
    <row r="4762" spans="1:15" x14ac:dyDescent="0.25">
      <c r="A4762" s="10">
        <v>35076</v>
      </c>
      <c r="B4762" s="3">
        <v>1996</v>
      </c>
      <c r="C4762" s="3">
        <v>1</v>
      </c>
      <c r="D4762" s="3" t="s">
        <v>227</v>
      </c>
      <c r="E4762" s="3" t="s">
        <v>53</v>
      </c>
      <c r="F4762" s="3" t="s">
        <v>60</v>
      </c>
      <c r="G4762" s="11">
        <v>10.641431723889063</v>
      </c>
      <c r="H4762">
        <f t="shared" si="74"/>
        <v>3379.1092314098446</v>
      </c>
      <c r="M4762" s="12"/>
      <c r="N4762" s="1"/>
      <c r="O4762" s="1"/>
    </row>
    <row r="4763" spans="1:15" x14ac:dyDescent="0.25">
      <c r="A4763" s="10">
        <v>35077</v>
      </c>
      <c r="B4763" s="3">
        <v>1996</v>
      </c>
      <c r="C4763" s="3">
        <v>1</v>
      </c>
      <c r="D4763" s="3" t="s">
        <v>227</v>
      </c>
      <c r="E4763" s="3" t="s">
        <v>53</v>
      </c>
      <c r="F4763" s="3" t="s">
        <v>60</v>
      </c>
      <c r="G4763" s="11">
        <v>11.35086050548167</v>
      </c>
      <c r="H4763">
        <f t="shared" si="74"/>
        <v>3167.9149044467285</v>
      </c>
      <c r="M4763" s="12"/>
      <c r="N4763" s="1"/>
      <c r="O4763" s="1"/>
    </row>
    <row r="4764" spans="1:15" x14ac:dyDescent="0.25">
      <c r="A4764" s="10">
        <v>35078</v>
      </c>
      <c r="B4764" s="3">
        <v>1996</v>
      </c>
      <c r="C4764" s="3">
        <v>1</v>
      </c>
      <c r="D4764" s="3" t="s">
        <v>227</v>
      </c>
      <c r="E4764" s="3" t="s">
        <v>53</v>
      </c>
      <c r="F4764" s="3" t="s">
        <v>60</v>
      </c>
      <c r="G4764" s="11">
        <v>10.015139127639342</v>
      </c>
      <c r="H4764">
        <f t="shared" si="74"/>
        <v>3590.4204340381307</v>
      </c>
      <c r="M4764" s="12"/>
      <c r="N4764" s="1"/>
      <c r="O4764" s="1"/>
    </row>
    <row r="4765" spans="1:15" x14ac:dyDescent="0.25">
      <c r="A4765" s="10">
        <v>35079</v>
      </c>
      <c r="B4765" s="3">
        <v>1996</v>
      </c>
      <c r="C4765" s="3">
        <v>1</v>
      </c>
      <c r="D4765" s="3" t="s">
        <v>227</v>
      </c>
      <c r="E4765" s="3" t="s">
        <v>53</v>
      </c>
      <c r="F4765" s="3" t="s">
        <v>60</v>
      </c>
      <c r="G4765" s="11">
        <v>10.691313435094795</v>
      </c>
      <c r="H4765">
        <f t="shared" si="74"/>
        <v>3363.343558479472</v>
      </c>
      <c r="M4765" s="12"/>
      <c r="N4765" s="1"/>
      <c r="O4765" s="1"/>
    </row>
    <row r="4766" spans="1:15" x14ac:dyDescent="0.25">
      <c r="A4766" s="10">
        <v>35080</v>
      </c>
      <c r="B4766" s="3">
        <v>1996</v>
      </c>
      <c r="C4766" s="3">
        <v>1</v>
      </c>
      <c r="D4766" s="3" t="s">
        <v>227</v>
      </c>
      <c r="E4766" s="3" t="s">
        <v>53</v>
      </c>
      <c r="F4766" s="3" t="s">
        <v>60</v>
      </c>
      <c r="G4766" s="11">
        <v>9.9375453546526522</v>
      </c>
      <c r="H4766">
        <f t="shared" si="74"/>
        <v>3618.4549494182374</v>
      </c>
      <c r="M4766" s="12"/>
      <c r="N4766" s="1"/>
      <c r="O4766" s="1"/>
    </row>
    <row r="4767" spans="1:15" x14ac:dyDescent="0.25">
      <c r="A4767" s="10">
        <v>35081</v>
      </c>
      <c r="B4767" s="3">
        <v>1996</v>
      </c>
      <c r="C4767" s="3">
        <v>1</v>
      </c>
      <c r="D4767" s="3" t="s">
        <v>227</v>
      </c>
      <c r="E4767" s="3" t="s">
        <v>53</v>
      </c>
      <c r="F4767" s="3" t="s">
        <v>60</v>
      </c>
      <c r="G4767" s="11">
        <v>10.192496323037494</v>
      </c>
      <c r="H4767">
        <f t="shared" si="74"/>
        <v>3527.9443851587284</v>
      </c>
      <c r="M4767" s="12"/>
      <c r="N4767" s="1"/>
      <c r="O4767" s="1"/>
    </row>
    <row r="4768" spans="1:15" x14ac:dyDescent="0.25">
      <c r="A4768" s="10">
        <v>35082</v>
      </c>
      <c r="B4768" s="3">
        <v>1996</v>
      </c>
      <c r="C4768" s="3">
        <v>1</v>
      </c>
      <c r="D4768" s="3" t="s">
        <v>227</v>
      </c>
      <c r="E4768" s="3" t="s">
        <v>53</v>
      </c>
      <c r="F4768" s="3" t="s">
        <v>60</v>
      </c>
      <c r="G4768" s="11">
        <v>10.10381772533842</v>
      </c>
      <c r="H4768">
        <f t="shared" si="74"/>
        <v>3558.9082415287444</v>
      </c>
      <c r="M4768" s="12"/>
      <c r="N4768" s="1"/>
      <c r="O4768" s="1"/>
    </row>
    <row r="4769" spans="1:15" x14ac:dyDescent="0.25">
      <c r="A4769" s="10">
        <v>35083</v>
      </c>
      <c r="B4769" s="3">
        <v>1996</v>
      </c>
      <c r="C4769" s="3">
        <v>1</v>
      </c>
      <c r="D4769" s="3" t="s">
        <v>227</v>
      </c>
      <c r="E4769" s="3" t="s">
        <v>53</v>
      </c>
      <c r="F4769" s="3" t="s">
        <v>60</v>
      </c>
      <c r="G4769" s="11">
        <v>9.9098332928716921</v>
      </c>
      <c r="H4769">
        <f t="shared" si="74"/>
        <v>3628.5736713125839</v>
      </c>
      <c r="M4769" s="12"/>
      <c r="N4769" s="1"/>
      <c r="O4769" s="1"/>
    </row>
    <row r="4770" spans="1:15" x14ac:dyDescent="0.25">
      <c r="A4770" s="10">
        <v>35084</v>
      </c>
      <c r="B4770" s="3">
        <v>1996</v>
      </c>
      <c r="C4770" s="3">
        <v>1</v>
      </c>
      <c r="D4770" s="3" t="s">
        <v>227</v>
      </c>
      <c r="E4770" s="3" t="s">
        <v>53</v>
      </c>
      <c r="F4770" s="3" t="s">
        <v>60</v>
      </c>
      <c r="G4770" s="11">
        <v>9.2114893359914713</v>
      </c>
      <c r="H4770">
        <f t="shared" si="74"/>
        <v>3903.664094047474</v>
      </c>
      <c r="M4770" s="12"/>
      <c r="N4770" s="1"/>
      <c r="O4770" s="1"/>
    </row>
    <row r="4771" spans="1:15" x14ac:dyDescent="0.25">
      <c r="A4771" s="10">
        <v>35085</v>
      </c>
      <c r="B4771" s="3">
        <v>1996</v>
      </c>
      <c r="C4771" s="3">
        <v>1</v>
      </c>
      <c r="D4771" s="3" t="s">
        <v>227</v>
      </c>
      <c r="E4771" s="3" t="s">
        <v>53</v>
      </c>
      <c r="F4771" s="3" t="s">
        <v>60</v>
      </c>
      <c r="G4771" s="11">
        <v>7.5487656291338041</v>
      </c>
      <c r="H4771">
        <f t="shared" si="74"/>
        <v>4763.5020002253314</v>
      </c>
      <c r="M4771" s="12"/>
      <c r="N4771" s="1"/>
      <c r="O4771" s="1"/>
    </row>
    <row r="4772" spans="1:15" x14ac:dyDescent="0.25">
      <c r="A4772" s="10">
        <v>35086</v>
      </c>
      <c r="B4772" s="3">
        <v>1996</v>
      </c>
      <c r="C4772" s="3">
        <v>1</v>
      </c>
      <c r="D4772" s="3" t="s">
        <v>227</v>
      </c>
      <c r="E4772" s="3" t="s">
        <v>53</v>
      </c>
      <c r="F4772" s="3" t="s">
        <v>60</v>
      </c>
      <c r="G4772" s="11">
        <v>7.4046629078728072</v>
      </c>
      <c r="H4772">
        <f t="shared" si="74"/>
        <v>4856.2048834632496</v>
      </c>
      <c r="M4772" s="12"/>
      <c r="N4772" s="1"/>
      <c r="O4772" s="1"/>
    </row>
    <row r="4773" spans="1:15" x14ac:dyDescent="0.25">
      <c r="A4773" s="10">
        <v>35087</v>
      </c>
      <c r="B4773" s="3">
        <v>1996</v>
      </c>
      <c r="C4773" s="3">
        <v>1</v>
      </c>
      <c r="D4773" s="3" t="s">
        <v>227</v>
      </c>
      <c r="E4773" s="3" t="s">
        <v>53</v>
      </c>
      <c r="F4773" s="3" t="s">
        <v>60</v>
      </c>
      <c r="G4773" s="11">
        <v>9.6604247368430425</v>
      </c>
      <c r="H4773">
        <f t="shared" si="74"/>
        <v>3722.2545750469876</v>
      </c>
      <c r="M4773" s="12"/>
      <c r="N4773" s="1"/>
      <c r="O4773" s="1"/>
    </row>
    <row r="4774" spans="1:15" x14ac:dyDescent="0.25">
      <c r="A4774" s="10">
        <v>35088</v>
      </c>
      <c r="B4774" s="3">
        <v>1996</v>
      </c>
      <c r="C4774" s="3">
        <v>1</v>
      </c>
      <c r="D4774" s="3" t="s">
        <v>227</v>
      </c>
      <c r="E4774" s="3" t="s">
        <v>53</v>
      </c>
      <c r="F4774" s="3" t="s">
        <v>60</v>
      </c>
      <c r="G4774" s="11">
        <v>8.9676231923190137</v>
      </c>
      <c r="H4774">
        <f t="shared" si="74"/>
        <v>4009.8205959869597</v>
      </c>
      <c r="M4774" s="12"/>
      <c r="N4774" s="1"/>
      <c r="O4774" s="1"/>
    </row>
    <row r="4775" spans="1:15" x14ac:dyDescent="0.25">
      <c r="A4775" s="10">
        <v>35089</v>
      </c>
      <c r="B4775" s="3">
        <v>1996</v>
      </c>
      <c r="C4775" s="3">
        <v>1</v>
      </c>
      <c r="D4775" s="3" t="s">
        <v>227</v>
      </c>
      <c r="E4775" s="3" t="s">
        <v>53</v>
      </c>
      <c r="F4775" s="3" t="s">
        <v>60</v>
      </c>
      <c r="G4775" s="11">
        <v>7.1885088259813097</v>
      </c>
      <c r="H4775">
        <f t="shared" si="74"/>
        <v>5002.2280064047036</v>
      </c>
      <c r="M4775" s="12"/>
      <c r="N4775" s="1"/>
      <c r="O4775" s="1"/>
    </row>
    <row r="4776" spans="1:15" x14ac:dyDescent="0.25">
      <c r="A4776" s="10">
        <v>35090</v>
      </c>
      <c r="B4776" s="3">
        <v>1996</v>
      </c>
      <c r="C4776" s="3">
        <v>1</v>
      </c>
      <c r="D4776" s="3" t="s">
        <v>227</v>
      </c>
      <c r="E4776" s="3" t="s">
        <v>53</v>
      </c>
      <c r="F4776" s="3" t="s">
        <v>60</v>
      </c>
      <c r="G4776" s="11">
        <v>11.389657391975014</v>
      </c>
      <c r="H4776">
        <f t="shared" si="74"/>
        <v>3157.1239534340157</v>
      </c>
      <c r="M4776" s="12"/>
      <c r="N4776" s="1"/>
      <c r="O4776" s="1"/>
    </row>
    <row r="4777" spans="1:15" x14ac:dyDescent="0.25">
      <c r="A4777" s="10">
        <v>35091</v>
      </c>
      <c r="B4777" s="3">
        <v>1996</v>
      </c>
      <c r="C4777" s="3">
        <v>1</v>
      </c>
      <c r="D4777" s="3" t="s">
        <v>227</v>
      </c>
      <c r="E4777" s="3" t="s">
        <v>53</v>
      </c>
      <c r="F4777" s="3" t="s">
        <v>60</v>
      </c>
      <c r="G4777" s="11">
        <v>8.9731656046752057</v>
      </c>
      <c r="H4777">
        <f t="shared" si="74"/>
        <v>4007.3438692445338</v>
      </c>
      <c r="M4777" s="12"/>
      <c r="N4777" s="1"/>
      <c r="O4777" s="1"/>
    </row>
    <row r="4778" spans="1:15" x14ac:dyDescent="0.25">
      <c r="A4778" s="10">
        <v>35092</v>
      </c>
      <c r="B4778" s="3">
        <v>1996</v>
      </c>
      <c r="C4778" s="3">
        <v>1</v>
      </c>
      <c r="D4778" s="3" t="s">
        <v>227</v>
      </c>
      <c r="E4778" s="3" t="s">
        <v>53</v>
      </c>
      <c r="F4778" s="3" t="s">
        <v>60</v>
      </c>
      <c r="G4778" s="11">
        <v>6.8670489093221621</v>
      </c>
      <c r="H4778">
        <f t="shared" si="74"/>
        <v>5236.3920293033907</v>
      </c>
      <c r="M4778" s="12"/>
      <c r="N4778" s="1"/>
      <c r="O4778" s="1"/>
    </row>
    <row r="4779" spans="1:15" x14ac:dyDescent="0.25">
      <c r="A4779" s="10">
        <v>35093</v>
      </c>
      <c r="B4779" s="3">
        <v>1996</v>
      </c>
      <c r="C4779" s="3">
        <v>1</v>
      </c>
      <c r="D4779" s="3" t="s">
        <v>227</v>
      </c>
      <c r="E4779" s="3" t="s">
        <v>53</v>
      </c>
      <c r="F4779" s="3" t="s">
        <v>60</v>
      </c>
      <c r="G4779" s="11">
        <v>6.8282520228288162</v>
      </c>
      <c r="H4779">
        <f t="shared" si="74"/>
        <v>5266.1442567426147</v>
      </c>
      <c r="M4779" s="12"/>
      <c r="N4779" s="1"/>
      <c r="O4779" s="1"/>
    </row>
    <row r="4780" spans="1:15" x14ac:dyDescent="0.25">
      <c r="A4780" s="10">
        <v>35094</v>
      </c>
      <c r="B4780" s="3">
        <v>1996</v>
      </c>
      <c r="C4780" s="3">
        <v>1</v>
      </c>
      <c r="D4780" s="3" t="s">
        <v>227</v>
      </c>
      <c r="E4780" s="3" t="s">
        <v>53</v>
      </c>
      <c r="F4780" s="3" t="s">
        <v>60</v>
      </c>
      <c r="G4780" s="11">
        <v>6.6010131162249346</v>
      </c>
      <c r="H4780">
        <f t="shared" si="74"/>
        <v>5447.4304989982384</v>
      </c>
      <c r="M4780" s="12"/>
      <c r="N4780" s="1"/>
      <c r="O4780" s="1"/>
    </row>
    <row r="4781" spans="1:15" x14ac:dyDescent="0.25">
      <c r="A4781" s="10">
        <v>35095</v>
      </c>
      <c r="B4781" s="3">
        <v>1996</v>
      </c>
      <c r="C4781" s="3">
        <v>1</v>
      </c>
      <c r="D4781" s="3" t="s">
        <v>227</v>
      </c>
      <c r="E4781" s="3" t="s">
        <v>53</v>
      </c>
      <c r="F4781" s="3" t="s">
        <v>60</v>
      </c>
      <c r="G4781" s="11">
        <v>6.0633991176742903</v>
      </c>
      <c r="H4781">
        <f t="shared" ref="H4781:H4844" si="75">+$P$2*$P$1/(G4781*24*60*60)*1000</f>
        <v>5930.4293640830901</v>
      </c>
      <c r="M4781" s="12"/>
      <c r="N4781" s="1"/>
      <c r="O4781" s="1"/>
    </row>
    <row r="4782" spans="1:15" x14ac:dyDescent="0.25">
      <c r="A4782" s="10">
        <v>35096</v>
      </c>
      <c r="B4782" s="3">
        <v>1996</v>
      </c>
      <c r="C4782" s="3">
        <v>2</v>
      </c>
      <c r="D4782" s="3" t="s">
        <v>228</v>
      </c>
      <c r="E4782" s="3" t="s">
        <v>53</v>
      </c>
      <c r="F4782" s="3" t="s">
        <v>80</v>
      </c>
      <c r="G4782" s="11">
        <v>5.7114826589381584</v>
      </c>
      <c r="H4782">
        <f t="shared" si="75"/>
        <v>6295.8363564910651</v>
      </c>
      <c r="M4782" s="12"/>
      <c r="N4782" s="1"/>
      <c r="O4782" s="1"/>
    </row>
    <row r="4783" spans="1:15" x14ac:dyDescent="0.25">
      <c r="A4783" s="10">
        <v>35097</v>
      </c>
      <c r="B4783" s="3">
        <v>1996</v>
      </c>
      <c r="C4783" s="3">
        <v>2</v>
      </c>
      <c r="D4783" s="3" t="s">
        <v>228</v>
      </c>
      <c r="E4783" s="3" t="s">
        <v>53</v>
      </c>
      <c r="F4783" s="3" t="s">
        <v>80</v>
      </c>
      <c r="G4783" s="11">
        <v>7.0570307604971481</v>
      </c>
      <c r="H4783">
        <f t="shared" si="75"/>
        <v>5095.4234711424051</v>
      </c>
      <c r="M4783" s="12"/>
      <c r="N4783" s="1"/>
      <c r="O4783" s="1"/>
    </row>
    <row r="4784" spans="1:15" x14ac:dyDescent="0.25">
      <c r="A4784" s="10">
        <v>35098</v>
      </c>
      <c r="B4784" s="3">
        <v>1996</v>
      </c>
      <c r="C4784" s="3">
        <v>2</v>
      </c>
      <c r="D4784" s="3" t="s">
        <v>228</v>
      </c>
      <c r="E4784" s="3" t="s">
        <v>53</v>
      </c>
      <c r="F4784" s="3" t="s">
        <v>80</v>
      </c>
      <c r="G4784" s="11">
        <v>12.677674729034701</v>
      </c>
      <c r="H4784">
        <f t="shared" si="75"/>
        <v>2836.3687302418311</v>
      </c>
      <c r="M4784" s="12"/>
      <c r="N4784" s="1"/>
      <c r="O4784" s="1"/>
    </row>
    <row r="4785" spans="1:15" x14ac:dyDescent="0.25">
      <c r="A4785" s="10">
        <v>35099</v>
      </c>
      <c r="B4785" s="3">
        <v>1996</v>
      </c>
      <c r="C4785" s="3">
        <v>2</v>
      </c>
      <c r="D4785" s="3" t="s">
        <v>228</v>
      </c>
      <c r="E4785" s="3" t="s">
        <v>53</v>
      </c>
      <c r="F4785" s="3" t="s">
        <v>80</v>
      </c>
      <c r="G4785" s="11">
        <v>9.9184495081162645</v>
      </c>
      <c r="H4785">
        <f t="shared" si="75"/>
        <v>3625.4215080881572</v>
      </c>
      <c r="M4785" s="12"/>
      <c r="N4785" s="1"/>
      <c r="O4785" s="1"/>
    </row>
    <row r="4786" spans="1:15" x14ac:dyDescent="0.25">
      <c r="A4786" s="10">
        <v>35100</v>
      </c>
      <c r="B4786" s="3">
        <v>1996</v>
      </c>
      <c r="C4786" s="3">
        <v>2</v>
      </c>
      <c r="D4786" s="3" t="s">
        <v>228</v>
      </c>
      <c r="E4786" s="3" t="s">
        <v>53</v>
      </c>
      <c r="F4786" s="3" t="s">
        <v>80</v>
      </c>
      <c r="G4786" s="11">
        <v>11.803352333928858</v>
      </c>
      <c r="H4786">
        <f t="shared" si="75"/>
        <v>3046.4701176671524</v>
      </c>
      <c r="M4786" s="12"/>
      <c r="N4786" s="1"/>
      <c r="O4786" s="1"/>
    </row>
    <row r="4787" spans="1:15" x14ac:dyDescent="0.25">
      <c r="A4787" s="10">
        <v>35101</v>
      </c>
      <c r="B4787" s="3">
        <v>1996</v>
      </c>
      <c r="C4787" s="3">
        <v>2</v>
      </c>
      <c r="D4787" s="3" t="s">
        <v>228</v>
      </c>
      <c r="E4787" s="3" t="s">
        <v>53</v>
      </c>
      <c r="F4787" s="3" t="s">
        <v>80</v>
      </c>
      <c r="G4787" s="11">
        <v>14.284384065495434</v>
      </c>
      <c r="H4787">
        <f t="shared" si="75"/>
        <v>2517.3336147178102</v>
      </c>
      <c r="M4787" s="12"/>
      <c r="N4787" s="1"/>
      <c r="O4787" s="1"/>
    </row>
    <row r="4788" spans="1:15" x14ac:dyDescent="0.25">
      <c r="A4788" s="10">
        <v>35102</v>
      </c>
      <c r="B4788" s="3">
        <v>1996</v>
      </c>
      <c r="C4788" s="3">
        <v>2</v>
      </c>
      <c r="D4788" s="3" t="s">
        <v>228</v>
      </c>
      <c r="E4788" s="3" t="s">
        <v>53</v>
      </c>
      <c r="F4788" s="3" t="s">
        <v>80</v>
      </c>
      <c r="G4788" s="11">
        <v>9.0441271130104237</v>
      </c>
      <c r="H4788">
        <f t="shared" si="75"/>
        <v>3975.9016789893353</v>
      </c>
      <c r="M4788" s="12"/>
      <c r="N4788" s="1"/>
      <c r="O4788" s="1"/>
    </row>
    <row r="4789" spans="1:15" x14ac:dyDescent="0.25">
      <c r="A4789" s="10">
        <v>35103</v>
      </c>
      <c r="B4789" s="3">
        <v>1996</v>
      </c>
      <c r="C4789" s="3">
        <v>2</v>
      </c>
      <c r="D4789" s="3" t="s">
        <v>228</v>
      </c>
      <c r="E4789" s="3" t="s">
        <v>53</v>
      </c>
      <c r="F4789" s="3" t="s">
        <v>80</v>
      </c>
      <c r="G4789" s="11">
        <v>8.9249013318596262</v>
      </c>
      <c r="H4789">
        <f t="shared" si="75"/>
        <v>4029.0148693575143</v>
      </c>
      <c r="M4789" s="12"/>
      <c r="N4789" s="1"/>
      <c r="O4789" s="1"/>
    </row>
    <row r="4790" spans="1:15" x14ac:dyDescent="0.25">
      <c r="A4790" s="10">
        <v>35104</v>
      </c>
      <c r="B4790" s="3">
        <v>1996</v>
      </c>
      <c r="C4790" s="3">
        <v>2</v>
      </c>
      <c r="D4790" s="3" t="s">
        <v>228</v>
      </c>
      <c r="E4790" s="3" t="s">
        <v>53</v>
      </c>
      <c r="F4790" s="3" t="s">
        <v>80</v>
      </c>
      <c r="G4790" s="11">
        <v>7.6758693388512818</v>
      </c>
      <c r="H4790">
        <f t="shared" si="75"/>
        <v>4684.6237978032632</v>
      </c>
      <c r="M4790" s="12"/>
      <c r="N4790" s="1"/>
      <c r="O4790" s="1"/>
    </row>
    <row r="4791" spans="1:15" x14ac:dyDescent="0.25">
      <c r="A4791" s="10">
        <v>35105</v>
      </c>
      <c r="B4791" s="3">
        <v>1996</v>
      </c>
      <c r="C4791" s="3">
        <v>2</v>
      </c>
      <c r="D4791" s="3" t="s">
        <v>228</v>
      </c>
      <c r="E4791" s="3" t="s">
        <v>53</v>
      </c>
      <c r="F4791" s="3" t="s">
        <v>80</v>
      </c>
      <c r="G4791" s="11">
        <v>8.69780460585811</v>
      </c>
      <c r="H4791">
        <f t="shared" si="75"/>
        <v>4134.2110800456994</v>
      </c>
      <c r="M4791" s="12"/>
      <c r="N4791" s="1"/>
      <c r="O4791" s="1"/>
    </row>
    <row r="4792" spans="1:15" x14ac:dyDescent="0.25">
      <c r="A4792" s="10">
        <v>35106</v>
      </c>
      <c r="B4792" s="3">
        <v>1996</v>
      </c>
      <c r="C4792" s="3">
        <v>2</v>
      </c>
      <c r="D4792" s="3" t="s">
        <v>228</v>
      </c>
      <c r="E4792" s="3" t="s">
        <v>53</v>
      </c>
      <c r="F4792" s="3" t="s">
        <v>80</v>
      </c>
      <c r="G4792" s="11">
        <v>8.6410304243577301</v>
      </c>
      <c r="H4792">
        <f t="shared" si="75"/>
        <v>4161.3740963403488</v>
      </c>
      <c r="M4792" s="12"/>
      <c r="N4792" s="1"/>
      <c r="O4792" s="1"/>
    </row>
    <row r="4793" spans="1:15" x14ac:dyDescent="0.25">
      <c r="A4793" s="10">
        <v>35107</v>
      </c>
      <c r="B4793" s="3">
        <v>1996</v>
      </c>
      <c r="C4793" s="3">
        <v>2</v>
      </c>
      <c r="D4793" s="3" t="s">
        <v>228</v>
      </c>
      <c r="E4793" s="3" t="s">
        <v>53</v>
      </c>
      <c r="F4793" s="3" t="s">
        <v>80</v>
      </c>
      <c r="G4793" s="11">
        <v>9.7594817999152035</v>
      </c>
      <c r="H4793">
        <f t="shared" si="75"/>
        <v>3684.474330791164</v>
      </c>
      <c r="M4793" s="12"/>
      <c r="N4793" s="1"/>
      <c r="O4793" s="1"/>
    </row>
    <row r="4794" spans="1:15" x14ac:dyDescent="0.25">
      <c r="A4794" s="10">
        <v>35108</v>
      </c>
      <c r="B4794" s="3">
        <v>1996</v>
      </c>
      <c r="C4794" s="3">
        <v>2</v>
      </c>
      <c r="D4794" s="3" t="s">
        <v>228</v>
      </c>
      <c r="E4794" s="3" t="s">
        <v>53</v>
      </c>
      <c r="F4794" s="3" t="s">
        <v>80</v>
      </c>
      <c r="G4794" s="11">
        <v>9.8900624173660745</v>
      </c>
      <c r="H4794">
        <f t="shared" si="75"/>
        <v>3635.8274251607418</v>
      </c>
      <c r="M4794" s="12"/>
      <c r="N4794" s="1"/>
      <c r="O4794" s="1"/>
    </row>
    <row r="4795" spans="1:15" x14ac:dyDescent="0.25">
      <c r="A4795" s="10">
        <v>35109</v>
      </c>
      <c r="B4795" s="3">
        <v>1996</v>
      </c>
      <c r="C4795" s="3">
        <v>2</v>
      </c>
      <c r="D4795" s="3" t="s">
        <v>228</v>
      </c>
      <c r="E4795" s="3" t="s">
        <v>53</v>
      </c>
      <c r="F4795" s="3" t="s">
        <v>80</v>
      </c>
      <c r="G4795" s="11">
        <v>6.8299340344956301</v>
      </c>
      <c r="H4795">
        <f t="shared" si="75"/>
        <v>5264.8473604572</v>
      </c>
      <c r="M4795" s="12"/>
      <c r="N4795" s="1"/>
      <c r="O4795" s="1"/>
    </row>
    <row r="4796" spans="1:15" x14ac:dyDescent="0.25">
      <c r="A4796" s="10">
        <v>35110</v>
      </c>
      <c r="B4796" s="3">
        <v>1996</v>
      </c>
      <c r="C4796" s="3">
        <v>2</v>
      </c>
      <c r="D4796" s="3" t="s">
        <v>228</v>
      </c>
      <c r="E4796" s="3" t="s">
        <v>53</v>
      </c>
      <c r="F4796" s="3" t="s">
        <v>80</v>
      </c>
      <c r="G4796" s="11">
        <v>6.7958695255954034</v>
      </c>
      <c r="H4796">
        <f t="shared" si="75"/>
        <v>5291.2375727903172</v>
      </c>
      <c r="M4796" s="12"/>
      <c r="N4796" s="1"/>
      <c r="O4796" s="1"/>
    </row>
    <row r="4797" spans="1:15" x14ac:dyDescent="0.25">
      <c r="A4797" s="10">
        <v>35111</v>
      </c>
      <c r="B4797" s="3">
        <v>1996</v>
      </c>
      <c r="C4797" s="3">
        <v>2</v>
      </c>
      <c r="D4797" s="3" t="s">
        <v>228</v>
      </c>
      <c r="E4797" s="3" t="s">
        <v>53</v>
      </c>
      <c r="F4797" s="3" t="s">
        <v>80</v>
      </c>
      <c r="G4797" s="11">
        <v>6.0918696749906998</v>
      </c>
      <c r="H4797">
        <f t="shared" si="75"/>
        <v>5902.7133034762446</v>
      </c>
      <c r="M4797" s="12"/>
      <c r="N4797" s="1"/>
      <c r="O4797" s="1"/>
    </row>
    <row r="4798" spans="1:15" x14ac:dyDescent="0.25">
      <c r="A4798" s="10">
        <v>35112</v>
      </c>
      <c r="B4798" s="3">
        <v>1996</v>
      </c>
      <c r="C4798" s="3">
        <v>2</v>
      </c>
      <c r="D4798" s="3" t="s">
        <v>228</v>
      </c>
      <c r="E4798" s="3" t="s">
        <v>53</v>
      </c>
      <c r="F4798" s="3" t="s">
        <v>80</v>
      </c>
      <c r="G4798" s="11">
        <v>8.0676111912039001</v>
      </c>
      <c r="H4798">
        <f t="shared" si="75"/>
        <v>4457.1508618085927</v>
      </c>
      <c r="M4798" s="12"/>
      <c r="N4798" s="1"/>
      <c r="O4798" s="1"/>
    </row>
    <row r="4799" spans="1:15" x14ac:dyDescent="0.25">
      <c r="A4799" s="10">
        <v>35113</v>
      </c>
      <c r="B4799" s="3">
        <v>1996</v>
      </c>
      <c r="C4799" s="3">
        <v>2</v>
      </c>
      <c r="D4799" s="3" t="s">
        <v>228</v>
      </c>
      <c r="E4799" s="3" t="s">
        <v>53</v>
      </c>
      <c r="F4799" s="3" t="s">
        <v>80</v>
      </c>
      <c r="G4799" s="11">
        <v>11.292384700425444</v>
      </c>
      <c r="H4799">
        <f t="shared" si="75"/>
        <v>3184.3194442584268</v>
      </c>
      <c r="M4799" s="12"/>
      <c r="N4799" s="1"/>
      <c r="O4799" s="1"/>
    </row>
    <row r="4800" spans="1:15" x14ac:dyDescent="0.25">
      <c r="A4800" s="10">
        <v>35114</v>
      </c>
      <c r="B4800" s="3">
        <v>1996</v>
      </c>
      <c r="C4800" s="3">
        <v>2</v>
      </c>
      <c r="D4800" s="3" t="s">
        <v>228</v>
      </c>
      <c r="E4800" s="3" t="s">
        <v>53</v>
      </c>
      <c r="F4800" s="3" t="s">
        <v>80</v>
      </c>
      <c r="G4800" s="11">
        <v>11.349158881925824</v>
      </c>
      <c r="H4800">
        <f t="shared" si="75"/>
        <v>3168.3898822561332</v>
      </c>
      <c r="M4800" s="12"/>
      <c r="N4800" s="1"/>
      <c r="O4800" s="1"/>
    </row>
    <row r="4801" spans="1:15" x14ac:dyDescent="0.25">
      <c r="A4801" s="10">
        <v>35115</v>
      </c>
      <c r="B4801" s="3">
        <v>1996</v>
      </c>
      <c r="C4801" s="3">
        <v>2</v>
      </c>
      <c r="D4801" s="3" t="s">
        <v>228</v>
      </c>
      <c r="E4801" s="3" t="s">
        <v>53</v>
      </c>
      <c r="F4801" s="3" t="s">
        <v>80</v>
      </c>
      <c r="G4801" s="11">
        <v>7.9370305737530282</v>
      </c>
      <c r="H4801">
        <f t="shared" si="75"/>
        <v>4530.4802393633827</v>
      </c>
      <c r="M4801" s="12"/>
      <c r="N4801" s="1"/>
      <c r="O4801" s="1"/>
    </row>
    <row r="4802" spans="1:15" x14ac:dyDescent="0.25">
      <c r="A4802" s="10">
        <v>35116</v>
      </c>
      <c r="B4802" s="3">
        <v>1996</v>
      </c>
      <c r="C4802" s="3">
        <v>2</v>
      </c>
      <c r="D4802" s="3" t="s">
        <v>228</v>
      </c>
      <c r="E4802" s="3" t="s">
        <v>53</v>
      </c>
      <c r="F4802" s="3" t="s">
        <v>80</v>
      </c>
      <c r="G4802" s="11">
        <v>8.5729014065572748</v>
      </c>
      <c r="H4802">
        <f t="shared" si="75"/>
        <v>4194.4446189602731</v>
      </c>
      <c r="M4802" s="12"/>
      <c r="N4802" s="1"/>
      <c r="O4802" s="1"/>
    </row>
    <row r="4803" spans="1:15" x14ac:dyDescent="0.25">
      <c r="A4803" s="10">
        <v>35117</v>
      </c>
      <c r="B4803" s="3">
        <v>1996</v>
      </c>
      <c r="C4803" s="3">
        <v>2</v>
      </c>
      <c r="D4803" s="3" t="s">
        <v>228</v>
      </c>
      <c r="E4803" s="3" t="s">
        <v>53</v>
      </c>
      <c r="F4803" s="3" t="s">
        <v>80</v>
      </c>
      <c r="G4803" s="11">
        <v>8.1357402090043553</v>
      </c>
      <c r="H4803">
        <f t="shared" si="75"/>
        <v>4419.8265000907259</v>
      </c>
      <c r="M4803" s="12"/>
      <c r="N4803" s="1"/>
      <c r="O4803" s="1"/>
    </row>
    <row r="4804" spans="1:15" x14ac:dyDescent="0.25">
      <c r="A4804" s="10">
        <v>35118</v>
      </c>
      <c r="B4804" s="3">
        <v>1996</v>
      </c>
      <c r="C4804" s="3">
        <v>2</v>
      </c>
      <c r="D4804" s="3" t="s">
        <v>228</v>
      </c>
      <c r="E4804" s="3" t="s">
        <v>53</v>
      </c>
      <c r="F4804" s="3" t="s">
        <v>80</v>
      </c>
      <c r="G4804" s="11">
        <v>8.340127262405721</v>
      </c>
      <c r="H4804">
        <f t="shared" si="75"/>
        <v>4311.5121678897285</v>
      </c>
      <c r="M4804" s="12"/>
      <c r="N4804" s="1"/>
      <c r="O4804" s="1"/>
    </row>
    <row r="4805" spans="1:15" x14ac:dyDescent="0.25">
      <c r="A4805" s="10">
        <v>35119</v>
      </c>
      <c r="B4805" s="3">
        <v>1996</v>
      </c>
      <c r="C4805" s="3">
        <v>2</v>
      </c>
      <c r="D4805" s="3" t="s">
        <v>228</v>
      </c>
      <c r="E4805" s="3" t="s">
        <v>53</v>
      </c>
      <c r="F4805" s="3" t="s">
        <v>80</v>
      </c>
      <c r="G4805" s="11">
        <v>7.3749661768992727</v>
      </c>
      <c r="H4805">
        <f t="shared" si="75"/>
        <v>4875.7593338183287</v>
      </c>
      <c r="M4805" s="12"/>
      <c r="N4805" s="1"/>
      <c r="O4805" s="1"/>
    </row>
    <row r="4806" spans="1:15" x14ac:dyDescent="0.25">
      <c r="A4806" s="10">
        <v>35120</v>
      </c>
      <c r="B4806" s="3">
        <v>1996</v>
      </c>
      <c r="C4806" s="3">
        <v>2</v>
      </c>
      <c r="D4806" s="3" t="s">
        <v>228</v>
      </c>
      <c r="E4806" s="3" t="s">
        <v>53</v>
      </c>
      <c r="F4806" s="3" t="s">
        <v>80</v>
      </c>
      <c r="G4806" s="11">
        <v>7.5509661395504475</v>
      </c>
      <c r="H4806">
        <f t="shared" si="75"/>
        <v>4762.1138155112867</v>
      </c>
      <c r="M4806" s="12"/>
      <c r="N4806" s="1"/>
      <c r="O4806" s="1"/>
    </row>
    <row r="4807" spans="1:15" x14ac:dyDescent="0.25">
      <c r="A4807" s="10">
        <v>35121</v>
      </c>
      <c r="B4807" s="3">
        <v>1996</v>
      </c>
      <c r="C4807" s="3">
        <v>2</v>
      </c>
      <c r="D4807" s="3" t="s">
        <v>228</v>
      </c>
      <c r="E4807" s="3" t="s">
        <v>53</v>
      </c>
      <c r="F4807" s="3" t="s">
        <v>80</v>
      </c>
      <c r="G4807" s="11">
        <v>10.679223540221347</v>
      </c>
      <c r="H4807">
        <f t="shared" si="75"/>
        <v>3367.1511826847477</v>
      </c>
      <c r="M4807" s="12"/>
      <c r="N4807" s="1"/>
      <c r="O4807" s="1"/>
    </row>
    <row r="4808" spans="1:15" x14ac:dyDescent="0.25">
      <c r="A4808" s="10">
        <v>35122</v>
      </c>
      <c r="B4808" s="3">
        <v>1996</v>
      </c>
      <c r="C4808" s="3">
        <v>2</v>
      </c>
      <c r="D4808" s="3" t="s">
        <v>228</v>
      </c>
      <c r="E4808" s="3" t="s">
        <v>53</v>
      </c>
      <c r="F4808" s="3" t="s">
        <v>80</v>
      </c>
      <c r="G4808" s="11">
        <v>10.15122365226782</v>
      </c>
      <c r="H4808">
        <f t="shared" si="75"/>
        <v>3542.2882408445253</v>
      </c>
      <c r="M4808" s="12"/>
      <c r="N4808" s="1"/>
      <c r="O4808" s="1"/>
    </row>
    <row r="4809" spans="1:15" x14ac:dyDescent="0.25">
      <c r="A4809" s="10">
        <v>35123</v>
      </c>
      <c r="B4809" s="3">
        <v>1996</v>
      </c>
      <c r="C4809" s="3">
        <v>2</v>
      </c>
      <c r="D4809" s="3" t="s">
        <v>228</v>
      </c>
      <c r="E4809" s="3" t="s">
        <v>53</v>
      </c>
      <c r="F4809" s="3" t="s">
        <v>80</v>
      </c>
      <c r="G4809" s="11">
        <v>7.0059339971468066</v>
      </c>
      <c r="H4809">
        <f t="shared" si="75"/>
        <v>5132.5862031037368</v>
      </c>
      <c r="M4809" s="12"/>
      <c r="N4809" s="1"/>
      <c r="O4809" s="1"/>
    </row>
    <row r="4810" spans="1:15" x14ac:dyDescent="0.25">
      <c r="A4810" s="10">
        <v>35124</v>
      </c>
      <c r="B4810" s="3">
        <v>1996</v>
      </c>
      <c r="C4810" s="3">
        <v>2</v>
      </c>
      <c r="D4810" s="3" t="s">
        <v>228</v>
      </c>
      <c r="E4810" s="3" t="s">
        <v>53</v>
      </c>
      <c r="F4810" s="3" t="s">
        <v>80</v>
      </c>
      <c r="G4810" s="11">
        <v>10.565675177220589</v>
      </c>
      <c r="H4810">
        <f t="shared" si="75"/>
        <v>3403.3376542880233</v>
      </c>
      <c r="M4810" s="12"/>
      <c r="N4810" s="1"/>
      <c r="O4810" s="1"/>
    </row>
    <row r="4811" spans="1:15" x14ac:dyDescent="0.25">
      <c r="A4811" s="10">
        <v>35125</v>
      </c>
      <c r="B4811" s="3">
        <v>1996</v>
      </c>
      <c r="C4811" s="3">
        <v>3</v>
      </c>
      <c r="D4811" s="3" t="s">
        <v>229</v>
      </c>
      <c r="E4811" s="3" t="s">
        <v>53</v>
      </c>
      <c r="F4811" s="3" t="s">
        <v>82</v>
      </c>
      <c r="G4811" s="11">
        <v>12.351503759437275</v>
      </c>
      <c r="H4811">
        <f t="shared" si="75"/>
        <v>2911.2698238169305</v>
      </c>
      <c r="M4811" s="12"/>
      <c r="N4811" s="1"/>
      <c r="O4811" s="1"/>
    </row>
    <row r="4812" spans="1:15" x14ac:dyDescent="0.25">
      <c r="A4812" s="10">
        <v>35126</v>
      </c>
      <c r="B4812" s="3">
        <v>1996</v>
      </c>
      <c r="C4812" s="3">
        <v>3</v>
      </c>
      <c r="D4812" s="3" t="s">
        <v>229</v>
      </c>
      <c r="E4812" s="3" t="s">
        <v>53</v>
      </c>
      <c r="F4812" s="3" t="s">
        <v>82</v>
      </c>
      <c r="G4812" s="11">
        <v>6.8822224408852684</v>
      </c>
      <c r="H4812">
        <f t="shared" si="75"/>
        <v>5224.8471307744758</v>
      </c>
      <c r="M4812" s="12"/>
      <c r="N4812" s="1"/>
      <c r="O4812" s="1"/>
    </row>
    <row r="4813" spans="1:15" x14ac:dyDescent="0.25">
      <c r="A4813" s="10">
        <v>35127</v>
      </c>
      <c r="B4813" s="3">
        <v>1996</v>
      </c>
      <c r="C4813" s="3">
        <v>3</v>
      </c>
      <c r="D4813" s="3" t="s">
        <v>229</v>
      </c>
      <c r="E4813" s="3" t="s">
        <v>53</v>
      </c>
      <c r="F4813" s="3" t="s">
        <v>82</v>
      </c>
      <c r="G4813" s="11">
        <v>15.954242931143122</v>
      </c>
      <c r="H4813">
        <f t="shared" si="75"/>
        <v>2253.8556250399702</v>
      </c>
      <c r="M4813" s="12"/>
      <c r="N4813" s="1"/>
      <c r="O4813" s="1"/>
    </row>
    <row r="4814" spans="1:15" x14ac:dyDescent="0.25">
      <c r="A4814" s="10">
        <v>35128</v>
      </c>
      <c r="B4814" s="3">
        <v>1996</v>
      </c>
      <c r="C4814" s="3">
        <v>3</v>
      </c>
      <c r="D4814" s="3" t="s">
        <v>229</v>
      </c>
      <c r="E4814" s="3" t="s">
        <v>53</v>
      </c>
      <c r="F4814" s="3" t="s">
        <v>82</v>
      </c>
      <c r="G4814" s="11">
        <v>13.821796735444583</v>
      </c>
      <c r="H4814">
        <f t="shared" si="75"/>
        <v>2601.5836335806516</v>
      </c>
      <c r="M4814" s="12"/>
      <c r="N4814" s="1"/>
      <c r="O4814" s="1"/>
    </row>
    <row r="4815" spans="1:15" x14ac:dyDescent="0.25">
      <c r="A4815" s="10">
        <v>35129</v>
      </c>
      <c r="B4815" s="3">
        <v>1996</v>
      </c>
      <c r="C4815" s="3">
        <v>3</v>
      </c>
      <c r="D4815" s="3" t="s">
        <v>229</v>
      </c>
      <c r="E4815" s="3" t="s">
        <v>53</v>
      </c>
      <c r="F4815" s="3" t="s">
        <v>82</v>
      </c>
      <c r="G4815" s="11">
        <v>12.205517222812434</v>
      </c>
      <c r="H4815">
        <f t="shared" si="75"/>
        <v>2946.090650415339</v>
      </c>
      <c r="M4815" s="12"/>
      <c r="N4815" s="1"/>
      <c r="O4815" s="1"/>
    </row>
    <row r="4816" spans="1:15" x14ac:dyDescent="0.25">
      <c r="A4816" s="10">
        <v>35130</v>
      </c>
      <c r="B4816" s="3">
        <v>1996</v>
      </c>
      <c r="C4816" s="3">
        <v>3</v>
      </c>
      <c r="D4816" s="3" t="s">
        <v>229</v>
      </c>
      <c r="E4816" s="3" t="s">
        <v>53</v>
      </c>
      <c r="F4816" s="3" t="s">
        <v>82</v>
      </c>
      <c r="G4816" s="11">
        <v>15.8186840042772</v>
      </c>
      <c r="H4816">
        <f t="shared" si="75"/>
        <v>2273.1701425914002</v>
      </c>
      <c r="M4816" s="12"/>
      <c r="N4816" s="1"/>
      <c r="O4816" s="1"/>
    </row>
    <row r="4817" spans="1:15" x14ac:dyDescent="0.25">
      <c r="A4817" s="10">
        <v>35131</v>
      </c>
      <c r="B4817" s="3">
        <v>1996</v>
      </c>
      <c r="C4817" s="3">
        <v>3</v>
      </c>
      <c r="D4817" s="3" t="s">
        <v>229</v>
      </c>
      <c r="E4817" s="3" t="s">
        <v>53</v>
      </c>
      <c r="F4817" s="3" t="s">
        <v>82</v>
      </c>
      <c r="G4817" s="11">
        <v>14.645577906399028</v>
      </c>
      <c r="H4817">
        <f t="shared" si="75"/>
        <v>2455.2503426921717</v>
      </c>
      <c r="M4817" s="12"/>
      <c r="N4817" s="1"/>
      <c r="O4817" s="1"/>
    </row>
    <row r="4818" spans="1:15" x14ac:dyDescent="0.25">
      <c r="A4818" s="10">
        <v>35132</v>
      </c>
      <c r="B4818" s="3">
        <v>1996</v>
      </c>
      <c r="C4818" s="3">
        <v>3</v>
      </c>
      <c r="D4818" s="3" t="s">
        <v>229</v>
      </c>
      <c r="E4818" s="3" t="s">
        <v>53</v>
      </c>
      <c r="F4818" s="3" t="s">
        <v>82</v>
      </c>
      <c r="G4818" s="11">
        <v>11.720633369022792</v>
      </c>
      <c r="H4818">
        <f t="shared" si="75"/>
        <v>3067.970735152272</v>
      </c>
      <c r="M4818" s="12"/>
      <c r="N4818" s="1"/>
      <c r="O4818" s="1"/>
    </row>
    <row r="4819" spans="1:15" x14ac:dyDescent="0.25">
      <c r="A4819" s="10">
        <v>35133</v>
      </c>
      <c r="B4819" s="3">
        <v>1996</v>
      </c>
      <c r="C4819" s="3">
        <v>3</v>
      </c>
      <c r="D4819" s="3" t="s">
        <v>229</v>
      </c>
      <c r="E4819" s="3" t="s">
        <v>53</v>
      </c>
      <c r="F4819" s="3" t="s">
        <v>82</v>
      </c>
      <c r="G4819" s="11">
        <v>9.1033033195346054</v>
      </c>
      <c r="H4819">
        <f t="shared" si="75"/>
        <v>3950.0562500700507</v>
      </c>
      <c r="M4819" s="12"/>
      <c r="N4819" s="1"/>
      <c r="O4819" s="1"/>
    </row>
    <row r="4820" spans="1:15" x14ac:dyDescent="0.25">
      <c r="A4820" s="10">
        <v>35134</v>
      </c>
      <c r="B4820" s="3">
        <v>1996</v>
      </c>
      <c r="C4820" s="3">
        <v>3</v>
      </c>
      <c r="D4820" s="3" t="s">
        <v>229</v>
      </c>
      <c r="E4820" s="3" t="s">
        <v>53</v>
      </c>
      <c r="F4820" s="3" t="s">
        <v>82</v>
      </c>
      <c r="G4820" s="11">
        <v>9.723746100190171</v>
      </c>
      <c r="H4820">
        <f t="shared" si="75"/>
        <v>3698.0151274114251</v>
      </c>
      <c r="M4820" s="12"/>
      <c r="N4820" s="1"/>
      <c r="O4820" s="1"/>
    </row>
    <row r="4821" spans="1:15" x14ac:dyDescent="0.25">
      <c r="A4821" s="10">
        <v>35135</v>
      </c>
      <c r="B4821" s="3">
        <v>1996</v>
      </c>
      <c r="C4821" s="3">
        <v>3</v>
      </c>
      <c r="D4821" s="3" t="s">
        <v>229</v>
      </c>
      <c r="E4821" s="3" t="s">
        <v>53</v>
      </c>
      <c r="F4821" s="3" t="s">
        <v>82</v>
      </c>
      <c r="G4821" s="11">
        <v>13.117933076717678</v>
      </c>
      <c r="H4821">
        <f t="shared" si="75"/>
        <v>2741.1757601837476</v>
      </c>
      <c r="M4821" s="12"/>
      <c r="N4821" s="1"/>
      <c r="O4821" s="1"/>
    </row>
    <row r="4822" spans="1:15" x14ac:dyDescent="0.25">
      <c r="A4822" s="10">
        <v>35136</v>
      </c>
      <c r="B4822" s="3">
        <v>1996</v>
      </c>
      <c r="C4822" s="3">
        <v>3</v>
      </c>
      <c r="D4822" s="3" t="s">
        <v>229</v>
      </c>
      <c r="E4822" s="3" t="s">
        <v>53</v>
      </c>
      <c r="F4822" s="3" t="s">
        <v>82</v>
      </c>
      <c r="G4822" s="11">
        <v>10.782148490720255</v>
      </c>
      <c r="H4822">
        <f t="shared" si="75"/>
        <v>3335.0088068773252</v>
      </c>
      <c r="M4822" s="12"/>
      <c r="N4822" s="1"/>
      <c r="O4822" s="1"/>
    </row>
    <row r="4823" spans="1:15" x14ac:dyDescent="0.25">
      <c r="A4823" s="10">
        <v>35137</v>
      </c>
      <c r="B4823" s="3">
        <v>1996</v>
      </c>
      <c r="C4823" s="3">
        <v>3</v>
      </c>
      <c r="D4823" s="3" t="s">
        <v>229</v>
      </c>
      <c r="E4823" s="3" t="s">
        <v>53</v>
      </c>
      <c r="F4823" s="3" t="s">
        <v>82</v>
      </c>
      <c r="G4823" s="11">
        <v>8.2065288802677365</v>
      </c>
      <c r="H4823">
        <f t="shared" si="75"/>
        <v>4381.7015327968929</v>
      </c>
      <c r="M4823" s="12"/>
      <c r="N4823" s="1"/>
      <c r="O4823" s="1"/>
    </row>
    <row r="4824" spans="1:15" x14ac:dyDescent="0.25">
      <c r="A4824" s="10">
        <v>35138</v>
      </c>
      <c r="B4824" s="3">
        <v>1996</v>
      </c>
      <c r="C4824" s="3">
        <v>3</v>
      </c>
      <c r="D4824" s="3" t="s">
        <v>229</v>
      </c>
      <c r="E4824" s="3" t="s">
        <v>53</v>
      </c>
      <c r="F4824" s="3" t="s">
        <v>82</v>
      </c>
      <c r="G4824" s="11">
        <v>7.2628301970857425</v>
      </c>
      <c r="H4824">
        <f t="shared" si="75"/>
        <v>4951.039635766193</v>
      </c>
      <c r="M4824" s="12"/>
      <c r="N4824" s="1"/>
      <c r="O4824" s="1"/>
    </row>
    <row r="4825" spans="1:15" x14ac:dyDescent="0.25">
      <c r="A4825" s="10">
        <v>35139</v>
      </c>
      <c r="B4825" s="3">
        <v>1996</v>
      </c>
      <c r="C4825" s="3">
        <v>3</v>
      </c>
      <c r="D4825" s="3" t="s">
        <v>229</v>
      </c>
      <c r="E4825" s="3" t="s">
        <v>53</v>
      </c>
      <c r="F4825" s="3" t="s">
        <v>82</v>
      </c>
      <c r="G4825" s="11">
        <v>7.247188782447366</v>
      </c>
      <c r="H4825">
        <f t="shared" si="75"/>
        <v>4961.7253328218048</v>
      </c>
      <c r="M4825" s="12"/>
      <c r="N4825" s="1"/>
      <c r="O4825" s="1"/>
    </row>
    <row r="4826" spans="1:15" x14ac:dyDescent="0.25">
      <c r="A4826" s="10">
        <v>35140</v>
      </c>
      <c r="B4826" s="3">
        <v>1996</v>
      </c>
      <c r="C4826" s="3">
        <v>3</v>
      </c>
      <c r="D4826" s="3" t="s">
        <v>229</v>
      </c>
      <c r="E4826" s="3" t="s">
        <v>53</v>
      </c>
      <c r="F4826" s="3" t="s">
        <v>82</v>
      </c>
      <c r="G4826" s="11">
        <v>12.210731027691892</v>
      </c>
      <c r="H4826">
        <f t="shared" si="75"/>
        <v>2944.8327124775024</v>
      </c>
      <c r="M4826" s="12"/>
      <c r="N4826" s="1"/>
      <c r="O4826" s="1"/>
    </row>
    <row r="4827" spans="1:15" x14ac:dyDescent="0.25">
      <c r="A4827" s="10">
        <v>35141</v>
      </c>
      <c r="B4827" s="3">
        <v>1996</v>
      </c>
      <c r="C4827" s="3">
        <v>3</v>
      </c>
      <c r="D4827" s="3" t="s">
        <v>229</v>
      </c>
      <c r="E4827" s="3" t="s">
        <v>53</v>
      </c>
      <c r="F4827" s="3" t="s">
        <v>82</v>
      </c>
      <c r="G4827" s="11">
        <v>7.6173689288889221</v>
      </c>
      <c r="H4827">
        <f t="shared" si="75"/>
        <v>4720.6011037798144</v>
      </c>
      <c r="M4827" s="12"/>
      <c r="N4827" s="1"/>
      <c r="O4827" s="1"/>
    </row>
    <row r="4828" spans="1:15" x14ac:dyDescent="0.25">
      <c r="A4828" s="10">
        <v>35142</v>
      </c>
      <c r="B4828" s="3">
        <v>1996</v>
      </c>
      <c r="C4828" s="3">
        <v>3</v>
      </c>
      <c r="D4828" s="3" t="s">
        <v>229</v>
      </c>
      <c r="E4828" s="3" t="s">
        <v>53</v>
      </c>
      <c r="F4828" s="3" t="s">
        <v>82</v>
      </c>
      <c r="G4828" s="11">
        <v>6.397338587095625</v>
      </c>
      <c r="H4828">
        <f t="shared" si="75"/>
        <v>5620.8624389749866</v>
      </c>
      <c r="M4828" s="12"/>
      <c r="N4828" s="1"/>
      <c r="O4828" s="1"/>
    </row>
    <row r="4829" spans="1:15" x14ac:dyDescent="0.25">
      <c r="A4829" s="10">
        <v>35143</v>
      </c>
      <c r="B4829" s="3">
        <v>1996</v>
      </c>
      <c r="C4829" s="3">
        <v>3</v>
      </c>
      <c r="D4829" s="3" t="s">
        <v>229</v>
      </c>
      <c r="E4829" s="3" t="s">
        <v>53</v>
      </c>
      <c r="F4829" s="3" t="s">
        <v>82</v>
      </c>
      <c r="G4829" s="11">
        <v>5.7403991722838486</v>
      </c>
      <c r="H4829">
        <f t="shared" si="75"/>
        <v>6264.1219006560486</v>
      </c>
      <c r="M4829" s="12"/>
      <c r="N4829" s="1"/>
      <c r="O4829" s="1"/>
    </row>
    <row r="4830" spans="1:15" x14ac:dyDescent="0.25">
      <c r="A4830" s="10">
        <v>35144</v>
      </c>
      <c r="B4830" s="3">
        <v>1996</v>
      </c>
      <c r="C4830" s="3">
        <v>3</v>
      </c>
      <c r="D4830" s="3" t="s">
        <v>229</v>
      </c>
      <c r="E4830" s="3" t="s">
        <v>53</v>
      </c>
      <c r="F4830" s="3" t="s">
        <v>82</v>
      </c>
      <c r="G4830" s="11">
        <v>6.6111045871534246</v>
      </c>
      <c r="H4830">
        <f t="shared" si="75"/>
        <v>5439.1153096390444</v>
      </c>
      <c r="M4830" s="12"/>
      <c r="N4830" s="1"/>
      <c r="O4830" s="1"/>
    </row>
    <row r="4831" spans="1:15" x14ac:dyDescent="0.25">
      <c r="A4831" s="10">
        <v>35145</v>
      </c>
      <c r="B4831" s="3">
        <v>1996</v>
      </c>
      <c r="C4831" s="3">
        <v>3</v>
      </c>
      <c r="D4831" s="3" t="s">
        <v>229</v>
      </c>
      <c r="E4831" s="3" t="s">
        <v>53</v>
      </c>
      <c r="F4831" s="3" t="s">
        <v>82</v>
      </c>
      <c r="G4831" s="11">
        <v>8.2221702949061122</v>
      </c>
      <c r="H4831">
        <f t="shared" si="75"/>
        <v>4373.3660194180784</v>
      </c>
      <c r="M4831" s="12"/>
      <c r="N4831" s="1"/>
      <c r="O4831" s="1"/>
    </row>
    <row r="4832" spans="1:15" x14ac:dyDescent="0.25">
      <c r="A4832" s="10">
        <v>35146</v>
      </c>
      <c r="B4832" s="3">
        <v>1996</v>
      </c>
      <c r="C4832" s="3">
        <v>3</v>
      </c>
      <c r="D4832" s="3" t="s">
        <v>229</v>
      </c>
      <c r="E4832" s="3" t="s">
        <v>53</v>
      </c>
      <c r="F4832" s="3" t="s">
        <v>82</v>
      </c>
      <c r="G4832" s="11">
        <v>6.4651180505285861</v>
      </c>
      <c r="H4832">
        <f t="shared" si="75"/>
        <v>5561.9340424373468</v>
      </c>
      <c r="M4832" s="12"/>
      <c r="N4832" s="1"/>
      <c r="O4832" s="1"/>
    </row>
    <row r="4833" spans="1:15" x14ac:dyDescent="0.25">
      <c r="A4833" s="10">
        <v>35147</v>
      </c>
      <c r="B4833" s="3">
        <v>1996</v>
      </c>
      <c r="C4833" s="3">
        <v>3</v>
      </c>
      <c r="D4833" s="3" t="s">
        <v>229</v>
      </c>
      <c r="E4833" s="3" t="s">
        <v>53</v>
      </c>
      <c r="F4833" s="3" t="s">
        <v>82</v>
      </c>
      <c r="G4833" s="11">
        <v>6.350414343180498</v>
      </c>
      <c r="H4833">
        <f t="shared" si="75"/>
        <v>5662.3959052728314</v>
      </c>
      <c r="M4833" s="12"/>
      <c r="N4833" s="1"/>
      <c r="O4833" s="1"/>
    </row>
    <row r="4834" spans="1:15" x14ac:dyDescent="0.25">
      <c r="A4834" s="10">
        <v>35148</v>
      </c>
      <c r="B4834" s="3">
        <v>1996</v>
      </c>
      <c r="C4834" s="3">
        <v>3</v>
      </c>
      <c r="D4834" s="3" t="s">
        <v>229</v>
      </c>
      <c r="E4834" s="3" t="s">
        <v>53</v>
      </c>
      <c r="F4834" s="3" t="s">
        <v>82</v>
      </c>
      <c r="G4834" s="11">
        <v>5.8707442942703123</v>
      </c>
      <c r="H4834">
        <f t="shared" si="75"/>
        <v>6125.0428176041823</v>
      </c>
      <c r="M4834" s="12"/>
      <c r="N4834" s="1"/>
      <c r="O4834" s="1"/>
    </row>
    <row r="4835" spans="1:15" x14ac:dyDescent="0.25">
      <c r="A4835" s="10">
        <v>35149</v>
      </c>
      <c r="B4835" s="3">
        <v>1996</v>
      </c>
      <c r="C4835" s="3">
        <v>3</v>
      </c>
      <c r="D4835" s="3" t="s">
        <v>229</v>
      </c>
      <c r="E4835" s="3" t="s">
        <v>53</v>
      </c>
      <c r="F4835" s="3" t="s">
        <v>82</v>
      </c>
      <c r="G4835" s="11">
        <v>12.638263027807493</v>
      </c>
      <c r="H4835">
        <f t="shared" si="75"/>
        <v>2845.2137840851115</v>
      </c>
      <c r="M4835" s="12"/>
      <c r="N4835" s="1"/>
      <c r="O4835" s="1"/>
    </row>
    <row r="4836" spans="1:15" x14ac:dyDescent="0.25">
      <c r="A4836" s="10">
        <v>35150</v>
      </c>
      <c r="B4836" s="3">
        <v>1996</v>
      </c>
      <c r="C4836" s="3">
        <v>3</v>
      </c>
      <c r="D4836" s="3" t="s">
        <v>229</v>
      </c>
      <c r="E4836" s="3" t="s">
        <v>53</v>
      </c>
      <c r="F4836" s="3" t="s">
        <v>82</v>
      </c>
      <c r="G4836" s="11">
        <v>12.069958295946513</v>
      </c>
      <c r="H4836">
        <f t="shared" si="75"/>
        <v>2979.1784935733513</v>
      </c>
      <c r="M4836" s="12"/>
      <c r="N4836" s="1"/>
      <c r="O4836" s="1"/>
    </row>
    <row r="4837" spans="1:15" x14ac:dyDescent="0.25">
      <c r="A4837" s="10">
        <v>35151</v>
      </c>
      <c r="B4837" s="3">
        <v>1996</v>
      </c>
      <c r="C4837" s="3">
        <v>3</v>
      </c>
      <c r="D4837" s="3" t="s">
        <v>229</v>
      </c>
      <c r="E4837" s="3" t="s">
        <v>53</v>
      </c>
      <c r="F4837" s="3" t="s">
        <v>82</v>
      </c>
      <c r="G4837" s="11">
        <v>17.653943321846608</v>
      </c>
      <c r="H4837">
        <f t="shared" si="75"/>
        <v>2036.8571212706165</v>
      </c>
      <c r="M4837" s="12"/>
      <c r="N4837" s="1"/>
      <c r="O4837" s="1"/>
    </row>
    <row r="4838" spans="1:15" x14ac:dyDescent="0.25">
      <c r="A4838" s="10">
        <v>35152</v>
      </c>
      <c r="B4838" s="3">
        <v>1996</v>
      </c>
      <c r="C4838" s="3">
        <v>3</v>
      </c>
      <c r="D4838" s="3" t="s">
        <v>229</v>
      </c>
      <c r="E4838" s="3" t="s">
        <v>53</v>
      </c>
      <c r="F4838" s="3" t="s">
        <v>82</v>
      </c>
      <c r="G4838" s="11">
        <v>10.677872393131084</v>
      </c>
      <c r="H4838">
        <f t="shared" si="75"/>
        <v>3367.5772522569869</v>
      </c>
      <c r="M4838" s="12"/>
      <c r="N4838" s="1"/>
      <c r="O4838" s="1"/>
    </row>
    <row r="4839" spans="1:15" x14ac:dyDescent="0.25">
      <c r="A4839" s="10">
        <v>35153</v>
      </c>
      <c r="B4839" s="3">
        <v>1996</v>
      </c>
      <c r="C4839" s="3">
        <v>3</v>
      </c>
      <c r="D4839" s="3" t="s">
        <v>229</v>
      </c>
      <c r="E4839" s="3" t="s">
        <v>53</v>
      </c>
      <c r="F4839" s="3" t="s">
        <v>82</v>
      </c>
      <c r="G4839" s="11">
        <v>9.2492898561594448</v>
      </c>
      <c r="H4839">
        <f t="shared" si="75"/>
        <v>3887.7103791557543</v>
      </c>
      <c r="M4839" s="12"/>
      <c r="N4839" s="1"/>
      <c r="O4839" s="1"/>
    </row>
    <row r="4840" spans="1:15" x14ac:dyDescent="0.25">
      <c r="A4840" s="10">
        <v>35154</v>
      </c>
      <c r="B4840" s="3">
        <v>1996</v>
      </c>
      <c r="C4840" s="3">
        <v>3</v>
      </c>
      <c r="D4840" s="3" t="s">
        <v>229</v>
      </c>
      <c r="E4840" s="3" t="s">
        <v>53</v>
      </c>
      <c r="F4840" s="3" t="s">
        <v>82</v>
      </c>
      <c r="G4840" s="11">
        <v>9.0407376609811028</v>
      </c>
      <c r="H4840">
        <f t="shared" si="75"/>
        <v>3977.3922794823002</v>
      </c>
      <c r="M4840" s="12"/>
      <c r="N4840" s="1"/>
      <c r="O4840" s="1"/>
    </row>
    <row r="4841" spans="1:15" x14ac:dyDescent="0.25">
      <c r="A4841" s="10">
        <v>35155</v>
      </c>
      <c r="B4841" s="3">
        <v>1996</v>
      </c>
      <c r="C4841" s="3">
        <v>3</v>
      </c>
      <c r="D4841" s="3" t="s">
        <v>229</v>
      </c>
      <c r="E4841" s="3" t="s">
        <v>53</v>
      </c>
      <c r="F4841" s="3" t="s">
        <v>82</v>
      </c>
      <c r="G4841" s="11">
        <v>13.769658686649997</v>
      </c>
      <c r="H4841">
        <f t="shared" si="75"/>
        <v>2611.4343856956866</v>
      </c>
      <c r="M4841" s="12"/>
      <c r="N4841" s="1"/>
      <c r="O4841" s="1"/>
    </row>
    <row r="4842" spans="1:15" x14ac:dyDescent="0.25">
      <c r="A4842" s="10">
        <v>35156</v>
      </c>
      <c r="B4842" s="3">
        <v>1996</v>
      </c>
      <c r="C4842" s="3">
        <v>4</v>
      </c>
      <c r="D4842" s="3" t="s">
        <v>230</v>
      </c>
      <c r="E4842" s="3" t="s">
        <v>46</v>
      </c>
      <c r="F4842" s="3" t="s">
        <v>66</v>
      </c>
      <c r="G4842" s="11">
        <v>14.793445636968064</v>
      </c>
      <c r="H4842">
        <f t="shared" si="75"/>
        <v>2430.708913665962</v>
      </c>
      <c r="M4842" s="12"/>
      <c r="N4842" s="1"/>
      <c r="O4842" s="1"/>
    </row>
    <row r="4843" spans="1:15" x14ac:dyDescent="0.25">
      <c r="A4843" s="10">
        <v>35157</v>
      </c>
      <c r="B4843" s="3">
        <v>1996</v>
      </c>
      <c r="C4843" s="3">
        <v>4</v>
      </c>
      <c r="D4843" s="3" t="s">
        <v>230</v>
      </c>
      <c r="E4843" s="3" t="s">
        <v>46</v>
      </c>
      <c r="F4843" s="3" t="s">
        <v>66</v>
      </c>
      <c r="G4843" s="11">
        <v>12.220672482712748</v>
      </c>
      <c r="H4843">
        <f t="shared" si="75"/>
        <v>2942.4371060166909</v>
      </c>
      <c r="M4843" s="12"/>
      <c r="N4843" s="1"/>
      <c r="O4843" s="1"/>
    </row>
    <row r="4844" spans="1:15" x14ac:dyDescent="0.25">
      <c r="A4844" s="10">
        <v>35158</v>
      </c>
      <c r="B4844" s="3">
        <v>1996</v>
      </c>
      <c r="C4844" s="3">
        <v>4</v>
      </c>
      <c r="D4844" s="3" t="s">
        <v>230</v>
      </c>
      <c r="E4844" s="3" t="s">
        <v>46</v>
      </c>
      <c r="F4844" s="3" t="s">
        <v>66</v>
      </c>
      <c r="G4844" s="11">
        <v>13.433551255433112</v>
      </c>
      <c r="H4844">
        <f t="shared" si="75"/>
        <v>2676.7724699057453</v>
      </c>
      <c r="M4844" s="12"/>
      <c r="N4844" s="1"/>
      <c r="O4844" s="1"/>
    </row>
    <row r="4845" spans="1:15" x14ac:dyDescent="0.25">
      <c r="A4845" s="10">
        <v>35159</v>
      </c>
      <c r="B4845" s="3">
        <v>1996</v>
      </c>
      <c r="C4845" s="3">
        <v>4</v>
      </c>
      <c r="D4845" s="3" t="s">
        <v>230</v>
      </c>
      <c r="E4845" s="3" t="s">
        <v>46</v>
      </c>
      <c r="F4845" s="3" t="s">
        <v>66</v>
      </c>
      <c r="G4845" s="11">
        <v>14.738314783662592</v>
      </c>
      <c r="H4845">
        <f t="shared" ref="H4845:H4908" si="76">+$P$2*$P$1/(G4845*24*60*60)*1000</f>
        <v>2439.801341023815</v>
      </c>
      <c r="M4845" s="12"/>
      <c r="N4845" s="1"/>
      <c r="O4845" s="1"/>
    </row>
    <row r="4846" spans="1:15" x14ac:dyDescent="0.25">
      <c r="A4846" s="10">
        <v>35160</v>
      </c>
      <c r="B4846" s="3">
        <v>1996</v>
      </c>
      <c r="C4846" s="3">
        <v>4</v>
      </c>
      <c r="D4846" s="3" t="s">
        <v>230</v>
      </c>
      <c r="E4846" s="3" t="s">
        <v>46</v>
      </c>
      <c r="F4846" s="3" t="s">
        <v>66</v>
      </c>
      <c r="G4846" s="11">
        <v>14.768943035498966</v>
      </c>
      <c r="H4846">
        <f t="shared" si="76"/>
        <v>2434.7416119880954</v>
      </c>
      <c r="M4846" s="12"/>
      <c r="N4846" s="1"/>
      <c r="O4846" s="1"/>
    </row>
    <row r="4847" spans="1:15" x14ac:dyDescent="0.25">
      <c r="A4847" s="10">
        <v>35161</v>
      </c>
      <c r="B4847" s="3">
        <v>1996</v>
      </c>
      <c r="C4847" s="3">
        <v>4</v>
      </c>
      <c r="D4847" s="3" t="s">
        <v>230</v>
      </c>
      <c r="E4847" s="3" t="s">
        <v>46</v>
      </c>
      <c r="F4847" s="3" t="s">
        <v>66</v>
      </c>
      <c r="G4847" s="11">
        <v>21.562289292806454</v>
      </c>
      <c r="H4847">
        <f t="shared" si="76"/>
        <v>1667.6596666202549</v>
      </c>
      <c r="M4847" s="12"/>
      <c r="N4847" s="1"/>
      <c r="O4847" s="1"/>
    </row>
    <row r="4848" spans="1:15" x14ac:dyDescent="0.25">
      <c r="A4848" s="10">
        <v>35162</v>
      </c>
      <c r="B4848" s="3">
        <v>1996</v>
      </c>
      <c r="C4848" s="3">
        <v>4</v>
      </c>
      <c r="D4848" s="3" t="s">
        <v>230</v>
      </c>
      <c r="E4848" s="3" t="s">
        <v>46</v>
      </c>
      <c r="F4848" s="3" t="s">
        <v>66</v>
      </c>
      <c r="G4848" s="11">
        <v>14.768943035498966</v>
      </c>
      <c r="H4848">
        <f t="shared" si="76"/>
        <v>2434.7416119880954</v>
      </c>
      <c r="M4848" s="12"/>
      <c r="N4848" s="1"/>
      <c r="O4848" s="1"/>
    </row>
    <row r="4849" spans="1:15" x14ac:dyDescent="0.25">
      <c r="A4849" s="10">
        <v>35163</v>
      </c>
      <c r="B4849" s="3">
        <v>1996</v>
      </c>
      <c r="C4849" s="3">
        <v>4</v>
      </c>
      <c r="D4849" s="3" t="s">
        <v>230</v>
      </c>
      <c r="E4849" s="3" t="s">
        <v>46</v>
      </c>
      <c r="F4849" s="3" t="s">
        <v>66</v>
      </c>
      <c r="G4849" s="11">
        <v>19.749096784093183</v>
      </c>
      <c r="H4849">
        <f t="shared" si="76"/>
        <v>1820.7698593372515</v>
      </c>
      <c r="M4849" s="12"/>
      <c r="N4849" s="1"/>
      <c r="O4849" s="1"/>
    </row>
    <row r="4850" spans="1:15" x14ac:dyDescent="0.25">
      <c r="A4850" s="10">
        <v>35164</v>
      </c>
      <c r="B4850" s="3">
        <v>1996</v>
      </c>
      <c r="C4850" s="3">
        <v>4</v>
      </c>
      <c r="D4850" s="3" t="s">
        <v>230</v>
      </c>
      <c r="E4850" s="3" t="s">
        <v>46</v>
      </c>
      <c r="F4850" s="3" t="s">
        <v>66</v>
      </c>
      <c r="G4850" s="11">
        <v>14.952712546517201</v>
      </c>
      <c r="H4850">
        <f t="shared" si="76"/>
        <v>2404.8185278587871</v>
      </c>
      <c r="M4850" s="12"/>
      <c r="N4850" s="1"/>
      <c r="O4850" s="1"/>
    </row>
    <row r="4851" spans="1:15" x14ac:dyDescent="0.25">
      <c r="A4851" s="10">
        <v>35165</v>
      </c>
      <c r="B4851" s="3">
        <v>1996</v>
      </c>
      <c r="C4851" s="3">
        <v>4</v>
      </c>
      <c r="D4851" s="3" t="s">
        <v>230</v>
      </c>
      <c r="E4851" s="3" t="s">
        <v>46</v>
      </c>
      <c r="F4851" s="3" t="s">
        <v>66</v>
      </c>
      <c r="G4851" s="11">
        <v>12.392190692996436</v>
      </c>
      <c r="H4851">
        <f t="shared" si="76"/>
        <v>2901.7113329230347</v>
      </c>
      <c r="M4851" s="12"/>
      <c r="N4851" s="1"/>
      <c r="O4851" s="1"/>
    </row>
    <row r="4852" spans="1:15" x14ac:dyDescent="0.25">
      <c r="A4852" s="10">
        <v>35166</v>
      </c>
      <c r="B4852" s="3">
        <v>1996</v>
      </c>
      <c r="C4852" s="3">
        <v>4</v>
      </c>
      <c r="D4852" s="3" t="s">
        <v>230</v>
      </c>
      <c r="E4852" s="3" t="s">
        <v>46</v>
      </c>
      <c r="F4852" s="3" t="s">
        <v>66</v>
      </c>
      <c r="G4852" s="11">
        <v>11.681615250392586</v>
      </c>
      <c r="H4852">
        <f t="shared" si="76"/>
        <v>3078.218157579076</v>
      </c>
      <c r="M4852" s="12"/>
      <c r="N4852" s="1"/>
      <c r="O4852" s="1"/>
    </row>
    <row r="4853" spans="1:15" x14ac:dyDescent="0.25">
      <c r="A4853" s="10">
        <v>35167</v>
      </c>
      <c r="B4853" s="3">
        <v>1996</v>
      </c>
      <c r="C4853" s="3">
        <v>4</v>
      </c>
      <c r="D4853" s="3" t="s">
        <v>230</v>
      </c>
      <c r="E4853" s="3" t="s">
        <v>46</v>
      </c>
      <c r="F4853" s="3" t="s">
        <v>66</v>
      </c>
      <c r="G4853" s="11">
        <v>11.277322326152465</v>
      </c>
      <c r="H4853">
        <f t="shared" si="76"/>
        <v>3188.5725293336773</v>
      </c>
      <c r="M4853" s="12"/>
      <c r="N4853" s="1"/>
      <c r="O4853" s="1"/>
    </row>
    <row r="4854" spans="1:15" x14ac:dyDescent="0.25">
      <c r="A4854" s="10">
        <v>35168</v>
      </c>
      <c r="B4854" s="3">
        <v>1996</v>
      </c>
      <c r="C4854" s="3">
        <v>4</v>
      </c>
      <c r="D4854" s="3" t="s">
        <v>230</v>
      </c>
      <c r="E4854" s="3" t="s">
        <v>46</v>
      </c>
      <c r="F4854" s="3" t="s">
        <v>66</v>
      </c>
      <c r="G4854" s="11">
        <v>16.569884243477688</v>
      </c>
      <c r="H4854">
        <f t="shared" si="76"/>
        <v>2170.1153517572266</v>
      </c>
      <c r="M4854" s="12"/>
      <c r="N4854" s="1"/>
      <c r="O4854" s="1"/>
    </row>
    <row r="4855" spans="1:15" x14ac:dyDescent="0.25">
      <c r="A4855" s="10">
        <v>35169</v>
      </c>
      <c r="B4855" s="3">
        <v>1996</v>
      </c>
      <c r="C4855" s="3">
        <v>4</v>
      </c>
      <c r="D4855" s="3" t="s">
        <v>230</v>
      </c>
      <c r="E4855" s="3" t="s">
        <v>46</v>
      </c>
      <c r="F4855" s="3" t="s">
        <v>66</v>
      </c>
      <c r="G4855" s="11">
        <v>13.960357187018724</v>
      </c>
      <c r="H4855">
        <f t="shared" si="76"/>
        <v>2575.7621880225088</v>
      </c>
      <c r="M4855" s="12"/>
      <c r="N4855" s="1"/>
      <c r="O4855" s="1"/>
    </row>
    <row r="4856" spans="1:15" x14ac:dyDescent="0.25">
      <c r="A4856" s="10">
        <v>35170</v>
      </c>
      <c r="B4856" s="3">
        <v>1996</v>
      </c>
      <c r="C4856" s="3">
        <v>4</v>
      </c>
      <c r="D4856" s="3" t="s">
        <v>230</v>
      </c>
      <c r="E4856" s="3" t="s">
        <v>46</v>
      </c>
      <c r="F4856" s="3" t="s">
        <v>66</v>
      </c>
      <c r="G4856" s="11">
        <v>12.281928986385495</v>
      </c>
      <c r="H4856">
        <f t="shared" si="76"/>
        <v>2927.7616092285775</v>
      </c>
      <c r="M4856" s="12"/>
      <c r="N4856" s="1"/>
      <c r="O4856" s="1"/>
    </row>
    <row r="4857" spans="1:15" x14ac:dyDescent="0.25">
      <c r="A4857" s="10">
        <v>35171</v>
      </c>
      <c r="B4857" s="3">
        <v>1996</v>
      </c>
      <c r="C4857" s="3">
        <v>4</v>
      </c>
      <c r="D4857" s="3" t="s">
        <v>230</v>
      </c>
      <c r="E4857" s="3" t="s">
        <v>46</v>
      </c>
      <c r="F4857" s="3" t="s">
        <v>66</v>
      </c>
      <c r="G4857" s="11">
        <v>17.617370456281638</v>
      </c>
      <c r="H4857">
        <f t="shared" si="76"/>
        <v>2041.0855446812577</v>
      </c>
      <c r="M4857" s="12"/>
      <c r="N4857" s="1"/>
      <c r="O4857" s="1"/>
    </row>
    <row r="4858" spans="1:15" x14ac:dyDescent="0.25">
      <c r="A4858" s="10">
        <v>35172</v>
      </c>
      <c r="B4858" s="3">
        <v>1996</v>
      </c>
      <c r="C4858" s="3">
        <v>4</v>
      </c>
      <c r="D4858" s="3" t="s">
        <v>230</v>
      </c>
      <c r="E4858" s="3" t="s">
        <v>46</v>
      </c>
      <c r="F4858" s="3" t="s">
        <v>66</v>
      </c>
      <c r="G4858" s="11">
        <v>14.229885803178805</v>
      </c>
      <c r="H4858">
        <f t="shared" si="76"/>
        <v>2526.974613217089</v>
      </c>
      <c r="M4858" s="12"/>
      <c r="N4858" s="1"/>
      <c r="O4858" s="1"/>
    </row>
    <row r="4859" spans="1:15" x14ac:dyDescent="0.25">
      <c r="A4859" s="10">
        <v>35173</v>
      </c>
      <c r="B4859" s="3">
        <v>1996</v>
      </c>
      <c r="C4859" s="3">
        <v>4</v>
      </c>
      <c r="D4859" s="3" t="s">
        <v>230</v>
      </c>
      <c r="E4859" s="3" t="s">
        <v>46</v>
      </c>
      <c r="F4859" s="3" t="s">
        <v>66</v>
      </c>
      <c r="G4859" s="11">
        <v>11.522348340843449</v>
      </c>
      <c r="H4859">
        <f t="shared" si="76"/>
        <v>3120.7666275934603</v>
      </c>
      <c r="M4859" s="12"/>
      <c r="N4859" s="1"/>
      <c r="O4859" s="1"/>
    </row>
    <row r="4860" spans="1:15" x14ac:dyDescent="0.25">
      <c r="A4860" s="10">
        <v>35174</v>
      </c>
      <c r="B4860" s="3">
        <v>1996</v>
      </c>
      <c r="C4860" s="3">
        <v>4</v>
      </c>
      <c r="D4860" s="3" t="s">
        <v>230</v>
      </c>
      <c r="E4860" s="3" t="s">
        <v>46</v>
      </c>
      <c r="F4860" s="3" t="s">
        <v>66</v>
      </c>
      <c r="G4860" s="11">
        <v>13.004755729723893</v>
      </c>
      <c r="H4860">
        <f t="shared" si="76"/>
        <v>2765.0315715983511</v>
      </c>
      <c r="M4860" s="12"/>
      <c r="N4860" s="1"/>
      <c r="O4860" s="1"/>
    </row>
    <row r="4861" spans="1:15" x14ac:dyDescent="0.25">
      <c r="A4861" s="10">
        <v>35175</v>
      </c>
      <c r="B4861" s="3">
        <v>1996</v>
      </c>
      <c r="C4861" s="3">
        <v>4</v>
      </c>
      <c r="D4861" s="3" t="s">
        <v>230</v>
      </c>
      <c r="E4861" s="3" t="s">
        <v>46</v>
      </c>
      <c r="F4861" s="3" t="s">
        <v>66</v>
      </c>
      <c r="G4861" s="11">
        <v>11.650986998556213</v>
      </c>
      <c r="H4861">
        <f t="shared" si="76"/>
        <v>3086.3102137241317</v>
      </c>
      <c r="M4861" s="12"/>
      <c r="N4861" s="1"/>
      <c r="O4861" s="1"/>
    </row>
    <row r="4862" spans="1:15" x14ac:dyDescent="0.25">
      <c r="A4862" s="10">
        <v>35176</v>
      </c>
      <c r="B4862" s="3">
        <v>1996</v>
      </c>
      <c r="C4862" s="3">
        <v>4</v>
      </c>
      <c r="D4862" s="3" t="s">
        <v>230</v>
      </c>
      <c r="E4862" s="3" t="s">
        <v>46</v>
      </c>
      <c r="F4862" s="3" t="s">
        <v>66</v>
      </c>
      <c r="G4862" s="11">
        <v>12.624965406952869</v>
      </c>
      <c r="H4862">
        <f t="shared" si="76"/>
        <v>2848.2105902490534</v>
      </c>
      <c r="M4862" s="12"/>
      <c r="N4862" s="1"/>
      <c r="O4862" s="1"/>
    </row>
    <row r="4863" spans="1:15" x14ac:dyDescent="0.25">
      <c r="A4863" s="10">
        <v>35177</v>
      </c>
      <c r="B4863" s="3">
        <v>1996</v>
      </c>
      <c r="C4863" s="3">
        <v>4</v>
      </c>
      <c r="D4863" s="3" t="s">
        <v>230</v>
      </c>
      <c r="E4863" s="3" t="s">
        <v>46</v>
      </c>
      <c r="F4863" s="3" t="s">
        <v>66</v>
      </c>
      <c r="G4863" s="11">
        <v>12.722975812829262</v>
      </c>
      <c r="H4863">
        <f t="shared" si="76"/>
        <v>2826.2696324040921</v>
      </c>
      <c r="M4863" s="12"/>
      <c r="N4863" s="1"/>
      <c r="O4863" s="1"/>
    </row>
    <row r="4864" spans="1:15" x14ac:dyDescent="0.25">
      <c r="A4864" s="10">
        <v>35178</v>
      </c>
      <c r="B4864" s="3">
        <v>1996</v>
      </c>
      <c r="C4864" s="3">
        <v>4</v>
      </c>
      <c r="D4864" s="3" t="s">
        <v>230</v>
      </c>
      <c r="E4864" s="3" t="s">
        <v>46</v>
      </c>
      <c r="F4864" s="3" t="s">
        <v>66</v>
      </c>
      <c r="G4864" s="11">
        <v>11.448840536436155</v>
      </c>
      <c r="H4864">
        <f t="shared" si="76"/>
        <v>3140.8036524897252</v>
      </c>
      <c r="M4864" s="12"/>
      <c r="N4864" s="1"/>
      <c r="O4864" s="1"/>
    </row>
    <row r="4865" spans="1:15" x14ac:dyDescent="0.25">
      <c r="A4865" s="10">
        <v>35179</v>
      </c>
      <c r="B4865" s="3">
        <v>1996</v>
      </c>
      <c r="C4865" s="3">
        <v>4</v>
      </c>
      <c r="D4865" s="3" t="s">
        <v>230</v>
      </c>
      <c r="E4865" s="3" t="s">
        <v>46</v>
      </c>
      <c r="F4865" s="3" t="s">
        <v>66</v>
      </c>
      <c r="G4865" s="11">
        <v>11.896013013247195</v>
      </c>
      <c r="H4865">
        <f t="shared" si="76"/>
        <v>3022.74048738584</v>
      </c>
      <c r="M4865" s="12"/>
      <c r="N4865" s="1"/>
      <c r="O4865" s="1"/>
    </row>
    <row r="4866" spans="1:15" x14ac:dyDescent="0.25">
      <c r="A4866" s="10">
        <v>35180</v>
      </c>
      <c r="B4866" s="3">
        <v>1996</v>
      </c>
      <c r="C4866" s="3">
        <v>4</v>
      </c>
      <c r="D4866" s="3" t="s">
        <v>230</v>
      </c>
      <c r="E4866" s="3" t="s">
        <v>46</v>
      </c>
      <c r="F4866" s="3" t="s">
        <v>66</v>
      </c>
      <c r="G4866" s="11">
        <v>13.684702920491368</v>
      </c>
      <c r="H4866">
        <f t="shared" si="76"/>
        <v>2627.6463860802592</v>
      </c>
      <c r="M4866" s="12"/>
      <c r="N4866" s="1"/>
      <c r="O4866" s="1"/>
    </row>
    <row r="4867" spans="1:15" x14ac:dyDescent="0.25">
      <c r="A4867" s="10">
        <v>35181</v>
      </c>
      <c r="B4867" s="3">
        <v>1996</v>
      </c>
      <c r="C4867" s="3">
        <v>4</v>
      </c>
      <c r="D4867" s="3" t="s">
        <v>230</v>
      </c>
      <c r="E4867" s="3" t="s">
        <v>46</v>
      </c>
      <c r="F4867" s="3" t="s">
        <v>66</v>
      </c>
      <c r="G4867" s="11">
        <v>11.277322326152465</v>
      </c>
      <c r="H4867">
        <f t="shared" si="76"/>
        <v>3188.5725293336773</v>
      </c>
      <c r="M4867" s="12"/>
      <c r="N4867" s="1"/>
      <c r="O4867" s="1"/>
    </row>
    <row r="4868" spans="1:15" x14ac:dyDescent="0.25">
      <c r="A4868" s="10">
        <v>35182</v>
      </c>
      <c r="B4868" s="3">
        <v>1996</v>
      </c>
      <c r="C4868" s="3">
        <v>4</v>
      </c>
      <c r="D4868" s="3" t="s">
        <v>230</v>
      </c>
      <c r="E4868" s="3" t="s">
        <v>46</v>
      </c>
      <c r="F4868" s="3" t="s">
        <v>66</v>
      </c>
      <c r="G4868" s="11">
        <v>15.363131121124599</v>
      </c>
      <c r="H4868">
        <f t="shared" si="76"/>
        <v>2340.5749706950946</v>
      </c>
      <c r="M4868" s="12"/>
      <c r="N4868" s="1"/>
      <c r="O4868" s="1"/>
    </row>
    <row r="4869" spans="1:15" x14ac:dyDescent="0.25">
      <c r="A4869" s="10">
        <v>35183</v>
      </c>
      <c r="B4869" s="3">
        <v>1996</v>
      </c>
      <c r="C4869" s="3">
        <v>4</v>
      </c>
      <c r="D4869" s="3" t="s">
        <v>230</v>
      </c>
      <c r="E4869" s="3" t="s">
        <v>46</v>
      </c>
      <c r="F4869" s="3" t="s">
        <v>66</v>
      </c>
      <c r="G4869" s="11">
        <v>14.683183930357121</v>
      </c>
      <c r="H4869">
        <f t="shared" si="76"/>
        <v>2448.9620469350434</v>
      </c>
      <c r="M4869" s="12"/>
      <c r="N4869" s="1"/>
      <c r="O4869" s="1"/>
    </row>
    <row r="4870" spans="1:15" x14ac:dyDescent="0.25">
      <c r="A4870" s="10">
        <v>35184</v>
      </c>
      <c r="B4870" s="3">
        <v>1996</v>
      </c>
      <c r="C4870" s="3">
        <v>4</v>
      </c>
      <c r="D4870" s="3" t="s">
        <v>230</v>
      </c>
      <c r="E4870" s="3" t="s">
        <v>46</v>
      </c>
      <c r="F4870" s="3" t="s">
        <v>66</v>
      </c>
      <c r="G4870" s="11">
        <v>20.141138407598756</v>
      </c>
      <c r="H4870">
        <f t="shared" si="76"/>
        <v>1785.3290834864049</v>
      </c>
      <c r="M4870" s="12"/>
      <c r="N4870" s="1"/>
      <c r="O4870" s="1"/>
    </row>
    <row r="4871" spans="1:15" x14ac:dyDescent="0.25">
      <c r="A4871" s="10">
        <v>35185</v>
      </c>
      <c r="B4871" s="3">
        <v>1996</v>
      </c>
      <c r="C4871" s="3">
        <v>4</v>
      </c>
      <c r="D4871" s="3" t="s">
        <v>230</v>
      </c>
      <c r="E4871" s="3" t="s">
        <v>46</v>
      </c>
      <c r="F4871" s="3" t="s">
        <v>66</v>
      </c>
      <c r="G4871" s="11">
        <v>16.318732578419429</v>
      </c>
      <c r="H4871">
        <f t="shared" si="76"/>
        <v>2203.5142742129497</v>
      </c>
      <c r="M4871" s="12"/>
      <c r="N4871" s="1"/>
      <c r="O4871" s="1"/>
    </row>
    <row r="4872" spans="1:15" x14ac:dyDescent="0.25">
      <c r="A4872" s="10">
        <v>35186</v>
      </c>
      <c r="B4872" s="3">
        <v>1996</v>
      </c>
      <c r="C4872" s="3">
        <v>5</v>
      </c>
      <c r="D4872" s="3" t="s">
        <v>231</v>
      </c>
      <c r="E4872" s="3" t="s">
        <v>46</v>
      </c>
      <c r="F4872" s="3" t="s">
        <v>68</v>
      </c>
      <c r="G4872" s="11">
        <v>16.643173259963074</v>
      </c>
      <c r="H4872">
        <f t="shared" si="76"/>
        <v>2160.5591440974335</v>
      </c>
      <c r="M4872" s="12"/>
      <c r="N4872" s="1"/>
      <c r="O4872" s="1"/>
    </row>
    <row r="4873" spans="1:15" x14ac:dyDescent="0.25">
      <c r="A4873" s="10">
        <v>35187</v>
      </c>
      <c r="B4873" s="3">
        <v>1996</v>
      </c>
      <c r="C4873" s="3">
        <v>5</v>
      </c>
      <c r="D4873" s="3" t="s">
        <v>231</v>
      </c>
      <c r="E4873" s="3" t="s">
        <v>46</v>
      </c>
      <c r="F4873" s="3" t="s">
        <v>68</v>
      </c>
      <c r="G4873" s="11">
        <v>21.997398879910165</v>
      </c>
      <c r="H4873">
        <f t="shared" si="76"/>
        <v>1634.6732797781574</v>
      </c>
      <c r="M4873" s="12"/>
      <c r="N4873" s="1"/>
      <c r="O4873" s="1"/>
    </row>
    <row r="4874" spans="1:15" x14ac:dyDescent="0.25">
      <c r="A4874" s="10">
        <v>35188</v>
      </c>
      <c r="B4874" s="3">
        <v>1996</v>
      </c>
      <c r="C4874" s="3">
        <v>5</v>
      </c>
      <c r="D4874" s="3" t="s">
        <v>231</v>
      </c>
      <c r="E4874" s="3" t="s">
        <v>46</v>
      </c>
      <c r="F4874" s="3" t="s">
        <v>68</v>
      </c>
      <c r="G4874" s="11">
        <v>21.867640861059403</v>
      </c>
      <c r="H4874">
        <f t="shared" si="76"/>
        <v>1644.3730899954544</v>
      </c>
      <c r="M4874" s="12"/>
      <c r="N4874" s="1"/>
      <c r="O4874" s="1"/>
    </row>
    <row r="4875" spans="1:15" x14ac:dyDescent="0.25">
      <c r="A4875" s="10">
        <v>35189</v>
      </c>
      <c r="B4875" s="3">
        <v>1996</v>
      </c>
      <c r="C4875" s="3">
        <v>5</v>
      </c>
      <c r="D4875" s="3" t="s">
        <v>231</v>
      </c>
      <c r="E4875" s="3" t="s">
        <v>46</v>
      </c>
      <c r="F4875" s="3" t="s">
        <v>68</v>
      </c>
      <c r="G4875" s="11">
        <v>21.690077256316261</v>
      </c>
      <c r="H4875">
        <f t="shared" si="76"/>
        <v>1657.8345825457948</v>
      </c>
      <c r="M4875" s="12"/>
      <c r="N4875" s="1"/>
      <c r="O4875" s="1"/>
    </row>
    <row r="4876" spans="1:15" x14ac:dyDescent="0.25">
      <c r="A4876" s="10">
        <v>35190</v>
      </c>
      <c r="B4876" s="3">
        <v>1996</v>
      </c>
      <c r="C4876" s="3">
        <v>5</v>
      </c>
      <c r="D4876" s="3" t="s">
        <v>231</v>
      </c>
      <c r="E4876" s="3" t="s">
        <v>46</v>
      </c>
      <c r="F4876" s="3" t="s">
        <v>68</v>
      </c>
      <c r="G4876" s="11">
        <v>19.709560126488896</v>
      </c>
      <c r="H4876">
        <f t="shared" si="76"/>
        <v>1824.4222571605837</v>
      </c>
      <c r="M4876" s="12"/>
      <c r="N4876" s="1"/>
      <c r="O4876" s="1"/>
    </row>
    <row r="4877" spans="1:15" x14ac:dyDescent="0.25">
      <c r="A4877" s="10">
        <v>35191</v>
      </c>
      <c r="B4877" s="3">
        <v>1996</v>
      </c>
      <c r="C4877" s="3">
        <v>5</v>
      </c>
      <c r="D4877" s="3" t="s">
        <v>231</v>
      </c>
      <c r="E4877" s="3" t="s">
        <v>46</v>
      </c>
      <c r="F4877" s="3" t="s">
        <v>68</v>
      </c>
      <c r="G4877" s="11">
        <v>22.263744287024878</v>
      </c>
      <c r="H4877">
        <f t="shared" si="76"/>
        <v>1615.1173724433879</v>
      </c>
      <c r="M4877" s="12"/>
      <c r="N4877" s="1"/>
      <c r="O4877" s="1"/>
    </row>
    <row r="4878" spans="1:15" x14ac:dyDescent="0.25">
      <c r="A4878" s="10">
        <v>35192</v>
      </c>
      <c r="B4878" s="3">
        <v>1996</v>
      </c>
      <c r="C4878" s="3">
        <v>5</v>
      </c>
      <c r="D4878" s="3" t="s">
        <v>231</v>
      </c>
      <c r="E4878" s="3" t="s">
        <v>46</v>
      </c>
      <c r="F4878" s="3" t="s">
        <v>68</v>
      </c>
      <c r="G4878" s="11">
        <v>25.145738179394353</v>
      </c>
      <c r="H4878">
        <f t="shared" si="76"/>
        <v>1430.0061472475409</v>
      </c>
      <c r="M4878" s="12"/>
      <c r="N4878" s="1"/>
      <c r="O4878" s="1"/>
    </row>
    <row r="4879" spans="1:15" x14ac:dyDescent="0.25">
      <c r="A4879" s="10">
        <v>35193</v>
      </c>
      <c r="B4879" s="3">
        <v>1996</v>
      </c>
      <c r="C4879" s="3">
        <v>5</v>
      </c>
      <c r="D4879" s="3" t="s">
        <v>231</v>
      </c>
      <c r="E4879" s="3" t="s">
        <v>46</v>
      </c>
      <c r="F4879" s="3" t="s">
        <v>68</v>
      </c>
      <c r="G4879" s="11">
        <v>23.854987360299969</v>
      </c>
      <c r="H4879">
        <f t="shared" si="76"/>
        <v>1507.3812293631393</v>
      </c>
      <c r="M4879" s="12"/>
      <c r="N4879" s="1"/>
      <c r="O4879" s="1"/>
    </row>
    <row r="4880" spans="1:15" x14ac:dyDescent="0.25">
      <c r="A4880" s="10">
        <v>35194</v>
      </c>
      <c r="B4880" s="3">
        <v>1996</v>
      </c>
      <c r="C4880" s="3">
        <v>5</v>
      </c>
      <c r="D4880" s="3" t="s">
        <v>231</v>
      </c>
      <c r="E4880" s="3" t="s">
        <v>46</v>
      </c>
      <c r="F4880" s="3" t="s">
        <v>68</v>
      </c>
      <c r="G4880" s="11">
        <v>17.025617947102155</v>
      </c>
      <c r="H4880">
        <f t="shared" si="76"/>
        <v>2112.0267285059949</v>
      </c>
      <c r="M4880" s="12"/>
      <c r="N4880" s="1"/>
      <c r="O4880" s="1"/>
    </row>
    <row r="4881" spans="1:15" x14ac:dyDescent="0.25">
      <c r="A4881" s="10">
        <v>35195</v>
      </c>
      <c r="B4881" s="3">
        <v>1996</v>
      </c>
      <c r="C4881" s="3">
        <v>5</v>
      </c>
      <c r="D4881" s="3" t="s">
        <v>231</v>
      </c>
      <c r="E4881" s="3" t="s">
        <v>46</v>
      </c>
      <c r="F4881" s="3" t="s">
        <v>68</v>
      </c>
      <c r="G4881" s="11">
        <v>19.716389495902092</v>
      </c>
      <c r="H4881">
        <f t="shared" si="76"/>
        <v>1823.790313185121</v>
      </c>
      <c r="M4881" s="12"/>
      <c r="N4881" s="1"/>
      <c r="O4881" s="1"/>
    </row>
    <row r="4882" spans="1:15" x14ac:dyDescent="0.25">
      <c r="A4882" s="10">
        <v>35196</v>
      </c>
      <c r="B4882" s="3">
        <v>1996</v>
      </c>
      <c r="C4882" s="3">
        <v>5</v>
      </c>
      <c r="D4882" s="3" t="s">
        <v>231</v>
      </c>
      <c r="E4882" s="3" t="s">
        <v>46</v>
      </c>
      <c r="F4882" s="3" t="s">
        <v>68</v>
      </c>
      <c r="G4882" s="11">
        <v>15.639255956222996</v>
      </c>
      <c r="H4882">
        <f t="shared" si="76"/>
        <v>2299.2500585875305</v>
      </c>
      <c r="M4882" s="12"/>
      <c r="N4882" s="1"/>
      <c r="O4882" s="1"/>
    </row>
    <row r="4883" spans="1:15" x14ac:dyDescent="0.25">
      <c r="A4883" s="10">
        <v>35197</v>
      </c>
      <c r="B4883" s="3">
        <v>1996</v>
      </c>
      <c r="C4883" s="3">
        <v>5</v>
      </c>
      <c r="D4883" s="3" t="s">
        <v>231</v>
      </c>
      <c r="E4883" s="3" t="s">
        <v>46</v>
      </c>
      <c r="F4883" s="3" t="s">
        <v>68</v>
      </c>
      <c r="G4883" s="11">
        <v>18.06368209790822</v>
      </c>
      <c r="H4883">
        <f t="shared" si="76"/>
        <v>1990.6550601759716</v>
      </c>
      <c r="M4883" s="12"/>
      <c r="N4883" s="1"/>
      <c r="O4883" s="1"/>
    </row>
    <row r="4884" spans="1:15" x14ac:dyDescent="0.25">
      <c r="A4884" s="10">
        <v>35198</v>
      </c>
      <c r="B4884" s="3">
        <v>1996</v>
      </c>
      <c r="C4884" s="3">
        <v>5</v>
      </c>
      <c r="D4884" s="3" t="s">
        <v>231</v>
      </c>
      <c r="E4884" s="3" t="s">
        <v>46</v>
      </c>
      <c r="F4884" s="3" t="s">
        <v>68</v>
      </c>
      <c r="G4884" s="11">
        <v>16.479268394046329</v>
      </c>
      <c r="H4884">
        <f t="shared" si="76"/>
        <v>2182.0483357502876</v>
      </c>
      <c r="M4884" s="12"/>
      <c r="N4884" s="1"/>
      <c r="O4884" s="1"/>
    </row>
    <row r="4885" spans="1:15" x14ac:dyDescent="0.25">
      <c r="A4885" s="10">
        <v>35199</v>
      </c>
      <c r="B4885" s="3">
        <v>1996</v>
      </c>
      <c r="C4885" s="3">
        <v>5</v>
      </c>
      <c r="D4885" s="3" t="s">
        <v>231</v>
      </c>
      <c r="E4885" s="3" t="s">
        <v>46</v>
      </c>
      <c r="F4885" s="3" t="s">
        <v>68</v>
      </c>
      <c r="G4885" s="11">
        <v>18.411979937981311</v>
      </c>
      <c r="H4885">
        <f t="shared" si="76"/>
        <v>1952.9980097052837</v>
      </c>
      <c r="M4885" s="12"/>
      <c r="N4885" s="1"/>
      <c r="O4885" s="1"/>
    </row>
    <row r="4886" spans="1:15" x14ac:dyDescent="0.25">
      <c r="A4886" s="10">
        <v>35200</v>
      </c>
      <c r="B4886" s="3">
        <v>1996</v>
      </c>
      <c r="C4886" s="3">
        <v>5</v>
      </c>
      <c r="D4886" s="3" t="s">
        <v>231</v>
      </c>
      <c r="E4886" s="3" t="s">
        <v>46</v>
      </c>
      <c r="F4886" s="3" t="s">
        <v>68</v>
      </c>
      <c r="G4886" s="11">
        <v>25.569159083012618</v>
      </c>
      <c r="H4886">
        <f t="shared" si="76"/>
        <v>1406.3254898946168</v>
      </c>
      <c r="M4886" s="12"/>
      <c r="N4886" s="1"/>
      <c r="O4886" s="1"/>
    </row>
    <row r="4887" spans="1:15" x14ac:dyDescent="0.25">
      <c r="A4887" s="10">
        <v>35201</v>
      </c>
      <c r="B4887" s="3">
        <v>1996</v>
      </c>
      <c r="C4887" s="3">
        <v>5</v>
      </c>
      <c r="D4887" s="3" t="s">
        <v>231</v>
      </c>
      <c r="E4887" s="3" t="s">
        <v>46</v>
      </c>
      <c r="F4887" s="3" t="s">
        <v>68</v>
      </c>
      <c r="G4887" s="11">
        <v>19.934929317124421</v>
      </c>
      <c r="H4887">
        <f t="shared" si="76"/>
        <v>1803.7967229069698</v>
      </c>
      <c r="M4887" s="12"/>
      <c r="N4887" s="1"/>
      <c r="O4887" s="1"/>
    </row>
    <row r="4888" spans="1:15" x14ac:dyDescent="0.25">
      <c r="A4888" s="10">
        <v>35202</v>
      </c>
      <c r="B4888" s="3">
        <v>1996</v>
      </c>
      <c r="C4888" s="3">
        <v>5</v>
      </c>
      <c r="D4888" s="3" t="s">
        <v>231</v>
      </c>
      <c r="E4888" s="3" t="s">
        <v>46</v>
      </c>
      <c r="F4888" s="3" t="s">
        <v>68</v>
      </c>
      <c r="G4888" s="11">
        <v>17.640261194289959</v>
      </c>
      <c r="H4888">
        <f t="shared" si="76"/>
        <v>2038.4369470249494</v>
      </c>
      <c r="M4888" s="12"/>
      <c r="N4888" s="1"/>
      <c r="O4888" s="1"/>
    </row>
    <row r="4889" spans="1:15" x14ac:dyDescent="0.25">
      <c r="A4889" s="10">
        <v>35203</v>
      </c>
      <c r="B4889" s="3">
        <v>1996</v>
      </c>
      <c r="C4889" s="3">
        <v>5</v>
      </c>
      <c r="D4889" s="3" t="s">
        <v>231</v>
      </c>
      <c r="E4889" s="3" t="s">
        <v>46</v>
      </c>
      <c r="F4889" s="3" t="s">
        <v>68</v>
      </c>
      <c r="G4889" s="11">
        <v>17.114399749473726</v>
      </c>
      <c r="H4889">
        <f t="shared" si="76"/>
        <v>2101.0704845033697</v>
      </c>
      <c r="M4889" s="12"/>
      <c r="N4889" s="1"/>
      <c r="O4889" s="1"/>
    </row>
    <row r="4890" spans="1:15" x14ac:dyDescent="0.25">
      <c r="A4890" s="10">
        <v>35204</v>
      </c>
      <c r="B4890" s="3">
        <v>1996</v>
      </c>
      <c r="C4890" s="3">
        <v>5</v>
      </c>
      <c r="D4890" s="3" t="s">
        <v>231</v>
      </c>
      <c r="E4890" s="3" t="s">
        <v>46</v>
      </c>
      <c r="F4890" s="3" t="s">
        <v>68</v>
      </c>
      <c r="G4890" s="11">
        <v>18.787595255707192</v>
      </c>
      <c r="H4890">
        <f t="shared" si="76"/>
        <v>1913.9522479699904</v>
      </c>
      <c r="M4890" s="12"/>
      <c r="N4890" s="1"/>
      <c r="O4890" s="1"/>
    </row>
    <row r="4891" spans="1:15" x14ac:dyDescent="0.25">
      <c r="A4891" s="10">
        <v>35205</v>
      </c>
      <c r="B4891" s="3">
        <v>1996</v>
      </c>
      <c r="C4891" s="3">
        <v>5</v>
      </c>
      <c r="D4891" s="3" t="s">
        <v>231</v>
      </c>
      <c r="E4891" s="3" t="s">
        <v>46</v>
      </c>
      <c r="F4891" s="3" t="s">
        <v>68</v>
      </c>
      <c r="G4891" s="11">
        <v>28.895061987239959</v>
      </c>
      <c r="H4891">
        <f t="shared" si="76"/>
        <v>1244.4534706134355</v>
      </c>
      <c r="M4891" s="12"/>
      <c r="N4891" s="1"/>
      <c r="O4891" s="1"/>
    </row>
    <row r="4892" spans="1:15" x14ac:dyDescent="0.25">
      <c r="A4892" s="10">
        <v>35206</v>
      </c>
      <c r="B4892" s="3">
        <v>1996</v>
      </c>
      <c r="C4892" s="3">
        <v>5</v>
      </c>
      <c r="D4892" s="3" t="s">
        <v>231</v>
      </c>
      <c r="E4892" s="3" t="s">
        <v>46</v>
      </c>
      <c r="F4892" s="3" t="s">
        <v>68</v>
      </c>
      <c r="G4892" s="11">
        <v>18.855888949839169</v>
      </c>
      <c r="H4892">
        <f t="shared" si="76"/>
        <v>1907.0201500055939</v>
      </c>
      <c r="M4892" s="12"/>
      <c r="N4892" s="1"/>
      <c r="O4892" s="1"/>
    </row>
    <row r="4893" spans="1:15" x14ac:dyDescent="0.25">
      <c r="A4893" s="10">
        <v>35207</v>
      </c>
      <c r="B4893" s="3">
        <v>1996</v>
      </c>
      <c r="C4893" s="3">
        <v>5</v>
      </c>
      <c r="D4893" s="3" t="s">
        <v>231</v>
      </c>
      <c r="E4893" s="3" t="s">
        <v>46</v>
      </c>
      <c r="F4893" s="3" t="s">
        <v>68</v>
      </c>
      <c r="G4893" s="11">
        <v>17.025617947102155</v>
      </c>
      <c r="H4893">
        <f t="shared" si="76"/>
        <v>2112.0267285059949</v>
      </c>
      <c r="M4893" s="12"/>
      <c r="N4893" s="1"/>
      <c r="O4893" s="1"/>
    </row>
    <row r="4894" spans="1:15" x14ac:dyDescent="0.25">
      <c r="A4894" s="10">
        <v>35208</v>
      </c>
      <c r="B4894" s="3">
        <v>1996</v>
      </c>
      <c r="C4894" s="3">
        <v>5</v>
      </c>
      <c r="D4894" s="3" t="s">
        <v>231</v>
      </c>
      <c r="E4894" s="3" t="s">
        <v>46</v>
      </c>
      <c r="F4894" s="3" t="s">
        <v>68</v>
      </c>
      <c r="G4894" s="11">
        <v>14.382651984194599</v>
      </c>
      <c r="H4894">
        <f t="shared" si="76"/>
        <v>2500.1342042570959</v>
      </c>
      <c r="M4894" s="12"/>
      <c r="N4894" s="1"/>
      <c r="O4894" s="1"/>
    </row>
    <row r="4895" spans="1:15" x14ac:dyDescent="0.25">
      <c r="A4895" s="10">
        <v>35209</v>
      </c>
      <c r="B4895" s="3">
        <v>1996</v>
      </c>
      <c r="C4895" s="3">
        <v>5</v>
      </c>
      <c r="D4895" s="3" t="s">
        <v>231</v>
      </c>
      <c r="E4895" s="3" t="s">
        <v>46</v>
      </c>
      <c r="F4895" s="3" t="s">
        <v>68</v>
      </c>
      <c r="G4895" s="11">
        <v>17.326110201282855</v>
      </c>
      <c r="H4895">
        <f t="shared" si="76"/>
        <v>2075.3971754692338</v>
      </c>
      <c r="M4895" s="12"/>
      <c r="N4895" s="1"/>
      <c r="O4895" s="1"/>
    </row>
    <row r="4896" spans="1:15" x14ac:dyDescent="0.25">
      <c r="A4896" s="10">
        <v>35210</v>
      </c>
      <c r="B4896" s="3">
        <v>1996</v>
      </c>
      <c r="C4896" s="3">
        <v>5</v>
      </c>
      <c r="D4896" s="3" t="s">
        <v>231</v>
      </c>
      <c r="E4896" s="3" t="s">
        <v>46</v>
      </c>
      <c r="F4896" s="3" t="s">
        <v>68</v>
      </c>
      <c r="G4896" s="11">
        <v>17.974900295536649</v>
      </c>
      <c r="H4896">
        <f t="shared" si="76"/>
        <v>2000.4873230111873</v>
      </c>
      <c r="M4896" s="12"/>
      <c r="N4896" s="1"/>
      <c r="O4896" s="1"/>
    </row>
    <row r="4897" spans="1:15" x14ac:dyDescent="0.25">
      <c r="A4897" s="10">
        <v>35211</v>
      </c>
      <c r="B4897" s="3">
        <v>1996</v>
      </c>
      <c r="C4897" s="3">
        <v>5</v>
      </c>
      <c r="D4897" s="3" t="s">
        <v>231</v>
      </c>
      <c r="E4897" s="3" t="s">
        <v>46</v>
      </c>
      <c r="F4897" s="3" t="s">
        <v>68</v>
      </c>
      <c r="G4897" s="11">
        <v>14.908513429010831</v>
      </c>
      <c r="H4897">
        <f t="shared" si="76"/>
        <v>2411.948068788568</v>
      </c>
      <c r="M4897" s="12"/>
      <c r="N4897" s="1"/>
      <c r="O4897" s="1"/>
    </row>
    <row r="4898" spans="1:15" x14ac:dyDescent="0.25">
      <c r="A4898" s="10">
        <v>35212</v>
      </c>
      <c r="B4898" s="3">
        <v>1996</v>
      </c>
      <c r="C4898" s="3">
        <v>5</v>
      </c>
      <c r="D4898" s="3" t="s">
        <v>231</v>
      </c>
      <c r="E4898" s="3" t="s">
        <v>46</v>
      </c>
      <c r="F4898" s="3" t="s">
        <v>68</v>
      </c>
      <c r="G4898" s="11">
        <v>11.965055211922571</v>
      </c>
      <c r="H4898">
        <f t="shared" si="76"/>
        <v>3005.2983071720582</v>
      </c>
      <c r="M4898" s="12"/>
      <c r="N4898" s="1"/>
      <c r="O4898" s="1"/>
    </row>
    <row r="4899" spans="1:15" x14ac:dyDescent="0.25">
      <c r="A4899" s="10">
        <v>35213</v>
      </c>
      <c r="B4899" s="3">
        <v>1996</v>
      </c>
      <c r="C4899" s="3">
        <v>5</v>
      </c>
      <c r="D4899" s="3" t="s">
        <v>231</v>
      </c>
      <c r="E4899" s="3" t="s">
        <v>46</v>
      </c>
      <c r="F4899" s="3" t="s">
        <v>68</v>
      </c>
      <c r="G4899" s="11">
        <v>15.728037758594569</v>
      </c>
      <c r="H4899">
        <f t="shared" si="76"/>
        <v>2286.2712262984996</v>
      </c>
      <c r="M4899" s="12"/>
      <c r="N4899" s="1"/>
      <c r="O4899" s="1"/>
    </row>
    <row r="4900" spans="1:15" x14ac:dyDescent="0.25">
      <c r="A4900" s="10">
        <v>35214</v>
      </c>
      <c r="B4900" s="3">
        <v>1996</v>
      </c>
      <c r="C4900" s="3">
        <v>5</v>
      </c>
      <c r="D4900" s="3" t="s">
        <v>231</v>
      </c>
      <c r="E4900" s="3" t="s">
        <v>46</v>
      </c>
      <c r="F4900" s="3" t="s">
        <v>68</v>
      </c>
      <c r="G4900" s="11">
        <v>18.487103001526485</v>
      </c>
      <c r="H4900">
        <f t="shared" si="76"/>
        <v>1945.061926178591</v>
      </c>
      <c r="M4900" s="12"/>
      <c r="N4900" s="1"/>
      <c r="O4900" s="1"/>
    </row>
    <row r="4901" spans="1:15" x14ac:dyDescent="0.25">
      <c r="A4901" s="10">
        <v>35215</v>
      </c>
      <c r="B4901" s="3">
        <v>1996</v>
      </c>
      <c r="C4901" s="3">
        <v>5</v>
      </c>
      <c r="D4901" s="3" t="s">
        <v>231</v>
      </c>
      <c r="E4901" s="3" t="s">
        <v>46</v>
      </c>
      <c r="F4901" s="3" t="s">
        <v>68</v>
      </c>
      <c r="G4901" s="11">
        <v>15.420716135000667</v>
      </c>
      <c r="H4901">
        <f t="shared" si="76"/>
        <v>2331.8346475489125</v>
      </c>
      <c r="M4901" s="12"/>
      <c r="N4901" s="1"/>
      <c r="O4901" s="1"/>
    </row>
    <row r="4902" spans="1:15" x14ac:dyDescent="0.25">
      <c r="A4902" s="10">
        <v>35216</v>
      </c>
      <c r="B4902" s="3">
        <v>1996</v>
      </c>
      <c r="C4902" s="3">
        <v>5</v>
      </c>
      <c r="D4902" s="3" t="s">
        <v>231</v>
      </c>
      <c r="E4902" s="3" t="s">
        <v>46</v>
      </c>
      <c r="F4902" s="3" t="s">
        <v>68</v>
      </c>
      <c r="G4902" s="11">
        <v>12.28603557434287</v>
      </c>
      <c r="H4902">
        <f t="shared" si="76"/>
        <v>2926.7830095416589</v>
      </c>
      <c r="M4902" s="12"/>
      <c r="N4902" s="1"/>
      <c r="O4902" s="1"/>
    </row>
    <row r="4903" spans="1:15" x14ac:dyDescent="0.25">
      <c r="A4903" s="10">
        <v>35217</v>
      </c>
      <c r="B4903" s="3">
        <v>1996</v>
      </c>
      <c r="C4903" s="3">
        <v>6</v>
      </c>
      <c r="D4903" s="3" t="s">
        <v>232</v>
      </c>
      <c r="E4903" s="3" t="s">
        <v>46</v>
      </c>
      <c r="F4903" s="3" t="s">
        <v>70</v>
      </c>
      <c r="G4903" s="11">
        <v>17.502967909225902</v>
      </c>
      <c r="H4903">
        <f t="shared" si="76"/>
        <v>2054.4264469945792</v>
      </c>
      <c r="M4903" s="12"/>
      <c r="N4903" s="1"/>
      <c r="O4903" s="1"/>
    </row>
    <row r="4904" spans="1:15" x14ac:dyDescent="0.25">
      <c r="A4904" s="10">
        <v>35218</v>
      </c>
      <c r="B4904" s="3">
        <v>1996</v>
      </c>
      <c r="C4904" s="3">
        <v>6</v>
      </c>
      <c r="D4904" s="3" t="s">
        <v>232</v>
      </c>
      <c r="E4904" s="3" t="s">
        <v>46</v>
      </c>
      <c r="F4904" s="3" t="s">
        <v>70</v>
      </c>
      <c r="G4904" s="11">
        <v>16.45994633307803</v>
      </c>
      <c r="H4904">
        <f t="shared" si="76"/>
        <v>2184.6098064942362</v>
      </c>
      <c r="M4904" s="12"/>
      <c r="N4904" s="1"/>
      <c r="O4904" s="1"/>
    </row>
    <row r="4905" spans="1:15" x14ac:dyDescent="0.25">
      <c r="A4905" s="10">
        <v>35219</v>
      </c>
      <c r="B4905" s="3">
        <v>1996</v>
      </c>
      <c r="C4905" s="3">
        <v>6</v>
      </c>
      <c r="D4905" s="3" t="s">
        <v>232</v>
      </c>
      <c r="E4905" s="3" t="s">
        <v>46</v>
      </c>
      <c r="F4905" s="3" t="s">
        <v>70</v>
      </c>
      <c r="G4905" s="11">
        <v>19.931609389453417</v>
      </c>
      <c r="H4905">
        <f t="shared" si="76"/>
        <v>1804.0971740414584</v>
      </c>
      <c r="M4905" s="12"/>
      <c r="N4905" s="1"/>
      <c r="O4905" s="1"/>
    </row>
    <row r="4906" spans="1:15" x14ac:dyDescent="0.25">
      <c r="A4906" s="10">
        <v>35220</v>
      </c>
      <c r="B4906" s="3">
        <v>1996</v>
      </c>
      <c r="C4906" s="3">
        <v>6</v>
      </c>
      <c r="D4906" s="3" t="s">
        <v>232</v>
      </c>
      <c r="E4906" s="3" t="s">
        <v>46</v>
      </c>
      <c r="F4906" s="3" t="s">
        <v>70</v>
      </c>
      <c r="G4906" s="11">
        <v>15.980308673973537</v>
      </c>
      <c r="H4906">
        <f t="shared" si="76"/>
        <v>2250.179324268956</v>
      </c>
      <c r="M4906" s="12"/>
      <c r="N4906" s="1"/>
      <c r="O4906" s="1"/>
    </row>
    <row r="4907" spans="1:15" x14ac:dyDescent="0.25">
      <c r="A4907" s="10">
        <v>35221</v>
      </c>
      <c r="B4907" s="3">
        <v>1996</v>
      </c>
      <c r="C4907" s="3">
        <v>6</v>
      </c>
      <c r="D4907" s="3" t="s">
        <v>232</v>
      </c>
      <c r="E4907" s="3" t="s">
        <v>46</v>
      </c>
      <c r="F4907" s="3" t="s">
        <v>70</v>
      </c>
      <c r="G4907" s="11">
        <v>21.050763927363903</v>
      </c>
      <c r="H4907">
        <f t="shared" si="76"/>
        <v>1708.1831470671023</v>
      </c>
      <c r="M4907" s="12"/>
      <c r="N4907" s="1"/>
      <c r="O4907" s="1"/>
    </row>
    <row r="4908" spans="1:15" x14ac:dyDescent="0.25">
      <c r="A4908" s="10">
        <v>35222</v>
      </c>
      <c r="B4908" s="3">
        <v>1996</v>
      </c>
      <c r="C4908" s="3">
        <v>6</v>
      </c>
      <c r="D4908" s="3" t="s">
        <v>232</v>
      </c>
      <c r="E4908" s="3" t="s">
        <v>46</v>
      </c>
      <c r="F4908" s="3" t="s">
        <v>70</v>
      </c>
      <c r="G4908" s="11">
        <v>18.188164565089462</v>
      </c>
      <c r="H4908">
        <f t="shared" si="76"/>
        <v>1977.0307248390704</v>
      </c>
      <c r="M4908" s="12"/>
      <c r="N4908" s="1"/>
      <c r="O4908" s="1"/>
    </row>
    <row r="4909" spans="1:15" x14ac:dyDescent="0.25">
      <c r="A4909" s="10">
        <v>35223</v>
      </c>
      <c r="B4909" s="3">
        <v>1996</v>
      </c>
      <c r="C4909" s="3">
        <v>6</v>
      </c>
      <c r="D4909" s="3" t="s">
        <v>232</v>
      </c>
      <c r="E4909" s="3" t="s">
        <v>46</v>
      </c>
      <c r="F4909" s="3" t="s">
        <v>70</v>
      </c>
      <c r="G4909" s="11">
        <v>16.064054931912416</v>
      </c>
      <c r="H4909">
        <f t="shared" ref="H4909:H4972" si="77">+$P$2*$P$1/(G4909*24*60*60)*1000</f>
        <v>2238.4485315831935</v>
      </c>
      <c r="M4909" s="12"/>
      <c r="N4909" s="1"/>
      <c r="O4909" s="1"/>
    </row>
    <row r="4910" spans="1:15" x14ac:dyDescent="0.25">
      <c r="A4910" s="10">
        <v>35224</v>
      </c>
      <c r="B4910" s="3">
        <v>1996</v>
      </c>
      <c r="C4910" s="3">
        <v>6</v>
      </c>
      <c r="D4910" s="3" t="s">
        <v>232</v>
      </c>
      <c r="E4910" s="3" t="s">
        <v>46</v>
      </c>
      <c r="F4910" s="3" t="s">
        <v>70</v>
      </c>
      <c r="G4910" s="11">
        <v>17.000490361592622</v>
      </c>
      <c r="H4910">
        <f t="shared" si="77"/>
        <v>2115.1484109451585</v>
      </c>
      <c r="M4910" s="12"/>
      <c r="N4910" s="1"/>
      <c r="O4910" s="1"/>
    </row>
    <row r="4911" spans="1:15" x14ac:dyDescent="0.25">
      <c r="A4911" s="10">
        <v>35225</v>
      </c>
      <c r="B4911" s="3">
        <v>1996</v>
      </c>
      <c r="C4911" s="3">
        <v>6</v>
      </c>
      <c r="D4911" s="3" t="s">
        <v>232</v>
      </c>
      <c r="E4911" s="3" t="s">
        <v>46</v>
      </c>
      <c r="F4911" s="3" t="s">
        <v>70</v>
      </c>
      <c r="G4911" s="11">
        <v>21.157350073831566</v>
      </c>
      <c r="H4911">
        <f t="shared" si="77"/>
        <v>1699.577690406815</v>
      </c>
      <c r="M4911" s="12"/>
      <c r="N4911" s="1"/>
      <c r="O4911" s="1"/>
    </row>
    <row r="4912" spans="1:15" x14ac:dyDescent="0.25">
      <c r="A4912" s="10">
        <v>35226</v>
      </c>
      <c r="B4912" s="3">
        <v>1996</v>
      </c>
      <c r="C4912" s="3">
        <v>6</v>
      </c>
      <c r="D4912" s="3" t="s">
        <v>232</v>
      </c>
      <c r="E4912" s="3" t="s">
        <v>46</v>
      </c>
      <c r="F4912" s="3" t="s">
        <v>70</v>
      </c>
      <c r="G4912" s="11">
        <v>23.882910104933295</v>
      </c>
      <c r="H4912">
        <f t="shared" si="77"/>
        <v>1505.6188720562764</v>
      </c>
      <c r="M4912" s="12"/>
      <c r="N4912" s="1"/>
      <c r="O4912" s="1"/>
    </row>
    <row r="4913" spans="1:15" x14ac:dyDescent="0.25">
      <c r="A4913" s="10">
        <v>35227</v>
      </c>
      <c r="B4913" s="3">
        <v>1996</v>
      </c>
      <c r="C4913" s="3">
        <v>6</v>
      </c>
      <c r="D4913" s="3" t="s">
        <v>232</v>
      </c>
      <c r="E4913" s="3" t="s">
        <v>46</v>
      </c>
      <c r="F4913" s="3" t="s">
        <v>70</v>
      </c>
      <c r="G4913" s="11">
        <v>16.718798403070934</v>
      </c>
      <c r="H4913">
        <f t="shared" si="77"/>
        <v>2150.7861573955092</v>
      </c>
      <c r="M4913" s="12"/>
      <c r="N4913" s="1"/>
      <c r="O4913" s="1"/>
    </row>
    <row r="4914" spans="1:15" x14ac:dyDescent="0.25">
      <c r="A4914" s="10">
        <v>35228</v>
      </c>
      <c r="B4914" s="3">
        <v>1996</v>
      </c>
      <c r="C4914" s="3">
        <v>6</v>
      </c>
      <c r="D4914" s="3" t="s">
        <v>232</v>
      </c>
      <c r="E4914" s="3" t="s">
        <v>46</v>
      </c>
      <c r="F4914" s="3" t="s">
        <v>70</v>
      </c>
      <c r="G4914" s="11">
        <v>15.531124199574091</v>
      </c>
      <c r="H4914">
        <f t="shared" si="77"/>
        <v>2315.2580400198717</v>
      </c>
      <c r="M4914" s="12"/>
      <c r="N4914" s="1"/>
      <c r="O4914" s="1"/>
    </row>
    <row r="4915" spans="1:15" x14ac:dyDescent="0.25">
      <c r="A4915" s="10">
        <v>35229</v>
      </c>
      <c r="B4915" s="3">
        <v>1996</v>
      </c>
      <c r="C4915" s="3">
        <v>6</v>
      </c>
      <c r="D4915" s="3" t="s">
        <v>232</v>
      </c>
      <c r="E4915" s="3" t="s">
        <v>46</v>
      </c>
      <c r="F4915" s="3" t="s">
        <v>70</v>
      </c>
      <c r="G4915" s="11">
        <v>13.049189646112742</v>
      </c>
      <c r="H4915">
        <f t="shared" si="77"/>
        <v>2755.6163370131503</v>
      </c>
      <c r="M4915" s="12"/>
      <c r="N4915" s="1"/>
      <c r="O4915" s="1"/>
    </row>
    <row r="4916" spans="1:15" x14ac:dyDescent="0.25">
      <c r="A4916" s="10">
        <v>35230</v>
      </c>
      <c r="B4916" s="3">
        <v>1996</v>
      </c>
      <c r="C4916" s="3">
        <v>6</v>
      </c>
      <c r="D4916" s="3" t="s">
        <v>232</v>
      </c>
      <c r="E4916" s="3" t="s">
        <v>46</v>
      </c>
      <c r="F4916" s="3" t="s">
        <v>70</v>
      </c>
      <c r="G4916" s="11">
        <v>18.492696412139935</v>
      </c>
      <c r="H4916">
        <f t="shared" si="77"/>
        <v>1944.4736112147132</v>
      </c>
      <c r="M4916" s="12"/>
      <c r="N4916" s="1"/>
      <c r="O4916" s="1"/>
    </row>
    <row r="4917" spans="1:15" x14ac:dyDescent="0.25">
      <c r="A4917" s="10">
        <v>35231</v>
      </c>
      <c r="B4917" s="3">
        <v>1996</v>
      </c>
      <c r="C4917" s="3">
        <v>6</v>
      </c>
      <c r="D4917" s="3" t="s">
        <v>232</v>
      </c>
      <c r="E4917" s="3" t="s">
        <v>46</v>
      </c>
      <c r="F4917" s="3" t="s">
        <v>70</v>
      </c>
      <c r="G4917" s="11">
        <v>15.972695377797276</v>
      </c>
      <c r="H4917">
        <f t="shared" si="77"/>
        <v>2251.2518596952045</v>
      </c>
      <c r="M4917" s="12"/>
      <c r="N4917" s="1"/>
      <c r="O4917" s="1"/>
    </row>
    <row r="4918" spans="1:15" x14ac:dyDescent="0.25">
      <c r="A4918" s="10">
        <v>35232</v>
      </c>
      <c r="B4918" s="3">
        <v>1996</v>
      </c>
      <c r="C4918" s="3">
        <v>6</v>
      </c>
      <c r="D4918" s="3" t="s">
        <v>232</v>
      </c>
      <c r="E4918" s="3" t="s">
        <v>46</v>
      </c>
      <c r="F4918" s="3" t="s">
        <v>70</v>
      </c>
      <c r="G4918" s="11">
        <v>11.633116557328046</v>
      </c>
      <c r="H4918">
        <f t="shared" si="77"/>
        <v>3091.0513099741738</v>
      </c>
      <c r="M4918" s="12"/>
      <c r="N4918" s="1"/>
      <c r="O4918" s="1"/>
    </row>
    <row r="4919" spans="1:15" x14ac:dyDescent="0.25">
      <c r="A4919" s="10">
        <v>35233</v>
      </c>
      <c r="B4919" s="3">
        <v>1996</v>
      </c>
      <c r="C4919" s="3">
        <v>6</v>
      </c>
      <c r="D4919" s="3" t="s">
        <v>232</v>
      </c>
      <c r="E4919" s="3" t="s">
        <v>46</v>
      </c>
      <c r="F4919" s="3" t="s">
        <v>70</v>
      </c>
      <c r="G4919" s="11">
        <v>10.833720458820556</v>
      </c>
      <c r="H4919">
        <f t="shared" si="77"/>
        <v>3319.1331002393094</v>
      </c>
      <c r="M4919" s="12"/>
      <c r="N4919" s="1"/>
      <c r="O4919" s="1"/>
    </row>
    <row r="4920" spans="1:15" x14ac:dyDescent="0.25">
      <c r="A4920" s="10">
        <v>35234</v>
      </c>
      <c r="B4920" s="3">
        <v>1996</v>
      </c>
      <c r="C4920" s="3">
        <v>6</v>
      </c>
      <c r="D4920" s="3" t="s">
        <v>232</v>
      </c>
      <c r="E4920" s="3" t="s">
        <v>46</v>
      </c>
      <c r="F4920" s="3" t="s">
        <v>70</v>
      </c>
      <c r="G4920" s="11">
        <v>23.136807079659636</v>
      </c>
      <c r="H4920">
        <f t="shared" si="77"/>
        <v>1554.1712410794796</v>
      </c>
      <c r="M4920" s="12"/>
      <c r="N4920" s="1"/>
      <c r="O4920" s="1"/>
    </row>
    <row r="4921" spans="1:15" x14ac:dyDescent="0.25">
      <c r="A4921" s="10">
        <v>35235</v>
      </c>
      <c r="B4921" s="3">
        <v>1996</v>
      </c>
      <c r="C4921" s="3">
        <v>6</v>
      </c>
      <c r="D4921" s="3" t="s">
        <v>232</v>
      </c>
      <c r="E4921" s="3" t="s">
        <v>46</v>
      </c>
      <c r="F4921" s="3" t="s">
        <v>70</v>
      </c>
      <c r="G4921" s="11">
        <v>10.217043468543347</v>
      </c>
      <c r="H4921">
        <f t="shared" si="77"/>
        <v>3519.4682575562883</v>
      </c>
      <c r="M4921" s="12"/>
      <c r="N4921" s="1"/>
      <c r="O4921" s="1"/>
    </row>
    <row r="4922" spans="1:15" x14ac:dyDescent="0.25">
      <c r="A4922" s="10">
        <v>35236</v>
      </c>
      <c r="B4922" s="3">
        <v>1996</v>
      </c>
      <c r="C4922" s="3">
        <v>6</v>
      </c>
      <c r="D4922" s="3" t="s">
        <v>232</v>
      </c>
      <c r="E4922" s="3" t="s">
        <v>46</v>
      </c>
      <c r="F4922" s="3" t="s">
        <v>70</v>
      </c>
      <c r="G4922" s="11">
        <v>19.375838768586306</v>
      </c>
      <c r="H4922">
        <f t="shared" si="77"/>
        <v>1855.8453444560073</v>
      </c>
      <c r="M4922" s="12"/>
      <c r="N4922" s="1"/>
      <c r="O4922" s="1"/>
    </row>
    <row r="4923" spans="1:15" x14ac:dyDescent="0.25">
      <c r="A4923" s="10">
        <v>35237</v>
      </c>
      <c r="B4923" s="3">
        <v>1996</v>
      </c>
      <c r="C4923" s="3">
        <v>6</v>
      </c>
      <c r="D4923" s="3" t="s">
        <v>232</v>
      </c>
      <c r="E4923" s="3" t="s">
        <v>46</v>
      </c>
      <c r="F4923" s="3" t="s">
        <v>70</v>
      </c>
      <c r="G4923" s="11">
        <v>13.80290596756266</v>
      </c>
      <c r="H4923">
        <f t="shared" si="77"/>
        <v>2605.1441818204839</v>
      </c>
      <c r="M4923" s="12"/>
      <c r="N4923" s="1"/>
      <c r="O4923" s="1"/>
    </row>
    <row r="4924" spans="1:15" x14ac:dyDescent="0.25">
      <c r="A4924" s="10">
        <v>35238</v>
      </c>
      <c r="B4924" s="3">
        <v>1996</v>
      </c>
      <c r="C4924" s="3">
        <v>6</v>
      </c>
      <c r="D4924" s="3" t="s">
        <v>232</v>
      </c>
      <c r="E4924" s="3" t="s">
        <v>46</v>
      </c>
      <c r="F4924" s="3" t="s">
        <v>70</v>
      </c>
      <c r="G4924" s="11">
        <v>12.531485506126938</v>
      </c>
      <c r="H4924">
        <f t="shared" si="77"/>
        <v>2869.4571091376301</v>
      </c>
      <c r="M4924" s="12"/>
      <c r="N4924" s="1"/>
      <c r="O4924" s="1"/>
    </row>
    <row r="4925" spans="1:15" x14ac:dyDescent="0.25">
      <c r="A4925" s="10">
        <v>35239</v>
      </c>
      <c r="B4925" s="3">
        <v>1996</v>
      </c>
      <c r="C4925" s="3">
        <v>6</v>
      </c>
      <c r="D4925" s="3" t="s">
        <v>232</v>
      </c>
      <c r="E4925" s="3" t="s">
        <v>46</v>
      </c>
      <c r="F4925" s="3" t="s">
        <v>70</v>
      </c>
      <c r="G4925" s="11">
        <v>10.940306605288219</v>
      </c>
      <c r="H4925">
        <f t="shared" si="77"/>
        <v>3286.7963824916769</v>
      </c>
      <c r="M4925" s="12"/>
      <c r="N4925" s="1"/>
      <c r="O4925" s="1"/>
    </row>
    <row r="4926" spans="1:15" x14ac:dyDescent="0.25">
      <c r="A4926" s="10">
        <v>35240</v>
      </c>
      <c r="B4926" s="3">
        <v>1996</v>
      </c>
      <c r="C4926" s="3">
        <v>6</v>
      </c>
      <c r="D4926" s="3" t="s">
        <v>232</v>
      </c>
      <c r="E4926" s="3" t="s">
        <v>46</v>
      </c>
      <c r="F4926" s="3" t="s">
        <v>70</v>
      </c>
      <c r="G4926" s="11">
        <v>11.305744821748787</v>
      </c>
      <c r="H4926">
        <f t="shared" si="77"/>
        <v>3180.5564994212377</v>
      </c>
      <c r="M4926" s="12"/>
      <c r="N4926" s="1"/>
      <c r="O4926" s="1"/>
    </row>
    <row r="4927" spans="1:15" x14ac:dyDescent="0.25">
      <c r="A4927" s="10">
        <v>35241</v>
      </c>
      <c r="B4927" s="3">
        <v>1996</v>
      </c>
      <c r="C4927" s="3">
        <v>6</v>
      </c>
      <c r="D4927" s="3" t="s">
        <v>232</v>
      </c>
      <c r="E4927" s="3" t="s">
        <v>46</v>
      </c>
      <c r="F4927" s="3" t="s">
        <v>70</v>
      </c>
      <c r="G4927" s="11">
        <v>24.766052461379665</v>
      </c>
      <c r="H4927">
        <f t="shared" si="77"/>
        <v>1451.9294195021637</v>
      </c>
      <c r="M4927" s="12"/>
      <c r="N4927" s="1"/>
      <c r="O4927" s="1"/>
    </row>
    <row r="4928" spans="1:15" x14ac:dyDescent="0.25">
      <c r="A4928" s="10">
        <v>35242</v>
      </c>
      <c r="B4928" s="3">
        <v>1996</v>
      </c>
      <c r="C4928" s="3">
        <v>6</v>
      </c>
      <c r="D4928" s="3" t="s">
        <v>232</v>
      </c>
      <c r="E4928" s="3" t="s">
        <v>46</v>
      </c>
      <c r="F4928" s="3" t="s">
        <v>70</v>
      </c>
      <c r="G4928" s="11">
        <v>23.639284627292916</v>
      </c>
      <c r="H4928">
        <f t="shared" si="77"/>
        <v>1521.135717114505</v>
      </c>
      <c r="M4928" s="12"/>
      <c r="N4928" s="1"/>
      <c r="O4928" s="1"/>
    </row>
    <row r="4929" spans="1:15" x14ac:dyDescent="0.25">
      <c r="A4929" s="10">
        <v>35243</v>
      </c>
      <c r="B4929" s="3">
        <v>1996</v>
      </c>
      <c r="C4929" s="3">
        <v>6</v>
      </c>
      <c r="D4929" s="3" t="s">
        <v>232</v>
      </c>
      <c r="E4929" s="3" t="s">
        <v>46</v>
      </c>
      <c r="F4929" s="3" t="s">
        <v>70</v>
      </c>
      <c r="G4929" s="11">
        <v>22.002425949396628</v>
      </c>
      <c r="H4929">
        <f t="shared" si="77"/>
        <v>1634.2997929552037</v>
      </c>
      <c r="M4929" s="12"/>
      <c r="N4929" s="1"/>
      <c r="O4929" s="1"/>
    </row>
    <row r="4930" spans="1:15" x14ac:dyDescent="0.25">
      <c r="A4930" s="10">
        <v>35244</v>
      </c>
      <c r="B4930" s="3">
        <v>1996</v>
      </c>
      <c r="C4930" s="3">
        <v>6</v>
      </c>
      <c r="D4930" s="3" t="s">
        <v>232</v>
      </c>
      <c r="E4930" s="3" t="s">
        <v>46</v>
      </c>
      <c r="F4930" s="3" t="s">
        <v>70</v>
      </c>
      <c r="G4930" s="11">
        <v>31.351553653846132</v>
      </c>
      <c r="H4930">
        <f t="shared" si="77"/>
        <v>1146.9466735406845</v>
      </c>
      <c r="M4930" s="12"/>
      <c r="N4930" s="1"/>
      <c r="O4930" s="1"/>
    </row>
    <row r="4931" spans="1:15" x14ac:dyDescent="0.25">
      <c r="A4931" s="10">
        <v>35245</v>
      </c>
      <c r="B4931" s="3">
        <v>1996</v>
      </c>
      <c r="C4931" s="3">
        <v>6</v>
      </c>
      <c r="D4931" s="3" t="s">
        <v>232</v>
      </c>
      <c r="E4931" s="3" t="s">
        <v>46</v>
      </c>
      <c r="F4931" s="3" t="s">
        <v>70</v>
      </c>
      <c r="G4931" s="11">
        <v>25.504542190477061</v>
      </c>
      <c r="H4931">
        <f t="shared" si="77"/>
        <v>1409.8884781016529</v>
      </c>
      <c r="M4931" s="12"/>
      <c r="N4931" s="1"/>
      <c r="O4931" s="1"/>
    </row>
    <row r="4932" spans="1:15" x14ac:dyDescent="0.25">
      <c r="A4932" s="10">
        <v>35246</v>
      </c>
      <c r="B4932" s="3">
        <v>1996</v>
      </c>
      <c r="C4932" s="3">
        <v>6</v>
      </c>
      <c r="D4932" s="3" t="s">
        <v>232</v>
      </c>
      <c r="E4932" s="3" t="s">
        <v>46</v>
      </c>
      <c r="F4932" s="3" t="s">
        <v>70</v>
      </c>
      <c r="G4932" s="11">
        <v>19.033240440654524</v>
      </c>
      <c r="H4932">
        <f t="shared" si="77"/>
        <v>1889.2505606562154</v>
      </c>
      <c r="M4932" s="12"/>
      <c r="N4932" s="1"/>
      <c r="O4932" s="1"/>
    </row>
    <row r="4933" spans="1:15" x14ac:dyDescent="0.25">
      <c r="A4933" s="10">
        <v>35247</v>
      </c>
      <c r="B4933" s="3">
        <v>1996</v>
      </c>
      <c r="C4933" s="3">
        <v>7</v>
      </c>
      <c r="D4933" s="3" t="s">
        <v>233</v>
      </c>
      <c r="E4933" s="3" t="s">
        <v>46</v>
      </c>
      <c r="F4933" s="3" t="s">
        <v>47</v>
      </c>
      <c r="G4933" s="11">
        <v>13.612628602525652</v>
      </c>
      <c r="H4933">
        <f t="shared" si="77"/>
        <v>2641.5588953142715</v>
      </c>
      <c r="M4933" s="12"/>
      <c r="N4933" s="1"/>
      <c r="O4933" s="1"/>
    </row>
    <row r="4934" spans="1:15" x14ac:dyDescent="0.25">
      <c r="A4934" s="10">
        <v>35248</v>
      </c>
      <c r="B4934" s="3">
        <v>1996</v>
      </c>
      <c r="C4934" s="3">
        <v>7</v>
      </c>
      <c r="D4934" s="3" t="s">
        <v>233</v>
      </c>
      <c r="E4934" s="3" t="s">
        <v>46</v>
      </c>
      <c r="F4934" s="3" t="s">
        <v>47</v>
      </c>
      <c r="G4934" s="11">
        <v>29.347163579655252</v>
      </c>
      <c r="H4934">
        <f t="shared" si="77"/>
        <v>1225.2823028709722</v>
      </c>
      <c r="M4934" s="12"/>
      <c r="N4934" s="1"/>
      <c r="O4934" s="1"/>
    </row>
    <row r="4935" spans="1:15" x14ac:dyDescent="0.25">
      <c r="A4935" s="10">
        <v>35249</v>
      </c>
      <c r="B4935" s="3">
        <v>1996</v>
      </c>
      <c r="C4935" s="3">
        <v>7</v>
      </c>
      <c r="D4935" s="3" t="s">
        <v>233</v>
      </c>
      <c r="E4935" s="3" t="s">
        <v>46</v>
      </c>
      <c r="F4935" s="3" t="s">
        <v>47</v>
      </c>
      <c r="G4935" s="11">
        <v>20.725597147294366</v>
      </c>
      <c r="H4935">
        <f t="shared" si="77"/>
        <v>1734.9830703577745</v>
      </c>
      <c r="M4935" s="12"/>
      <c r="N4935" s="1"/>
      <c r="O4935" s="1"/>
    </row>
    <row r="4936" spans="1:15" x14ac:dyDescent="0.25">
      <c r="A4936" s="10">
        <v>35250</v>
      </c>
      <c r="B4936" s="3">
        <v>1996</v>
      </c>
      <c r="C4936" s="3">
        <v>7</v>
      </c>
      <c r="D4936" s="3" t="s">
        <v>233</v>
      </c>
      <c r="E4936" s="3" t="s">
        <v>46</v>
      </c>
      <c r="F4936" s="3" t="s">
        <v>47</v>
      </c>
      <c r="G4936" s="11">
        <v>20.619854304706127</v>
      </c>
      <c r="H4936">
        <f t="shared" si="77"/>
        <v>1743.8804194365323</v>
      </c>
      <c r="M4936" s="12"/>
      <c r="N4936" s="1"/>
      <c r="O4936" s="1"/>
    </row>
    <row r="4937" spans="1:15" x14ac:dyDescent="0.25">
      <c r="A4937" s="10">
        <v>35251</v>
      </c>
      <c r="B4937" s="3">
        <v>1996</v>
      </c>
      <c r="C4937" s="3">
        <v>7</v>
      </c>
      <c r="D4937" s="3" t="s">
        <v>233</v>
      </c>
      <c r="E4937" s="3" t="s">
        <v>46</v>
      </c>
      <c r="F4937" s="3" t="s">
        <v>47</v>
      </c>
      <c r="G4937" s="11">
        <v>20.359021959655145</v>
      </c>
      <c r="H4937">
        <f t="shared" si="77"/>
        <v>1766.2223777187871</v>
      </c>
      <c r="M4937" s="12"/>
      <c r="N4937" s="1"/>
      <c r="O4937" s="1"/>
    </row>
    <row r="4938" spans="1:15" x14ac:dyDescent="0.25">
      <c r="A4938" s="10">
        <v>35252</v>
      </c>
      <c r="B4938" s="3">
        <v>1996</v>
      </c>
      <c r="C4938" s="3">
        <v>7</v>
      </c>
      <c r="D4938" s="3" t="s">
        <v>233</v>
      </c>
      <c r="E4938" s="3" t="s">
        <v>46</v>
      </c>
      <c r="F4938" s="3" t="s">
        <v>47</v>
      </c>
      <c r="G4938" s="11">
        <v>15.882574956753132</v>
      </c>
      <c r="H4938">
        <f t="shared" si="77"/>
        <v>2264.0258441419692</v>
      </c>
      <c r="M4938" s="12"/>
      <c r="N4938" s="1"/>
      <c r="O4938" s="1"/>
    </row>
    <row r="4939" spans="1:15" x14ac:dyDescent="0.25">
      <c r="A4939" s="10">
        <v>35253</v>
      </c>
      <c r="B4939" s="3">
        <v>1996</v>
      </c>
      <c r="C4939" s="3">
        <v>7</v>
      </c>
      <c r="D4939" s="3" t="s">
        <v>233</v>
      </c>
      <c r="E4939" s="3" t="s">
        <v>46</v>
      </c>
      <c r="F4939" s="3" t="s">
        <v>47</v>
      </c>
      <c r="G4939" s="11">
        <v>18.681235523921792</v>
      </c>
      <c r="H4939">
        <f t="shared" si="77"/>
        <v>1924.8491422082479</v>
      </c>
      <c r="M4939" s="12"/>
      <c r="N4939" s="1"/>
      <c r="O4939" s="1"/>
    </row>
    <row r="4940" spans="1:15" x14ac:dyDescent="0.25">
      <c r="A4940" s="10">
        <v>35254</v>
      </c>
      <c r="B4940" s="3">
        <v>1996</v>
      </c>
      <c r="C4940" s="3">
        <v>7</v>
      </c>
      <c r="D4940" s="3" t="s">
        <v>233</v>
      </c>
      <c r="E4940" s="3" t="s">
        <v>46</v>
      </c>
      <c r="F4940" s="3" t="s">
        <v>47</v>
      </c>
      <c r="G4940" s="11">
        <v>20.302625776941419</v>
      </c>
      <c r="H4940">
        <f t="shared" si="77"/>
        <v>1771.1285509902282</v>
      </c>
      <c r="M4940" s="12"/>
      <c r="N4940" s="1"/>
      <c r="O4940" s="1"/>
    </row>
    <row r="4941" spans="1:15" x14ac:dyDescent="0.25">
      <c r="A4941" s="10">
        <v>35255</v>
      </c>
      <c r="B4941" s="3">
        <v>1996</v>
      </c>
      <c r="C4941" s="3">
        <v>7</v>
      </c>
      <c r="D4941" s="3" t="s">
        <v>233</v>
      </c>
      <c r="E4941" s="3" t="s">
        <v>46</v>
      </c>
      <c r="F4941" s="3" t="s">
        <v>47</v>
      </c>
      <c r="G4941" s="11">
        <v>15.248117901223711</v>
      </c>
      <c r="H4941">
        <f t="shared" si="77"/>
        <v>2358.2294160202755</v>
      </c>
      <c r="M4941" s="12"/>
      <c r="N4941" s="1"/>
      <c r="O4941" s="1"/>
    </row>
    <row r="4942" spans="1:15" x14ac:dyDescent="0.25">
      <c r="A4942" s="10">
        <v>35256</v>
      </c>
      <c r="B4942" s="3">
        <v>1996</v>
      </c>
      <c r="C4942" s="3">
        <v>7</v>
      </c>
      <c r="D4942" s="3" t="s">
        <v>233</v>
      </c>
      <c r="E4942" s="3" t="s">
        <v>46</v>
      </c>
      <c r="F4942" s="3" t="s">
        <v>47</v>
      </c>
      <c r="G4942" s="11">
        <v>21.395301817019863</v>
      </c>
      <c r="H4942">
        <f t="shared" si="77"/>
        <v>1680.6755277930333</v>
      </c>
      <c r="M4942" s="12"/>
      <c r="N4942" s="1"/>
      <c r="O4942" s="1"/>
    </row>
    <row r="4943" spans="1:15" x14ac:dyDescent="0.25">
      <c r="A4943" s="10">
        <v>35257</v>
      </c>
      <c r="B4943" s="3">
        <v>1996</v>
      </c>
      <c r="C4943" s="3">
        <v>7</v>
      </c>
      <c r="D4943" s="3" t="s">
        <v>233</v>
      </c>
      <c r="E4943" s="3" t="s">
        <v>46</v>
      </c>
      <c r="F4943" s="3" t="s">
        <v>47</v>
      </c>
      <c r="G4943" s="11">
        <v>15.642891180219795</v>
      </c>
      <c r="H4943">
        <f t="shared" si="77"/>
        <v>2298.7157399061994</v>
      </c>
      <c r="M4943" s="12"/>
      <c r="N4943" s="1"/>
      <c r="O4943" s="1"/>
    </row>
    <row r="4944" spans="1:15" x14ac:dyDescent="0.25">
      <c r="A4944" s="10">
        <v>35258</v>
      </c>
      <c r="B4944" s="3">
        <v>1996</v>
      </c>
      <c r="C4944" s="3">
        <v>7</v>
      </c>
      <c r="D4944" s="3" t="s">
        <v>233</v>
      </c>
      <c r="E4944" s="3" t="s">
        <v>46</v>
      </c>
      <c r="F4944" s="3" t="s">
        <v>47</v>
      </c>
      <c r="G4944" s="11">
        <v>11.941891689631515</v>
      </c>
      <c r="H4944">
        <f t="shared" si="77"/>
        <v>3011.1276427696912</v>
      </c>
      <c r="M4944" s="12"/>
      <c r="N4944" s="1"/>
      <c r="O4944" s="1"/>
    </row>
    <row r="4945" spans="1:15" x14ac:dyDescent="0.25">
      <c r="A4945" s="10">
        <v>35259</v>
      </c>
      <c r="B4945" s="3">
        <v>1996</v>
      </c>
      <c r="C4945" s="3">
        <v>7</v>
      </c>
      <c r="D4945" s="3" t="s">
        <v>233</v>
      </c>
      <c r="E4945" s="3" t="s">
        <v>46</v>
      </c>
      <c r="F4945" s="3" t="s">
        <v>47</v>
      </c>
      <c r="G4945" s="11">
        <v>11.674009821741315</v>
      </c>
      <c r="H4945">
        <f t="shared" si="77"/>
        <v>3080.2235669395272</v>
      </c>
      <c r="M4945" s="12"/>
      <c r="N4945" s="1"/>
      <c r="O4945" s="1"/>
    </row>
    <row r="4946" spans="1:15" x14ac:dyDescent="0.25">
      <c r="A4946" s="10">
        <v>35260</v>
      </c>
      <c r="B4946" s="3">
        <v>1996</v>
      </c>
      <c r="C4946" s="3">
        <v>7</v>
      </c>
      <c r="D4946" s="3" t="s">
        <v>233</v>
      </c>
      <c r="E4946" s="3" t="s">
        <v>46</v>
      </c>
      <c r="F4946" s="3" t="s">
        <v>47</v>
      </c>
      <c r="G4946" s="11">
        <v>10.101966228596199</v>
      </c>
      <c r="H4946">
        <f t="shared" si="77"/>
        <v>3559.5605211806392</v>
      </c>
      <c r="M4946" s="12"/>
      <c r="N4946" s="1"/>
      <c r="O4946" s="1"/>
    </row>
    <row r="4947" spans="1:15" x14ac:dyDescent="0.25">
      <c r="A4947" s="10">
        <v>35261</v>
      </c>
      <c r="B4947" s="3">
        <v>1996</v>
      </c>
      <c r="C4947" s="3">
        <v>7</v>
      </c>
      <c r="D4947" s="3" t="s">
        <v>233</v>
      </c>
      <c r="E4947" s="3" t="s">
        <v>46</v>
      </c>
      <c r="F4947" s="3" t="s">
        <v>47</v>
      </c>
      <c r="G4947" s="11">
        <v>9.2983206249256014</v>
      </c>
      <c r="H4947">
        <f t="shared" si="77"/>
        <v>3867.2101795692624</v>
      </c>
      <c r="M4947" s="12"/>
      <c r="N4947" s="1"/>
      <c r="O4947" s="1"/>
    </row>
    <row r="4948" spans="1:15" x14ac:dyDescent="0.25">
      <c r="A4948" s="10">
        <v>35262</v>
      </c>
      <c r="B4948" s="3">
        <v>1996</v>
      </c>
      <c r="C4948" s="3">
        <v>7</v>
      </c>
      <c r="D4948" s="3" t="s">
        <v>233</v>
      </c>
      <c r="E4948" s="3" t="s">
        <v>46</v>
      </c>
      <c r="F4948" s="3" t="s">
        <v>47</v>
      </c>
      <c r="G4948" s="11">
        <v>8.7625568891452019</v>
      </c>
      <c r="H4948">
        <f t="shared" si="77"/>
        <v>4103.6606812967475</v>
      </c>
      <c r="M4948" s="12"/>
      <c r="N4948" s="1"/>
      <c r="O4948" s="1"/>
    </row>
    <row r="4949" spans="1:15" x14ac:dyDescent="0.25">
      <c r="A4949" s="10">
        <v>35263</v>
      </c>
      <c r="B4949" s="3">
        <v>1996</v>
      </c>
      <c r="C4949" s="3">
        <v>7</v>
      </c>
      <c r="D4949" s="3" t="s">
        <v>233</v>
      </c>
      <c r="E4949" s="3" t="s">
        <v>46</v>
      </c>
      <c r="F4949" s="3" t="s">
        <v>47</v>
      </c>
      <c r="G4949" s="11">
        <v>8.2549912447216673</v>
      </c>
      <c r="H4949">
        <f t="shared" si="77"/>
        <v>4355.9779904798097</v>
      </c>
      <c r="M4949" s="12"/>
      <c r="N4949" s="1"/>
      <c r="O4949" s="1"/>
    </row>
    <row r="4950" spans="1:15" x14ac:dyDescent="0.25">
      <c r="A4950" s="10">
        <v>35264</v>
      </c>
      <c r="B4950" s="3">
        <v>1996</v>
      </c>
      <c r="C4950" s="3">
        <v>7</v>
      </c>
      <c r="D4950" s="3" t="s">
        <v>233</v>
      </c>
      <c r="E4950" s="3" t="s">
        <v>46</v>
      </c>
      <c r="F4950" s="3" t="s">
        <v>47</v>
      </c>
      <c r="G4950" s="11">
        <v>7.7544751231373477</v>
      </c>
      <c r="H4950">
        <f t="shared" si="77"/>
        <v>4637.1365698653244</v>
      </c>
      <c r="M4950" s="12"/>
      <c r="N4950" s="1"/>
      <c r="O4950" s="1"/>
    </row>
    <row r="4951" spans="1:15" x14ac:dyDescent="0.25">
      <c r="A4951" s="10">
        <v>35265</v>
      </c>
      <c r="B4951" s="3">
        <v>1996</v>
      </c>
      <c r="C4951" s="3">
        <v>7</v>
      </c>
      <c r="D4951" s="3" t="s">
        <v>233</v>
      </c>
      <c r="E4951" s="3" t="s">
        <v>46</v>
      </c>
      <c r="F4951" s="3" t="s">
        <v>47</v>
      </c>
      <c r="G4951" s="11">
        <v>7.4936427780863637</v>
      </c>
      <c r="H4951">
        <f t="shared" si="77"/>
        <v>4798.5420760600728</v>
      </c>
      <c r="M4951" s="12"/>
      <c r="N4951" s="1"/>
      <c r="O4951" s="1"/>
    </row>
    <row r="4952" spans="1:15" x14ac:dyDescent="0.25">
      <c r="A4952" s="10">
        <v>35266</v>
      </c>
      <c r="B4952" s="3">
        <v>1996</v>
      </c>
      <c r="C4952" s="3">
        <v>7</v>
      </c>
      <c r="D4952" s="3" t="s">
        <v>233</v>
      </c>
      <c r="E4952" s="3" t="s">
        <v>46</v>
      </c>
      <c r="F4952" s="3" t="s">
        <v>47</v>
      </c>
      <c r="G4952" s="11">
        <v>7.4372465953726374</v>
      </c>
      <c r="H4952">
        <f t="shared" si="77"/>
        <v>4834.9291249780645</v>
      </c>
      <c r="M4952" s="12"/>
      <c r="N4952" s="1"/>
      <c r="O4952" s="1"/>
    </row>
    <row r="4953" spans="1:15" x14ac:dyDescent="0.25">
      <c r="A4953" s="10">
        <v>35267</v>
      </c>
      <c r="B4953" s="3">
        <v>1996</v>
      </c>
      <c r="C4953" s="3">
        <v>7</v>
      </c>
      <c r="D4953" s="3" t="s">
        <v>233</v>
      </c>
      <c r="E4953" s="3" t="s">
        <v>46</v>
      </c>
      <c r="F4953" s="3" t="s">
        <v>47</v>
      </c>
      <c r="G4953" s="11">
        <v>15.882574956753132</v>
      </c>
      <c r="H4953">
        <f t="shared" si="77"/>
        <v>2264.0258441419692</v>
      </c>
      <c r="M4953" s="12"/>
      <c r="N4953" s="1"/>
      <c r="O4953" s="1"/>
    </row>
    <row r="4954" spans="1:15" x14ac:dyDescent="0.25">
      <c r="A4954" s="10">
        <v>35268</v>
      </c>
      <c r="B4954" s="3">
        <v>1996</v>
      </c>
      <c r="C4954" s="3">
        <v>7</v>
      </c>
      <c r="D4954" s="3" t="s">
        <v>233</v>
      </c>
      <c r="E4954" s="3" t="s">
        <v>46</v>
      </c>
      <c r="F4954" s="3" t="s">
        <v>47</v>
      </c>
      <c r="G4954" s="11">
        <v>7.5429894379608742</v>
      </c>
      <c r="H4954">
        <f t="shared" si="77"/>
        <v>4767.1497447213615</v>
      </c>
      <c r="M4954" s="12"/>
      <c r="N4954" s="1"/>
      <c r="O4954" s="1"/>
    </row>
    <row r="4955" spans="1:15" x14ac:dyDescent="0.25">
      <c r="A4955" s="10">
        <v>35269</v>
      </c>
      <c r="B4955" s="3">
        <v>1996</v>
      </c>
      <c r="C4955" s="3">
        <v>7</v>
      </c>
      <c r="D4955" s="3" t="s">
        <v>233</v>
      </c>
      <c r="E4955" s="3" t="s">
        <v>46</v>
      </c>
      <c r="F4955" s="3" t="s">
        <v>47</v>
      </c>
      <c r="G4955" s="11">
        <v>7.1482161589647912</v>
      </c>
      <c r="H4955">
        <f t="shared" si="77"/>
        <v>5030.4242868361516</v>
      </c>
      <c r="M4955" s="12"/>
      <c r="N4955" s="1"/>
      <c r="O4955" s="1"/>
    </row>
    <row r="4956" spans="1:15" x14ac:dyDescent="0.25">
      <c r="A4956" s="10">
        <v>35270</v>
      </c>
      <c r="B4956" s="3">
        <v>1996</v>
      </c>
      <c r="C4956" s="3">
        <v>7</v>
      </c>
      <c r="D4956" s="3" t="s">
        <v>233</v>
      </c>
      <c r="E4956" s="3" t="s">
        <v>46</v>
      </c>
      <c r="F4956" s="3" t="s">
        <v>47</v>
      </c>
      <c r="G4956" s="11">
        <v>6.7745914484863548</v>
      </c>
      <c r="H4956">
        <f t="shared" si="77"/>
        <v>5307.8566356418914</v>
      </c>
      <c r="M4956" s="12"/>
      <c r="N4956" s="1"/>
      <c r="O4956" s="1"/>
    </row>
    <row r="4957" spans="1:15" x14ac:dyDescent="0.25">
      <c r="A4957" s="10">
        <v>35271</v>
      </c>
      <c r="B4957" s="3">
        <v>1996</v>
      </c>
      <c r="C4957" s="3">
        <v>7</v>
      </c>
      <c r="D4957" s="3" t="s">
        <v>233</v>
      </c>
      <c r="E4957" s="3" t="s">
        <v>46</v>
      </c>
      <c r="F4957" s="3" t="s">
        <v>47</v>
      </c>
      <c r="G4957" s="11">
        <v>6.697046697254982</v>
      </c>
      <c r="H4957">
        <f t="shared" si="77"/>
        <v>5369.3160282651124</v>
      </c>
      <c r="M4957" s="12"/>
      <c r="N4957" s="1"/>
      <c r="O4957" s="1"/>
    </row>
    <row r="4958" spans="1:15" x14ac:dyDescent="0.25">
      <c r="A4958" s="10">
        <v>35272</v>
      </c>
      <c r="B4958" s="3">
        <v>1996</v>
      </c>
      <c r="C4958" s="3">
        <v>7</v>
      </c>
      <c r="D4958" s="3" t="s">
        <v>233</v>
      </c>
      <c r="E4958" s="3" t="s">
        <v>46</v>
      </c>
      <c r="F4958" s="3" t="s">
        <v>47</v>
      </c>
      <c r="G4958" s="11">
        <v>6.5137591034353717</v>
      </c>
      <c r="H4958">
        <f t="shared" si="77"/>
        <v>5520.4006784110998</v>
      </c>
      <c r="M4958" s="12"/>
      <c r="N4958" s="1"/>
      <c r="O4958" s="1"/>
    </row>
    <row r="4959" spans="1:15" x14ac:dyDescent="0.25">
      <c r="A4959" s="10">
        <v>35273</v>
      </c>
      <c r="B4959" s="3">
        <v>1996</v>
      </c>
      <c r="C4959" s="3">
        <v>7</v>
      </c>
      <c r="D4959" s="3" t="s">
        <v>233</v>
      </c>
      <c r="E4959" s="3" t="s">
        <v>46</v>
      </c>
      <c r="F4959" s="3" t="s">
        <v>47</v>
      </c>
      <c r="G4959" s="11">
        <v>7.4583951638902848</v>
      </c>
      <c r="H4959">
        <f t="shared" si="77"/>
        <v>4821.2194960792594</v>
      </c>
      <c r="M4959" s="12"/>
      <c r="N4959" s="1"/>
      <c r="O4959" s="1"/>
    </row>
    <row r="4960" spans="1:15" x14ac:dyDescent="0.25">
      <c r="A4960" s="10">
        <v>35274</v>
      </c>
      <c r="B4960" s="3">
        <v>1996</v>
      </c>
      <c r="C4960" s="3">
        <v>7</v>
      </c>
      <c r="D4960" s="3" t="s">
        <v>233</v>
      </c>
      <c r="E4960" s="3" t="s">
        <v>46</v>
      </c>
      <c r="F4960" s="3" t="s">
        <v>47</v>
      </c>
      <c r="G4960" s="11">
        <v>17.271330956078636</v>
      </c>
      <c r="H4960">
        <f t="shared" si="77"/>
        <v>2081.9796844293296</v>
      </c>
      <c r="M4960" s="12"/>
      <c r="N4960" s="1"/>
      <c r="O4960" s="1"/>
    </row>
    <row r="4961" spans="1:15" x14ac:dyDescent="0.25">
      <c r="A4961" s="10">
        <v>35275</v>
      </c>
      <c r="B4961" s="3">
        <v>1996</v>
      </c>
      <c r="C4961" s="3">
        <v>7</v>
      </c>
      <c r="D4961" s="3" t="s">
        <v>233</v>
      </c>
      <c r="E4961" s="3" t="s">
        <v>46</v>
      </c>
      <c r="F4961" s="3" t="s">
        <v>47</v>
      </c>
      <c r="G4961" s="11">
        <v>7.7615246459765626</v>
      </c>
      <c r="H4961">
        <f t="shared" si="77"/>
        <v>4632.9248200289348</v>
      </c>
      <c r="M4961" s="12"/>
      <c r="N4961" s="1"/>
      <c r="O4961" s="1"/>
    </row>
    <row r="4962" spans="1:15" x14ac:dyDescent="0.25">
      <c r="A4962" s="10">
        <v>35276</v>
      </c>
      <c r="B4962" s="3">
        <v>1996</v>
      </c>
      <c r="C4962" s="3">
        <v>7</v>
      </c>
      <c r="D4962" s="3" t="s">
        <v>233</v>
      </c>
      <c r="E4962" s="3" t="s">
        <v>46</v>
      </c>
      <c r="F4962" s="3" t="s">
        <v>47</v>
      </c>
      <c r="G4962" s="11">
        <v>8.7978045033412808</v>
      </c>
      <c r="H4962">
        <f t="shared" si="77"/>
        <v>4087.2197330543731</v>
      </c>
      <c r="M4962" s="12"/>
      <c r="N4962" s="1"/>
      <c r="O4962" s="1"/>
    </row>
    <row r="4963" spans="1:15" x14ac:dyDescent="0.25">
      <c r="A4963" s="10">
        <v>35277</v>
      </c>
      <c r="B4963" s="3">
        <v>1996</v>
      </c>
      <c r="C4963" s="3">
        <v>7</v>
      </c>
      <c r="D4963" s="3" t="s">
        <v>233</v>
      </c>
      <c r="E4963" s="3" t="s">
        <v>46</v>
      </c>
      <c r="F4963" s="3" t="s">
        <v>47</v>
      </c>
      <c r="G4963" s="11">
        <v>6.6477000373804715</v>
      </c>
      <c r="H4963">
        <f t="shared" si="77"/>
        <v>5409.1730931620959</v>
      </c>
      <c r="M4963" s="12"/>
      <c r="N4963" s="1"/>
      <c r="O4963" s="1"/>
    </row>
    <row r="4964" spans="1:15" x14ac:dyDescent="0.25">
      <c r="A4964" s="10">
        <v>35278</v>
      </c>
      <c r="B4964" s="3">
        <v>1996</v>
      </c>
      <c r="C4964" s="3">
        <v>8</v>
      </c>
      <c r="D4964" s="3" t="s">
        <v>234</v>
      </c>
      <c r="E4964" s="3" t="s">
        <v>46</v>
      </c>
      <c r="F4964" s="3" t="s">
        <v>49</v>
      </c>
      <c r="G4964" s="11">
        <v>6.7467742438226672</v>
      </c>
      <c r="H4964">
        <f t="shared" si="77"/>
        <v>5329.7411287378836</v>
      </c>
      <c r="M4964" s="12"/>
      <c r="N4964" s="1"/>
      <c r="O4964" s="1"/>
    </row>
    <row r="4965" spans="1:15" x14ac:dyDescent="0.25">
      <c r="A4965" s="10">
        <v>35279</v>
      </c>
      <c r="B4965" s="3">
        <v>1996</v>
      </c>
      <c r="C4965" s="3">
        <v>8</v>
      </c>
      <c r="D4965" s="3" t="s">
        <v>234</v>
      </c>
      <c r="E4965" s="3" t="s">
        <v>46</v>
      </c>
      <c r="F4965" s="3" t="s">
        <v>49</v>
      </c>
      <c r="G4965" s="11">
        <v>6.4199880039604196</v>
      </c>
      <c r="H4965">
        <f t="shared" si="77"/>
        <v>5601.0322996598552</v>
      </c>
      <c r="M4965" s="12"/>
      <c r="N4965" s="1"/>
      <c r="O4965" s="1"/>
    </row>
    <row r="4966" spans="1:15" x14ac:dyDescent="0.25">
      <c r="A4966" s="10">
        <v>35280</v>
      </c>
      <c r="B4966" s="3">
        <v>1996</v>
      </c>
      <c r="C4966" s="3">
        <v>8</v>
      </c>
      <c r="D4966" s="3" t="s">
        <v>234</v>
      </c>
      <c r="E4966" s="3" t="s">
        <v>46</v>
      </c>
      <c r="F4966" s="3" t="s">
        <v>49</v>
      </c>
      <c r="G4966" s="11">
        <v>10.783945915454193</v>
      </c>
      <c r="H4966">
        <f t="shared" si="77"/>
        <v>3334.4529410222494</v>
      </c>
      <c r="M4966" s="12"/>
      <c r="N4966" s="1"/>
      <c r="O4966" s="1"/>
    </row>
    <row r="4967" spans="1:15" x14ac:dyDescent="0.25">
      <c r="A4967" s="10">
        <v>35281</v>
      </c>
      <c r="B4967" s="3">
        <v>1996</v>
      </c>
      <c r="C4967" s="3">
        <v>8</v>
      </c>
      <c r="D4967" s="3" t="s">
        <v>234</v>
      </c>
      <c r="E4967" s="3" t="s">
        <v>46</v>
      </c>
      <c r="F4967" s="3" t="s">
        <v>49</v>
      </c>
      <c r="G4967" s="11">
        <v>6.9101673637537919</v>
      </c>
      <c r="H4967">
        <f t="shared" si="77"/>
        <v>5203.7176931815202</v>
      </c>
      <c r="M4967" s="12"/>
      <c r="N4967" s="1"/>
      <c r="O4967" s="1"/>
    </row>
    <row r="4968" spans="1:15" x14ac:dyDescent="0.25">
      <c r="A4968" s="10">
        <v>35282</v>
      </c>
      <c r="B4968" s="3">
        <v>1996</v>
      </c>
      <c r="C4968" s="3">
        <v>8</v>
      </c>
      <c r="D4968" s="3" t="s">
        <v>234</v>
      </c>
      <c r="E4968" s="3" t="s">
        <v>46</v>
      </c>
      <c r="F4968" s="3" t="s">
        <v>49</v>
      </c>
      <c r="G4968" s="11">
        <v>17.040540799483491</v>
      </c>
      <c r="H4968">
        <f t="shared" si="77"/>
        <v>2110.1771708267052</v>
      </c>
      <c r="M4968" s="12"/>
      <c r="N4968" s="1"/>
      <c r="O4968" s="1"/>
    </row>
    <row r="4969" spans="1:15" x14ac:dyDescent="0.25">
      <c r="A4969" s="10">
        <v>35283</v>
      </c>
      <c r="B4969" s="3">
        <v>1996</v>
      </c>
      <c r="C4969" s="3">
        <v>8</v>
      </c>
      <c r="D4969" s="3" t="s">
        <v>234</v>
      </c>
      <c r="E4969" s="3" t="s">
        <v>46</v>
      </c>
      <c r="F4969" s="3" t="s">
        <v>49</v>
      </c>
      <c r="G4969" s="11">
        <v>8.2036962298751916</v>
      </c>
      <c r="H4969">
        <f t="shared" si="77"/>
        <v>4383.2144884475056</v>
      </c>
      <c r="M4969" s="12"/>
      <c r="N4969" s="1"/>
      <c r="O4969" s="1"/>
    </row>
    <row r="4970" spans="1:15" x14ac:dyDescent="0.25">
      <c r="A4970" s="10">
        <v>35284</v>
      </c>
      <c r="B4970" s="3">
        <v>1996</v>
      </c>
      <c r="C4970" s="3">
        <v>8</v>
      </c>
      <c r="D4970" s="3" t="s">
        <v>234</v>
      </c>
      <c r="E4970" s="3" t="s">
        <v>46</v>
      </c>
      <c r="F4970" s="3" t="s">
        <v>49</v>
      </c>
      <c r="G4970" s="11">
        <v>8.8164204296169064</v>
      </c>
      <c r="H4970">
        <f t="shared" si="77"/>
        <v>4078.5895433044352</v>
      </c>
      <c r="M4970" s="12"/>
      <c r="N4970" s="1"/>
      <c r="O4970" s="1"/>
    </row>
    <row r="4971" spans="1:15" x14ac:dyDescent="0.25">
      <c r="A4971" s="10">
        <v>35285</v>
      </c>
      <c r="B4971" s="3">
        <v>1996</v>
      </c>
      <c r="C4971" s="3">
        <v>8</v>
      </c>
      <c r="D4971" s="3" t="s">
        <v>234</v>
      </c>
      <c r="E4971" s="3" t="s">
        <v>46</v>
      </c>
      <c r="F4971" s="3" t="s">
        <v>49</v>
      </c>
      <c r="G4971" s="11">
        <v>6.7740064304778551</v>
      </c>
      <c r="H4971">
        <f t="shared" si="77"/>
        <v>5308.3150337479829</v>
      </c>
      <c r="M4971" s="12"/>
      <c r="N4971" s="1"/>
      <c r="O4971" s="1"/>
    </row>
    <row r="4972" spans="1:15" x14ac:dyDescent="0.25">
      <c r="A4972" s="10">
        <v>35286</v>
      </c>
      <c r="B4972" s="3">
        <v>1996</v>
      </c>
      <c r="C4972" s="3">
        <v>8</v>
      </c>
      <c r="D4972" s="3" t="s">
        <v>234</v>
      </c>
      <c r="E4972" s="3" t="s">
        <v>46</v>
      </c>
      <c r="F4972" s="3" t="s">
        <v>49</v>
      </c>
      <c r="G4972" s="11">
        <v>18.293221385622108</v>
      </c>
      <c r="H4972">
        <f t="shared" si="77"/>
        <v>1965.6767616595616</v>
      </c>
      <c r="M4972" s="12"/>
      <c r="N4972" s="1"/>
      <c r="O4972" s="1"/>
    </row>
    <row r="4973" spans="1:15" x14ac:dyDescent="0.25">
      <c r="A4973" s="10">
        <v>35287</v>
      </c>
      <c r="B4973" s="3">
        <v>1996</v>
      </c>
      <c r="C4973" s="3">
        <v>8</v>
      </c>
      <c r="D4973" s="3" t="s">
        <v>234</v>
      </c>
      <c r="E4973" s="3" t="s">
        <v>46</v>
      </c>
      <c r="F4973" s="3" t="s">
        <v>49</v>
      </c>
      <c r="G4973" s="11">
        <v>22.160191890658712</v>
      </c>
      <c r="H4973">
        <f t="shared" ref="H4973:H5036" si="78">+$P$2*$P$1/(G4973*24*60*60)*1000</f>
        <v>1622.664657013592</v>
      </c>
      <c r="M4973" s="12"/>
      <c r="N4973" s="1"/>
      <c r="O4973" s="1"/>
    </row>
    <row r="4974" spans="1:15" x14ac:dyDescent="0.25">
      <c r="A4974" s="10">
        <v>35288</v>
      </c>
      <c r="B4974" s="3">
        <v>1996</v>
      </c>
      <c r="C4974" s="3">
        <v>8</v>
      </c>
      <c r="D4974" s="3" t="s">
        <v>234</v>
      </c>
      <c r="E4974" s="3" t="s">
        <v>46</v>
      </c>
      <c r="F4974" s="3" t="s">
        <v>49</v>
      </c>
      <c r="G4974" s="11">
        <v>9.6538101692639184</v>
      </c>
      <c r="H4974">
        <f t="shared" si="78"/>
        <v>3724.8049778414975</v>
      </c>
      <c r="M4974" s="12"/>
      <c r="N4974" s="1"/>
      <c r="O4974" s="1"/>
    </row>
    <row r="4975" spans="1:15" x14ac:dyDescent="0.25">
      <c r="A4975" s="10">
        <v>35289</v>
      </c>
      <c r="B4975" s="3">
        <v>1996</v>
      </c>
      <c r="C4975" s="3">
        <v>8</v>
      </c>
      <c r="D4975" s="3" t="s">
        <v>234</v>
      </c>
      <c r="E4975" s="3" t="s">
        <v>46</v>
      </c>
      <c r="F4975" s="3" t="s">
        <v>49</v>
      </c>
      <c r="G4975" s="11">
        <v>11.662183935083986</v>
      </c>
      <c r="H4975">
        <f t="shared" si="78"/>
        <v>3083.34702777539</v>
      </c>
      <c r="M4975" s="12"/>
      <c r="N4975" s="1"/>
      <c r="O4975" s="1"/>
    </row>
    <row r="4976" spans="1:15" x14ac:dyDescent="0.25">
      <c r="A4976" s="10">
        <v>35290</v>
      </c>
      <c r="B4976" s="3">
        <v>1996</v>
      </c>
      <c r="C4976" s="3">
        <v>8</v>
      </c>
      <c r="D4976" s="3" t="s">
        <v>234</v>
      </c>
      <c r="E4976" s="3" t="s">
        <v>46</v>
      </c>
      <c r="F4976" s="3" t="s">
        <v>49</v>
      </c>
      <c r="G4976" s="11">
        <v>8.115191623245833</v>
      </c>
      <c r="H4976">
        <f t="shared" si="78"/>
        <v>4431.0180021637943</v>
      </c>
      <c r="M4976" s="12"/>
      <c r="N4976" s="1"/>
      <c r="O4976" s="1"/>
    </row>
    <row r="4977" spans="1:15" x14ac:dyDescent="0.25">
      <c r="A4977" s="10">
        <v>35291</v>
      </c>
      <c r="B4977" s="3">
        <v>1996</v>
      </c>
      <c r="C4977" s="3">
        <v>8</v>
      </c>
      <c r="D4977" s="3" t="s">
        <v>234</v>
      </c>
      <c r="E4977" s="3" t="s">
        <v>46</v>
      </c>
      <c r="F4977" s="3" t="s">
        <v>49</v>
      </c>
      <c r="G4977" s="11">
        <v>7.4411950035299448</v>
      </c>
      <c r="H4977">
        <f t="shared" si="78"/>
        <v>4832.3636400542027</v>
      </c>
      <c r="M4977" s="12"/>
      <c r="N4977" s="1"/>
      <c r="O4977" s="1"/>
    </row>
    <row r="4978" spans="1:15" x14ac:dyDescent="0.25">
      <c r="A4978" s="10">
        <v>35292</v>
      </c>
      <c r="B4978" s="3">
        <v>1996</v>
      </c>
      <c r="C4978" s="3">
        <v>8</v>
      </c>
      <c r="D4978" s="3" t="s">
        <v>234</v>
      </c>
      <c r="E4978" s="3" t="s">
        <v>46</v>
      </c>
      <c r="F4978" s="3" t="s">
        <v>49</v>
      </c>
      <c r="G4978" s="11">
        <v>7.0531363436935255</v>
      </c>
      <c r="H4978">
        <f t="shared" si="78"/>
        <v>5098.2369291305431</v>
      </c>
      <c r="M4978" s="12"/>
      <c r="N4978" s="1"/>
      <c r="O4978" s="1"/>
    </row>
    <row r="4979" spans="1:15" x14ac:dyDescent="0.25">
      <c r="A4979" s="10">
        <v>35293</v>
      </c>
      <c r="B4979" s="3">
        <v>1996</v>
      </c>
      <c r="C4979" s="3">
        <v>8</v>
      </c>
      <c r="D4979" s="3" t="s">
        <v>234</v>
      </c>
      <c r="E4979" s="3" t="s">
        <v>46</v>
      </c>
      <c r="F4979" s="3" t="s">
        <v>49</v>
      </c>
      <c r="G4979" s="11">
        <v>6.801238617133043</v>
      </c>
      <c r="H4979">
        <f t="shared" si="78"/>
        <v>5287.0605190983406</v>
      </c>
      <c r="M4979" s="12"/>
      <c r="N4979" s="1"/>
      <c r="O4979" s="1"/>
    </row>
    <row r="4980" spans="1:15" x14ac:dyDescent="0.25">
      <c r="A4980" s="10">
        <v>35294</v>
      </c>
      <c r="B4980" s="3">
        <v>1996</v>
      </c>
      <c r="C4980" s="3">
        <v>8</v>
      </c>
      <c r="D4980" s="3" t="s">
        <v>234</v>
      </c>
      <c r="E4980" s="3" t="s">
        <v>46</v>
      </c>
      <c r="F4980" s="3" t="s">
        <v>49</v>
      </c>
      <c r="G4980" s="11">
        <v>6.4676443306069977</v>
      </c>
      <c r="H4980">
        <f t="shared" si="78"/>
        <v>5559.7615353465717</v>
      </c>
      <c r="M4980" s="12"/>
      <c r="N4980" s="1"/>
      <c r="O4980" s="1"/>
    </row>
    <row r="4981" spans="1:15" x14ac:dyDescent="0.25">
      <c r="A4981" s="10">
        <v>35295</v>
      </c>
      <c r="B4981" s="3">
        <v>1996</v>
      </c>
      <c r="C4981" s="3">
        <v>8</v>
      </c>
      <c r="D4981" s="3" t="s">
        <v>234</v>
      </c>
      <c r="E4981" s="3" t="s">
        <v>46</v>
      </c>
      <c r="F4981" s="3" t="s">
        <v>49</v>
      </c>
      <c r="G4981" s="11">
        <v>6.2634029306930925</v>
      </c>
      <c r="H4981">
        <f t="shared" si="78"/>
        <v>5741.0581071513516</v>
      </c>
      <c r="M4981" s="12"/>
      <c r="N4981" s="1"/>
      <c r="O4981" s="1"/>
    </row>
    <row r="4982" spans="1:15" x14ac:dyDescent="0.25">
      <c r="A4982" s="10">
        <v>35296</v>
      </c>
      <c r="B4982" s="3">
        <v>1996</v>
      </c>
      <c r="C4982" s="3">
        <v>8</v>
      </c>
      <c r="D4982" s="3" t="s">
        <v>234</v>
      </c>
      <c r="E4982" s="3" t="s">
        <v>46</v>
      </c>
      <c r="F4982" s="3" t="s">
        <v>49</v>
      </c>
      <c r="G4982" s="11">
        <v>10.545664282221304</v>
      </c>
      <c r="H4982">
        <f t="shared" si="78"/>
        <v>3409.7956478884721</v>
      </c>
      <c r="M4982" s="12"/>
      <c r="N4982" s="1"/>
      <c r="O4982" s="1"/>
    </row>
    <row r="4983" spans="1:15" x14ac:dyDescent="0.25">
      <c r="A4983" s="10">
        <v>35297</v>
      </c>
      <c r="B4983" s="3">
        <v>1996</v>
      </c>
      <c r="C4983" s="3">
        <v>8</v>
      </c>
      <c r="D4983" s="3" t="s">
        <v>234</v>
      </c>
      <c r="E4983" s="3" t="s">
        <v>46</v>
      </c>
      <c r="F4983" s="3" t="s">
        <v>49</v>
      </c>
      <c r="G4983" s="11">
        <v>12.138747201549766</v>
      </c>
      <c r="H4983">
        <f t="shared" si="78"/>
        <v>2962.295826460595</v>
      </c>
      <c r="M4983" s="12"/>
      <c r="N4983" s="1"/>
      <c r="O4983" s="1"/>
    </row>
    <row r="4984" spans="1:15" x14ac:dyDescent="0.25">
      <c r="A4984" s="10">
        <v>35298</v>
      </c>
      <c r="B4984" s="3">
        <v>1996</v>
      </c>
      <c r="C4984" s="3">
        <v>8</v>
      </c>
      <c r="D4984" s="3" t="s">
        <v>234</v>
      </c>
      <c r="E4984" s="3" t="s">
        <v>46</v>
      </c>
      <c r="F4984" s="3" t="s">
        <v>49</v>
      </c>
      <c r="G4984" s="11">
        <v>8.5440985630650328</v>
      </c>
      <c r="H4984">
        <f t="shared" si="78"/>
        <v>4208.5844291468084</v>
      </c>
      <c r="M4984" s="12"/>
      <c r="N4984" s="1"/>
      <c r="O4984" s="1"/>
    </row>
    <row r="4985" spans="1:15" x14ac:dyDescent="0.25">
      <c r="A4985" s="10">
        <v>35299</v>
      </c>
      <c r="B4985" s="3">
        <v>1996</v>
      </c>
      <c r="C4985" s="3">
        <v>8</v>
      </c>
      <c r="D4985" s="3" t="s">
        <v>234</v>
      </c>
      <c r="E4985" s="3" t="s">
        <v>46</v>
      </c>
      <c r="F4985" s="3" t="s">
        <v>49</v>
      </c>
      <c r="G4985" s="11">
        <v>7.0871765770125092</v>
      </c>
      <c r="H4985">
        <f t="shared" si="78"/>
        <v>5073.7497200569096</v>
      </c>
      <c r="M4985" s="12"/>
      <c r="N4985" s="1"/>
      <c r="O4985" s="1"/>
    </row>
    <row r="4986" spans="1:15" x14ac:dyDescent="0.25">
      <c r="A4986" s="10">
        <v>35300</v>
      </c>
      <c r="B4986" s="3">
        <v>1996</v>
      </c>
      <c r="C4986" s="3">
        <v>8</v>
      </c>
      <c r="D4986" s="3" t="s">
        <v>234</v>
      </c>
      <c r="E4986" s="3" t="s">
        <v>46</v>
      </c>
      <c r="F4986" s="3" t="s">
        <v>49</v>
      </c>
      <c r="G4986" s="11">
        <v>6.855702990443417</v>
      </c>
      <c r="H4986">
        <f t="shared" si="78"/>
        <v>5245.058052213747</v>
      </c>
      <c r="M4986" s="12"/>
      <c r="N4986" s="1"/>
      <c r="O4986" s="1"/>
    </row>
    <row r="4987" spans="1:15" x14ac:dyDescent="0.25">
      <c r="A4987" s="10">
        <v>35301</v>
      </c>
      <c r="B4987" s="3">
        <v>1996</v>
      </c>
      <c r="C4987" s="3">
        <v>8</v>
      </c>
      <c r="D4987" s="3" t="s">
        <v>234</v>
      </c>
      <c r="E4987" s="3" t="s">
        <v>46</v>
      </c>
      <c r="F4987" s="3" t="s">
        <v>49</v>
      </c>
      <c r="G4987" s="11">
        <v>24.910642742832632</v>
      </c>
      <c r="H4987">
        <f t="shared" si="78"/>
        <v>1443.5019017707693</v>
      </c>
      <c r="M4987" s="12"/>
      <c r="N4987" s="1"/>
      <c r="O4987" s="1"/>
    </row>
    <row r="4988" spans="1:15" x14ac:dyDescent="0.25">
      <c r="A4988" s="10">
        <v>35302</v>
      </c>
      <c r="B4988" s="3">
        <v>1996</v>
      </c>
      <c r="C4988" s="3">
        <v>8</v>
      </c>
      <c r="D4988" s="3" t="s">
        <v>234</v>
      </c>
      <c r="E4988" s="3" t="s">
        <v>46</v>
      </c>
      <c r="F4988" s="3" t="s">
        <v>49</v>
      </c>
      <c r="G4988" s="11">
        <v>16.809067212914396</v>
      </c>
      <c r="H4988">
        <f t="shared" si="78"/>
        <v>2139.2359086995721</v>
      </c>
      <c r="M4988" s="12"/>
      <c r="N4988" s="1"/>
      <c r="O4988" s="1"/>
    </row>
    <row r="4989" spans="1:15" x14ac:dyDescent="0.25">
      <c r="A4989" s="10">
        <v>35303</v>
      </c>
      <c r="B4989" s="3">
        <v>1996</v>
      </c>
      <c r="C4989" s="3">
        <v>8</v>
      </c>
      <c r="D4989" s="3" t="s">
        <v>234</v>
      </c>
      <c r="E4989" s="3" t="s">
        <v>46</v>
      </c>
      <c r="F4989" s="3" t="s">
        <v>49</v>
      </c>
      <c r="G4989" s="11">
        <v>11.594103468446018</v>
      </c>
      <c r="H4989">
        <f t="shared" si="78"/>
        <v>3101.4524125538715</v>
      </c>
      <c r="M4989" s="12"/>
      <c r="N4989" s="1"/>
      <c r="O4989" s="1"/>
    </row>
    <row r="4990" spans="1:15" x14ac:dyDescent="0.25">
      <c r="A4990" s="10">
        <v>35304</v>
      </c>
      <c r="B4990" s="3">
        <v>1996</v>
      </c>
      <c r="C4990" s="3">
        <v>8</v>
      </c>
      <c r="D4990" s="3" t="s">
        <v>234</v>
      </c>
      <c r="E4990" s="3" t="s">
        <v>46</v>
      </c>
      <c r="F4990" s="3" t="s">
        <v>49</v>
      </c>
      <c r="G4990" s="11">
        <v>16.999692519500705</v>
      </c>
      <c r="H4990">
        <f t="shared" si="78"/>
        <v>2115.247680648476</v>
      </c>
      <c r="M4990" s="12"/>
      <c r="N4990" s="1"/>
      <c r="O4990" s="1"/>
    </row>
    <row r="4991" spans="1:15" x14ac:dyDescent="0.25">
      <c r="A4991" s="10">
        <v>35305</v>
      </c>
      <c r="B4991" s="3">
        <v>1996</v>
      </c>
      <c r="C4991" s="3">
        <v>8</v>
      </c>
      <c r="D4991" s="3" t="s">
        <v>234</v>
      </c>
      <c r="E4991" s="3" t="s">
        <v>46</v>
      </c>
      <c r="F4991" s="3" t="s">
        <v>49</v>
      </c>
      <c r="G4991" s="11">
        <v>19.423357131812384</v>
      </c>
      <c r="H4991">
        <f t="shared" si="78"/>
        <v>1851.3051029019427</v>
      </c>
      <c r="M4991" s="12"/>
      <c r="N4991" s="1"/>
      <c r="O4991" s="1"/>
    </row>
    <row r="4992" spans="1:15" x14ac:dyDescent="0.25">
      <c r="A4992" s="10">
        <v>35306</v>
      </c>
      <c r="B4992" s="3">
        <v>1996</v>
      </c>
      <c r="C4992" s="3">
        <v>8</v>
      </c>
      <c r="D4992" s="3" t="s">
        <v>234</v>
      </c>
      <c r="E4992" s="3" t="s">
        <v>46</v>
      </c>
      <c r="F4992" s="3" t="s">
        <v>49</v>
      </c>
      <c r="G4992" s="11">
        <v>20.730502091261375</v>
      </c>
      <c r="H4992">
        <f t="shared" si="78"/>
        <v>1734.5725643938404</v>
      </c>
      <c r="M4992" s="12"/>
      <c r="N4992" s="1"/>
      <c r="O4992" s="1"/>
    </row>
    <row r="4993" spans="1:15" x14ac:dyDescent="0.25">
      <c r="A4993" s="10">
        <v>35307</v>
      </c>
      <c r="B4993" s="3">
        <v>1996</v>
      </c>
      <c r="C4993" s="3">
        <v>8</v>
      </c>
      <c r="D4993" s="3" t="s">
        <v>234</v>
      </c>
      <c r="E4993" s="3" t="s">
        <v>46</v>
      </c>
      <c r="F4993" s="3" t="s">
        <v>49</v>
      </c>
      <c r="G4993" s="11">
        <v>19.995233051571315</v>
      </c>
      <c r="H4993">
        <f t="shared" si="78"/>
        <v>1798.3566423490786</v>
      </c>
      <c r="M4993" s="12"/>
      <c r="N4993" s="1"/>
      <c r="O4993" s="1"/>
    </row>
    <row r="4994" spans="1:15" x14ac:dyDescent="0.25">
      <c r="A4994" s="10">
        <v>35308</v>
      </c>
      <c r="B4994" s="3">
        <v>1996</v>
      </c>
      <c r="C4994" s="3">
        <v>8</v>
      </c>
      <c r="D4994" s="3" t="s">
        <v>234</v>
      </c>
      <c r="E4994" s="3" t="s">
        <v>46</v>
      </c>
      <c r="F4994" s="3" t="s">
        <v>49</v>
      </c>
      <c r="G4994" s="11">
        <v>16.380160273095196</v>
      </c>
      <c r="H4994">
        <f t="shared" si="78"/>
        <v>2195.2508140395857</v>
      </c>
      <c r="M4994" s="12"/>
      <c r="N4994" s="1"/>
      <c r="O4994" s="1"/>
    </row>
    <row r="4995" spans="1:15" x14ac:dyDescent="0.25">
      <c r="A4995" s="10">
        <v>35309</v>
      </c>
      <c r="B4995" s="3">
        <v>1996</v>
      </c>
      <c r="C4995" s="3">
        <v>9</v>
      </c>
      <c r="D4995" s="3" t="s">
        <v>235</v>
      </c>
      <c r="E4995" s="3" t="s">
        <v>46</v>
      </c>
      <c r="F4995" s="3" t="s">
        <v>51</v>
      </c>
      <c r="G4995" s="11">
        <v>12.674066754822716</v>
      </c>
      <c r="H4995">
        <f t="shared" si="78"/>
        <v>2837.1761699872864</v>
      </c>
      <c r="M4995" s="12"/>
      <c r="N4995" s="1"/>
      <c r="O4995" s="1"/>
    </row>
    <row r="4996" spans="1:15" x14ac:dyDescent="0.25">
      <c r="A4996" s="10">
        <v>35310</v>
      </c>
      <c r="B4996" s="3">
        <v>1996</v>
      </c>
      <c r="C4996" s="3">
        <v>9</v>
      </c>
      <c r="D4996" s="3" t="s">
        <v>235</v>
      </c>
      <c r="E4996" s="3" t="s">
        <v>46</v>
      </c>
      <c r="F4996" s="3" t="s">
        <v>51</v>
      </c>
      <c r="G4996" s="11">
        <v>10.631360025107702</v>
      </c>
      <c r="H4996">
        <f t="shared" si="78"/>
        <v>3382.3104559237081</v>
      </c>
      <c r="M4996" s="12"/>
      <c r="N4996" s="1"/>
      <c r="O4996" s="1"/>
    </row>
    <row r="4997" spans="1:15" x14ac:dyDescent="0.25">
      <c r="A4997" s="10">
        <v>35311</v>
      </c>
      <c r="B4997" s="3">
        <v>1996</v>
      </c>
      <c r="C4997" s="3">
        <v>9</v>
      </c>
      <c r="D4997" s="3" t="s">
        <v>235</v>
      </c>
      <c r="E4997" s="3" t="s">
        <v>46</v>
      </c>
      <c r="F4997" s="3" t="s">
        <v>51</v>
      </c>
      <c r="G4997" s="11">
        <v>14.133142990333443</v>
      </c>
      <c r="H4997">
        <f t="shared" si="78"/>
        <v>2544.2720135362288</v>
      </c>
      <c r="M4997" s="12"/>
      <c r="N4997" s="1"/>
      <c r="O4997" s="1"/>
    </row>
    <row r="4998" spans="1:15" x14ac:dyDescent="0.25">
      <c r="A4998" s="10">
        <v>35312</v>
      </c>
      <c r="B4998" s="3">
        <v>1996</v>
      </c>
      <c r="C4998" s="3">
        <v>9</v>
      </c>
      <c r="D4998" s="3" t="s">
        <v>235</v>
      </c>
      <c r="E4998" s="3" t="s">
        <v>46</v>
      </c>
      <c r="F4998" s="3" t="s">
        <v>51</v>
      </c>
      <c r="G4998" s="11">
        <v>14.769830802192669</v>
      </c>
      <c r="H4998">
        <f t="shared" si="78"/>
        <v>2434.5952675553231</v>
      </c>
      <c r="M4998" s="12"/>
      <c r="N4998" s="1"/>
      <c r="O4998" s="1"/>
    </row>
    <row r="4999" spans="1:15" x14ac:dyDescent="0.25">
      <c r="A4999" s="10">
        <v>35313</v>
      </c>
      <c r="B4999" s="3">
        <v>1996</v>
      </c>
      <c r="C4999" s="3">
        <v>9</v>
      </c>
      <c r="D4999" s="3" t="s">
        <v>235</v>
      </c>
      <c r="E4999" s="3" t="s">
        <v>46</v>
      </c>
      <c r="F4999" s="3" t="s">
        <v>51</v>
      </c>
      <c r="G4999" s="11">
        <v>12.508262637151043</v>
      </c>
      <c r="H4999">
        <f t="shared" si="78"/>
        <v>2874.784549759122</v>
      </c>
      <c r="M4999" s="12"/>
      <c r="N4999" s="1"/>
      <c r="O4999" s="1"/>
    </row>
    <row r="5000" spans="1:15" x14ac:dyDescent="0.25">
      <c r="A5000" s="10">
        <v>35314</v>
      </c>
      <c r="B5000" s="3">
        <v>1996</v>
      </c>
      <c r="C5000" s="3">
        <v>9</v>
      </c>
      <c r="D5000" s="3" t="s">
        <v>235</v>
      </c>
      <c r="E5000" s="3" t="s">
        <v>46</v>
      </c>
      <c r="F5000" s="3" t="s">
        <v>51</v>
      </c>
      <c r="G5000" s="11">
        <v>13.27096157844074</v>
      </c>
      <c r="H5000">
        <f t="shared" si="78"/>
        <v>2709.5670468994026</v>
      </c>
      <c r="M5000" s="12"/>
      <c r="N5000" s="1"/>
      <c r="O5000" s="1"/>
    </row>
    <row r="5001" spans="1:15" x14ac:dyDescent="0.25">
      <c r="A5001" s="10">
        <v>35315</v>
      </c>
      <c r="B5001" s="3">
        <v>1996</v>
      </c>
      <c r="C5001" s="3">
        <v>9</v>
      </c>
      <c r="D5001" s="3" t="s">
        <v>235</v>
      </c>
      <c r="E5001" s="3" t="s">
        <v>46</v>
      </c>
      <c r="F5001" s="3" t="s">
        <v>51</v>
      </c>
      <c r="G5001" s="11">
        <v>10.89001444867551</v>
      </c>
      <c r="H5001">
        <f t="shared" si="78"/>
        <v>3301.975432914558</v>
      </c>
      <c r="M5001" s="12"/>
      <c r="N5001" s="1"/>
      <c r="O5001" s="1"/>
    </row>
    <row r="5002" spans="1:15" x14ac:dyDescent="0.25">
      <c r="A5002" s="10">
        <v>35316</v>
      </c>
      <c r="B5002" s="3">
        <v>1996</v>
      </c>
      <c r="C5002" s="3">
        <v>9</v>
      </c>
      <c r="D5002" s="3" t="s">
        <v>235</v>
      </c>
      <c r="E5002" s="3" t="s">
        <v>46</v>
      </c>
      <c r="F5002" s="3" t="s">
        <v>51</v>
      </c>
      <c r="G5002" s="11">
        <v>14.915738425743742</v>
      </c>
      <c r="H5002">
        <f t="shared" si="78"/>
        <v>2410.7797513764804</v>
      </c>
      <c r="M5002" s="12"/>
      <c r="N5002" s="1"/>
      <c r="O5002" s="1"/>
    </row>
    <row r="5003" spans="1:15" x14ac:dyDescent="0.25">
      <c r="A5003" s="10">
        <v>35317</v>
      </c>
      <c r="B5003" s="3">
        <v>1996</v>
      </c>
      <c r="C5003" s="3">
        <v>9</v>
      </c>
      <c r="D5003" s="3" t="s">
        <v>235</v>
      </c>
      <c r="E5003" s="3" t="s">
        <v>46</v>
      </c>
      <c r="F5003" s="3" t="s">
        <v>51</v>
      </c>
      <c r="G5003" s="11">
        <v>13.489823013767351</v>
      </c>
      <c r="H5003">
        <f t="shared" si="78"/>
        <v>2665.6065195898245</v>
      </c>
      <c r="M5003" s="12"/>
      <c r="N5003" s="1"/>
      <c r="O5003" s="1"/>
    </row>
    <row r="5004" spans="1:15" x14ac:dyDescent="0.25">
      <c r="A5004" s="10">
        <v>35318</v>
      </c>
      <c r="B5004" s="3">
        <v>1996</v>
      </c>
      <c r="C5004" s="3">
        <v>9</v>
      </c>
      <c r="D5004" s="3" t="s">
        <v>235</v>
      </c>
      <c r="E5004" s="3" t="s">
        <v>46</v>
      </c>
      <c r="F5004" s="3" t="s">
        <v>51</v>
      </c>
      <c r="G5004" s="11">
        <v>13.058732307821</v>
      </c>
      <c r="H5004">
        <f t="shared" si="78"/>
        <v>2753.6026718363146</v>
      </c>
      <c r="M5004" s="12"/>
      <c r="N5004" s="1"/>
      <c r="O5004" s="1"/>
    </row>
    <row r="5005" spans="1:15" x14ac:dyDescent="0.25">
      <c r="A5005" s="10">
        <v>35319</v>
      </c>
      <c r="B5005" s="3">
        <v>1996</v>
      </c>
      <c r="C5005" s="3">
        <v>9</v>
      </c>
      <c r="D5005" s="3" t="s">
        <v>235</v>
      </c>
      <c r="E5005" s="3" t="s">
        <v>46</v>
      </c>
      <c r="F5005" s="3" t="s">
        <v>51</v>
      </c>
      <c r="G5005" s="11">
        <v>16.461032802443739</v>
      </c>
      <c r="H5005">
        <f t="shared" si="78"/>
        <v>2184.4656167790913</v>
      </c>
      <c r="M5005" s="12"/>
      <c r="N5005" s="1"/>
      <c r="O5005" s="1"/>
    </row>
    <row r="5006" spans="1:15" x14ac:dyDescent="0.25">
      <c r="A5006" s="10">
        <v>35320</v>
      </c>
      <c r="B5006" s="3">
        <v>1996</v>
      </c>
      <c r="C5006" s="3">
        <v>9</v>
      </c>
      <c r="D5006" s="3" t="s">
        <v>235</v>
      </c>
      <c r="E5006" s="3" t="s">
        <v>46</v>
      </c>
      <c r="F5006" s="3" t="s">
        <v>51</v>
      </c>
      <c r="G5006" s="11">
        <v>9.9482470603004067</v>
      </c>
      <c r="H5006">
        <f t="shared" si="78"/>
        <v>3614.5624405638027</v>
      </c>
      <c r="M5006" s="12"/>
      <c r="N5006" s="1"/>
      <c r="O5006" s="1"/>
    </row>
    <row r="5007" spans="1:15" x14ac:dyDescent="0.25">
      <c r="A5007" s="10">
        <v>35321</v>
      </c>
      <c r="B5007" s="3">
        <v>1996</v>
      </c>
      <c r="C5007" s="3">
        <v>9</v>
      </c>
      <c r="D5007" s="3" t="s">
        <v>235</v>
      </c>
      <c r="E5007" s="3" t="s">
        <v>46</v>
      </c>
      <c r="F5007" s="3" t="s">
        <v>51</v>
      </c>
      <c r="G5007" s="11">
        <v>9.8885575779386023</v>
      </c>
      <c r="H5007">
        <f t="shared" si="78"/>
        <v>3636.3807249132833</v>
      </c>
      <c r="M5007" s="12"/>
      <c r="N5007" s="1"/>
      <c r="O5007" s="1"/>
    </row>
    <row r="5008" spans="1:15" x14ac:dyDescent="0.25">
      <c r="A5008" s="10">
        <v>35322</v>
      </c>
      <c r="B5008" s="3">
        <v>1996</v>
      </c>
      <c r="C5008" s="3">
        <v>9</v>
      </c>
      <c r="D5008" s="3" t="s">
        <v>235</v>
      </c>
      <c r="E5008" s="3" t="s">
        <v>46</v>
      </c>
      <c r="F5008" s="3" t="s">
        <v>51</v>
      </c>
      <c r="G5008" s="11">
        <v>9.2386054366656438</v>
      </c>
      <c r="H5008">
        <f t="shared" si="78"/>
        <v>3892.2065045554227</v>
      </c>
      <c r="M5008" s="12"/>
      <c r="N5008" s="1"/>
      <c r="O5008" s="1"/>
    </row>
    <row r="5009" spans="1:15" x14ac:dyDescent="0.25">
      <c r="A5009" s="10">
        <v>35323</v>
      </c>
      <c r="B5009" s="3">
        <v>1996</v>
      </c>
      <c r="C5009" s="3">
        <v>9</v>
      </c>
      <c r="D5009" s="3" t="s">
        <v>235</v>
      </c>
      <c r="E5009" s="3" t="s">
        <v>46</v>
      </c>
      <c r="F5009" s="3" t="s">
        <v>51</v>
      </c>
      <c r="G5009" s="11">
        <v>9.1258586366489052</v>
      </c>
      <c r="H5009">
        <f t="shared" si="78"/>
        <v>3940.2933581727507</v>
      </c>
      <c r="M5009" s="12"/>
      <c r="N5009" s="1"/>
      <c r="O5009" s="1"/>
    </row>
    <row r="5010" spans="1:15" x14ac:dyDescent="0.25">
      <c r="A5010" s="10">
        <v>35324</v>
      </c>
      <c r="B5010" s="3">
        <v>1996</v>
      </c>
      <c r="C5010" s="3">
        <v>9</v>
      </c>
      <c r="D5010" s="3" t="s">
        <v>235</v>
      </c>
      <c r="E5010" s="3" t="s">
        <v>46</v>
      </c>
      <c r="F5010" s="3" t="s">
        <v>51</v>
      </c>
      <c r="G5010" s="11">
        <v>9.3115592484411795</v>
      </c>
      <c r="H5010">
        <f t="shared" si="78"/>
        <v>3861.7120091493616</v>
      </c>
      <c r="M5010" s="12"/>
      <c r="N5010" s="1"/>
      <c r="O5010" s="1"/>
    </row>
    <row r="5011" spans="1:15" x14ac:dyDescent="0.25">
      <c r="A5011" s="10">
        <v>35325</v>
      </c>
      <c r="B5011" s="3">
        <v>1996</v>
      </c>
      <c r="C5011" s="3">
        <v>9</v>
      </c>
      <c r="D5011" s="3" t="s">
        <v>235</v>
      </c>
      <c r="E5011" s="3" t="s">
        <v>46</v>
      </c>
      <c r="F5011" s="3" t="s">
        <v>51</v>
      </c>
      <c r="G5011" s="11">
        <v>8.4427456718416103</v>
      </c>
      <c r="H5011">
        <f t="shared" si="78"/>
        <v>4259.1073533744739</v>
      </c>
      <c r="M5011" s="12"/>
      <c r="N5011" s="1"/>
      <c r="O5011" s="1"/>
    </row>
    <row r="5012" spans="1:15" x14ac:dyDescent="0.25">
      <c r="A5012" s="10">
        <v>35326</v>
      </c>
      <c r="B5012" s="3">
        <v>1996</v>
      </c>
      <c r="C5012" s="3">
        <v>9</v>
      </c>
      <c r="D5012" s="3" t="s">
        <v>235</v>
      </c>
      <c r="E5012" s="3" t="s">
        <v>46</v>
      </c>
      <c r="F5012" s="3" t="s">
        <v>51</v>
      </c>
      <c r="G5012" s="11">
        <v>7.7530005423274497</v>
      </c>
      <c r="H5012">
        <f t="shared" si="78"/>
        <v>4638.0185293804143</v>
      </c>
      <c r="M5012" s="12"/>
      <c r="N5012" s="1"/>
      <c r="O5012" s="1"/>
    </row>
    <row r="5013" spans="1:15" x14ac:dyDescent="0.25">
      <c r="A5013" s="10">
        <v>35327</v>
      </c>
      <c r="B5013" s="3">
        <v>1996</v>
      </c>
      <c r="C5013" s="3">
        <v>9</v>
      </c>
      <c r="D5013" s="3" t="s">
        <v>235</v>
      </c>
      <c r="E5013" s="3" t="s">
        <v>46</v>
      </c>
      <c r="F5013" s="3" t="s">
        <v>51</v>
      </c>
      <c r="G5013" s="11">
        <v>7.8790116717579215</v>
      </c>
      <c r="H5013">
        <f t="shared" si="78"/>
        <v>4563.8414653583368</v>
      </c>
      <c r="M5013" s="12"/>
      <c r="N5013" s="1"/>
      <c r="O5013" s="1"/>
    </row>
    <row r="5014" spans="1:15" x14ac:dyDescent="0.25">
      <c r="A5014" s="10">
        <v>35328</v>
      </c>
      <c r="B5014" s="3">
        <v>1996</v>
      </c>
      <c r="C5014" s="3">
        <v>9</v>
      </c>
      <c r="D5014" s="3" t="s">
        <v>235</v>
      </c>
      <c r="E5014" s="3" t="s">
        <v>46</v>
      </c>
      <c r="F5014" s="3" t="s">
        <v>51</v>
      </c>
      <c r="G5014" s="11">
        <v>6.9770372716240185</v>
      </c>
      <c r="H5014">
        <f t="shared" si="78"/>
        <v>5153.8437840738634</v>
      </c>
      <c r="M5014" s="12"/>
      <c r="N5014" s="1"/>
      <c r="O5014" s="1"/>
    </row>
    <row r="5015" spans="1:15" x14ac:dyDescent="0.25">
      <c r="A5015" s="10">
        <v>35329</v>
      </c>
      <c r="B5015" s="3">
        <v>1996</v>
      </c>
      <c r="C5015" s="3">
        <v>9</v>
      </c>
      <c r="D5015" s="3" t="s">
        <v>235</v>
      </c>
      <c r="E5015" s="3" t="s">
        <v>46</v>
      </c>
      <c r="F5015" s="3" t="s">
        <v>51</v>
      </c>
      <c r="G5015" s="11">
        <v>8.2172520718081365</v>
      </c>
      <c r="H5015">
        <f t="shared" si="78"/>
        <v>4375.9835842176781</v>
      </c>
      <c r="M5015" s="12"/>
      <c r="N5015" s="1"/>
      <c r="O5015" s="1"/>
    </row>
    <row r="5016" spans="1:15" x14ac:dyDescent="0.25">
      <c r="A5016" s="10">
        <v>35330</v>
      </c>
      <c r="B5016" s="3">
        <v>1996</v>
      </c>
      <c r="C5016" s="3">
        <v>9</v>
      </c>
      <c r="D5016" s="3" t="s">
        <v>235</v>
      </c>
      <c r="E5016" s="3" t="s">
        <v>46</v>
      </c>
      <c r="F5016" s="3" t="s">
        <v>51</v>
      </c>
      <c r="G5016" s="11">
        <v>7.9718619776540587</v>
      </c>
      <c r="H5016">
        <f t="shared" si="78"/>
        <v>4510.68524196814</v>
      </c>
      <c r="M5016" s="12"/>
      <c r="N5016" s="1"/>
      <c r="O5016" s="1"/>
    </row>
    <row r="5017" spans="1:15" x14ac:dyDescent="0.25">
      <c r="A5017" s="10">
        <v>35331</v>
      </c>
      <c r="B5017" s="3">
        <v>1996</v>
      </c>
      <c r="C5017" s="3">
        <v>9</v>
      </c>
      <c r="D5017" s="3" t="s">
        <v>235</v>
      </c>
      <c r="E5017" s="3" t="s">
        <v>46</v>
      </c>
      <c r="F5017" s="3" t="s">
        <v>51</v>
      </c>
      <c r="G5017" s="11">
        <v>7.4545531305184376</v>
      </c>
      <c r="H5017">
        <f t="shared" si="78"/>
        <v>4823.7043245958212</v>
      </c>
      <c r="M5017" s="12"/>
      <c r="N5017" s="1"/>
      <c r="O5017" s="1"/>
    </row>
    <row r="5018" spans="1:15" x14ac:dyDescent="0.25">
      <c r="A5018" s="10">
        <v>35332</v>
      </c>
      <c r="B5018" s="3">
        <v>1996</v>
      </c>
      <c r="C5018" s="3">
        <v>9</v>
      </c>
      <c r="D5018" s="3" t="s">
        <v>235</v>
      </c>
      <c r="E5018" s="3" t="s">
        <v>46</v>
      </c>
      <c r="F5018" s="3" t="s">
        <v>51</v>
      </c>
      <c r="G5018" s="11">
        <v>11.201726189898258</v>
      </c>
      <c r="H5018">
        <f t="shared" si="78"/>
        <v>3210.0909774101269</v>
      </c>
      <c r="M5018" s="12"/>
      <c r="N5018" s="1"/>
      <c r="O5018" s="1"/>
    </row>
    <row r="5019" spans="1:15" x14ac:dyDescent="0.25">
      <c r="A5019" s="10">
        <v>35333</v>
      </c>
      <c r="B5019" s="3">
        <v>1996</v>
      </c>
      <c r="C5019" s="3">
        <v>9</v>
      </c>
      <c r="D5019" s="3" t="s">
        <v>235</v>
      </c>
      <c r="E5019" s="3" t="s">
        <v>46</v>
      </c>
      <c r="F5019" s="3" t="s">
        <v>51</v>
      </c>
      <c r="G5019" s="11">
        <v>11.559863084069072</v>
      </c>
      <c r="H5019">
        <f t="shared" si="78"/>
        <v>3110.6389333595548</v>
      </c>
      <c r="M5019" s="12"/>
      <c r="N5019" s="1"/>
      <c r="O5019" s="1"/>
    </row>
    <row r="5020" spans="1:15" x14ac:dyDescent="0.25">
      <c r="A5020" s="10">
        <v>35334</v>
      </c>
      <c r="B5020" s="3">
        <v>1996</v>
      </c>
      <c r="C5020" s="3">
        <v>9</v>
      </c>
      <c r="D5020" s="3" t="s">
        <v>235</v>
      </c>
      <c r="E5020" s="3" t="s">
        <v>46</v>
      </c>
      <c r="F5020" s="3" t="s">
        <v>51</v>
      </c>
      <c r="G5020" s="11">
        <v>7.2290595304849621</v>
      </c>
      <c r="H5020">
        <f t="shared" si="78"/>
        <v>4974.1684961887186</v>
      </c>
      <c r="M5020" s="12"/>
      <c r="N5020" s="1"/>
      <c r="O5020" s="1"/>
    </row>
    <row r="5021" spans="1:15" x14ac:dyDescent="0.25">
      <c r="A5021" s="10">
        <v>35335</v>
      </c>
      <c r="B5021" s="3">
        <v>1996</v>
      </c>
      <c r="C5021" s="3">
        <v>9</v>
      </c>
      <c r="D5021" s="3" t="s">
        <v>235</v>
      </c>
      <c r="E5021" s="3" t="s">
        <v>46</v>
      </c>
      <c r="F5021" s="3" t="s">
        <v>51</v>
      </c>
      <c r="G5021" s="11">
        <v>7.5871964246557768</v>
      </c>
      <c r="H5021">
        <f t="shared" si="78"/>
        <v>4739.3738294105797</v>
      </c>
      <c r="M5021" s="12"/>
      <c r="N5021" s="1"/>
      <c r="O5021" s="1"/>
    </row>
    <row r="5022" spans="1:15" x14ac:dyDescent="0.25">
      <c r="A5022" s="10">
        <v>35336</v>
      </c>
      <c r="B5022" s="3">
        <v>1996</v>
      </c>
      <c r="C5022" s="3">
        <v>9</v>
      </c>
      <c r="D5022" s="3" t="s">
        <v>235</v>
      </c>
      <c r="E5022" s="3" t="s">
        <v>46</v>
      </c>
      <c r="F5022" s="3" t="s">
        <v>51</v>
      </c>
      <c r="G5022" s="11">
        <v>13.171479107837737</v>
      </c>
      <c r="H5022">
        <f t="shared" si="78"/>
        <v>2730.0320548064979</v>
      </c>
      <c r="M5022" s="12"/>
      <c r="N5022" s="1"/>
      <c r="O5022" s="1"/>
    </row>
    <row r="5023" spans="1:15" x14ac:dyDescent="0.25">
      <c r="A5023" s="10">
        <v>35337</v>
      </c>
      <c r="B5023" s="3">
        <v>1996</v>
      </c>
      <c r="C5023" s="3">
        <v>9</v>
      </c>
      <c r="D5023" s="3" t="s">
        <v>235</v>
      </c>
      <c r="E5023" s="3" t="s">
        <v>46</v>
      </c>
      <c r="F5023" s="3" t="s">
        <v>51</v>
      </c>
      <c r="G5023" s="11">
        <v>13.503087343181084</v>
      </c>
      <c r="H5023">
        <f t="shared" si="78"/>
        <v>2662.988045602016</v>
      </c>
      <c r="M5023" s="12"/>
      <c r="N5023" s="1"/>
      <c r="O5023" s="1"/>
    </row>
    <row r="5024" spans="1:15" x14ac:dyDescent="0.25">
      <c r="A5024" s="10">
        <v>35338</v>
      </c>
      <c r="B5024" s="3">
        <v>1996</v>
      </c>
      <c r="C5024" s="3">
        <v>9</v>
      </c>
      <c r="D5024" s="3" t="s">
        <v>235</v>
      </c>
      <c r="E5024" s="3" t="s">
        <v>46</v>
      </c>
      <c r="F5024" s="3" t="s">
        <v>51</v>
      </c>
      <c r="G5024" s="11">
        <v>14.657084002175932</v>
      </c>
      <c r="H5024">
        <f t="shared" si="78"/>
        <v>2453.3229234595951</v>
      </c>
      <c r="M5024" s="12"/>
      <c r="N5024" s="1"/>
      <c r="O5024" s="1"/>
    </row>
    <row r="5025" spans="1:15" x14ac:dyDescent="0.25">
      <c r="A5025" s="10">
        <v>35339</v>
      </c>
      <c r="B5025" s="3">
        <v>1996</v>
      </c>
      <c r="C5025" s="3">
        <v>10</v>
      </c>
      <c r="D5025" s="3" t="s">
        <v>236</v>
      </c>
      <c r="E5025" s="3" t="s">
        <v>46</v>
      </c>
      <c r="F5025" s="3" t="s">
        <v>75</v>
      </c>
      <c r="G5025" s="11">
        <v>8.6057645189307479</v>
      </c>
      <c r="H5025">
        <f t="shared" si="78"/>
        <v>4178.4271571119989</v>
      </c>
      <c r="M5025" s="12"/>
      <c r="N5025" s="1"/>
      <c r="O5025" s="1"/>
    </row>
    <row r="5026" spans="1:15" x14ac:dyDescent="0.25">
      <c r="A5026" s="10">
        <v>35340</v>
      </c>
      <c r="B5026" s="3">
        <v>1996</v>
      </c>
      <c r="C5026" s="3">
        <v>10</v>
      </c>
      <c r="D5026" s="3" t="s">
        <v>236</v>
      </c>
      <c r="E5026" s="3" t="s">
        <v>46</v>
      </c>
      <c r="F5026" s="3" t="s">
        <v>75</v>
      </c>
      <c r="G5026" s="11">
        <v>13.062321144805601</v>
      </c>
      <c r="H5026">
        <f t="shared" si="78"/>
        <v>2752.8461270384933</v>
      </c>
      <c r="M5026" s="12"/>
      <c r="N5026" s="1"/>
      <c r="O5026" s="1"/>
    </row>
    <row r="5027" spans="1:15" x14ac:dyDescent="0.25">
      <c r="A5027" s="10">
        <v>35341</v>
      </c>
      <c r="B5027" s="3">
        <v>1996</v>
      </c>
      <c r="C5027" s="3">
        <v>10</v>
      </c>
      <c r="D5027" s="3" t="s">
        <v>236</v>
      </c>
      <c r="E5027" s="3" t="s">
        <v>46</v>
      </c>
      <c r="F5027" s="3" t="s">
        <v>75</v>
      </c>
      <c r="G5027" s="11">
        <v>11.121470813485901</v>
      </c>
      <c r="H5027">
        <f t="shared" si="78"/>
        <v>3233.2558145104099</v>
      </c>
      <c r="M5027" s="12"/>
      <c r="N5027" s="1"/>
      <c r="O5027" s="1"/>
    </row>
    <row r="5028" spans="1:15" x14ac:dyDescent="0.25">
      <c r="A5028" s="10">
        <v>35342</v>
      </c>
      <c r="B5028" s="3">
        <v>1996</v>
      </c>
      <c r="C5028" s="3">
        <v>10</v>
      </c>
      <c r="D5028" s="3" t="s">
        <v>236</v>
      </c>
      <c r="E5028" s="3" t="s">
        <v>46</v>
      </c>
      <c r="F5028" s="3" t="s">
        <v>75</v>
      </c>
      <c r="G5028" s="11">
        <v>15.2820619929425</v>
      </c>
      <c r="H5028">
        <f t="shared" si="78"/>
        <v>2352.9913823289912</v>
      </c>
      <c r="M5028" s="12"/>
      <c r="N5028" s="1"/>
      <c r="O5028" s="1"/>
    </row>
    <row r="5029" spans="1:15" x14ac:dyDescent="0.25">
      <c r="A5029" s="10">
        <v>35343</v>
      </c>
      <c r="B5029" s="3">
        <v>1996</v>
      </c>
      <c r="C5029" s="3">
        <v>10</v>
      </c>
      <c r="D5029" s="3" t="s">
        <v>236</v>
      </c>
      <c r="E5029" s="3" t="s">
        <v>46</v>
      </c>
      <c r="F5029" s="3" t="s">
        <v>75</v>
      </c>
      <c r="G5029" s="11">
        <v>18.395390823534509</v>
      </c>
      <c r="H5029">
        <f t="shared" si="78"/>
        <v>1954.7592393419995</v>
      </c>
      <c r="M5029" s="12"/>
      <c r="N5029" s="1"/>
      <c r="O5029" s="1"/>
    </row>
    <row r="5030" spans="1:15" x14ac:dyDescent="0.25">
      <c r="A5030" s="10">
        <v>35344</v>
      </c>
      <c r="B5030" s="3">
        <v>1996</v>
      </c>
      <c r="C5030" s="3">
        <v>10</v>
      </c>
      <c r="D5030" s="3" t="s">
        <v>236</v>
      </c>
      <c r="E5030" s="3" t="s">
        <v>46</v>
      </c>
      <c r="F5030" s="3" t="s">
        <v>75</v>
      </c>
      <c r="G5030" s="11">
        <v>16.995246596248162</v>
      </c>
      <c r="H5030">
        <f t="shared" si="78"/>
        <v>2115.8010253025254</v>
      </c>
      <c r="M5030" s="12"/>
      <c r="N5030" s="1"/>
      <c r="O5030" s="1"/>
    </row>
    <row r="5031" spans="1:15" x14ac:dyDescent="0.25">
      <c r="A5031" s="10">
        <v>35345</v>
      </c>
      <c r="B5031" s="3">
        <v>1996</v>
      </c>
      <c r="C5031" s="3">
        <v>10</v>
      </c>
      <c r="D5031" s="3" t="s">
        <v>236</v>
      </c>
      <c r="E5031" s="3" t="s">
        <v>46</v>
      </c>
      <c r="F5031" s="3" t="s">
        <v>75</v>
      </c>
      <c r="G5031" s="11">
        <v>15.634943871364264</v>
      </c>
      <c r="H5031">
        <f t="shared" si="78"/>
        <v>2299.8841869506159</v>
      </c>
      <c r="M5031" s="12"/>
      <c r="N5031" s="1"/>
      <c r="O5031" s="1"/>
    </row>
    <row r="5032" spans="1:15" x14ac:dyDescent="0.25">
      <c r="A5032" s="10">
        <v>35346</v>
      </c>
      <c r="B5032" s="3">
        <v>1996</v>
      </c>
      <c r="C5032" s="3">
        <v>10</v>
      </c>
      <c r="D5032" s="3" t="s">
        <v>236</v>
      </c>
      <c r="E5032" s="3" t="s">
        <v>46</v>
      </c>
      <c r="F5032" s="3" t="s">
        <v>75</v>
      </c>
      <c r="G5032" s="11">
        <v>10.916571658273265</v>
      </c>
      <c r="H5032">
        <f t="shared" si="78"/>
        <v>3293.9425764094581</v>
      </c>
      <c r="M5032" s="12"/>
      <c r="N5032" s="1"/>
      <c r="O5032" s="1"/>
    </row>
    <row r="5033" spans="1:15" x14ac:dyDescent="0.25">
      <c r="A5033" s="10">
        <v>35347</v>
      </c>
      <c r="B5033" s="3">
        <v>1996</v>
      </c>
      <c r="C5033" s="3">
        <v>10</v>
      </c>
      <c r="D5033" s="3" t="s">
        <v>236</v>
      </c>
      <c r="E5033" s="3" t="s">
        <v>46</v>
      </c>
      <c r="F5033" s="3" t="s">
        <v>75</v>
      </c>
      <c r="G5033" s="11">
        <v>11.45158611910626</v>
      </c>
      <c r="H5033">
        <f t="shared" si="78"/>
        <v>3140.0506270145838</v>
      </c>
      <c r="M5033" s="12"/>
      <c r="N5033" s="1"/>
      <c r="O5033" s="1"/>
    </row>
    <row r="5034" spans="1:15" x14ac:dyDescent="0.25">
      <c r="A5034" s="10">
        <v>35348</v>
      </c>
      <c r="B5034" s="3">
        <v>1996</v>
      </c>
      <c r="C5034" s="3">
        <v>10</v>
      </c>
      <c r="D5034" s="3" t="s">
        <v>236</v>
      </c>
      <c r="E5034" s="3" t="s">
        <v>46</v>
      </c>
      <c r="F5034" s="3" t="s">
        <v>75</v>
      </c>
      <c r="G5034" s="11">
        <v>9.6928683701977949</v>
      </c>
      <c r="H5034">
        <f t="shared" si="78"/>
        <v>3709.7955734312045</v>
      </c>
      <c r="M5034" s="12"/>
      <c r="N5034" s="1"/>
      <c r="O5034" s="1"/>
    </row>
    <row r="5035" spans="1:15" x14ac:dyDescent="0.25">
      <c r="A5035" s="10">
        <v>35349</v>
      </c>
      <c r="B5035" s="3">
        <v>1996</v>
      </c>
      <c r="C5035" s="3">
        <v>10</v>
      </c>
      <c r="D5035" s="3" t="s">
        <v>236</v>
      </c>
      <c r="E5035" s="3" t="s">
        <v>46</v>
      </c>
      <c r="F5035" s="3" t="s">
        <v>75</v>
      </c>
      <c r="G5035" s="11">
        <v>11.582493912714334</v>
      </c>
      <c r="H5035">
        <f t="shared" si="78"/>
        <v>3104.5611113284235</v>
      </c>
      <c r="M5035" s="12"/>
      <c r="N5035" s="1"/>
      <c r="O5035" s="1"/>
    </row>
    <row r="5036" spans="1:15" x14ac:dyDescent="0.25">
      <c r="A5036" s="10">
        <v>35350</v>
      </c>
      <c r="B5036" s="3">
        <v>1996</v>
      </c>
      <c r="C5036" s="3">
        <v>10</v>
      </c>
      <c r="D5036" s="3" t="s">
        <v>236</v>
      </c>
      <c r="E5036" s="3" t="s">
        <v>46</v>
      </c>
      <c r="F5036" s="3" t="s">
        <v>75</v>
      </c>
      <c r="G5036" s="11">
        <v>11.371903114301347</v>
      </c>
      <c r="H5036">
        <f t="shared" si="78"/>
        <v>3162.0529837604308</v>
      </c>
      <c r="M5036" s="12"/>
      <c r="N5036" s="1"/>
      <c r="O5036" s="1"/>
    </row>
    <row r="5037" spans="1:15" x14ac:dyDescent="0.25">
      <c r="A5037" s="10">
        <v>35351</v>
      </c>
      <c r="B5037" s="3">
        <v>1996</v>
      </c>
      <c r="C5037" s="3">
        <v>10</v>
      </c>
      <c r="D5037" s="3" t="s">
        <v>236</v>
      </c>
      <c r="E5037" s="3" t="s">
        <v>46</v>
      </c>
      <c r="F5037" s="3" t="s">
        <v>75</v>
      </c>
      <c r="G5037" s="11">
        <v>14.251874573678965</v>
      </c>
      <c r="H5037">
        <f t="shared" ref="H5037:H5100" si="79">+$P$2*$P$1/(G5037*24*60*60)*1000</f>
        <v>2523.0758233040501</v>
      </c>
      <c r="M5037" s="12"/>
      <c r="N5037" s="1"/>
      <c r="O5037" s="1"/>
    </row>
    <row r="5038" spans="1:15" x14ac:dyDescent="0.25">
      <c r="A5038" s="10">
        <v>35352</v>
      </c>
      <c r="B5038" s="3">
        <v>1996</v>
      </c>
      <c r="C5038" s="3">
        <v>10</v>
      </c>
      <c r="D5038" s="3" t="s">
        <v>236</v>
      </c>
      <c r="E5038" s="3" t="s">
        <v>46</v>
      </c>
      <c r="F5038" s="3" t="s">
        <v>75</v>
      </c>
      <c r="G5038" s="11">
        <v>12.311024242359267</v>
      </c>
      <c r="H5038">
        <f t="shared" si="79"/>
        <v>2920.8422845831442</v>
      </c>
      <c r="M5038" s="12"/>
      <c r="N5038" s="1"/>
      <c r="O5038" s="1"/>
    </row>
    <row r="5039" spans="1:15" x14ac:dyDescent="0.25">
      <c r="A5039" s="10">
        <v>35353</v>
      </c>
      <c r="B5039" s="3">
        <v>1996</v>
      </c>
      <c r="C5039" s="3">
        <v>10</v>
      </c>
      <c r="D5039" s="3" t="s">
        <v>236</v>
      </c>
      <c r="E5039" s="3" t="s">
        <v>46</v>
      </c>
      <c r="F5039" s="3" t="s">
        <v>75</v>
      </c>
      <c r="G5039" s="11">
        <v>18.156341809119766</v>
      </c>
      <c r="H5039">
        <f t="shared" si="79"/>
        <v>1980.4958813646838</v>
      </c>
      <c r="M5039" s="12"/>
      <c r="N5039" s="1"/>
      <c r="O5039" s="1"/>
    </row>
    <row r="5040" spans="1:15" x14ac:dyDescent="0.25">
      <c r="A5040" s="10">
        <v>35354</v>
      </c>
      <c r="B5040" s="3">
        <v>1996</v>
      </c>
      <c r="C5040" s="3">
        <v>10</v>
      </c>
      <c r="D5040" s="3" t="s">
        <v>236</v>
      </c>
      <c r="E5040" s="3" t="s">
        <v>46</v>
      </c>
      <c r="F5040" s="3" t="s">
        <v>75</v>
      </c>
      <c r="G5040" s="11">
        <v>10.77997222146484</v>
      </c>
      <c r="H5040">
        <f t="shared" si="79"/>
        <v>3335.6820810735694</v>
      </c>
      <c r="M5040" s="12"/>
      <c r="N5040" s="1"/>
      <c r="O5040" s="1"/>
    </row>
    <row r="5041" spans="1:15" x14ac:dyDescent="0.25">
      <c r="A5041" s="10">
        <v>35355</v>
      </c>
      <c r="B5041" s="3">
        <v>1996</v>
      </c>
      <c r="C5041" s="3">
        <v>10</v>
      </c>
      <c r="D5041" s="3" t="s">
        <v>236</v>
      </c>
      <c r="E5041" s="3" t="s">
        <v>46</v>
      </c>
      <c r="F5041" s="3" t="s">
        <v>75</v>
      </c>
      <c r="G5041" s="11">
        <v>19.414194956397345</v>
      </c>
      <c r="H5041">
        <f t="shared" si="79"/>
        <v>1852.1787925984581</v>
      </c>
      <c r="M5041" s="12"/>
      <c r="N5041" s="1"/>
      <c r="O5041" s="1"/>
    </row>
    <row r="5042" spans="1:15" x14ac:dyDescent="0.25">
      <c r="A5042" s="10">
        <v>35356</v>
      </c>
      <c r="B5042" s="3">
        <v>1996</v>
      </c>
      <c r="C5042" s="3">
        <v>10</v>
      </c>
      <c r="D5042" s="3" t="s">
        <v>236</v>
      </c>
      <c r="E5042" s="3" t="s">
        <v>46</v>
      </c>
      <c r="F5042" s="3" t="s">
        <v>75</v>
      </c>
      <c r="G5042" s="11">
        <v>17.461961338676943</v>
      </c>
      <c r="H5042">
        <f t="shared" si="79"/>
        <v>2059.2509327096941</v>
      </c>
      <c r="M5042" s="12"/>
      <c r="N5042" s="1"/>
      <c r="O5042" s="1"/>
    </row>
    <row r="5043" spans="1:15" x14ac:dyDescent="0.25">
      <c r="A5043" s="10">
        <v>35357</v>
      </c>
      <c r="B5043" s="3">
        <v>1996</v>
      </c>
      <c r="C5043" s="3">
        <v>10</v>
      </c>
      <c r="D5043" s="3" t="s">
        <v>236</v>
      </c>
      <c r="E5043" s="3" t="s">
        <v>46</v>
      </c>
      <c r="F5043" s="3" t="s">
        <v>75</v>
      </c>
      <c r="G5043" s="11">
        <v>13.079396074406654</v>
      </c>
      <c r="H5043">
        <f t="shared" si="79"/>
        <v>2749.2523331389643</v>
      </c>
      <c r="M5043" s="12"/>
      <c r="N5043" s="1"/>
      <c r="O5043" s="1"/>
    </row>
    <row r="5044" spans="1:15" x14ac:dyDescent="0.25">
      <c r="A5044" s="10">
        <v>35358</v>
      </c>
      <c r="B5044" s="3">
        <v>1996</v>
      </c>
      <c r="C5044" s="3">
        <v>10</v>
      </c>
      <c r="D5044" s="3" t="s">
        <v>236</v>
      </c>
      <c r="E5044" s="3" t="s">
        <v>46</v>
      </c>
      <c r="F5044" s="3" t="s">
        <v>75</v>
      </c>
      <c r="G5044" s="11">
        <v>10.216499544630089</v>
      </c>
      <c r="H5044">
        <f t="shared" si="79"/>
        <v>3519.655633177349</v>
      </c>
      <c r="M5044" s="12"/>
      <c r="N5044" s="1"/>
      <c r="O5044" s="1"/>
    </row>
    <row r="5045" spans="1:15" x14ac:dyDescent="0.25">
      <c r="A5045" s="10">
        <v>35359</v>
      </c>
      <c r="B5045" s="3">
        <v>1996</v>
      </c>
      <c r="C5045" s="3">
        <v>10</v>
      </c>
      <c r="D5045" s="3" t="s">
        <v>236</v>
      </c>
      <c r="E5045" s="3" t="s">
        <v>46</v>
      </c>
      <c r="F5045" s="3" t="s">
        <v>75</v>
      </c>
      <c r="G5045" s="11">
        <v>16.021975608988132</v>
      </c>
      <c r="H5045">
        <f t="shared" si="79"/>
        <v>2244.3274819017197</v>
      </c>
      <c r="M5045" s="12"/>
      <c r="N5045" s="1"/>
      <c r="O5045" s="1"/>
    </row>
    <row r="5046" spans="1:15" x14ac:dyDescent="0.25">
      <c r="A5046" s="10">
        <v>35360</v>
      </c>
      <c r="B5046" s="3">
        <v>1996</v>
      </c>
      <c r="C5046" s="3">
        <v>10</v>
      </c>
      <c r="D5046" s="3" t="s">
        <v>236</v>
      </c>
      <c r="E5046" s="3" t="s">
        <v>46</v>
      </c>
      <c r="F5046" s="3" t="s">
        <v>75</v>
      </c>
      <c r="G5046" s="11">
        <v>11.235303677492922</v>
      </c>
      <c r="H5046">
        <f t="shared" si="79"/>
        <v>3200.4973969368489</v>
      </c>
      <c r="M5046" s="12"/>
      <c r="N5046" s="1"/>
      <c r="O5046" s="1"/>
    </row>
    <row r="5047" spans="1:15" x14ac:dyDescent="0.25">
      <c r="A5047" s="10">
        <v>35361</v>
      </c>
      <c r="B5047" s="3">
        <v>1996</v>
      </c>
      <c r="C5047" s="3">
        <v>10</v>
      </c>
      <c r="D5047" s="3" t="s">
        <v>236</v>
      </c>
      <c r="E5047" s="3" t="s">
        <v>46</v>
      </c>
      <c r="F5047" s="3" t="s">
        <v>75</v>
      </c>
      <c r="G5047" s="11">
        <v>12.015058795941012</v>
      </c>
      <c r="H5047">
        <f t="shared" si="79"/>
        <v>2992.7910286846713</v>
      </c>
      <c r="M5047" s="12"/>
      <c r="N5047" s="1"/>
      <c r="O5047" s="1"/>
    </row>
    <row r="5048" spans="1:15" x14ac:dyDescent="0.25">
      <c r="A5048" s="10">
        <v>35362</v>
      </c>
      <c r="B5048" s="3">
        <v>1996</v>
      </c>
      <c r="C5048" s="3">
        <v>10</v>
      </c>
      <c r="D5048" s="3" t="s">
        <v>236</v>
      </c>
      <c r="E5048" s="3" t="s">
        <v>46</v>
      </c>
      <c r="F5048" s="3" t="s">
        <v>75</v>
      </c>
      <c r="G5048" s="11">
        <v>12.766355698387349</v>
      </c>
      <c r="H5048">
        <f t="shared" si="79"/>
        <v>2816.6660105008209</v>
      </c>
      <c r="M5048" s="12"/>
      <c r="N5048" s="1"/>
      <c r="O5048" s="1"/>
    </row>
    <row r="5049" spans="1:15" x14ac:dyDescent="0.25">
      <c r="A5049" s="10">
        <v>35363</v>
      </c>
      <c r="B5049" s="3">
        <v>1996</v>
      </c>
      <c r="C5049" s="3">
        <v>10</v>
      </c>
      <c r="D5049" s="3" t="s">
        <v>236</v>
      </c>
      <c r="E5049" s="3" t="s">
        <v>46</v>
      </c>
      <c r="F5049" s="3" t="s">
        <v>75</v>
      </c>
      <c r="G5049" s="11">
        <v>10.353098981438514</v>
      </c>
      <c r="H5049">
        <f t="shared" si="79"/>
        <v>3473.2170761700609</v>
      </c>
      <c r="M5049" s="12"/>
      <c r="N5049" s="1"/>
      <c r="O5049" s="1"/>
    </row>
    <row r="5050" spans="1:15" x14ac:dyDescent="0.25">
      <c r="A5050" s="10">
        <v>35364</v>
      </c>
      <c r="B5050" s="3">
        <v>1996</v>
      </c>
      <c r="C5050" s="3">
        <v>10</v>
      </c>
      <c r="D5050" s="3" t="s">
        <v>236</v>
      </c>
      <c r="E5050" s="3" t="s">
        <v>46</v>
      </c>
      <c r="F5050" s="3" t="s">
        <v>75</v>
      </c>
      <c r="G5050" s="11">
        <v>9.0724792613595326</v>
      </c>
      <c r="H5050">
        <f t="shared" si="79"/>
        <v>3963.4767010999631</v>
      </c>
      <c r="M5050" s="12"/>
      <c r="N5050" s="1"/>
      <c r="O5050" s="1"/>
    </row>
    <row r="5051" spans="1:15" x14ac:dyDescent="0.25">
      <c r="A5051" s="10">
        <v>35365</v>
      </c>
      <c r="B5051" s="3">
        <v>1996</v>
      </c>
      <c r="C5051" s="3">
        <v>10</v>
      </c>
      <c r="D5051" s="3" t="s">
        <v>236</v>
      </c>
      <c r="E5051" s="3" t="s">
        <v>46</v>
      </c>
      <c r="F5051" s="3" t="s">
        <v>75</v>
      </c>
      <c r="G5051" s="11">
        <v>10.705980859860276</v>
      </c>
      <c r="H5051">
        <f t="shared" si="79"/>
        <v>3358.7357052383527</v>
      </c>
      <c r="M5051" s="12"/>
      <c r="N5051" s="1"/>
      <c r="O5051" s="1"/>
    </row>
    <row r="5052" spans="1:15" x14ac:dyDescent="0.25">
      <c r="A5052" s="10">
        <v>35366</v>
      </c>
      <c r="B5052" s="3">
        <v>1996</v>
      </c>
      <c r="C5052" s="3">
        <v>10</v>
      </c>
      <c r="D5052" s="3" t="s">
        <v>236</v>
      </c>
      <c r="E5052" s="3" t="s">
        <v>46</v>
      </c>
      <c r="F5052" s="3" t="s">
        <v>75</v>
      </c>
      <c r="G5052" s="11">
        <v>7.8658509028851151</v>
      </c>
      <c r="H5052">
        <f t="shared" si="79"/>
        <v>4571.4774685624761</v>
      </c>
      <c r="M5052" s="12"/>
      <c r="N5052" s="1"/>
      <c r="O5052" s="1"/>
    </row>
    <row r="5053" spans="1:15" x14ac:dyDescent="0.25">
      <c r="A5053" s="10">
        <v>35367</v>
      </c>
      <c r="B5053" s="3">
        <v>1996</v>
      </c>
      <c r="C5053" s="3">
        <v>10</v>
      </c>
      <c r="D5053" s="3" t="s">
        <v>236</v>
      </c>
      <c r="E5053" s="3" t="s">
        <v>46</v>
      </c>
      <c r="F5053" s="3" t="s">
        <v>75</v>
      </c>
      <c r="G5053" s="11">
        <v>8.2301160677075806</v>
      </c>
      <c r="H5053">
        <f t="shared" si="79"/>
        <v>4369.1437493453268</v>
      </c>
      <c r="M5053" s="12"/>
      <c r="N5053" s="1"/>
      <c r="O5053" s="1"/>
    </row>
    <row r="5054" spans="1:15" x14ac:dyDescent="0.25">
      <c r="A5054" s="10">
        <v>35368</v>
      </c>
      <c r="B5054" s="3">
        <v>1996</v>
      </c>
      <c r="C5054" s="3">
        <v>10</v>
      </c>
      <c r="D5054" s="3" t="s">
        <v>236</v>
      </c>
      <c r="E5054" s="3" t="s">
        <v>46</v>
      </c>
      <c r="F5054" s="3" t="s">
        <v>75</v>
      </c>
      <c r="G5054" s="11">
        <v>12.145966589549086</v>
      </c>
      <c r="H5054">
        <f t="shared" si="79"/>
        <v>2960.5350803905071</v>
      </c>
      <c r="M5054" s="12"/>
      <c r="N5054" s="1"/>
      <c r="O5054" s="1"/>
    </row>
    <row r="5055" spans="1:15" x14ac:dyDescent="0.25">
      <c r="A5055" s="10">
        <v>35369</v>
      </c>
      <c r="B5055" s="3">
        <v>1996</v>
      </c>
      <c r="C5055" s="3">
        <v>10</v>
      </c>
      <c r="D5055" s="3" t="s">
        <v>236</v>
      </c>
      <c r="E5055" s="3" t="s">
        <v>46</v>
      </c>
      <c r="F5055" s="3" t="s">
        <v>75</v>
      </c>
      <c r="G5055" s="11">
        <v>9.0952458341609379</v>
      </c>
      <c r="H5055">
        <f t="shared" si="79"/>
        <v>3953.5556079808134</v>
      </c>
      <c r="M5055" s="12"/>
      <c r="N5055" s="1"/>
      <c r="O5055" s="1"/>
    </row>
    <row r="5056" spans="1:15" x14ac:dyDescent="0.25">
      <c r="A5056" s="10">
        <v>35370</v>
      </c>
      <c r="B5056" s="3">
        <v>1996</v>
      </c>
      <c r="C5056" s="3">
        <v>11</v>
      </c>
      <c r="D5056" s="3" t="s">
        <v>237</v>
      </c>
      <c r="E5056" s="3" t="s">
        <v>46</v>
      </c>
      <c r="F5056" s="3" t="s">
        <v>94</v>
      </c>
      <c r="G5056" s="11">
        <v>7.909291897727118</v>
      </c>
      <c r="H5056">
        <f t="shared" si="79"/>
        <v>4546.3690857008924</v>
      </c>
      <c r="M5056" s="12"/>
      <c r="N5056" s="1"/>
      <c r="O5056" s="1"/>
    </row>
    <row r="5057" spans="1:15" x14ac:dyDescent="0.25">
      <c r="A5057" s="10">
        <v>35371</v>
      </c>
      <c r="B5057" s="3">
        <v>1996</v>
      </c>
      <c r="C5057" s="3">
        <v>11</v>
      </c>
      <c r="D5057" s="3" t="s">
        <v>237</v>
      </c>
      <c r="E5057" s="3" t="s">
        <v>46</v>
      </c>
      <c r="F5057" s="3" t="s">
        <v>94</v>
      </c>
      <c r="G5057" s="11">
        <v>10.643504772098844</v>
      </c>
      <c r="H5057">
        <f t="shared" si="79"/>
        <v>3378.4510782457487</v>
      </c>
      <c r="M5057" s="12"/>
      <c r="N5057" s="1"/>
      <c r="O5057" s="1"/>
    </row>
    <row r="5058" spans="1:15" x14ac:dyDescent="0.25">
      <c r="A5058" s="10">
        <v>35372</v>
      </c>
      <c r="B5058" s="3">
        <v>1996</v>
      </c>
      <c r="C5058" s="3">
        <v>11</v>
      </c>
      <c r="D5058" s="3" t="s">
        <v>237</v>
      </c>
      <c r="E5058" s="3" t="s">
        <v>46</v>
      </c>
      <c r="F5058" s="3" t="s">
        <v>94</v>
      </c>
      <c r="G5058" s="11">
        <v>13.228276861838916</v>
      </c>
      <c r="H5058">
        <f t="shared" si="79"/>
        <v>2718.3102190236709</v>
      </c>
      <c r="M5058" s="12"/>
      <c r="N5058" s="1"/>
      <c r="O5058" s="1"/>
    </row>
    <row r="5059" spans="1:15" x14ac:dyDescent="0.25">
      <c r="A5059" s="10">
        <v>35373</v>
      </c>
      <c r="B5059" s="3">
        <v>1996</v>
      </c>
      <c r="C5059" s="3">
        <v>11</v>
      </c>
      <c r="D5059" s="3" t="s">
        <v>237</v>
      </c>
      <c r="E5059" s="3" t="s">
        <v>46</v>
      </c>
      <c r="F5059" s="3" t="s">
        <v>94</v>
      </c>
      <c r="G5059" s="11">
        <v>10.599226021096872</v>
      </c>
      <c r="H5059">
        <f t="shared" si="79"/>
        <v>3392.5647119929895</v>
      </c>
      <c r="M5059" s="12"/>
      <c r="N5059" s="1"/>
      <c r="O5059" s="1"/>
    </row>
    <row r="5060" spans="1:15" x14ac:dyDescent="0.25">
      <c r="A5060" s="10">
        <v>35374</v>
      </c>
      <c r="B5060" s="3">
        <v>1996</v>
      </c>
      <c r="C5060" s="3">
        <v>11</v>
      </c>
      <c r="D5060" s="3" t="s">
        <v>237</v>
      </c>
      <c r="E5060" s="3" t="s">
        <v>46</v>
      </c>
      <c r="F5060" s="3" t="s">
        <v>94</v>
      </c>
      <c r="G5060" s="11">
        <v>8.8059366055170347</v>
      </c>
      <c r="H5060">
        <f t="shared" si="79"/>
        <v>4083.4452693064582</v>
      </c>
      <c r="M5060" s="12"/>
      <c r="N5060" s="1"/>
      <c r="O5060" s="1"/>
    </row>
    <row r="5061" spans="1:15" x14ac:dyDescent="0.25">
      <c r="A5061" s="10">
        <v>35375</v>
      </c>
      <c r="B5061" s="3">
        <v>1996</v>
      </c>
      <c r="C5061" s="3">
        <v>11</v>
      </c>
      <c r="D5061" s="3" t="s">
        <v>237</v>
      </c>
      <c r="E5061" s="3" t="s">
        <v>46</v>
      </c>
      <c r="F5061" s="3" t="s">
        <v>94</v>
      </c>
      <c r="G5061" s="11">
        <v>8.8723547320199927</v>
      </c>
      <c r="H5061">
        <f t="shared" si="79"/>
        <v>4052.8767457682939</v>
      </c>
      <c r="M5061" s="12"/>
      <c r="N5061" s="1"/>
      <c r="O5061" s="1"/>
    </row>
    <row r="5062" spans="1:15" x14ac:dyDescent="0.25">
      <c r="A5062" s="10">
        <v>35376</v>
      </c>
      <c r="B5062" s="3">
        <v>1996</v>
      </c>
      <c r="C5062" s="3">
        <v>11</v>
      </c>
      <c r="D5062" s="3" t="s">
        <v>237</v>
      </c>
      <c r="E5062" s="3" t="s">
        <v>46</v>
      </c>
      <c r="F5062" s="3" t="s">
        <v>94</v>
      </c>
      <c r="G5062" s="11">
        <v>9.3704906807921695</v>
      </c>
      <c r="H5062">
        <f t="shared" si="79"/>
        <v>3837.4255306949649</v>
      </c>
      <c r="M5062" s="12"/>
      <c r="N5062" s="1"/>
      <c r="O5062" s="1"/>
    </row>
    <row r="5063" spans="1:15" x14ac:dyDescent="0.25">
      <c r="A5063" s="10">
        <v>35377</v>
      </c>
      <c r="B5063" s="3">
        <v>1996</v>
      </c>
      <c r="C5063" s="3">
        <v>11</v>
      </c>
      <c r="D5063" s="3" t="s">
        <v>237</v>
      </c>
      <c r="E5063" s="3" t="s">
        <v>46</v>
      </c>
      <c r="F5063" s="3" t="s">
        <v>94</v>
      </c>
      <c r="G5063" s="11">
        <v>10.067881009073217</v>
      </c>
      <c r="H5063">
        <f t="shared" si="79"/>
        <v>3571.6115577056489</v>
      </c>
      <c r="M5063" s="12"/>
      <c r="N5063" s="1"/>
      <c r="O5063" s="1"/>
    </row>
    <row r="5064" spans="1:15" x14ac:dyDescent="0.25">
      <c r="A5064" s="10">
        <v>35378</v>
      </c>
      <c r="B5064" s="3">
        <v>1996</v>
      </c>
      <c r="C5064" s="3">
        <v>11</v>
      </c>
      <c r="D5064" s="3" t="s">
        <v>237</v>
      </c>
      <c r="E5064" s="3" t="s">
        <v>46</v>
      </c>
      <c r="F5064" s="3" t="s">
        <v>94</v>
      </c>
      <c r="G5064" s="11">
        <v>7.9480358048538422</v>
      </c>
      <c r="H5064">
        <f t="shared" si="79"/>
        <v>4524.2071194056925</v>
      </c>
      <c r="M5064" s="12"/>
      <c r="N5064" s="1"/>
      <c r="O5064" s="1"/>
    </row>
    <row r="5065" spans="1:15" x14ac:dyDescent="0.25">
      <c r="A5065" s="10">
        <v>35379</v>
      </c>
      <c r="B5065" s="3">
        <v>1996</v>
      </c>
      <c r="C5065" s="3">
        <v>11</v>
      </c>
      <c r="D5065" s="3" t="s">
        <v>237</v>
      </c>
      <c r="E5065" s="3" t="s">
        <v>46</v>
      </c>
      <c r="F5065" s="3" t="s">
        <v>94</v>
      </c>
      <c r="G5065" s="11">
        <v>8.5181247240042222</v>
      </c>
      <c r="H5065">
        <f t="shared" si="79"/>
        <v>4221.4174291530699</v>
      </c>
      <c r="M5065" s="12"/>
      <c r="N5065" s="1"/>
      <c r="O5065" s="1"/>
    </row>
    <row r="5066" spans="1:15" x14ac:dyDescent="0.25">
      <c r="A5066" s="10">
        <v>35380</v>
      </c>
      <c r="B5066" s="3">
        <v>1996</v>
      </c>
      <c r="C5066" s="3">
        <v>11</v>
      </c>
      <c r="D5066" s="3" t="s">
        <v>237</v>
      </c>
      <c r="E5066" s="3" t="s">
        <v>46</v>
      </c>
      <c r="F5066" s="3" t="s">
        <v>94</v>
      </c>
      <c r="G5066" s="11">
        <v>7.0458562531886777</v>
      </c>
      <c r="H5066">
        <f t="shared" si="79"/>
        <v>5103.5046531552043</v>
      </c>
      <c r="M5066" s="12"/>
      <c r="N5066" s="1"/>
      <c r="O5066" s="1"/>
    </row>
    <row r="5067" spans="1:15" x14ac:dyDescent="0.25">
      <c r="A5067" s="10">
        <v>35381</v>
      </c>
      <c r="B5067" s="3">
        <v>1996</v>
      </c>
      <c r="C5067" s="3">
        <v>11</v>
      </c>
      <c r="D5067" s="3" t="s">
        <v>237</v>
      </c>
      <c r="E5067" s="3" t="s">
        <v>46</v>
      </c>
      <c r="F5067" s="3" t="s">
        <v>94</v>
      </c>
      <c r="G5067" s="11">
        <v>16.117465364717539</v>
      </c>
      <c r="H5067">
        <f t="shared" si="79"/>
        <v>2231.0307086080275</v>
      </c>
      <c r="M5067" s="12"/>
      <c r="N5067" s="1"/>
      <c r="O5067" s="1"/>
    </row>
    <row r="5068" spans="1:15" x14ac:dyDescent="0.25">
      <c r="A5068" s="10">
        <v>35382</v>
      </c>
      <c r="B5068" s="3">
        <v>1996</v>
      </c>
      <c r="C5068" s="3">
        <v>11</v>
      </c>
      <c r="D5068" s="3" t="s">
        <v>237</v>
      </c>
      <c r="E5068" s="3" t="s">
        <v>46</v>
      </c>
      <c r="F5068" s="3" t="s">
        <v>94</v>
      </c>
      <c r="G5068" s="11">
        <v>10.7099228986018</v>
      </c>
      <c r="H5068">
        <f t="shared" si="79"/>
        <v>3357.4994436519773</v>
      </c>
      <c r="M5068" s="12"/>
      <c r="N5068" s="1"/>
      <c r="O5068" s="1"/>
    </row>
    <row r="5069" spans="1:15" x14ac:dyDescent="0.25">
      <c r="A5069" s="10">
        <v>35383</v>
      </c>
      <c r="B5069" s="3">
        <v>1996</v>
      </c>
      <c r="C5069" s="3">
        <v>11</v>
      </c>
      <c r="D5069" s="3" t="s">
        <v>237</v>
      </c>
      <c r="E5069" s="3" t="s">
        <v>46</v>
      </c>
      <c r="F5069" s="3" t="s">
        <v>94</v>
      </c>
      <c r="G5069" s="11">
        <v>11.097361969869048</v>
      </c>
      <c r="H5069">
        <f t="shared" si="79"/>
        <v>3240.2800117040274</v>
      </c>
      <c r="M5069" s="12"/>
      <c r="N5069" s="1"/>
      <c r="O5069" s="1"/>
    </row>
    <row r="5070" spans="1:15" x14ac:dyDescent="0.25">
      <c r="A5070" s="10">
        <v>35384</v>
      </c>
      <c r="B5070" s="3">
        <v>1996</v>
      </c>
      <c r="C5070" s="3">
        <v>11</v>
      </c>
      <c r="D5070" s="3" t="s">
        <v>237</v>
      </c>
      <c r="E5070" s="3" t="s">
        <v>46</v>
      </c>
      <c r="F5070" s="3" t="s">
        <v>94</v>
      </c>
      <c r="G5070" s="11">
        <v>21.85156361947282</v>
      </c>
      <c r="H5070">
        <f t="shared" si="79"/>
        <v>1645.5829340087573</v>
      </c>
      <c r="M5070" s="12"/>
      <c r="N5070" s="1"/>
      <c r="O5070" s="1"/>
    </row>
    <row r="5071" spans="1:15" x14ac:dyDescent="0.25">
      <c r="A5071" s="10">
        <v>35385</v>
      </c>
      <c r="B5071" s="3">
        <v>1996</v>
      </c>
      <c r="C5071" s="3">
        <v>11</v>
      </c>
      <c r="D5071" s="3" t="s">
        <v>237</v>
      </c>
      <c r="E5071" s="3" t="s">
        <v>46</v>
      </c>
      <c r="F5071" s="3" t="s">
        <v>94</v>
      </c>
      <c r="G5071" s="11">
        <v>16.200488022846237</v>
      </c>
      <c r="H5071">
        <f t="shared" si="79"/>
        <v>2219.597343172728</v>
      </c>
      <c r="M5071" s="12"/>
      <c r="N5071" s="1"/>
      <c r="O5071" s="1"/>
    </row>
    <row r="5072" spans="1:15" x14ac:dyDescent="0.25">
      <c r="A5072" s="10">
        <v>35386</v>
      </c>
      <c r="B5072" s="3">
        <v>1996</v>
      </c>
      <c r="C5072" s="3">
        <v>11</v>
      </c>
      <c r="D5072" s="3" t="s">
        <v>237</v>
      </c>
      <c r="E5072" s="3" t="s">
        <v>46</v>
      </c>
      <c r="F5072" s="3" t="s">
        <v>94</v>
      </c>
      <c r="G5072" s="11">
        <v>11.008804467865106</v>
      </c>
      <c r="H5072">
        <f t="shared" si="79"/>
        <v>3266.3456126026017</v>
      </c>
      <c r="M5072" s="12"/>
      <c r="N5072" s="1"/>
      <c r="O5072" s="1"/>
    </row>
    <row r="5073" spans="1:15" x14ac:dyDescent="0.25">
      <c r="A5073" s="10">
        <v>35387</v>
      </c>
      <c r="B5073" s="3">
        <v>1996</v>
      </c>
      <c r="C5073" s="3">
        <v>11</v>
      </c>
      <c r="D5073" s="3" t="s">
        <v>237</v>
      </c>
      <c r="E5073" s="3" t="s">
        <v>46</v>
      </c>
      <c r="F5073" s="3" t="s">
        <v>94</v>
      </c>
      <c r="G5073" s="11">
        <v>11.291081505502673</v>
      </c>
      <c r="H5073">
        <f t="shared" si="79"/>
        <v>3184.6869722875367</v>
      </c>
      <c r="M5073" s="12"/>
      <c r="N5073" s="1"/>
      <c r="O5073" s="1"/>
    </row>
    <row r="5074" spans="1:15" x14ac:dyDescent="0.25">
      <c r="A5074" s="10">
        <v>35388</v>
      </c>
      <c r="B5074" s="3">
        <v>1996</v>
      </c>
      <c r="C5074" s="3">
        <v>11</v>
      </c>
      <c r="D5074" s="3" t="s">
        <v>237</v>
      </c>
      <c r="E5074" s="3" t="s">
        <v>46</v>
      </c>
      <c r="F5074" s="3" t="s">
        <v>94</v>
      </c>
      <c r="G5074" s="11">
        <v>12.481072938680651</v>
      </c>
      <c r="H5074">
        <f t="shared" si="79"/>
        <v>2881.0471944419405</v>
      </c>
      <c r="M5074" s="12"/>
      <c r="N5074" s="1"/>
      <c r="O5074" s="1"/>
    </row>
    <row r="5075" spans="1:15" x14ac:dyDescent="0.25">
      <c r="A5075" s="10">
        <v>35389</v>
      </c>
      <c r="B5075" s="3">
        <v>1996</v>
      </c>
      <c r="C5075" s="3">
        <v>11</v>
      </c>
      <c r="D5075" s="3" t="s">
        <v>237</v>
      </c>
      <c r="E5075" s="3" t="s">
        <v>46</v>
      </c>
      <c r="F5075" s="3" t="s">
        <v>94</v>
      </c>
      <c r="G5075" s="11">
        <v>8.8280759810180207</v>
      </c>
      <c r="H5075">
        <f t="shared" si="79"/>
        <v>4073.2046542110193</v>
      </c>
      <c r="M5075" s="12"/>
      <c r="N5075" s="1"/>
      <c r="O5075" s="1"/>
    </row>
    <row r="5076" spans="1:15" x14ac:dyDescent="0.25">
      <c r="A5076" s="10">
        <v>35390</v>
      </c>
      <c r="B5076" s="3">
        <v>1996</v>
      </c>
      <c r="C5076" s="3">
        <v>11</v>
      </c>
      <c r="D5076" s="3" t="s">
        <v>237</v>
      </c>
      <c r="E5076" s="3" t="s">
        <v>46</v>
      </c>
      <c r="F5076" s="3" t="s">
        <v>94</v>
      </c>
      <c r="G5076" s="11">
        <v>7.7764556447212039</v>
      </c>
      <c r="H5076">
        <f t="shared" si="79"/>
        <v>4624.0294828943588</v>
      </c>
      <c r="M5076" s="12"/>
      <c r="N5076" s="1"/>
      <c r="O5076" s="1"/>
    </row>
    <row r="5077" spans="1:15" x14ac:dyDescent="0.25">
      <c r="A5077" s="10">
        <v>35391</v>
      </c>
      <c r="B5077" s="3">
        <v>1996</v>
      </c>
      <c r="C5077" s="3">
        <v>11</v>
      </c>
      <c r="D5077" s="3" t="s">
        <v>237</v>
      </c>
      <c r="E5077" s="3" t="s">
        <v>46</v>
      </c>
      <c r="F5077" s="3" t="s">
        <v>94</v>
      </c>
      <c r="G5077" s="11">
        <v>8.2026386231151758</v>
      </c>
      <c r="H5077">
        <f t="shared" si="79"/>
        <v>4383.7796379666506</v>
      </c>
      <c r="M5077" s="12"/>
      <c r="N5077" s="1"/>
      <c r="O5077" s="1"/>
    </row>
    <row r="5078" spans="1:15" x14ac:dyDescent="0.25">
      <c r="A5078" s="10">
        <v>35392</v>
      </c>
      <c r="B5078" s="3">
        <v>1996</v>
      </c>
      <c r="C5078" s="3">
        <v>11</v>
      </c>
      <c r="D5078" s="3" t="s">
        <v>237</v>
      </c>
      <c r="E5078" s="3" t="s">
        <v>46</v>
      </c>
      <c r="F5078" s="3" t="s">
        <v>94</v>
      </c>
      <c r="G5078" s="11">
        <v>10.084485540698955</v>
      </c>
      <c r="H5078">
        <f t="shared" si="79"/>
        <v>3565.7307483351133</v>
      </c>
      <c r="M5078" s="12"/>
      <c r="N5078" s="1"/>
      <c r="O5078" s="1"/>
    </row>
    <row r="5079" spans="1:15" x14ac:dyDescent="0.25">
      <c r="A5079" s="10">
        <v>35393</v>
      </c>
      <c r="B5079" s="3">
        <v>1996</v>
      </c>
      <c r="C5079" s="3">
        <v>11</v>
      </c>
      <c r="D5079" s="3" t="s">
        <v>237</v>
      </c>
      <c r="E5079" s="3" t="s">
        <v>46</v>
      </c>
      <c r="F5079" s="3" t="s">
        <v>94</v>
      </c>
      <c r="G5079" s="11">
        <v>10.067881009073217</v>
      </c>
      <c r="H5079">
        <f t="shared" si="79"/>
        <v>3571.6115577056489</v>
      </c>
      <c r="M5079" s="12"/>
      <c r="N5079" s="1"/>
      <c r="O5079" s="1"/>
    </row>
    <row r="5080" spans="1:15" x14ac:dyDescent="0.25">
      <c r="A5080" s="10">
        <v>35394</v>
      </c>
      <c r="B5080" s="3">
        <v>1996</v>
      </c>
      <c r="C5080" s="3">
        <v>11</v>
      </c>
      <c r="D5080" s="3" t="s">
        <v>237</v>
      </c>
      <c r="E5080" s="3" t="s">
        <v>46</v>
      </c>
      <c r="F5080" s="3" t="s">
        <v>94</v>
      </c>
      <c r="G5080" s="11">
        <v>8.1860340914894376</v>
      </c>
      <c r="H5080">
        <f t="shared" si="79"/>
        <v>4392.6716859138442</v>
      </c>
      <c r="M5080" s="12"/>
      <c r="N5080" s="1"/>
      <c r="O5080" s="1"/>
    </row>
    <row r="5081" spans="1:15" x14ac:dyDescent="0.25">
      <c r="A5081" s="10">
        <v>35395</v>
      </c>
      <c r="B5081" s="3">
        <v>1996</v>
      </c>
      <c r="C5081" s="3">
        <v>11</v>
      </c>
      <c r="D5081" s="3" t="s">
        <v>237</v>
      </c>
      <c r="E5081" s="3" t="s">
        <v>46</v>
      </c>
      <c r="F5081" s="3" t="s">
        <v>94</v>
      </c>
      <c r="G5081" s="11">
        <v>6.8133928104283283</v>
      </c>
      <c r="H5081">
        <f t="shared" si="79"/>
        <v>5277.6291011101357</v>
      </c>
      <c r="M5081" s="12"/>
      <c r="N5081" s="1"/>
      <c r="O5081" s="1"/>
    </row>
    <row r="5082" spans="1:15" x14ac:dyDescent="0.25">
      <c r="A5082" s="10">
        <v>35396</v>
      </c>
      <c r="B5082" s="3">
        <v>1996</v>
      </c>
      <c r="C5082" s="3">
        <v>11</v>
      </c>
      <c r="D5082" s="3" t="s">
        <v>237</v>
      </c>
      <c r="E5082" s="3" t="s">
        <v>46</v>
      </c>
      <c r="F5082" s="3" t="s">
        <v>94</v>
      </c>
      <c r="G5082" s="11">
        <v>9.3760255246674156</v>
      </c>
      <c r="H5082">
        <f t="shared" si="79"/>
        <v>3835.1602263675177</v>
      </c>
      <c r="M5082" s="12"/>
      <c r="N5082" s="1"/>
      <c r="O5082" s="1"/>
    </row>
    <row r="5083" spans="1:15" x14ac:dyDescent="0.25">
      <c r="A5083" s="10">
        <v>35397</v>
      </c>
      <c r="B5083" s="3">
        <v>1996</v>
      </c>
      <c r="C5083" s="3">
        <v>11</v>
      </c>
      <c r="D5083" s="3" t="s">
        <v>237</v>
      </c>
      <c r="E5083" s="3" t="s">
        <v>46</v>
      </c>
      <c r="F5083" s="3" t="s">
        <v>94</v>
      </c>
      <c r="G5083" s="11">
        <v>11.92758855115601</v>
      </c>
      <c r="H5083">
        <f t="shared" si="79"/>
        <v>3014.7384795668559</v>
      </c>
      <c r="M5083" s="12"/>
      <c r="N5083" s="1"/>
      <c r="O5083" s="1"/>
    </row>
    <row r="5084" spans="1:15" x14ac:dyDescent="0.25">
      <c r="A5084" s="10">
        <v>35398</v>
      </c>
      <c r="B5084" s="3">
        <v>1996</v>
      </c>
      <c r="C5084" s="3">
        <v>11</v>
      </c>
      <c r="D5084" s="3" t="s">
        <v>237</v>
      </c>
      <c r="E5084" s="3" t="s">
        <v>46</v>
      </c>
      <c r="F5084" s="3" t="s">
        <v>94</v>
      </c>
      <c r="G5084" s="11">
        <v>10.90917727811067</v>
      </c>
      <c r="H5084">
        <f t="shared" si="79"/>
        <v>3296.1752529003429</v>
      </c>
      <c r="M5084" s="12"/>
      <c r="N5084" s="1"/>
      <c r="O5084" s="1"/>
    </row>
    <row r="5085" spans="1:15" x14ac:dyDescent="0.25">
      <c r="A5085" s="10">
        <v>35399</v>
      </c>
      <c r="B5085" s="3">
        <v>1996</v>
      </c>
      <c r="C5085" s="3">
        <v>11</v>
      </c>
      <c r="D5085" s="3" t="s">
        <v>237</v>
      </c>
      <c r="E5085" s="3" t="s">
        <v>46</v>
      </c>
      <c r="F5085" s="3" t="s">
        <v>94</v>
      </c>
      <c r="G5085" s="11">
        <v>10.217321793704869</v>
      </c>
      <c r="H5085">
        <f t="shared" si="79"/>
        <v>3519.3723854098462</v>
      </c>
      <c r="M5085" s="12"/>
      <c r="N5085" s="1"/>
      <c r="O5085" s="1"/>
    </row>
    <row r="5086" spans="1:15" x14ac:dyDescent="0.25">
      <c r="A5086" s="10">
        <v>35400</v>
      </c>
      <c r="B5086" s="3">
        <v>1996</v>
      </c>
      <c r="C5086" s="3">
        <v>12</v>
      </c>
      <c r="D5086" s="3" t="s">
        <v>238</v>
      </c>
      <c r="E5086" s="3" t="s">
        <v>46</v>
      </c>
      <c r="F5086" s="3" t="s">
        <v>96</v>
      </c>
      <c r="G5086" s="11">
        <v>11.452764009937058</v>
      </c>
      <c r="H5086">
        <f t="shared" si="79"/>
        <v>3139.7276799217598</v>
      </c>
      <c r="M5086" s="12"/>
      <c r="N5086" s="1"/>
      <c r="O5086" s="1"/>
    </row>
    <row r="5087" spans="1:15" x14ac:dyDescent="0.25">
      <c r="A5087" s="10">
        <v>35401</v>
      </c>
      <c r="B5087" s="3">
        <v>1996</v>
      </c>
      <c r="C5087" s="3">
        <v>12</v>
      </c>
      <c r="D5087" s="3" t="s">
        <v>238</v>
      </c>
      <c r="E5087" s="3" t="s">
        <v>46</v>
      </c>
      <c r="F5087" s="3" t="s">
        <v>96</v>
      </c>
      <c r="G5087" s="11">
        <v>7.8146352717376786</v>
      </c>
      <c r="H5087">
        <f t="shared" si="79"/>
        <v>4601.4380611796987</v>
      </c>
      <c r="M5087" s="12"/>
      <c r="N5087" s="1"/>
      <c r="O5087" s="1"/>
    </row>
    <row r="5088" spans="1:15" x14ac:dyDescent="0.25">
      <c r="A5088" s="10">
        <v>35402</v>
      </c>
      <c r="B5088" s="3">
        <v>1996</v>
      </c>
      <c r="C5088" s="3">
        <v>12</v>
      </c>
      <c r="D5088" s="3" t="s">
        <v>238</v>
      </c>
      <c r="E5088" s="3" t="s">
        <v>46</v>
      </c>
      <c r="F5088" s="3" t="s">
        <v>96</v>
      </c>
      <c r="G5088" s="11">
        <v>8.0811050896327004</v>
      </c>
      <c r="H5088">
        <f t="shared" si="79"/>
        <v>4449.7082731596411</v>
      </c>
      <c r="M5088" s="12"/>
      <c r="N5088" s="1"/>
      <c r="O5088" s="1"/>
    </row>
    <row r="5089" spans="1:15" x14ac:dyDescent="0.25">
      <c r="A5089" s="10">
        <v>35403</v>
      </c>
      <c r="B5089" s="3">
        <v>1996</v>
      </c>
      <c r="C5089" s="3">
        <v>12</v>
      </c>
      <c r="D5089" s="3" t="s">
        <v>238</v>
      </c>
      <c r="E5089" s="3" t="s">
        <v>46</v>
      </c>
      <c r="F5089" s="3" t="s">
        <v>96</v>
      </c>
      <c r="G5089" s="11">
        <v>8.0539142918883098</v>
      </c>
      <c r="H5089">
        <f t="shared" si="79"/>
        <v>4464.7309209420846</v>
      </c>
      <c r="M5089" s="12"/>
      <c r="N5089" s="1"/>
      <c r="O5089" s="1"/>
    </row>
    <row r="5090" spans="1:15" x14ac:dyDescent="0.25">
      <c r="A5090" s="10">
        <v>35404</v>
      </c>
      <c r="B5090" s="3">
        <v>1996</v>
      </c>
      <c r="C5090" s="3">
        <v>12</v>
      </c>
      <c r="D5090" s="3" t="s">
        <v>238</v>
      </c>
      <c r="E5090" s="3" t="s">
        <v>46</v>
      </c>
      <c r="F5090" s="3" t="s">
        <v>96</v>
      </c>
      <c r="G5090" s="11">
        <v>10.207425473243996</v>
      </c>
      <c r="H5090">
        <f t="shared" si="79"/>
        <v>3522.7844932952721</v>
      </c>
      <c r="M5090" s="12"/>
      <c r="N5090" s="1"/>
      <c r="O5090" s="1"/>
    </row>
    <row r="5091" spans="1:15" x14ac:dyDescent="0.25">
      <c r="A5091" s="10">
        <v>35405</v>
      </c>
      <c r="B5091" s="3">
        <v>1996</v>
      </c>
      <c r="C5091" s="3">
        <v>12</v>
      </c>
      <c r="D5091" s="3" t="s">
        <v>238</v>
      </c>
      <c r="E5091" s="3" t="s">
        <v>46</v>
      </c>
      <c r="F5091" s="3" t="s">
        <v>96</v>
      </c>
      <c r="G5091" s="11">
        <v>13.263671139713431</v>
      </c>
      <c r="H5091">
        <f t="shared" si="79"/>
        <v>2711.0563730689737</v>
      </c>
      <c r="M5091" s="12"/>
      <c r="N5091" s="1"/>
      <c r="O5091" s="1"/>
    </row>
    <row r="5092" spans="1:15" x14ac:dyDescent="0.25">
      <c r="A5092" s="10">
        <v>35406</v>
      </c>
      <c r="B5092" s="3">
        <v>1996</v>
      </c>
      <c r="C5092" s="3">
        <v>12</v>
      </c>
      <c r="D5092" s="3" t="s">
        <v>238</v>
      </c>
      <c r="E5092" s="3" t="s">
        <v>46</v>
      </c>
      <c r="F5092" s="3" t="s">
        <v>96</v>
      </c>
      <c r="G5092" s="11">
        <v>9.429768657754444</v>
      </c>
      <c r="H5092">
        <f t="shared" si="79"/>
        <v>3813.3024763063586</v>
      </c>
      <c r="M5092" s="12"/>
      <c r="N5092" s="1"/>
      <c r="O5092" s="1"/>
    </row>
    <row r="5093" spans="1:15" x14ac:dyDescent="0.25">
      <c r="A5093" s="10">
        <v>35407</v>
      </c>
      <c r="B5093" s="3">
        <v>1996</v>
      </c>
      <c r="C5093" s="3">
        <v>12</v>
      </c>
      <c r="D5093" s="3" t="s">
        <v>238</v>
      </c>
      <c r="E5093" s="3" t="s">
        <v>46</v>
      </c>
      <c r="F5093" s="3" t="s">
        <v>96</v>
      </c>
      <c r="G5093" s="11">
        <v>9.9083266980557063</v>
      </c>
      <c r="H5093">
        <f t="shared" si="79"/>
        <v>3629.1254082959531</v>
      </c>
      <c r="M5093" s="12"/>
      <c r="N5093" s="1"/>
      <c r="O5093" s="1"/>
    </row>
    <row r="5094" spans="1:15" x14ac:dyDescent="0.25">
      <c r="A5094" s="10">
        <v>35408</v>
      </c>
      <c r="B5094" s="3">
        <v>1996</v>
      </c>
      <c r="C5094" s="3">
        <v>12</v>
      </c>
      <c r="D5094" s="3" t="s">
        <v>238</v>
      </c>
      <c r="E5094" s="3" t="s">
        <v>46</v>
      </c>
      <c r="F5094" s="3" t="s">
        <v>96</v>
      </c>
      <c r="G5094" s="11">
        <v>13.454006723924161</v>
      </c>
      <c r="H5094">
        <f t="shared" si="79"/>
        <v>2672.7027057054265</v>
      </c>
      <c r="M5094" s="12"/>
      <c r="N5094" s="1"/>
      <c r="O5094" s="1"/>
    </row>
    <row r="5095" spans="1:15" x14ac:dyDescent="0.25">
      <c r="A5095" s="10">
        <v>35409</v>
      </c>
      <c r="B5095" s="3">
        <v>1996</v>
      </c>
      <c r="C5095" s="3">
        <v>12</v>
      </c>
      <c r="D5095" s="3" t="s">
        <v>238</v>
      </c>
      <c r="E5095" s="3" t="s">
        <v>46</v>
      </c>
      <c r="F5095" s="3" t="s">
        <v>96</v>
      </c>
      <c r="G5095" s="11">
        <v>9.0001540533930822</v>
      </c>
      <c r="H5095">
        <f t="shared" si="79"/>
        <v>3995.3271866557261</v>
      </c>
      <c r="M5095" s="12"/>
      <c r="N5095" s="1"/>
      <c r="O5095" s="1"/>
    </row>
    <row r="5096" spans="1:15" x14ac:dyDescent="0.25">
      <c r="A5096" s="10">
        <v>35410</v>
      </c>
      <c r="B5096" s="3">
        <v>1996</v>
      </c>
      <c r="C5096" s="3">
        <v>12</v>
      </c>
      <c r="D5096" s="3" t="s">
        <v>238</v>
      </c>
      <c r="E5096" s="3" t="s">
        <v>46</v>
      </c>
      <c r="F5096" s="3" t="s">
        <v>96</v>
      </c>
      <c r="G5096" s="11">
        <v>15.259475694151655</v>
      </c>
      <c r="H5096">
        <f t="shared" si="79"/>
        <v>2356.4741603404227</v>
      </c>
      <c r="M5096" s="12"/>
      <c r="N5096" s="1"/>
      <c r="O5096" s="1"/>
    </row>
    <row r="5097" spans="1:15" x14ac:dyDescent="0.25">
      <c r="A5097" s="10">
        <v>35411</v>
      </c>
      <c r="B5097" s="3">
        <v>1996</v>
      </c>
      <c r="C5097" s="3">
        <v>12</v>
      </c>
      <c r="D5097" s="3" t="s">
        <v>238</v>
      </c>
      <c r="E5097" s="3" t="s">
        <v>46</v>
      </c>
      <c r="F5097" s="3" t="s">
        <v>96</v>
      </c>
      <c r="G5097" s="11">
        <v>15.982750914152426</v>
      </c>
      <c r="H5097">
        <f t="shared" si="79"/>
        <v>2249.8354861909588</v>
      </c>
      <c r="M5097" s="12"/>
      <c r="N5097" s="1"/>
      <c r="O5097" s="1"/>
    </row>
    <row r="5098" spans="1:15" x14ac:dyDescent="0.25">
      <c r="A5098" s="10">
        <v>35412</v>
      </c>
      <c r="B5098" s="3">
        <v>1996</v>
      </c>
      <c r="C5098" s="3">
        <v>12</v>
      </c>
      <c r="D5098" s="3" t="s">
        <v>238</v>
      </c>
      <c r="E5098" s="3" t="s">
        <v>46</v>
      </c>
      <c r="F5098" s="3" t="s">
        <v>96</v>
      </c>
      <c r="G5098" s="11">
        <v>16.319916806182864</v>
      </c>
      <c r="H5098">
        <f t="shared" si="79"/>
        <v>2203.3543798451269</v>
      </c>
      <c r="M5098" s="12"/>
      <c r="N5098" s="1"/>
      <c r="O5098" s="1"/>
    </row>
    <row r="5099" spans="1:15" x14ac:dyDescent="0.25">
      <c r="A5099" s="10">
        <v>35413</v>
      </c>
      <c r="B5099" s="3">
        <v>1996</v>
      </c>
      <c r="C5099" s="3">
        <v>12</v>
      </c>
      <c r="D5099" s="3" t="s">
        <v>238</v>
      </c>
      <c r="E5099" s="3" t="s">
        <v>46</v>
      </c>
      <c r="F5099" s="3" t="s">
        <v>96</v>
      </c>
      <c r="G5099" s="11">
        <v>10.256368909183898</v>
      </c>
      <c r="H5099">
        <f t="shared" si="79"/>
        <v>3505.9737507503855</v>
      </c>
      <c r="M5099" s="12"/>
      <c r="N5099" s="1"/>
      <c r="O5099" s="1"/>
    </row>
    <row r="5100" spans="1:15" x14ac:dyDescent="0.25">
      <c r="A5100" s="10">
        <v>35414</v>
      </c>
      <c r="B5100" s="3">
        <v>1996</v>
      </c>
      <c r="C5100" s="3">
        <v>12</v>
      </c>
      <c r="D5100" s="3" t="s">
        <v>238</v>
      </c>
      <c r="E5100" s="3" t="s">
        <v>46</v>
      </c>
      <c r="F5100" s="3" t="s">
        <v>96</v>
      </c>
      <c r="G5100" s="11">
        <v>9.8865740598601963</v>
      </c>
      <c r="H5100">
        <f t="shared" si="79"/>
        <v>3637.1102826816418</v>
      </c>
      <c r="M5100" s="12"/>
      <c r="N5100" s="1"/>
      <c r="O5100" s="1"/>
    </row>
    <row r="5101" spans="1:15" x14ac:dyDescent="0.25">
      <c r="A5101" s="10">
        <v>35415</v>
      </c>
      <c r="B5101" s="3">
        <v>1996</v>
      </c>
      <c r="C5101" s="3">
        <v>12</v>
      </c>
      <c r="D5101" s="3" t="s">
        <v>238</v>
      </c>
      <c r="E5101" s="3" t="s">
        <v>46</v>
      </c>
      <c r="F5101" s="3" t="s">
        <v>96</v>
      </c>
      <c r="G5101" s="11">
        <v>8.0267234941439209</v>
      </c>
      <c r="H5101">
        <f t="shared" ref="H5101:H5164" si="80">+$P$2*$P$1/(G5101*24*60*60)*1000</f>
        <v>4479.8553481810477</v>
      </c>
      <c r="M5101" s="12"/>
      <c r="N5101" s="1"/>
      <c r="O5101" s="1"/>
    </row>
    <row r="5102" spans="1:15" x14ac:dyDescent="0.25">
      <c r="A5102" s="10">
        <v>35416</v>
      </c>
      <c r="B5102" s="3">
        <v>1996</v>
      </c>
      <c r="C5102" s="3">
        <v>12</v>
      </c>
      <c r="D5102" s="3" t="s">
        <v>238</v>
      </c>
      <c r="E5102" s="3" t="s">
        <v>46</v>
      </c>
      <c r="F5102" s="3" t="s">
        <v>96</v>
      </c>
      <c r="G5102" s="11">
        <v>7.0424166157970038</v>
      </c>
      <c r="H5102">
        <f t="shared" si="80"/>
        <v>5105.9972925986294</v>
      </c>
      <c r="M5102" s="12"/>
      <c r="N5102" s="1"/>
      <c r="O5102" s="1"/>
    </row>
    <row r="5103" spans="1:15" x14ac:dyDescent="0.25">
      <c r="A5103" s="10">
        <v>35417</v>
      </c>
      <c r="B5103" s="3">
        <v>1996</v>
      </c>
      <c r="C5103" s="3">
        <v>12</v>
      </c>
      <c r="D5103" s="3" t="s">
        <v>238</v>
      </c>
      <c r="E5103" s="3" t="s">
        <v>46</v>
      </c>
      <c r="F5103" s="3" t="s">
        <v>96</v>
      </c>
      <c r="G5103" s="11">
        <v>6.4714098631648147</v>
      </c>
      <c r="H5103">
        <f t="shared" si="80"/>
        <v>5556.526465474979</v>
      </c>
      <c r="M5103" s="12"/>
      <c r="N5103" s="1"/>
      <c r="O5103" s="1"/>
    </row>
    <row r="5104" spans="1:15" x14ac:dyDescent="0.25">
      <c r="A5104" s="10">
        <v>35418</v>
      </c>
      <c r="B5104" s="3">
        <v>1996</v>
      </c>
      <c r="C5104" s="3">
        <v>12</v>
      </c>
      <c r="D5104" s="3" t="s">
        <v>238</v>
      </c>
      <c r="E5104" s="3" t="s">
        <v>46</v>
      </c>
      <c r="F5104" s="3" t="s">
        <v>96</v>
      </c>
      <c r="G5104" s="11">
        <v>5.9710991846680388</v>
      </c>
      <c r="H5104">
        <f t="shared" si="80"/>
        <v>6022.1006319810795</v>
      </c>
      <c r="M5104" s="12"/>
      <c r="N5104" s="1"/>
      <c r="O5104" s="1"/>
    </row>
    <row r="5105" spans="1:15" x14ac:dyDescent="0.25">
      <c r="A5105" s="10">
        <v>35419</v>
      </c>
      <c r="B5105" s="3">
        <v>1996</v>
      </c>
      <c r="C5105" s="3">
        <v>12</v>
      </c>
      <c r="D5105" s="3" t="s">
        <v>238</v>
      </c>
      <c r="E5105" s="3" t="s">
        <v>46</v>
      </c>
      <c r="F5105" s="3" t="s">
        <v>96</v>
      </c>
      <c r="G5105" s="11">
        <v>5.6502477712842376</v>
      </c>
      <c r="H5105">
        <f t="shared" si="80"/>
        <v>6364.06784784911</v>
      </c>
      <c r="M5105" s="12"/>
      <c r="N5105" s="1"/>
      <c r="O5105" s="1"/>
    </row>
    <row r="5106" spans="1:15" x14ac:dyDescent="0.25">
      <c r="A5106" s="10">
        <v>35420</v>
      </c>
      <c r="B5106" s="3">
        <v>1996</v>
      </c>
      <c r="C5106" s="3">
        <v>12</v>
      </c>
      <c r="D5106" s="3" t="s">
        <v>238</v>
      </c>
      <c r="E5106" s="3" t="s">
        <v>46</v>
      </c>
      <c r="F5106" s="3" t="s">
        <v>96</v>
      </c>
      <c r="G5106" s="11">
        <v>7.0641692539925165</v>
      </c>
      <c r="H5106">
        <f t="shared" si="80"/>
        <v>5090.2744371941699</v>
      </c>
      <c r="M5106" s="12"/>
      <c r="N5106" s="1"/>
      <c r="O5106" s="1"/>
    </row>
    <row r="5107" spans="1:15" x14ac:dyDescent="0.25">
      <c r="A5107" s="10">
        <v>35421</v>
      </c>
      <c r="B5107" s="3">
        <v>1996</v>
      </c>
      <c r="C5107" s="3">
        <v>12</v>
      </c>
      <c r="D5107" s="3" t="s">
        <v>238</v>
      </c>
      <c r="E5107" s="3" t="s">
        <v>46</v>
      </c>
      <c r="F5107" s="3" t="s">
        <v>96</v>
      </c>
      <c r="G5107" s="11">
        <v>8.1082958873770909</v>
      </c>
      <c r="H5107">
        <f t="shared" si="80"/>
        <v>4434.7863808955235</v>
      </c>
      <c r="M5107" s="12"/>
      <c r="N5107" s="1"/>
      <c r="O5107" s="1"/>
    </row>
    <row r="5108" spans="1:15" x14ac:dyDescent="0.25">
      <c r="A5108" s="10">
        <v>35422</v>
      </c>
      <c r="B5108" s="3">
        <v>1996</v>
      </c>
      <c r="C5108" s="3">
        <v>12</v>
      </c>
      <c r="D5108" s="3" t="s">
        <v>238</v>
      </c>
      <c r="E5108" s="3" t="s">
        <v>46</v>
      </c>
      <c r="F5108" s="3" t="s">
        <v>96</v>
      </c>
      <c r="G5108" s="11">
        <v>6.9390915843683212</v>
      </c>
      <c r="H5108">
        <f t="shared" si="80"/>
        <v>5182.0270328489241</v>
      </c>
      <c r="M5108" s="12"/>
      <c r="N5108" s="1"/>
      <c r="O5108" s="1"/>
    </row>
    <row r="5109" spans="1:15" x14ac:dyDescent="0.25">
      <c r="A5109" s="10">
        <v>35423</v>
      </c>
      <c r="B5109" s="3">
        <v>1996</v>
      </c>
      <c r="C5109" s="3">
        <v>12</v>
      </c>
      <c r="D5109" s="3" t="s">
        <v>238</v>
      </c>
      <c r="E5109" s="3" t="s">
        <v>46</v>
      </c>
      <c r="F5109" s="3" t="s">
        <v>96</v>
      </c>
      <c r="G5109" s="11">
        <v>7.0152258180526141</v>
      </c>
      <c r="H5109">
        <f t="shared" si="80"/>
        <v>5125.7879797792439</v>
      </c>
      <c r="M5109" s="12"/>
      <c r="N5109" s="1"/>
      <c r="O5109" s="1"/>
    </row>
    <row r="5110" spans="1:15" x14ac:dyDescent="0.25">
      <c r="A5110" s="10">
        <v>35424</v>
      </c>
      <c r="B5110" s="3">
        <v>1996</v>
      </c>
      <c r="C5110" s="3">
        <v>12</v>
      </c>
      <c r="D5110" s="3" t="s">
        <v>238</v>
      </c>
      <c r="E5110" s="3" t="s">
        <v>46</v>
      </c>
      <c r="F5110" s="3" t="s">
        <v>96</v>
      </c>
      <c r="G5110" s="11">
        <v>6.2375690025630606</v>
      </c>
      <c r="H5110">
        <f t="shared" si="80"/>
        <v>5764.8356529339371</v>
      </c>
      <c r="M5110" s="12"/>
      <c r="N5110" s="1"/>
      <c r="O5110" s="1"/>
    </row>
    <row r="5111" spans="1:15" x14ac:dyDescent="0.25">
      <c r="A5111" s="10">
        <v>35425</v>
      </c>
      <c r="B5111" s="3">
        <v>1996</v>
      </c>
      <c r="C5111" s="3">
        <v>12</v>
      </c>
      <c r="D5111" s="3" t="s">
        <v>238</v>
      </c>
      <c r="E5111" s="3" t="s">
        <v>46</v>
      </c>
      <c r="F5111" s="3" t="s">
        <v>96</v>
      </c>
      <c r="G5111" s="11">
        <v>11.376629776252765</v>
      </c>
      <c r="H5111">
        <f t="shared" si="80"/>
        <v>3160.7392418332824</v>
      </c>
      <c r="M5111" s="12"/>
      <c r="N5111" s="1"/>
      <c r="O5111" s="1"/>
    </row>
    <row r="5112" spans="1:15" x14ac:dyDescent="0.25">
      <c r="A5112" s="10">
        <v>35426</v>
      </c>
      <c r="B5112" s="3">
        <v>1996</v>
      </c>
      <c r="C5112" s="3">
        <v>12</v>
      </c>
      <c r="D5112" s="3" t="s">
        <v>238</v>
      </c>
      <c r="E5112" s="3" t="s">
        <v>46</v>
      </c>
      <c r="F5112" s="3" t="s">
        <v>96</v>
      </c>
      <c r="G5112" s="11">
        <v>12.094466836704662</v>
      </c>
      <c r="H5112">
        <f t="shared" si="80"/>
        <v>2973.1414091345446</v>
      </c>
      <c r="M5112" s="12"/>
      <c r="N5112" s="1"/>
      <c r="O5112" s="1"/>
    </row>
    <row r="5113" spans="1:15" x14ac:dyDescent="0.25">
      <c r="A5113" s="10">
        <v>35427</v>
      </c>
      <c r="B5113" s="3">
        <v>1996</v>
      </c>
      <c r="C5113" s="3">
        <v>12</v>
      </c>
      <c r="D5113" s="3" t="s">
        <v>238</v>
      </c>
      <c r="E5113" s="3" t="s">
        <v>46</v>
      </c>
      <c r="F5113" s="3" t="s">
        <v>96</v>
      </c>
      <c r="G5113" s="11">
        <v>10.751241428131795</v>
      </c>
      <c r="H5113">
        <f t="shared" si="80"/>
        <v>3344.5961021321327</v>
      </c>
      <c r="M5113" s="12"/>
      <c r="N5113" s="1"/>
      <c r="O5113" s="1"/>
    </row>
    <row r="5114" spans="1:15" x14ac:dyDescent="0.25">
      <c r="A5114" s="10">
        <v>35428</v>
      </c>
      <c r="B5114" s="3">
        <v>1996</v>
      </c>
      <c r="C5114" s="3">
        <v>12</v>
      </c>
      <c r="D5114" s="3" t="s">
        <v>238</v>
      </c>
      <c r="E5114" s="3" t="s">
        <v>46</v>
      </c>
      <c r="F5114" s="3" t="s">
        <v>96</v>
      </c>
      <c r="G5114" s="11">
        <v>10.163920196852974</v>
      </c>
      <c r="H5114">
        <f t="shared" si="80"/>
        <v>3537.8632926245186</v>
      </c>
      <c r="M5114" s="12"/>
      <c r="N5114" s="1"/>
      <c r="O5114" s="1"/>
    </row>
    <row r="5115" spans="1:15" x14ac:dyDescent="0.25">
      <c r="A5115" s="10">
        <v>35429</v>
      </c>
      <c r="B5115" s="3">
        <v>1996</v>
      </c>
      <c r="C5115" s="3">
        <v>12</v>
      </c>
      <c r="D5115" s="3" t="s">
        <v>238</v>
      </c>
      <c r="E5115" s="3" t="s">
        <v>46</v>
      </c>
      <c r="F5115" s="3" t="s">
        <v>96</v>
      </c>
      <c r="G5115" s="11">
        <v>9.8104398261759034</v>
      </c>
      <c r="H5115">
        <f t="shared" si="80"/>
        <v>3665.3361939663114</v>
      </c>
      <c r="M5115" s="12"/>
      <c r="N5115" s="1"/>
      <c r="O5115" s="1"/>
    </row>
    <row r="5116" spans="1:15" x14ac:dyDescent="0.25">
      <c r="A5116" s="10">
        <v>35430</v>
      </c>
      <c r="B5116" s="3">
        <v>1996</v>
      </c>
      <c r="C5116" s="3">
        <v>12</v>
      </c>
      <c r="D5116" s="3" t="s">
        <v>238</v>
      </c>
      <c r="E5116" s="3" t="s">
        <v>46</v>
      </c>
      <c r="F5116" s="3" t="s">
        <v>96</v>
      </c>
      <c r="G5116" s="11">
        <v>10.740365109034041</v>
      </c>
      <c r="H5116">
        <f t="shared" si="80"/>
        <v>3347.9830348937858</v>
      </c>
      <c r="M5116" s="12"/>
      <c r="N5116" s="1"/>
      <c r="O5116" s="1"/>
    </row>
    <row r="5117" spans="1:15" x14ac:dyDescent="0.25">
      <c r="A5117" s="10">
        <v>35431</v>
      </c>
      <c r="B5117" s="3">
        <v>1997</v>
      </c>
      <c r="C5117" s="3">
        <v>1</v>
      </c>
      <c r="D5117" s="3" t="s">
        <v>239</v>
      </c>
      <c r="E5117" s="3" t="s">
        <v>46</v>
      </c>
      <c r="F5117" s="3" t="s">
        <v>98</v>
      </c>
      <c r="G5117" s="11">
        <v>10.623160046439489</v>
      </c>
      <c r="H5117">
        <f t="shared" si="80"/>
        <v>3384.9212490838026</v>
      </c>
      <c r="M5117" s="12"/>
      <c r="N5117" s="1"/>
      <c r="O5117" s="1"/>
    </row>
    <row r="5118" spans="1:15" x14ac:dyDescent="0.25">
      <c r="A5118" s="10">
        <v>35432</v>
      </c>
      <c r="B5118" s="3">
        <v>1997</v>
      </c>
      <c r="C5118" s="3">
        <v>1</v>
      </c>
      <c r="D5118" s="3" t="s">
        <v>239</v>
      </c>
      <c r="E5118" s="3" t="s">
        <v>46</v>
      </c>
      <c r="F5118" s="3" t="s">
        <v>98</v>
      </c>
      <c r="G5118" s="11">
        <v>11.823645083670392</v>
      </c>
      <c r="H5118">
        <f t="shared" si="80"/>
        <v>3041.2415054028802</v>
      </c>
      <c r="M5118" s="12"/>
      <c r="N5118" s="1"/>
      <c r="O5118" s="1"/>
    </row>
    <row r="5119" spans="1:15" x14ac:dyDescent="0.25">
      <c r="A5119" s="10">
        <v>35433</v>
      </c>
      <c r="B5119" s="3">
        <v>1997</v>
      </c>
      <c r="C5119" s="3">
        <v>1</v>
      </c>
      <c r="D5119" s="3" t="s">
        <v>239</v>
      </c>
      <c r="E5119" s="3" t="s">
        <v>46</v>
      </c>
      <c r="F5119" s="3" t="s">
        <v>98</v>
      </c>
      <c r="G5119" s="11">
        <v>9.86436290026524</v>
      </c>
      <c r="H5119">
        <f t="shared" si="80"/>
        <v>3645.2998067056342</v>
      </c>
      <c r="M5119" s="12"/>
      <c r="N5119" s="1"/>
      <c r="O5119" s="1"/>
    </row>
    <row r="5120" spans="1:15" x14ac:dyDescent="0.25">
      <c r="A5120" s="10">
        <v>35434</v>
      </c>
      <c r="B5120" s="3">
        <v>1997</v>
      </c>
      <c r="C5120" s="3">
        <v>1</v>
      </c>
      <c r="D5120" s="3" t="s">
        <v>239</v>
      </c>
      <c r="E5120" s="3" t="s">
        <v>46</v>
      </c>
      <c r="F5120" s="3" t="s">
        <v>98</v>
      </c>
      <c r="G5120" s="11">
        <v>8.6865285241141663</v>
      </c>
      <c r="H5120">
        <f t="shared" si="80"/>
        <v>4139.5777465979236</v>
      </c>
      <c r="M5120" s="12"/>
      <c r="N5120" s="1"/>
      <c r="O5120" s="1"/>
    </row>
    <row r="5121" spans="1:15" x14ac:dyDescent="0.25">
      <c r="A5121" s="10">
        <v>35435</v>
      </c>
      <c r="B5121" s="3">
        <v>1997</v>
      </c>
      <c r="C5121" s="3">
        <v>1</v>
      </c>
      <c r="D5121" s="3" t="s">
        <v>239</v>
      </c>
      <c r="E5121" s="3" t="s">
        <v>46</v>
      </c>
      <c r="F5121" s="3" t="s">
        <v>98</v>
      </c>
      <c r="G5121" s="11">
        <v>7.3331515245944239</v>
      </c>
      <c r="H5121">
        <f t="shared" si="80"/>
        <v>4903.5615932673472</v>
      </c>
      <c r="M5121" s="12"/>
      <c r="N5121" s="1"/>
      <c r="O5121" s="1"/>
    </row>
    <row r="5122" spans="1:15" x14ac:dyDescent="0.25">
      <c r="A5122" s="10">
        <v>35436</v>
      </c>
      <c r="B5122" s="3">
        <v>1997</v>
      </c>
      <c r="C5122" s="3">
        <v>1</v>
      </c>
      <c r="D5122" s="3" t="s">
        <v>239</v>
      </c>
      <c r="E5122" s="3" t="s">
        <v>46</v>
      </c>
      <c r="F5122" s="3" t="s">
        <v>98</v>
      </c>
      <c r="G5122" s="11">
        <v>6.2572451233025772</v>
      </c>
      <c r="H5122">
        <f t="shared" si="80"/>
        <v>5746.7079305712359</v>
      </c>
      <c r="M5122" s="12"/>
      <c r="N5122" s="1"/>
      <c r="O5122" s="1"/>
    </row>
    <row r="5123" spans="1:15" x14ac:dyDescent="0.25">
      <c r="A5123" s="10">
        <v>35437</v>
      </c>
      <c r="B5123" s="3">
        <v>1997</v>
      </c>
      <c r="C5123" s="3">
        <v>1</v>
      </c>
      <c r="D5123" s="3" t="s">
        <v>239</v>
      </c>
      <c r="E5123" s="3" t="s">
        <v>46</v>
      </c>
      <c r="F5123" s="3" t="s">
        <v>98</v>
      </c>
      <c r="G5123" s="11">
        <v>7.5313448090429214</v>
      </c>
      <c r="H5123">
        <f t="shared" si="80"/>
        <v>4774.5204987076804</v>
      </c>
      <c r="M5123" s="12"/>
      <c r="N5123" s="1"/>
      <c r="O5123" s="1"/>
    </row>
    <row r="5124" spans="1:15" x14ac:dyDescent="0.25">
      <c r="A5124" s="10">
        <v>35438</v>
      </c>
      <c r="B5124" s="3">
        <v>1997</v>
      </c>
      <c r="C5124" s="3">
        <v>1</v>
      </c>
      <c r="D5124" s="3" t="s">
        <v>239</v>
      </c>
      <c r="E5124" s="3" t="s">
        <v>46</v>
      </c>
      <c r="F5124" s="3" t="s">
        <v>98</v>
      </c>
      <c r="G5124" s="11">
        <v>9.8813508960751104</v>
      </c>
      <c r="H5124">
        <f t="shared" si="80"/>
        <v>3639.0328156339347</v>
      </c>
      <c r="M5124" s="12"/>
      <c r="N5124" s="1"/>
      <c r="O5124" s="1"/>
    </row>
    <row r="5125" spans="1:15" x14ac:dyDescent="0.25">
      <c r="A5125" s="10">
        <v>35439</v>
      </c>
      <c r="B5125" s="3">
        <v>1997</v>
      </c>
      <c r="C5125" s="3">
        <v>1</v>
      </c>
      <c r="D5125" s="3" t="s">
        <v>239</v>
      </c>
      <c r="E5125" s="3" t="s">
        <v>46</v>
      </c>
      <c r="F5125" s="3" t="s">
        <v>98</v>
      </c>
      <c r="G5125" s="11">
        <v>7.2651995413549395</v>
      </c>
      <c r="H5125">
        <f t="shared" si="80"/>
        <v>4949.4249908661059</v>
      </c>
      <c r="M5125" s="12"/>
      <c r="N5125" s="1"/>
      <c r="O5125" s="1"/>
    </row>
    <row r="5126" spans="1:15" x14ac:dyDescent="0.25">
      <c r="A5126" s="10">
        <v>35440</v>
      </c>
      <c r="B5126" s="3">
        <v>1997</v>
      </c>
      <c r="C5126" s="3">
        <v>1</v>
      </c>
      <c r="D5126" s="3" t="s">
        <v>239</v>
      </c>
      <c r="E5126" s="3" t="s">
        <v>46</v>
      </c>
      <c r="F5126" s="3" t="s">
        <v>98</v>
      </c>
      <c r="G5126" s="11">
        <v>11.019546615336484</v>
      </c>
      <c r="H5126">
        <f t="shared" si="80"/>
        <v>3263.1614919225153</v>
      </c>
      <c r="M5126" s="12"/>
      <c r="N5126" s="1"/>
      <c r="O5126" s="1"/>
    </row>
    <row r="5127" spans="1:15" x14ac:dyDescent="0.25">
      <c r="A5127" s="10">
        <v>35441</v>
      </c>
      <c r="B5127" s="3">
        <v>1997</v>
      </c>
      <c r="C5127" s="3">
        <v>1</v>
      </c>
      <c r="D5127" s="3" t="s">
        <v>239</v>
      </c>
      <c r="E5127" s="3" t="s">
        <v>46</v>
      </c>
      <c r="F5127" s="3" t="s">
        <v>98</v>
      </c>
      <c r="G5127" s="11">
        <v>10.787377339268245</v>
      </c>
      <c r="H5127">
        <f t="shared" si="80"/>
        <v>3333.3922641896147</v>
      </c>
      <c r="M5127" s="12"/>
      <c r="N5127" s="1"/>
      <c r="O5127" s="1"/>
    </row>
    <row r="5128" spans="1:15" x14ac:dyDescent="0.25">
      <c r="A5128" s="10">
        <v>35442</v>
      </c>
      <c r="B5128" s="3">
        <v>1997</v>
      </c>
      <c r="C5128" s="3">
        <v>1</v>
      </c>
      <c r="D5128" s="3" t="s">
        <v>239</v>
      </c>
      <c r="E5128" s="3" t="s">
        <v>46</v>
      </c>
      <c r="F5128" s="3" t="s">
        <v>98</v>
      </c>
      <c r="G5128" s="11">
        <v>7.6389354491721067</v>
      </c>
      <c r="H5128">
        <f t="shared" si="80"/>
        <v>4707.2737311202482</v>
      </c>
      <c r="M5128" s="12"/>
      <c r="N5128" s="1"/>
      <c r="O5128" s="1"/>
    </row>
    <row r="5129" spans="1:15" x14ac:dyDescent="0.25">
      <c r="A5129" s="10">
        <v>35443</v>
      </c>
      <c r="B5129" s="3">
        <v>1997</v>
      </c>
      <c r="C5129" s="3">
        <v>1</v>
      </c>
      <c r="D5129" s="3" t="s">
        <v>239</v>
      </c>
      <c r="E5129" s="3" t="s">
        <v>46</v>
      </c>
      <c r="F5129" s="3" t="s">
        <v>98</v>
      </c>
      <c r="G5129" s="11">
        <v>6.6932703490892731</v>
      </c>
      <c r="H5129">
        <f t="shared" si="80"/>
        <v>5372.3454004071191</v>
      </c>
      <c r="M5129" s="12"/>
      <c r="N5129" s="1"/>
      <c r="O5129" s="1"/>
    </row>
    <row r="5130" spans="1:15" x14ac:dyDescent="0.25">
      <c r="A5130" s="10">
        <v>35444</v>
      </c>
      <c r="B5130" s="3">
        <v>1997</v>
      </c>
      <c r="C5130" s="3">
        <v>1</v>
      </c>
      <c r="D5130" s="3" t="s">
        <v>239</v>
      </c>
      <c r="E5130" s="3" t="s">
        <v>46</v>
      </c>
      <c r="F5130" s="3" t="s">
        <v>98</v>
      </c>
      <c r="G5130" s="11">
        <v>6.4384504119412043</v>
      </c>
      <c r="H5130">
        <f t="shared" si="80"/>
        <v>5584.9712078110961</v>
      </c>
      <c r="M5130" s="12"/>
      <c r="N5130" s="1"/>
      <c r="O5130" s="1"/>
    </row>
    <row r="5131" spans="1:15" x14ac:dyDescent="0.25">
      <c r="A5131" s="10">
        <v>35445</v>
      </c>
      <c r="B5131" s="3">
        <v>1997</v>
      </c>
      <c r="C5131" s="3">
        <v>1</v>
      </c>
      <c r="D5131" s="3" t="s">
        <v>239</v>
      </c>
      <c r="E5131" s="3" t="s">
        <v>46</v>
      </c>
      <c r="F5131" s="3" t="s">
        <v>98</v>
      </c>
      <c r="G5131" s="11">
        <v>5.4871226465884142</v>
      </c>
      <c r="H5131">
        <f t="shared" si="80"/>
        <v>6553.2634295987773</v>
      </c>
      <c r="M5131" s="12"/>
      <c r="N5131" s="1"/>
      <c r="O5131" s="1"/>
    </row>
    <row r="5132" spans="1:15" x14ac:dyDescent="0.25">
      <c r="A5132" s="10">
        <v>35446</v>
      </c>
      <c r="B5132" s="3">
        <v>1997</v>
      </c>
      <c r="C5132" s="3">
        <v>1</v>
      </c>
      <c r="D5132" s="3" t="s">
        <v>239</v>
      </c>
      <c r="E5132" s="3" t="s">
        <v>46</v>
      </c>
      <c r="F5132" s="3" t="s">
        <v>98</v>
      </c>
      <c r="G5132" s="11">
        <v>5.741942583736483</v>
      </c>
      <c r="H5132">
        <f t="shared" si="80"/>
        <v>6262.4381294686536</v>
      </c>
      <c r="M5132" s="12"/>
      <c r="N5132" s="1"/>
      <c r="O5132" s="1"/>
    </row>
    <row r="5133" spans="1:15" x14ac:dyDescent="0.25">
      <c r="A5133" s="10">
        <v>35447</v>
      </c>
      <c r="B5133" s="3">
        <v>1997</v>
      </c>
      <c r="C5133" s="3">
        <v>1</v>
      </c>
      <c r="D5133" s="3" t="s">
        <v>239</v>
      </c>
      <c r="E5133" s="3" t="s">
        <v>46</v>
      </c>
      <c r="F5133" s="3" t="s">
        <v>98</v>
      </c>
      <c r="G5133" s="11">
        <v>9.2811083774596614</v>
      </c>
      <c r="H5133">
        <f t="shared" si="80"/>
        <v>3874.3821008427176</v>
      </c>
      <c r="M5133" s="12"/>
      <c r="N5133" s="1"/>
      <c r="O5133" s="1"/>
    </row>
    <row r="5134" spans="1:15" x14ac:dyDescent="0.25">
      <c r="A5134" s="10">
        <v>35448</v>
      </c>
      <c r="B5134" s="3">
        <v>1997</v>
      </c>
      <c r="C5134" s="3">
        <v>1</v>
      </c>
      <c r="D5134" s="3" t="s">
        <v>239</v>
      </c>
      <c r="E5134" s="3" t="s">
        <v>46</v>
      </c>
      <c r="F5134" s="3" t="s">
        <v>98</v>
      </c>
      <c r="G5134" s="11">
        <v>7.6842367713317623</v>
      </c>
      <c r="H5134">
        <f t="shared" si="80"/>
        <v>4679.5226700672183</v>
      </c>
      <c r="M5134" s="12"/>
      <c r="N5134" s="1"/>
      <c r="O5134" s="1"/>
    </row>
    <row r="5135" spans="1:15" x14ac:dyDescent="0.25">
      <c r="A5135" s="10">
        <v>35449</v>
      </c>
      <c r="B5135" s="3">
        <v>1997</v>
      </c>
      <c r="C5135" s="3">
        <v>1</v>
      </c>
      <c r="D5135" s="3" t="s">
        <v>239</v>
      </c>
      <c r="E5135" s="3" t="s">
        <v>46</v>
      </c>
      <c r="F5135" s="3" t="s">
        <v>98</v>
      </c>
      <c r="G5135" s="11">
        <v>5.6966412615768256</v>
      </c>
      <c r="H5135">
        <f t="shared" si="80"/>
        <v>6312.2388302994204</v>
      </c>
      <c r="M5135" s="12"/>
      <c r="N5135" s="1"/>
      <c r="O5135" s="1"/>
    </row>
    <row r="5136" spans="1:15" x14ac:dyDescent="0.25">
      <c r="A5136" s="10">
        <v>35450</v>
      </c>
      <c r="B5136" s="3">
        <v>1997</v>
      </c>
      <c r="C5136" s="3">
        <v>1</v>
      </c>
      <c r="D5136" s="3" t="s">
        <v>239</v>
      </c>
      <c r="E5136" s="3" t="s">
        <v>46</v>
      </c>
      <c r="F5136" s="3" t="s">
        <v>98</v>
      </c>
      <c r="G5136" s="11">
        <v>5.0624227513416331</v>
      </c>
      <c r="H5136">
        <f t="shared" si="80"/>
        <v>7103.033851544983</v>
      </c>
      <c r="M5136" s="12"/>
      <c r="N5136" s="1"/>
      <c r="O5136" s="1"/>
    </row>
    <row r="5137" spans="1:15" x14ac:dyDescent="0.25">
      <c r="A5137" s="10">
        <v>35451</v>
      </c>
      <c r="B5137" s="3">
        <v>1997</v>
      </c>
      <c r="C5137" s="3">
        <v>1</v>
      </c>
      <c r="D5137" s="3" t="s">
        <v>239</v>
      </c>
      <c r="E5137" s="3" t="s">
        <v>46</v>
      </c>
      <c r="F5137" s="3" t="s">
        <v>98</v>
      </c>
      <c r="G5137" s="11">
        <v>6.6139930353098739</v>
      </c>
      <c r="H5137">
        <f t="shared" si="80"/>
        <v>5436.7399514393965</v>
      </c>
      <c r="M5137" s="12"/>
      <c r="N5137" s="1"/>
      <c r="O5137" s="1"/>
    </row>
    <row r="5138" spans="1:15" x14ac:dyDescent="0.25">
      <c r="A5138" s="10">
        <v>35452</v>
      </c>
      <c r="B5138" s="3">
        <v>1997</v>
      </c>
      <c r="C5138" s="3">
        <v>1</v>
      </c>
      <c r="D5138" s="3" t="s">
        <v>239</v>
      </c>
      <c r="E5138" s="3" t="s">
        <v>46</v>
      </c>
      <c r="F5138" s="3" t="s">
        <v>98</v>
      </c>
      <c r="G5138" s="11">
        <v>9.003637779231763</v>
      </c>
      <c r="H5138">
        <f t="shared" si="80"/>
        <v>3993.7812976611413</v>
      </c>
      <c r="M5138" s="12"/>
      <c r="N5138" s="1"/>
      <c r="O5138" s="1"/>
    </row>
    <row r="5139" spans="1:15" x14ac:dyDescent="0.25">
      <c r="A5139" s="10">
        <v>35453</v>
      </c>
      <c r="B5139" s="3">
        <v>1997</v>
      </c>
      <c r="C5139" s="3">
        <v>1</v>
      </c>
      <c r="D5139" s="3" t="s">
        <v>239</v>
      </c>
      <c r="E5139" s="3" t="s">
        <v>46</v>
      </c>
      <c r="F5139" s="3" t="s">
        <v>98</v>
      </c>
      <c r="G5139" s="11">
        <v>9.4170123439386302</v>
      </c>
      <c r="H5139">
        <f t="shared" si="80"/>
        <v>3818.4679875413199</v>
      </c>
      <c r="M5139" s="12"/>
      <c r="N5139" s="1"/>
      <c r="O5139" s="1"/>
    </row>
    <row r="5140" spans="1:15" x14ac:dyDescent="0.25">
      <c r="A5140" s="10">
        <v>35454</v>
      </c>
      <c r="B5140" s="3">
        <v>1997</v>
      </c>
      <c r="C5140" s="3">
        <v>1</v>
      </c>
      <c r="D5140" s="3" t="s">
        <v>239</v>
      </c>
      <c r="E5140" s="3" t="s">
        <v>46</v>
      </c>
      <c r="F5140" s="3" t="s">
        <v>98</v>
      </c>
      <c r="G5140" s="11">
        <v>8.3807445995364844</v>
      </c>
      <c r="H5140">
        <f t="shared" si="80"/>
        <v>4290.6163941089299</v>
      </c>
      <c r="M5140" s="12"/>
      <c r="N5140" s="1"/>
      <c r="O5140" s="1"/>
    </row>
    <row r="5141" spans="1:15" x14ac:dyDescent="0.25">
      <c r="A5141" s="10">
        <v>35455</v>
      </c>
      <c r="B5141" s="3">
        <v>1997</v>
      </c>
      <c r="C5141" s="3">
        <v>1</v>
      </c>
      <c r="D5141" s="3" t="s">
        <v>239</v>
      </c>
      <c r="E5141" s="3" t="s">
        <v>46</v>
      </c>
      <c r="F5141" s="3" t="s">
        <v>98</v>
      </c>
      <c r="G5141" s="11">
        <v>11.285691883024469</v>
      </c>
      <c r="H5141">
        <f t="shared" si="80"/>
        <v>3186.2078591476238</v>
      </c>
      <c r="M5141" s="12"/>
      <c r="N5141" s="1"/>
      <c r="O5141" s="1"/>
    </row>
    <row r="5142" spans="1:15" x14ac:dyDescent="0.25">
      <c r="A5142" s="10">
        <v>35456</v>
      </c>
      <c r="B5142" s="3">
        <v>1997</v>
      </c>
      <c r="C5142" s="3">
        <v>1</v>
      </c>
      <c r="D5142" s="3" t="s">
        <v>239</v>
      </c>
      <c r="E5142" s="3" t="s">
        <v>46</v>
      </c>
      <c r="F5142" s="3" t="s">
        <v>98</v>
      </c>
      <c r="G5142" s="11">
        <v>9.3207470343493597</v>
      </c>
      <c r="H5142">
        <f t="shared" si="80"/>
        <v>3857.9053847394985</v>
      </c>
      <c r="M5142" s="12"/>
      <c r="N5142" s="1"/>
      <c r="O5142" s="1"/>
    </row>
    <row r="5143" spans="1:15" x14ac:dyDescent="0.25">
      <c r="A5143" s="10">
        <v>35457</v>
      </c>
      <c r="B5143" s="3">
        <v>1997</v>
      </c>
      <c r="C5143" s="3">
        <v>1</v>
      </c>
      <c r="D5143" s="3" t="s">
        <v>239</v>
      </c>
      <c r="E5143" s="3" t="s">
        <v>46</v>
      </c>
      <c r="F5143" s="3" t="s">
        <v>98</v>
      </c>
      <c r="G5143" s="11">
        <v>9.6435189547369138</v>
      </c>
      <c r="H5143">
        <f t="shared" si="80"/>
        <v>3728.7799549508013</v>
      </c>
      <c r="M5143" s="12"/>
      <c r="N5143" s="1"/>
      <c r="O5143" s="1"/>
    </row>
    <row r="5144" spans="1:15" x14ac:dyDescent="0.25">
      <c r="A5144" s="10">
        <v>35458</v>
      </c>
      <c r="B5144" s="3">
        <v>1997</v>
      </c>
      <c r="C5144" s="3">
        <v>1</v>
      </c>
      <c r="D5144" s="3" t="s">
        <v>239</v>
      </c>
      <c r="E5144" s="3" t="s">
        <v>46</v>
      </c>
      <c r="F5144" s="3" t="s">
        <v>98</v>
      </c>
      <c r="G5144" s="11">
        <v>6.3648357634317625</v>
      </c>
      <c r="H5144">
        <f t="shared" si="80"/>
        <v>5649.5660705348882</v>
      </c>
      <c r="M5144" s="12"/>
      <c r="N5144" s="1"/>
      <c r="O5144" s="1"/>
    </row>
    <row r="5145" spans="1:15" x14ac:dyDescent="0.25">
      <c r="A5145" s="10">
        <v>35459</v>
      </c>
      <c r="B5145" s="3">
        <v>1997</v>
      </c>
      <c r="C5145" s="3">
        <v>1</v>
      </c>
      <c r="D5145" s="3" t="s">
        <v>239</v>
      </c>
      <c r="E5145" s="3" t="s">
        <v>46</v>
      </c>
      <c r="F5145" s="3" t="s">
        <v>98</v>
      </c>
      <c r="G5145" s="11">
        <v>6.0194131819643797</v>
      </c>
      <c r="H5145">
        <f t="shared" si="80"/>
        <v>5973.7650642344452</v>
      </c>
      <c r="M5145" s="12"/>
      <c r="N5145" s="1"/>
      <c r="O5145" s="1"/>
    </row>
    <row r="5146" spans="1:15" x14ac:dyDescent="0.25">
      <c r="A5146" s="10">
        <v>35460</v>
      </c>
      <c r="B5146" s="3">
        <v>1997</v>
      </c>
      <c r="C5146" s="3">
        <v>1</v>
      </c>
      <c r="D5146" s="3" t="s">
        <v>239</v>
      </c>
      <c r="E5146" s="3" t="s">
        <v>46</v>
      </c>
      <c r="F5146" s="3" t="s">
        <v>98</v>
      </c>
      <c r="G5146" s="11">
        <v>5.0624227513416331</v>
      </c>
      <c r="H5146">
        <f t="shared" si="80"/>
        <v>7103.033851544983</v>
      </c>
      <c r="M5146" s="12"/>
      <c r="N5146" s="1"/>
      <c r="O5146" s="1"/>
    </row>
    <row r="5147" spans="1:15" x14ac:dyDescent="0.25">
      <c r="A5147" s="10">
        <v>35461</v>
      </c>
      <c r="B5147" s="3">
        <v>1997</v>
      </c>
      <c r="C5147" s="3">
        <v>1</v>
      </c>
      <c r="D5147" s="3" t="s">
        <v>239</v>
      </c>
      <c r="E5147" s="3" t="s">
        <v>46</v>
      </c>
      <c r="F5147" s="3" t="s">
        <v>98</v>
      </c>
      <c r="G5147" s="11">
        <v>4.6773615129845512</v>
      </c>
      <c r="H5147">
        <f t="shared" si="80"/>
        <v>7687.7872436818579</v>
      </c>
      <c r="M5147" s="12"/>
      <c r="N5147" s="1"/>
      <c r="O5147" s="1"/>
    </row>
    <row r="5148" spans="1:15" x14ac:dyDescent="0.25">
      <c r="A5148" s="10">
        <v>35462</v>
      </c>
      <c r="B5148" s="3">
        <v>1997</v>
      </c>
      <c r="C5148" s="3">
        <v>2</v>
      </c>
      <c r="D5148" s="3" t="s">
        <v>240</v>
      </c>
      <c r="E5148" s="3" t="s">
        <v>46</v>
      </c>
      <c r="F5148" s="3" t="s">
        <v>62</v>
      </c>
      <c r="G5148" s="11">
        <v>9.0377153847303351</v>
      </c>
      <c r="H5148">
        <f t="shared" si="80"/>
        <v>3978.7223477257166</v>
      </c>
      <c r="M5148" s="12"/>
      <c r="N5148" s="1"/>
      <c r="O5148" s="1"/>
    </row>
    <row r="5149" spans="1:15" x14ac:dyDescent="0.25">
      <c r="A5149" s="10">
        <v>35463</v>
      </c>
      <c r="B5149" s="3">
        <v>1997</v>
      </c>
      <c r="C5149" s="3">
        <v>2</v>
      </c>
      <c r="D5149" s="3" t="s">
        <v>240</v>
      </c>
      <c r="E5149" s="3" t="s">
        <v>46</v>
      </c>
      <c r="F5149" s="3" t="s">
        <v>62</v>
      </c>
      <c r="G5149" s="11">
        <v>7.0444496225221389</v>
      </c>
      <c r="H5149">
        <f t="shared" si="80"/>
        <v>5104.5237173172927</v>
      </c>
      <c r="M5149" s="12"/>
      <c r="N5149" s="1"/>
      <c r="O5149" s="1"/>
    </row>
    <row r="5150" spans="1:15" x14ac:dyDescent="0.25">
      <c r="A5150" s="10">
        <v>35464</v>
      </c>
      <c r="B5150" s="3">
        <v>1997</v>
      </c>
      <c r="C5150" s="3">
        <v>2</v>
      </c>
      <c r="D5150" s="3" t="s">
        <v>240</v>
      </c>
      <c r="E5150" s="3" t="s">
        <v>46</v>
      </c>
      <c r="F5150" s="3" t="s">
        <v>62</v>
      </c>
      <c r="G5150" s="11">
        <v>9.0968627367246437</v>
      </c>
      <c r="H5150">
        <f t="shared" si="80"/>
        <v>3952.8528916286714</v>
      </c>
      <c r="M5150" s="12"/>
      <c r="N5150" s="1"/>
      <c r="O5150" s="1"/>
    </row>
    <row r="5151" spans="1:15" x14ac:dyDescent="0.25">
      <c r="A5151" s="10">
        <v>35465</v>
      </c>
      <c r="B5151" s="3">
        <v>1997</v>
      </c>
      <c r="C5151" s="3">
        <v>2</v>
      </c>
      <c r="D5151" s="3" t="s">
        <v>240</v>
      </c>
      <c r="E5151" s="3" t="s">
        <v>46</v>
      </c>
      <c r="F5151" s="3" t="s">
        <v>62</v>
      </c>
      <c r="G5151" s="11">
        <v>8.1919082512117232</v>
      </c>
      <c r="H5151">
        <f t="shared" si="80"/>
        <v>4389.5218392237521</v>
      </c>
      <c r="M5151" s="12"/>
      <c r="N5151" s="1"/>
      <c r="O5151" s="1"/>
    </row>
    <row r="5152" spans="1:15" x14ac:dyDescent="0.25">
      <c r="A5152" s="10">
        <v>35466</v>
      </c>
      <c r="B5152" s="3">
        <v>1997</v>
      </c>
      <c r="C5152" s="3">
        <v>2</v>
      </c>
      <c r="D5152" s="3" t="s">
        <v>240</v>
      </c>
      <c r="E5152" s="3" t="s">
        <v>46</v>
      </c>
      <c r="F5152" s="3" t="s">
        <v>62</v>
      </c>
      <c r="G5152" s="11">
        <v>7.440736880884006</v>
      </c>
      <c r="H5152">
        <f t="shared" si="80"/>
        <v>4832.661166394988</v>
      </c>
      <c r="M5152" s="12"/>
      <c r="N5152" s="1"/>
      <c r="O5152" s="1"/>
    </row>
    <row r="5153" spans="1:15" x14ac:dyDescent="0.25">
      <c r="A5153" s="10">
        <v>35467</v>
      </c>
      <c r="B5153" s="3">
        <v>1997</v>
      </c>
      <c r="C5153" s="3">
        <v>2</v>
      </c>
      <c r="D5153" s="3" t="s">
        <v>240</v>
      </c>
      <c r="E5153" s="3" t="s">
        <v>46</v>
      </c>
      <c r="F5153" s="3" t="s">
        <v>62</v>
      </c>
      <c r="G5153" s="11">
        <v>10.427678156596585</v>
      </c>
      <c r="H5153">
        <f t="shared" si="80"/>
        <v>3448.3764874219487</v>
      </c>
      <c r="M5153" s="12"/>
      <c r="N5153" s="1"/>
      <c r="O5153" s="1"/>
    </row>
    <row r="5154" spans="1:15" x14ac:dyDescent="0.25">
      <c r="A5154" s="10">
        <v>35468</v>
      </c>
      <c r="B5154" s="3">
        <v>1997</v>
      </c>
      <c r="C5154" s="3">
        <v>2</v>
      </c>
      <c r="D5154" s="3" t="s">
        <v>240</v>
      </c>
      <c r="E5154" s="3" t="s">
        <v>46</v>
      </c>
      <c r="F5154" s="3" t="s">
        <v>62</v>
      </c>
      <c r="G5154" s="11">
        <v>14.372806534616959</v>
      </c>
      <c r="H5154">
        <f t="shared" si="80"/>
        <v>2501.8468095987223</v>
      </c>
      <c r="M5154" s="12"/>
      <c r="N5154" s="1"/>
      <c r="O5154" s="1"/>
    </row>
    <row r="5155" spans="1:15" x14ac:dyDescent="0.25">
      <c r="A5155" s="10">
        <v>35469</v>
      </c>
      <c r="B5155" s="3">
        <v>1997</v>
      </c>
      <c r="C5155" s="3">
        <v>2</v>
      </c>
      <c r="D5155" s="3" t="s">
        <v>240</v>
      </c>
      <c r="E5155" s="3" t="s">
        <v>46</v>
      </c>
      <c r="F5155" s="3" t="s">
        <v>62</v>
      </c>
      <c r="G5155" s="11">
        <v>11.060554822935686</v>
      </c>
      <c r="H5155">
        <f t="shared" si="80"/>
        <v>3251.0629664839016</v>
      </c>
      <c r="M5155" s="12"/>
      <c r="N5155" s="1"/>
      <c r="O5155" s="1"/>
    </row>
    <row r="5156" spans="1:15" x14ac:dyDescent="0.25">
      <c r="A5156" s="10">
        <v>35470</v>
      </c>
      <c r="B5156" s="3">
        <v>1997</v>
      </c>
      <c r="C5156" s="3">
        <v>2</v>
      </c>
      <c r="D5156" s="3" t="s">
        <v>240</v>
      </c>
      <c r="E5156" s="3" t="s">
        <v>46</v>
      </c>
      <c r="F5156" s="3" t="s">
        <v>62</v>
      </c>
      <c r="G5156" s="11">
        <v>5.9502236106274324</v>
      </c>
      <c r="H5156">
        <f t="shared" si="80"/>
        <v>6043.2283770625218</v>
      </c>
      <c r="M5156" s="12"/>
      <c r="N5156" s="1"/>
      <c r="O5156" s="1"/>
    </row>
    <row r="5157" spans="1:15" x14ac:dyDescent="0.25">
      <c r="A5157" s="10">
        <v>35471</v>
      </c>
      <c r="B5157" s="3">
        <v>1997</v>
      </c>
      <c r="C5157" s="3">
        <v>2</v>
      </c>
      <c r="D5157" s="3" t="s">
        <v>240</v>
      </c>
      <c r="E5157" s="3" t="s">
        <v>46</v>
      </c>
      <c r="F5157" s="3" t="s">
        <v>62</v>
      </c>
      <c r="G5157" s="11">
        <v>17.495786719916449</v>
      </c>
      <c r="H5157">
        <f t="shared" si="80"/>
        <v>2055.2696914553399</v>
      </c>
      <c r="M5157" s="12"/>
      <c r="N5157" s="1"/>
      <c r="O5157" s="1"/>
    </row>
    <row r="5158" spans="1:15" x14ac:dyDescent="0.25">
      <c r="A5158" s="10">
        <v>35472</v>
      </c>
      <c r="B5158" s="3">
        <v>1997</v>
      </c>
      <c r="C5158" s="3">
        <v>2</v>
      </c>
      <c r="D5158" s="3" t="s">
        <v>240</v>
      </c>
      <c r="E5158" s="3" t="s">
        <v>46</v>
      </c>
      <c r="F5158" s="3" t="s">
        <v>62</v>
      </c>
      <c r="G5158" s="11">
        <v>8.4758155407844047</v>
      </c>
      <c r="H5158">
        <f t="shared" si="80"/>
        <v>4242.4897050417976</v>
      </c>
      <c r="M5158" s="12"/>
      <c r="N5158" s="1"/>
      <c r="O5158" s="1"/>
    </row>
    <row r="5159" spans="1:15" x14ac:dyDescent="0.25">
      <c r="A5159" s="10">
        <v>35473</v>
      </c>
      <c r="B5159" s="3">
        <v>1997</v>
      </c>
      <c r="C5159" s="3">
        <v>2</v>
      </c>
      <c r="D5159" s="3" t="s">
        <v>240</v>
      </c>
      <c r="E5159" s="3" t="s">
        <v>46</v>
      </c>
      <c r="F5159" s="3" t="s">
        <v>62</v>
      </c>
      <c r="G5159" s="11">
        <v>14.662628559389072</v>
      </c>
      <c r="H5159">
        <f t="shared" si="80"/>
        <v>2452.3952187676059</v>
      </c>
      <c r="M5159" s="12"/>
      <c r="N5159" s="1"/>
      <c r="O5159" s="1"/>
    </row>
    <row r="5160" spans="1:15" x14ac:dyDescent="0.25">
      <c r="A5160" s="10">
        <v>35474</v>
      </c>
      <c r="B5160" s="3">
        <v>1997</v>
      </c>
      <c r="C5160" s="3">
        <v>2</v>
      </c>
      <c r="D5160" s="3" t="s">
        <v>240</v>
      </c>
      <c r="E5160" s="3" t="s">
        <v>46</v>
      </c>
      <c r="F5160" s="3" t="s">
        <v>62</v>
      </c>
      <c r="G5160" s="11">
        <v>11.592880990884462</v>
      </c>
      <c r="H5160">
        <f t="shared" si="80"/>
        <v>3101.7794629208647</v>
      </c>
      <c r="M5160" s="12"/>
      <c r="N5160" s="1"/>
      <c r="O5160" s="1"/>
    </row>
    <row r="5161" spans="1:15" x14ac:dyDescent="0.25">
      <c r="A5161" s="10">
        <v>35475</v>
      </c>
      <c r="B5161" s="3">
        <v>1997</v>
      </c>
      <c r="C5161" s="3">
        <v>2</v>
      </c>
      <c r="D5161" s="3" t="s">
        <v>240</v>
      </c>
      <c r="E5161" s="3" t="s">
        <v>46</v>
      </c>
      <c r="F5161" s="3" t="s">
        <v>62</v>
      </c>
      <c r="G5161" s="11">
        <v>10.764818062964142</v>
      </c>
      <c r="H5161">
        <f t="shared" si="80"/>
        <v>3340.3778831455465</v>
      </c>
      <c r="M5161" s="12"/>
      <c r="N5161" s="1"/>
      <c r="O5161" s="1"/>
    </row>
    <row r="5162" spans="1:15" x14ac:dyDescent="0.25">
      <c r="A5162" s="10">
        <v>35476</v>
      </c>
      <c r="B5162" s="3">
        <v>1997</v>
      </c>
      <c r="C5162" s="3">
        <v>2</v>
      </c>
      <c r="D5162" s="3" t="s">
        <v>240</v>
      </c>
      <c r="E5162" s="3" t="s">
        <v>46</v>
      </c>
      <c r="F5162" s="3" t="s">
        <v>62</v>
      </c>
      <c r="G5162" s="11">
        <v>7.4880547624794529</v>
      </c>
      <c r="H5162">
        <f t="shared" si="80"/>
        <v>4802.1230231634245</v>
      </c>
      <c r="M5162" s="12"/>
      <c r="N5162" s="1"/>
      <c r="O5162" s="1"/>
    </row>
    <row r="5163" spans="1:15" x14ac:dyDescent="0.25">
      <c r="A5163" s="10">
        <v>35477</v>
      </c>
      <c r="B5163" s="3">
        <v>1997</v>
      </c>
      <c r="C5163" s="3">
        <v>2</v>
      </c>
      <c r="D5163" s="3" t="s">
        <v>240</v>
      </c>
      <c r="E5163" s="3" t="s">
        <v>46</v>
      </c>
      <c r="F5163" s="3" t="s">
        <v>62</v>
      </c>
      <c r="G5163" s="11">
        <v>15.082574758548661</v>
      </c>
      <c r="H5163">
        <f t="shared" si="80"/>
        <v>2384.1128420881942</v>
      </c>
      <c r="M5163" s="12"/>
      <c r="N5163" s="1"/>
      <c r="O5163" s="1"/>
    </row>
    <row r="5164" spans="1:15" x14ac:dyDescent="0.25">
      <c r="A5164" s="10">
        <v>35478</v>
      </c>
      <c r="B5164" s="3">
        <v>1997</v>
      </c>
      <c r="C5164" s="3">
        <v>2</v>
      </c>
      <c r="D5164" s="3" t="s">
        <v>240</v>
      </c>
      <c r="E5164" s="3" t="s">
        <v>46</v>
      </c>
      <c r="F5164" s="3" t="s">
        <v>62</v>
      </c>
      <c r="G5164" s="11">
        <v>13.633464634688103</v>
      </c>
      <c r="H5164">
        <f t="shared" si="80"/>
        <v>2637.5217992732737</v>
      </c>
      <c r="M5164" s="12"/>
      <c r="N5164" s="1"/>
      <c r="O5164" s="1"/>
    </row>
    <row r="5165" spans="1:15" x14ac:dyDescent="0.25">
      <c r="A5165" s="10">
        <v>35479</v>
      </c>
      <c r="B5165" s="3">
        <v>1997</v>
      </c>
      <c r="C5165" s="3">
        <v>2</v>
      </c>
      <c r="D5165" s="3" t="s">
        <v>240</v>
      </c>
      <c r="E5165" s="3" t="s">
        <v>46</v>
      </c>
      <c r="F5165" s="3" t="s">
        <v>62</v>
      </c>
      <c r="G5165" s="11">
        <v>13.047905849944449</v>
      </c>
      <c r="H5165">
        <f t="shared" ref="H5165:H5228" si="81">+$P$2*$P$1/(G5165*24*60*60)*1000</f>
        <v>2755.8874647891639</v>
      </c>
      <c r="M5165" s="12"/>
      <c r="N5165" s="1"/>
      <c r="O5165" s="1"/>
    </row>
    <row r="5166" spans="1:15" x14ac:dyDescent="0.25">
      <c r="A5166" s="10">
        <v>35480</v>
      </c>
      <c r="B5166" s="3">
        <v>1997</v>
      </c>
      <c r="C5166" s="3">
        <v>2</v>
      </c>
      <c r="D5166" s="3" t="s">
        <v>240</v>
      </c>
      <c r="E5166" s="3" t="s">
        <v>46</v>
      </c>
      <c r="F5166" s="3" t="s">
        <v>62</v>
      </c>
      <c r="G5166" s="11">
        <v>10.161515072622198</v>
      </c>
      <c r="H5166">
        <f t="shared" si="81"/>
        <v>3538.700667825899</v>
      </c>
      <c r="M5166" s="12"/>
      <c r="N5166" s="1"/>
      <c r="O5166" s="1"/>
    </row>
    <row r="5167" spans="1:15" x14ac:dyDescent="0.25">
      <c r="A5167" s="10">
        <v>35481</v>
      </c>
      <c r="B5167" s="3">
        <v>1997</v>
      </c>
      <c r="C5167" s="3">
        <v>2</v>
      </c>
      <c r="D5167" s="3" t="s">
        <v>240</v>
      </c>
      <c r="E5167" s="3" t="s">
        <v>46</v>
      </c>
      <c r="F5167" s="3" t="s">
        <v>62</v>
      </c>
      <c r="G5167" s="11">
        <v>13.651208840286397</v>
      </c>
      <c r="H5167">
        <f t="shared" si="81"/>
        <v>2634.0934780437155</v>
      </c>
      <c r="M5167" s="12"/>
      <c r="N5167" s="1"/>
      <c r="O5167" s="1"/>
    </row>
    <row r="5168" spans="1:15" x14ac:dyDescent="0.25">
      <c r="A5168" s="10">
        <v>35482</v>
      </c>
      <c r="B5168" s="3">
        <v>1997</v>
      </c>
      <c r="C5168" s="3">
        <v>2</v>
      </c>
      <c r="D5168" s="3" t="s">
        <v>240</v>
      </c>
      <c r="E5168" s="3" t="s">
        <v>46</v>
      </c>
      <c r="F5168" s="3" t="s">
        <v>62</v>
      </c>
      <c r="G5168" s="11">
        <v>11.882703015656574</v>
      </c>
      <c r="H5168">
        <f t="shared" si="81"/>
        <v>3026.1263052886484</v>
      </c>
      <c r="M5168" s="12"/>
      <c r="N5168" s="1"/>
      <c r="O5168" s="1"/>
    </row>
    <row r="5169" spans="1:15" x14ac:dyDescent="0.25">
      <c r="A5169" s="10">
        <v>35483</v>
      </c>
      <c r="B5169" s="3">
        <v>1997</v>
      </c>
      <c r="C5169" s="3">
        <v>2</v>
      </c>
      <c r="D5169" s="3" t="s">
        <v>240</v>
      </c>
      <c r="E5169" s="3" t="s">
        <v>46</v>
      </c>
      <c r="F5169" s="3" t="s">
        <v>62</v>
      </c>
      <c r="G5169" s="11">
        <v>23.008319925785997</v>
      </c>
      <c r="H5169">
        <f t="shared" si="81"/>
        <v>1562.8503206490734</v>
      </c>
      <c r="M5169" s="12"/>
      <c r="N5169" s="1"/>
      <c r="O5169" s="1"/>
    </row>
    <row r="5170" spans="1:15" x14ac:dyDescent="0.25">
      <c r="A5170" s="10">
        <v>35484</v>
      </c>
      <c r="B5170" s="3">
        <v>1997</v>
      </c>
      <c r="C5170" s="3">
        <v>2</v>
      </c>
      <c r="D5170" s="3" t="s">
        <v>240</v>
      </c>
      <c r="E5170" s="3" t="s">
        <v>46</v>
      </c>
      <c r="F5170" s="3" t="s">
        <v>62</v>
      </c>
      <c r="G5170" s="11">
        <v>16.058506066454751</v>
      </c>
      <c r="H5170">
        <f t="shared" si="81"/>
        <v>2239.2220063811774</v>
      </c>
      <c r="M5170" s="12"/>
      <c r="N5170" s="1"/>
      <c r="O5170" s="1"/>
    </row>
    <row r="5171" spans="1:15" x14ac:dyDescent="0.25">
      <c r="A5171" s="10">
        <v>35485</v>
      </c>
      <c r="B5171" s="3">
        <v>1997</v>
      </c>
      <c r="C5171" s="3">
        <v>2</v>
      </c>
      <c r="D5171" s="3" t="s">
        <v>240</v>
      </c>
      <c r="E5171" s="3" t="s">
        <v>46</v>
      </c>
      <c r="F5171" s="3" t="s">
        <v>62</v>
      </c>
      <c r="G5171" s="11">
        <v>14.195364478634035</v>
      </c>
      <c r="H5171">
        <f t="shared" si="81"/>
        <v>2533.1198947187063</v>
      </c>
      <c r="M5171" s="12"/>
      <c r="N5171" s="1"/>
      <c r="O5171" s="1"/>
    </row>
    <row r="5172" spans="1:15" x14ac:dyDescent="0.25">
      <c r="A5172" s="10">
        <v>35486</v>
      </c>
      <c r="B5172" s="3">
        <v>1997</v>
      </c>
      <c r="C5172" s="3">
        <v>2</v>
      </c>
      <c r="D5172" s="3" t="s">
        <v>240</v>
      </c>
      <c r="E5172" s="3" t="s">
        <v>46</v>
      </c>
      <c r="F5172" s="3" t="s">
        <v>62</v>
      </c>
      <c r="G5172" s="11">
        <v>12.00691245484462</v>
      </c>
      <c r="H5172">
        <f t="shared" si="81"/>
        <v>2994.8215504063523</v>
      </c>
      <c r="M5172" s="12"/>
      <c r="N5172" s="1"/>
      <c r="O5172" s="1"/>
    </row>
    <row r="5173" spans="1:15" x14ac:dyDescent="0.25">
      <c r="A5173" s="10">
        <v>35487</v>
      </c>
      <c r="B5173" s="3">
        <v>1997</v>
      </c>
      <c r="C5173" s="3">
        <v>2</v>
      </c>
      <c r="D5173" s="3" t="s">
        <v>240</v>
      </c>
      <c r="E5173" s="3" t="s">
        <v>46</v>
      </c>
      <c r="F5173" s="3" t="s">
        <v>62</v>
      </c>
      <c r="G5173" s="11">
        <v>10.244321365414228</v>
      </c>
      <c r="H5173">
        <f t="shared" si="81"/>
        <v>3510.0968518042118</v>
      </c>
      <c r="M5173" s="12"/>
      <c r="N5173" s="1"/>
      <c r="O5173" s="1"/>
    </row>
    <row r="5174" spans="1:15" x14ac:dyDescent="0.25">
      <c r="A5174" s="10">
        <v>35488</v>
      </c>
      <c r="B5174" s="3">
        <v>1997</v>
      </c>
      <c r="C5174" s="3">
        <v>2</v>
      </c>
      <c r="D5174" s="3" t="s">
        <v>240</v>
      </c>
      <c r="E5174" s="3" t="s">
        <v>46</v>
      </c>
      <c r="F5174" s="3" t="s">
        <v>62</v>
      </c>
      <c r="G5174" s="11">
        <v>8.8129554471519622</v>
      </c>
      <c r="H5174">
        <f t="shared" si="81"/>
        <v>4080.1931190099976</v>
      </c>
      <c r="M5174" s="12"/>
      <c r="N5174" s="1"/>
      <c r="O5174" s="1"/>
    </row>
    <row r="5175" spans="1:15" x14ac:dyDescent="0.25">
      <c r="A5175" s="10">
        <v>35489</v>
      </c>
      <c r="B5175" s="3">
        <v>1997</v>
      </c>
      <c r="C5175" s="3">
        <v>2</v>
      </c>
      <c r="D5175" s="3" t="s">
        <v>240</v>
      </c>
      <c r="E5175" s="3" t="s">
        <v>46</v>
      </c>
      <c r="F5175" s="3" t="s">
        <v>62</v>
      </c>
      <c r="G5175" s="11">
        <v>8.6118544503713146</v>
      </c>
      <c r="H5175">
        <f t="shared" si="81"/>
        <v>4175.4723539319339</v>
      </c>
      <c r="M5175" s="12"/>
      <c r="N5175" s="1"/>
      <c r="O5175" s="1"/>
    </row>
    <row r="5176" spans="1:15" x14ac:dyDescent="0.25">
      <c r="A5176" s="10">
        <v>35490</v>
      </c>
      <c r="B5176" s="3">
        <v>1997</v>
      </c>
      <c r="C5176" s="3">
        <v>3</v>
      </c>
      <c r="D5176" s="3" t="s">
        <v>241</v>
      </c>
      <c r="E5176" s="3" t="s">
        <v>46</v>
      </c>
      <c r="F5176" s="3" t="s">
        <v>64</v>
      </c>
      <c r="G5176" s="11">
        <v>7.5545871091496428</v>
      </c>
      <c r="H5176">
        <f t="shared" si="81"/>
        <v>4759.8312990607192</v>
      </c>
      <c r="M5176" s="12"/>
      <c r="N5176" s="1"/>
      <c r="O5176" s="1"/>
    </row>
    <row r="5177" spans="1:15" x14ac:dyDescent="0.25">
      <c r="A5177" s="10">
        <v>35491</v>
      </c>
      <c r="B5177" s="3">
        <v>1997</v>
      </c>
      <c r="C5177" s="3">
        <v>3</v>
      </c>
      <c r="D5177" s="3" t="s">
        <v>241</v>
      </c>
      <c r="E5177" s="3" t="s">
        <v>46</v>
      </c>
      <c r="F5177" s="3" t="s">
        <v>64</v>
      </c>
      <c r="G5177" s="11">
        <v>6.6182603003943745</v>
      </c>
      <c r="H5177">
        <f t="shared" si="81"/>
        <v>5433.2344969067444</v>
      </c>
      <c r="M5177" s="12"/>
      <c r="N5177" s="1"/>
      <c r="O5177" s="1"/>
    </row>
    <row r="5178" spans="1:15" x14ac:dyDescent="0.25">
      <c r="A5178" s="10">
        <v>35492</v>
      </c>
      <c r="B5178" s="3">
        <v>1997</v>
      </c>
      <c r="C5178" s="3">
        <v>3</v>
      </c>
      <c r="D5178" s="3" t="s">
        <v>241</v>
      </c>
      <c r="E5178" s="3" t="s">
        <v>46</v>
      </c>
      <c r="F5178" s="3" t="s">
        <v>64</v>
      </c>
      <c r="G5178" s="11">
        <v>10.456618646844539</v>
      </c>
      <c r="H5178">
        <f t="shared" si="81"/>
        <v>3438.8325125027113</v>
      </c>
      <c r="M5178" s="12"/>
      <c r="N5178" s="1"/>
      <c r="O5178" s="1"/>
    </row>
    <row r="5179" spans="1:15" x14ac:dyDescent="0.25">
      <c r="A5179" s="10">
        <v>35493</v>
      </c>
      <c r="B5179" s="3">
        <v>1997</v>
      </c>
      <c r="C5179" s="3">
        <v>3</v>
      </c>
      <c r="D5179" s="3" t="s">
        <v>241</v>
      </c>
      <c r="E5179" s="3" t="s">
        <v>46</v>
      </c>
      <c r="F5179" s="3" t="s">
        <v>64</v>
      </c>
      <c r="G5179" s="11">
        <v>5.4841998798522802</v>
      </c>
      <c r="H5179">
        <f t="shared" si="81"/>
        <v>6556.7559464261667</v>
      </c>
      <c r="M5179" s="12"/>
      <c r="N5179" s="1"/>
      <c r="O5179" s="1"/>
    </row>
    <row r="5180" spans="1:15" x14ac:dyDescent="0.25">
      <c r="A5180" s="10">
        <v>35494</v>
      </c>
      <c r="B5180" s="3">
        <v>1997</v>
      </c>
      <c r="C5180" s="3">
        <v>3</v>
      </c>
      <c r="D5180" s="3" t="s">
        <v>241</v>
      </c>
      <c r="E5180" s="3" t="s">
        <v>46</v>
      </c>
      <c r="F5180" s="3" t="s">
        <v>64</v>
      </c>
      <c r="G5180" s="11">
        <v>11.881463790602556</v>
      </c>
      <c r="H5180">
        <f t="shared" si="81"/>
        <v>3026.4419273029239</v>
      </c>
      <c r="M5180" s="12"/>
      <c r="N5180" s="1"/>
      <c r="O5180" s="1"/>
    </row>
    <row r="5181" spans="1:15" x14ac:dyDescent="0.25">
      <c r="A5181" s="10">
        <v>35495</v>
      </c>
      <c r="B5181" s="3">
        <v>1997</v>
      </c>
      <c r="C5181" s="3">
        <v>3</v>
      </c>
      <c r="D5181" s="3" t="s">
        <v>241</v>
      </c>
      <c r="E5181" s="3" t="s">
        <v>46</v>
      </c>
      <c r="F5181" s="3" t="s">
        <v>64</v>
      </c>
      <c r="G5181" s="11">
        <v>5.6354079359245599</v>
      </c>
      <c r="H5181">
        <f t="shared" si="81"/>
        <v>6380.8264783074055</v>
      </c>
      <c r="M5181" s="12"/>
      <c r="N5181" s="1"/>
      <c r="O5181" s="1"/>
    </row>
    <row r="5182" spans="1:15" x14ac:dyDescent="0.25">
      <c r="A5182" s="10">
        <v>35496</v>
      </c>
      <c r="B5182" s="3">
        <v>1997</v>
      </c>
      <c r="C5182" s="3">
        <v>3</v>
      </c>
      <c r="D5182" s="3" t="s">
        <v>241</v>
      </c>
      <c r="E5182" s="3" t="s">
        <v>46</v>
      </c>
      <c r="F5182" s="3" t="s">
        <v>64</v>
      </c>
      <c r="G5182" s="11">
        <v>5.199230851100678</v>
      </c>
      <c r="H5182">
        <f t="shared" si="81"/>
        <v>6916.1307130647365</v>
      </c>
      <c r="M5182" s="12"/>
      <c r="N5182" s="1"/>
      <c r="O5182" s="1"/>
    </row>
    <row r="5183" spans="1:15" x14ac:dyDescent="0.25">
      <c r="A5183" s="10">
        <v>35497</v>
      </c>
      <c r="B5183" s="3">
        <v>1997</v>
      </c>
      <c r="C5183" s="3">
        <v>3</v>
      </c>
      <c r="D5183" s="3" t="s">
        <v>241</v>
      </c>
      <c r="E5183" s="3" t="s">
        <v>46</v>
      </c>
      <c r="F5183" s="3" t="s">
        <v>64</v>
      </c>
      <c r="G5183" s="11">
        <v>4.9375246002063484</v>
      </c>
      <c r="H5183">
        <f t="shared" si="81"/>
        <v>7282.7100794815951</v>
      </c>
      <c r="M5183" s="12"/>
      <c r="N5183" s="1"/>
      <c r="O5183" s="1"/>
    </row>
    <row r="5184" spans="1:15" x14ac:dyDescent="0.25">
      <c r="A5184" s="10">
        <v>35498</v>
      </c>
      <c r="B5184" s="3">
        <v>1997</v>
      </c>
      <c r="C5184" s="3">
        <v>3</v>
      </c>
      <c r="D5184" s="3" t="s">
        <v>241</v>
      </c>
      <c r="E5184" s="3" t="s">
        <v>46</v>
      </c>
      <c r="F5184" s="3" t="s">
        <v>64</v>
      </c>
      <c r="G5184" s="11">
        <v>6.6124446059300563</v>
      </c>
      <c r="H5184">
        <f t="shared" si="81"/>
        <v>5438.0130672646219</v>
      </c>
      <c r="M5184" s="12"/>
      <c r="N5184" s="1"/>
      <c r="O5184" s="1"/>
    </row>
    <row r="5185" spans="1:15" x14ac:dyDescent="0.25">
      <c r="A5185" s="10">
        <v>35499</v>
      </c>
      <c r="B5185" s="3">
        <v>1997</v>
      </c>
      <c r="C5185" s="3">
        <v>3</v>
      </c>
      <c r="D5185" s="3" t="s">
        <v>241</v>
      </c>
      <c r="E5185" s="3" t="s">
        <v>46</v>
      </c>
      <c r="F5185" s="3" t="s">
        <v>64</v>
      </c>
      <c r="G5185" s="11">
        <v>5.5249097411025101</v>
      </c>
      <c r="H5185">
        <f t="shared" si="81"/>
        <v>6508.4430078735531</v>
      </c>
      <c r="M5185" s="12"/>
      <c r="N5185" s="1"/>
      <c r="O5185" s="1"/>
    </row>
    <row r="5186" spans="1:15" x14ac:dyDescent="0.25">
      <c r="A5186" s="10">
        <v>35500</v>
      </c>
      <c r="B5186" s="3">
        <v>1997</v>
      </c>
      <c r="C5186" s="3">
        <v>3</v>
      </c>
      <c r="D5186" s="3" t="s">
        <v>241</v>
      </c>
      <c r="E5186" s="3" t="s">
        <v>46</v>
      </c>
      <c r="F5186" s="3" t="s">
        <v>64</v>
      </c>
      <c r="G5186" s="11">
        <v>17.53431880992007</v>
      </c>
      <c r="H5186">
        <f t="shared" si="81"/>
        <v>2050.7531865604892</v>
      </c>
      <c r="M5186" s="12"/>
      <c r="N5186" s="1"/>
      <c r="O5186" s="1"/>
    </row>
    <row r="5187" spans="1:15" x14ac:dyDescent="0.25">
      <c r="A5187" s="10">
        <v>35501</v>
      </c>
      <c r="B5187" s="3">
        <v>1997</v>
      </c>
      <c r="C5187" s="3">
        <v>3</v>
      </c>
      <c r="D5187" s="3" t="s">
        <v>241</v>
      </c>
      <c r="E5187" s="3" t="s">
        <v>46</v>
      </c>
      <c r="F5187" s="3" t="s">
        <v>64</v>
      </c>
      <c r="G5187" s="11">
        <v>15.324354913479066</v>
      </c>
      <c r="H5187">
        <f t="shared" si="81"/>
        <v>2346.4974791194977</v>
      </c>
      <c r="M5187" s="12"/>
      <c r="N5187" s="1"/>
      <c r="O5187" s="1"/>
    </row>
    <row r="5188" spans="1:15" x14ac:dyDescent="0.25">
      <c r="A5188" s="10">
        <v>35502</v>
      </c>
      <c r="B5188" s="3">
        <v>1997</v>
      </c>
      <c r="C5188" s="3">
        <v>3</v>
      </c>
      <c r="D5188" s="3" t="s">
        <v>241</v>
      </c>
      <c r="E5188" s="3" t="s">
        <v>46</v>
      </c>
      <c r="F5188" s="3" t="s">
        <v>64</v>
      </c>
      <c r="G5188" s="11">
        <v>12.259483930783254</v>
      </c>
      <c r="H5188">
        <f t="shared" si="81"/>
        <v>2933.1218488993709</v>
      </c>
      <c r="M5188" s="12"/>
      <c r="N5188" s="1"/>
      <c r="O5188" s="1"/>
    </row>
    <row r="5189" spans="1:15" x14ac:dyDescent="0.25">
      <c r="A5189" s="10">
        <v>35503</v>
      </c>
      <c r="B5189" s="3">
        <v>1997</v>
      </c>
      <c r="C5189" s="3">
        <v>3</v>
      </c>
      <c r="D5189" s="3" t="s">
        <v>241</v>
      </c>
      <c r="E5189" s="3" t="s">
        <v>46</v>
      </c>
      <c r="F5189" s="3" t="s">
        <v>64</v>
      </c>
      <c r="G5189" s="11">
        <v>7.2289082191478098</v>
      </c>
      <c r="H5189">
        <f t="shared" si="81"/>
        <v>4974.2726126145426</v>
      </c>
      <c r="M5189" s="12"/>
      <c r="N5189" s="1"/>
      <c r="O5189" s="1"/>
    </row>
    <row r="5190" spans="1:15" x14ac:dyDescent="0.25">
      <c r="A5190" s="10">
        <v>35504</v>
      </c>
      <c r="B5190" s="3">
        <v>1997</v>
      </c>
      <c r="C5190" s="3">
        <v>3</v>
      </c>
      <c r="D5190" s="3" t="s">
        <v>241</v>
      </c>
      <c r="E5190" s="3" t="s">
        <v>46</v>
      </c>
      <c r="F5190" s="3" t="s">
        <v>64</v>
      </c>
      <c r="G5190" s="11">
        <v>5.9610868259263921</v>
      </c>
      <c r="H5190">
        <f t="shared" si="81"/>
        <v>6032.2154707120744</v>
      </c>
      <c r="M5190" s="12"/>
      <c r="N5190" s="1"/>
      <c r="O5190" s="1"/>
    </row>
    <row r="5191" spans="1:15" x14ac:dyDescent="0.25">
      <c r="A5191" s="10">
        <v>35505</v>
      </c>
      <c r="B5191" s="3">
        <v>1997</v>
      </c>
      <c r="C5191" s="3">
        <v>3</v>
      </c>
      <c r="D5191" s="3" t="s">
        <v>241</v>
      </c>
      <c r="E5191" s="3" t="s">
        <v>46</v>
      </c>
      <c r="F5191" s="3" t="s">
        <v>64</v>
      </c>
      <c r="G5191" s="11">
        <v>12.53282157060622</v>
      </c>
      <c r="H5191">
        <f t="shared" si="81"/>
        <v>2869.1512099674596</v>
      </c>
      <c r="M5191" s="12"/>
      <c r="N5191" s="1"/>
      <c r="O5191" s="1"/>
    </row>
    <row r="5192" spans="1:15" x14ac:dyDescent="0.25">
      <c r="A5192" s="10">
        <v>35506</v>
      </c>
      <c r="B5192" s="3">
        <v>1997</v>
      </c>
      <c r="C5192" s="3">
        <v>3</v>
      </c>
      <c r="D5192" s="3" t="s">
        <v>241</v>
      </c>
      <c r="E5192" s="3" t="s">
        <v>46</v>
      </c>
      <c r="F5192" s="3" t="s">
        <v>64</v>
      </c>
      <c r="G5192" s="11">
        <v>9.0782990588010701</v>
      </c>
      <c r="H5192">
        <f t="shared" si="81"/>
        <v>3960.9358472004328</v>
      </c>
      <c r="M5192" s="12"/>
      <c r="N5192" s="1"/>
      <c r="O5192" s="1"/>
    </row>
    <row r="5193" spans="1:15" x14ac:dyDescent="0.25">
      <c r="A5193" s="10">
        <v>35507</v>
      </c>
      <c r="B5193" s="3">
        <v>1997</v>
      </c>
      <c r="C5193" s="3">
        <v>3</v>
      </c>
      <c r="D5193" s="3" t="s">
        <v>241</v>
      </c>
      <c r="E5193" s="3" t="s">
        <v>46</v>
      </c>
      <c r="F5193" s="3" t="s">
        <v>64</v>
      </c>
      <c r="G5193" s="11">
        <v>12.178064208282796</v>
      </c>
      <c r="H5193">
        <f t="shared" si="81"/>
        <v>2952.7320236293572</v>
      </c>
      <c r="M5193" s="12"/>
      <c r="N5193" s="1"/>
      <c r="O5193" s="1"/>
    </row>
    <row r="5194" spans="1:15" x14ac:dyDescent="0.25">
      <c r="A5194" s="10">
        <v>35508</v>
      </c>
      <c r="B5194" s="3">
        <v>1997</v>
      </c>
      <c r="C5194" s="3">
        <v>3</v>
      </c>
      <c r="D5194" s="3" t="s">
        <v>241</v>
      </c>
      <c r="E5194" s="3" t="s">
        <v>46</v>
      </c>
      <c r="F5194" s="3" t="s">
        <v>64</v>
      </c>
      <c r="G5194" s="11">
        <v>9.2992954484451715</v>
      </c>
      <c r="H5194">
        <f t="shared" si="81"/>
        <v>3866.8047889179957</v>
      </c>
      <c r="M5194" s="12"/>
      <c r="N5194" s="1"/>
      <c r="O5194" s="1"/>
    </row>
    <row r="5195" spans="1:15" x14ac:dyDescent="0.25">
      <c r="A5195" s="10">
        <v>35509</v>
      </c>
      <c r="B5195" s="3">
        <v>1997</v>
      </c>
      <c r="C5195" s="3">
        <v>3</v>
      </c>
      <c r="D5195" s="3" t="s">
        <v>241</v>
      </c>
      <c r="E5195" s="3" t="s">
        <v>46</v>
      </c>
      <c r="F5195" s="3" t="s">
        <v>64</v>
      </c>
      <c r="G5195" s="11">
        <v>9.4388721155888149</v>
      </c>
      <c r="H5195">
        <f t="shared" si="81"/>
        <v>3809.6246811336259</v>
      </c>
      <c r="M5195" s="12"/>
      <c r="N5195" s="1"/>
      <c r="O5195" s="1"/>
    </row>
    <row r="5196" spans="1:15" x14ac:dyDescent="0.25">
      <c r="A5196" s="10">
        <v>35510</v>
      </c>
      <c r="B5196" s="3">
        <v>1997</v>
      </c>
      <c r="C5196" s="3">
        <v>3</v>
      </c>
      <c r="D5196" s="3" t="s">
        <v>241</v>
      </c>
      <c r="E5196" s="3" t="s">
        <v>46</v>
      </c>
      <c r="F5196" s="3" t="s">
        <v>64</v>
      </c>
      <c r="G5196" s="11">
        <v>8.0547368330810283</v>
      </c>
      <c r="H5196">
        <f t="shared" si="81"/>
        <v>4464.2749873500898</v>
      </c>
      <c r="M5196" s="12"/>
      <c r="N5196" s="1"/>
      <c r="O5196" s="1"/>
    </row>
    <row r="5197" spans="1:15" x14ac:dyDescent="0.25">
      <c r="A5197" s="10">
        <v>35511</v>
      </c>
      <c r="B5197" s="3">
        <v>1997</v>
      </c>
      <c r="C5197" s="3">
        <v>3</v>
      </c>
      <c r="D5197" s="3" t="s">
        <v>241</v>
      </c>
      <c r="E5197" s="3" t="s">
        <v>46</v>
      </c>
      <c r="F5197" s="3" t="s">
        <v>64</v>
      </c>
      <c r="G5197" s="11">
        <v>7.3394064139698605</v>
      </c>
      <c r="H5197">
        <f t="shared" si="81"/>
        <v>4899.3826129000608</v>
      </c>
      <c r="M5197" s="12"/>
      <c r="N5197" s="1"/>
      <c r="O5197" s="1"/>
    </row>
    <row r="5198" spans="1:15" x14ac:dyDescent="0.25">
      <c r="A5198" s="10">
        <v>35512</v>
      </c>
      <c r="B5198" s="3">
        <v>1997</v>
      </c>
      <c r="C5198" s="3">
        <v>3</v>
      </c>
      <c r="D5198" s="3" t="s">
        <v>241</v>
      </c>
      <c r="E5198" s="3" t="s">
        <v>46</v>
      </c>
      <c r="F5198" s="3" t="s">
        <v>64</v>
      </c>
      <c r="G5198" s="11">
        <v>8.2466547504035361</v>
      </c>
      <c r="H5198">
        <f t="shared" si="81"/>
        <v>4360.3814227643688</v>
      </c>
      <c r="M5198" s="12"/>
      <c r="N5198" s="1"/>
      <c r="O5198" s="1"/>
    </row>
    <row r="5199" spans="1:15" x14ac:dyDescent="0.25">
      <c r="A5199" s="10">
        <v>35513</v>
      </c>
      <c r="B5199" s="3">
        <v>1997</v>
      </c>
      <c r="C5199" s="3">
        <v>3</v>
      </c>
      <c r="D5199" s="3" t="s">
        <v>241</v>
      </c>
      <c r="E5199" s="3" t="s">
        <v>46</v>
      </c>
      <c r="F5199" s="3" t="s">
        <v>64</v>
      </c>
      <c r="G5199" s="11">
        <v>7.4499046087919103</v>
      </c>
      <c r="H5199">
        <f t="shared" si="81"/>
        <v>4826.7141744573573</v>
      </c>
      <c r="M5199" s="12"/>
      <c r="N5199" s="1"/>
      <c r="O5199" s="1"/>
    </row>
    <row r="5200" spans="1:15" x14ac:dyDescent="0.25">
      <c r="A5200" s="10">
        <v>35514</v>
      </c>
      <c r="B5200" s="3">
        <v>1997</v>
      </c>
      <c r="C5200" s="3">
        <v>3</v>
      </c>
      <c r="D5200" s="3" t="s">
        <v>241</v>
      </c>
      <c r="E5200" s="3" t="s">
        <v>46</v>
      </c>
      <c r="F5200" s="3" t="s">
        <v>64</v>
      </c>
      <c r="G5200" s="11">
        <v>8.4967296123692275</v>
      </c>
      <c r="H5200">
        <f t="shared" si="81"/>
        <v>4232.0471303763688</v>
      </c>
      <c r="M5200" s="12"/>
      <c r="N5200" s="1"/>
      <c r="O5200" s="1"/>
    </row>
    <row r="5201" spans="1:15" x14ac:dyDescent="0.25">
      <c r="A5201" s="10">
        <v>35515</v>
      </c>
      <c r="B5201" s="3">
        <v>1997</v>
      </c>
      <c r="C5201" s="3">
        <v>3</v>
      </c>
      <c r="D5201" s="3" t="s">
        <v>241</v>
      </c>
      <c r="E5201" s="3" t="s">
        <v>46</v>
      </c>
      <c r="F5201" s="3" t="s">
        <v>64</v>
      </c>
      <c r="G5201" s="11">
        <v>6.0599536318198055</v>
      </c>
      <c r="H5201">
        <f t="shared" si="81"/>
        <v>5933.8012067945056</v>
      </c>
      <c r="M5201" s="12"/>
      <c r="N5201" s="1"/>
      <c r="O5201" s="1"/>
    </row>
    <row r="5202" spans="1:15" x14ac:dyDescent="0.25">
      <c r="A5202" s="10">
        <v>35516</v>
      </c>
      <c r="B5202" s="3">
        <v>1997</v>
      </c>
      <c r="C5202" s="3">
        <v>3</v>
      </c>
      <c r="D5202" s="3" t="s">
        <v>241</v>
      </c>
      <c r="E5202" s="3" t="s">
        <v>46</v>
      </c>
      <c r="F5202" s="3" t="s">
        <v>64</v>
      </c>
      <c r="G5202" s="11">
        <v>5.3097290459227278</v>
      </c>
      <c r="H5202">
        <f t="shared" si="81"/>
        <v>6772.2024725957017</v>
      </c>
      <c r="M5202" s="12"/>
      <c r="N5202" s="1"/>
      <c r="O5202" s="1"/>
    </row>
    <row r="5203" spans="1:15" x14ac:dyDescent="0.25">
      <c r="A5203" s="10">
        <v>35517</v>
      </c>
      <c r="B5203" s="3">
        <v>1997</v>
      </c>
      <c r="C5203" s="3">
        <v>3</v>
      </c>
      <c r="D5203" s="3" t="s">
        <v>241</v>
      </c>
      <c r="E5203" s="3" t="s">
        <v>46</v>
      </c>
      <c r="F5203" s="3" t="s">
        <v>64</v>
      </c>
      <c r="G5203" s="11">
        <v>8.3106273895110387</v>
      </c>
      <c r="H5203">
        <f t="shared" si="81"/>
        <v>4326.8165552693317</v>
      </c>
      <c r="M5203" s="12"/>
      <c r="N5203" s="1"/>
      <c r="O5203" s="1"/>
    </row>
    <row r="5204" spans="1:15" x14ac:dyDescent="0.25">
      <c r="A5204" s="10">
        <v>35518</v>
      </c>
      <c r="B5204" s="3">
        <v>1997</v>
      </c>
      <c r="C5204" s="3">
        <v>3</v>
      </c>
      <c r="D5204" s="3" t="s">
        <v>241</v>
      </c>
      <c r="E5204" s="3" t="s">
        <v>46</v>
      </c>
      <c r="F5204" s="3" t="s">
        <v>64</v>
      </c>
      <c r="G5204" s="11">
        <v>8.0314740552237538</v>
      </c>
      <c r="H5204">
        <f t="shared" si="81"/>
        <v>4477.2055448804313</v>
      </c>
      <c r="M5204" s="12"/>
      <c r="N5204" s="1"/>
      <c r="O5204" s="1"/>
    </row>
    <row r="5205" spans="1:15" x14ac:dyDescent="0.25">
      <c r="A5205" s="10">
        <v>35519</v>
      </c>
      <c r="B5205" s="3">
        <v>1997</v>
      </c>
      <c r="C5205" s="3">
        <v>3</v>
      </c>
      <c r="D5205" s="3" t="s">
        <v>241</v>
      </c>
      <c r="E5205" s="3" t="s">
        <v>46</v>
      </c>
      <c r="F5205" s="3" t="s">
        <v>64</v>
      </c>
      <c r="G5205" s="11">
        <v>6.7927311343239278</v>
      </c>
      <c r="H5205">
        <f t="shared" si="81"/>
        <v>5293.6822409930437</v>
      </c>
      <c r="M5205" s="12"/>
      <c r="N5205" s="1"/>
      <c r="O5205" s="1"/>
    </row>
    <row r="5206" spans="1:15" x14ac:dyDescent="0.25">
      <c r="A5206" s="10">
        <v>35520</v>
      </c>
      <c r="B5206" s="3">
        <v>1997</v>
      </c>
      <c r="C5206" s="3">
        <v>3</v>
      </c>
      <c r="D5206" s="3" t="s">
        <v>241</v>
      </c>
      <c r="E5206" s="3" t="s">
        <v>46</v>
      </c>
      <c r="F5206" s="3" t="s">
        <v>64</v>
      </c>
      <c r="G5206" s="11">
        <v>6.240240160213677</v>
      </c>
      <c r="H5206">
        <f t="shared" si="81"/>
        <v>5762.3679939234626</v>
      </c>
      <c r="M5206" s="12"/>
      <c r="N5206" s="1"/>
      <c r="O5206" s="1"/>
    </row>
    <row r="5207" spans="1:15" x14ac:dyDescent="0.25">
      <c r="A5207" s="10">
        <v>35521</v>
      </c>
      <c r="B5207" s="3">
        <v>1997</v>
      </c>
      <c r="C5207" s="3">
        <v>4</v>
      </c>
      <c r="D5207" s="3" t="s">
        <v>242</v>
      </c>
      <c r="E5207" s="3" t="s">
        <v>46</v>
      </c>
      <c r="F5207" s="3" t="s">
        <v>66</v>
      </c>
      <c r="G5207" s="11">
        <v>9.06596254356635</v>
      </c>
      <c r="H5207">
        <f t="shared" si="81"/>
        <v>3966.3256935833097</v>
      </c>
      <c r="M5207" s="12"/>
      <c r="N5207" s="1"/>
      <c r="O5207" s="1"/>
    </row>
    <row r="5208" spans="1:15" x14ac:dyDescent="0.25">
      <c r="A5208" s="10">
        <v>35522</v>
      </c>
      <c r="B5208" s="3">
        <v>1997</v>
      </c>
      <c r="C5208" s="3">
        <v>4</v>
      </c>
      <c r="D5208" s="3" t="s">
        <v>242</v>
      </c>
      <c r="E5208" s="3" t="s">
        <v>46</v>
      </c>
      <c r="F5208" s="3" t="s">
        <v>66</v>
      </c>
      <c r="G5208" s="11">
        <v>8.6126644163880322</v>
      </c>
      <c r="H5208">
        <f t="shared" si="81"/>
        <v>4175.0796774561159</v>
      </c>
      <c r="M5208" s="12"/>
      <c r="N5208" s="1"/>
      <c r="O5208" s="1"/>
    </row>
    <row r="5209" spans="1:15" x14ac:dyDescent="0.25">
      <c r="A5209" s="10">
        <v>35523</v>
      </c>
      <c r="B5209" s="3">
        <v>1997</v>
      </c>
      <c r="C5209" s="3">
        <v>4</v>
      </c>
      <c r="D5209" s="3" t="s">
        <v>242</v>
      </c>
      <c r="E5209" s="3" t="s">
        <v>46</v>
      </c>
      <c r="F5209" s="3" t="s">
        <v>66</v>
      </c>
      <c r="G5209" s="11">
        <v>8.8331878296099156</v>
      </c>
      <c r="H5209">
        <f t="shared" si="81"/>
        <v>4070.8474524988201</v>
      </c>
      <c r="M5209" s="12"/>
      <c r="N5209" s="1"/>
      <c r="O5209" s="1"/>
    </row>
    <row r="5210" spans="1:15" x14ac:dyDescent="0.25">
      <c r="A5210" s="10">
        <v>35524</v>
      </c>
      <c r="B5210" s="3">
        <v>1997</v>
      </c>
      <c r="C5210" s="3">
        <v>4</v>
      </c>
      <c r="D5210" s="3" t="s">
        <v>242</v>
      </c>
      <c r="E5210" s="3" t="s">
        <v>46</v>
      </c>
      <c r="F5210" s="3" t="s">
        <v>66</v>
      </c>
      <c r="G5210" s="11">
        <v>18.652605368351036</v>
      </c>
      <c r="H5210">
        <f t="shared" si="81"/>
        <v>1927.8036211833494</v>
      </c>
      <c r="M5210" s="12"/>
      <c r="N5210" s="1"/>
      <c r="O5210" s="1"/>
    </row>
    <row r="5211" spans="1:15" x14ac:dyDescent="0.25">
      <c r="A5211" s="10">
        <v>35525</v>
      </c>
      <c r="B5211" s="3">
        <v>1997</v>
      </c>
      <c r="C5211" s="3">
        <v>4</v>
      </c>
      <c r="D5211" s="3" t="s">
        <v>242</v>
      </c>
      <c r="E5211" s="3" t="s">
        <v>46</v>
      </c>
      <c r="F5211" s="3" t="s">
        <v>66</v>
      </c>
      <c r="G5211" s="11">
        <v>11.038421961828757</v>
      </c>
      <c r="H5211">
        <f t="shared" si="81"/>
        <v>3257.5815907343508</v>
      </c>
      <c r="M5211" s="12"/>
      <c r="N5211" s="1"/>
      <c r="O5211" s="1"/>
    </row>
    <row r="5212" spans="1:15" x14ac:dyDescent="0.25">
      <c r="A5212" s="10">
        <v>35526</v>
      </c>
      <c r="B5212" s="3">
        <v>1997</v>
      </c>
      <c r="C5212" s="3">
        <v>4</v>
      </c>
      <c r="D5212" s="3" t="s">
        <v>242</v>
      </c>
      <c r="E5212" s="3" t="s">
        <v>46</v>
      </c>
      <c r="F5212" s="3" t="s">
        <v>66</v>
      </c>
      <c r="G5212" s="11">
        <v>9.3599937611955291</v>
      </c>
      <c r="H5212">
        <f t="shared" si="81"/>
        <v>3841.7290749367135</v>
      </c>
      <c r="M5212" s="12"/>
      <c r="N5212" s="1"/>
      <c r="O5212" s="1"/>
    </row>
    <row r="5213" spans="1:15" x14ac:dyDescent="0.25">
      <c r="A5213" s="10">
        <v>35527</v>
      </c>
      <c r="B5213" s="3">
        <v>1997</v>
      </c>
      <c r="C5213" s="3">
        <v>4</v>
      </c>
      <c r="D5213" s="3" t="s">
        <v>242</v>
      </c>
      <c r="E5213" s="3" t="s">
        <v>46</v>
      </c>
      <c r="F5213" s="3" t="s">
        <v>66</v>
      </c>
      <c r="G5213" s="11">
        <v>12.134913377570903</v>
      </c>
      <c r="H5213">
        <f t="shared" si="81"/>
        <v>2963.2317145397774</v>
      </c>
      <c r="M5213" s="12"/>
      <c r="N5213" s="1"/>
      <c r="O5213" s="1"/>
    </row>
    <row r="5214" spans="1:15" x14ac:dyDescent="0.25">
      <c r="A5214" s="10">
        <v>35528</v>
      </c>
      <c r="B5214" s="3">
        <v>1997</v>
      </c>
      <c r="C5214" s="3">
        <v>4</v>
      </c>
      <c r="D5214" s="3" t="s">
        <v>242</v>
      </c>
      <c r="E5214" s="3" t="s">
        <v>46</v>
      </c>
      <c r="F5214" s="3" t="s">
        <v>66</v>
      </c>
      <c r="G5214" s="11">
        <v>7.1731365800785101</v>
      </c>
      <c r="H5214">
        <f t="shared" si="81"/>
        <v>5012.9479304041824</v>
      </c>
      <c r="M5214" s="12"/>
      <c r="N5214" s="1"/>
      <c r="O5214" s="1"/>
    </row>
    <row r="5215" spans="1:15" x14ac:dyDescent="0.25">
      <c r="A5215" s="10">
        <v>35529</v>
      </c>
      <c r="B5215" s="3">
        <v>1997</v>
      </c>
      <c r="C5215" s="3">
        <v>4</v>
      </c>
      <c r="D5215" s="3" t="s">
        <v>242</v>
      </c>
      <c r="E5215" s="3" t="s">
        <v>46</v>
      </c>
      <c r="F5215" s="3" t="s">
        <v>66</v>
      </c>
      <c r="G5215" s="11">
        <v>26.187155320098746</v>
      </c>
      <c r="H5215">
        <f t="shared" si="81"/>
        <v>1373.1373161411225</v>
      </c>
      <c r="M5215" s="12"/>
      <c r="N5215" s="1"/>
      <c r="O5215" s="1"/>
    </row>
    <row r="5216" spans="1:15" x14ac:dyDescent="0.25">
      <c r="A5216" s="10">
        <v>35530</v>
      </c>
      <c r="B5216" s="3">
        <v>1997</v>
      </c>
      <c r="C5216" s="3">
        <v>4</v>
      </c>
      <c r="D5216" s="3" t="s">
        <v>242</v>
      </c>
      <c r="E5216" s="3" t="s">
        <v>46</v>
      </c>
      <c r="F5216" s="3" t="s">
        <v>66</v>
      </c>
      <c r="G5216" s="11">
        <v>8.8883186829153864</v>
      </c>
      <c r="H5216">
        <f t="shared" si="81"/>
        <v>4045.5975372179873</v>
      </c>
      <c r="M5216" s="12"/>
      <c r="N5216" s="1"/>
      <c r="O5216" s="1"/>
    </row>
    <row r="5217" spans="1:15" x14ac:dyDescent="0.25">
      <c r="A5217" s="10">
        <v>35531</v>
      </c>
      <c r="B5217" s="3">
        <v>1997</v>
      </c>
      <c r="C5217" s="3">
        <v>4</v>
      </c>
      <c r="D5217" s="3" t="s">
        <v>242</v>
      </c>
      <c r="E5217" s="3" t="s">
        <v>46</v>
      </c>
      <c r="F5217" s="3" t="s">
        <v>66</v>
      </c>
      <c r="G5217" s="11">
        <v>17.886899072441718</v>
      </c>
      <c r="H5217">
        <f t="shared" si="81"/>
        <v>2010.3294611312665</v>
      </c>
      <c r="M5217" s="12"/>
      <c r="N5217" s="1"/>
      <c r="O5217" s="1"/>
    </row>
    <row r="5218" spans="1:15" x14ac:dyDescent="0.25">
      <c r="A5218" s="10">
        <v>35532</v>
      </c>
      <c r="B5218" s="3">
        <v>1997</v>
      </c>
      <c r="C5218" s="3">
        <v>4</v>
      </c>
      <c r="D5218" s="3" t="s">
        <v>242</v>
      </c>
      <c r="E5218" s="3" t="s">
        <v>46</v>
      </c>
      <c r="F5218" s="3" t="s">
        <v>66</v>
      </c>
      <c r="G5218" s="11">
        <v>9.2129781523809395</v>
      </c>
      <c r="H5218">
        <f t="shared" si="81"/>
        <v>3903.0332623027252</v>
      </c>
      <c r="M5218" s="12"/>
      <c r="N5218" s="1"/>
      <c r="O5218" s="1"/>
    </row>
    <row r="5219" spans="1:15" x14ac:dyDescent="0.25">
      <c r="A5219" s="10">
        <v>35533</v>
      </c>
      <c r="B5219" s="3">
        <v>1997</v>
      </c>
      <c r="C5219" s="3">
        <v>4</v>
      </c>
      <c r="D5219" s="3" t="s">
        <v>242</v>
      </c>
      <c r="E5219" s="3" t="s">
        <v>46</v>
      </c>
      <c r="F5219" s="3" t="s">
        <v>66</v>
      </c>
      <c r="G5219" s="11">
        <v>7.46716779770769</v>
      </c>
      <c r="H5219">
        <f t="shared" si="81"/>
        <v>4815.5553949986033</v>
      </c>
      <c r="M5219" s="12"/>
      <c r="N5219" s="1"/>
      <c r="O5219" s="1"/>
    </row>
    <row r="5220" spans="1:15" x14ac:dyDescent="0.25">
      <c r="A5220" s="10">
        <v>35534</v>
      </c>
      <c r="B5220" s="3">
        <v>1997</v>
      </c>
      <c r="C5220" s="3">
        <v>4</v>
      </c>
      <c r="D5220" s="3" t="s">
        <v>242</v>
      </c>
      <c r="E5220" s="3" t="s">
        <v>46</v>
      </c>
      <c r="F5220" s="3" t="s">
        <v>66</v>
      </c>
      <c r="G5220" s="11">
        <v>12.514703700341927</v>
      </c>
      <c r="H5220">
        <f t="shared" si="81"/>
        <v>2873.3049566829654</v>
      </c>
      <c r="M5220" s="12"/>
      <c r="N5220" s="1"/>
      <c r="O5220" s="1"/>
    </row>
    <row r="5221" spans="1:15" x14ac:dyDescent="0.25">
      <c r="A5221" s="10">
        <v>35535</v>
      </c>
      <c r="B5221" s="3">
        <v>1997</v>
      </c>
      <c r="C5221" s="3">
        <v>4</v>
      </c>
      <c r="D5221" s="3" t="s">
        <v>242</v>
      </c>
      <c r="E5221" s="3" t="s">
        <v>46</v>
      </c>
      <c r="F5221" s="3" t="s">
        <v>66</v>
      </c>
      <c r="G5221" s="11">
        <v>8.631041367489857</v>
      </c>
      <c r="H5221">
        <f t="shared" si="81"/>
        <v>4166.1902246297359</v>
      </c>
      <c r="M5221" s="12"/>
      <c r="N5221" s="1"/>
      <c r="O5221" s="1"/>
    </row>
    <row r="5222" spans="1:15" x14ac:dyDescent="0.25">
      <c r="A5222" s="10">
        <v>35536</v>
      </c>
      <c r="B5222" s="3">
        <v>1997</v>
      </c>
      <c r="C5222" s="3">
        <v>4</v>
      </c>
      <c r="D5222" s="3" t="s">
        <v>242</v>
      </c>
      <c r="E5222" s="3" t="s">
        <v>46</v>
      </c>
      <c r="F5222" s="3" t="s">
        <v>66</v>
      </c>
      <c r="G5222" s="11">
        <v>7.46716779770769</v>
      </c>
      <c r="H5222">
        <f t="shared" si="81"/>
        <v>4815.5553949986033</v>
      </c>
      <c r="M5222" s="12"/>
      <c r="N5222" s="1"/>
      <c r="O5222" s="1"/>
    </row>
    <row r="5223" spans="1:15" x14ac:dyDescent="0.25">
      <c r="A5223" s="10">
        <v>35537</v>
      </c>
      <c r="B5223" s="3">
        <v>1997</v>
      </c>
      <c r="C5223" s="3">
        <v>4</v>
      </c>
      <c r="D5223" s="3" t="s">
        <v>242</v>
      </c>
      <c r="E5223" s="3" t="s">
        <v>46</v>
      </c>
      <c r="F5223" s="3" t="s">
        <v>66</v>
      </c>
      <c r="G5223" s="11">
        <v>18.223809842641817</v>
      </c>
      <c r="H5223">
        <f t="shared" si="81"/>
        <v>1973.1637063876635</v>
      </c>
      <c r="M5223" s="12"/>
      <c r="N5223" s="1"/>
      <c r="O5223" s="1"/>
    </row>
    <row r="5224" spans="1:15" x14ac:dyDescent="0.25">
      <c r="A5224" s="10">
        <v>35538</v>
      </c>
      <c r="B5224" s="3">
        <v>1997</v>
      </c>
      <c r="C5224" s="3">
        <v>4</v>
      </c>
      <c r="D5224" s="3" t="s">
        <v>242</v>
      </c>
      <c r="E5224" s="3" t="s">
        <v>46</v>
      </c>
      <c r="F5224" s="3" t="s">
        <v>66</v>
      </c>
      <c r="G5224" s="11">
        <v>11.118055416603328</v>
      </c>
      <c r="H5224">
        <f t="shared" si="81"/>
        <v>3234.2490504150401</v>
      </c>
      <c r="M5224" s="12"/>
      <c r="N5224" s="1"/>
      <c r="O5224" s="1"/>
    </row>
    <row r="5225" spans="1:15" x14ac:dyDescent="0.25">
      <c r="A5225" s="10">
        <v>35539</v>
      </c>
      <c r="B5225" s="3">
        <v>1997</v>
      </c>
      <c r="C5225" s="3">
        <v>4</v>
      </c>
      <c r="D5225" s="3" t="s">
        <v>242</v>
      </c>
      <c r="E5225" s="3" t="s">
        <v>46</v>
      </c>
      <c r="F5225" s="3" t="s">
        <v>66</v>
      </c>
      <c r="G5225" s="11">
        <v>9.2436064042173118</v>
      </c>
      <c r="H5225">
        <f t="shared" si="81"/>
        <v>3890.1007465230605</v>
      </c>
      <c r="M5225" s="12"/>
      <c r="N5225" s="1"/>
      <c r="O5225" s="1"/>
    </row>
    <row r="5226" spans="1:15" x14ac:dyDescent="0.25">
      <c r="A5226" s="10">
        <v>35540</v>
      </c>
      <c r="B5226" s="3">
        <v>1997</v>
      </c>
      <c r="C5226" s="3">
        <v>4</v>
      </c>
      <c r="D5226" s="3" t="s">
        <v>242</v>
      </c>
      <c r="E5226" s="3" t="s">
        <v>46</v>
      </c>
      <c r="F5226" s="3" t="s">
        <v>66</v>
      </c>
      <c r="G5226" s="11">
        <v>9.0108316902608792</v>
      </c>
      <c r="H5226">
        <f t="shared" si="81"/>
        <v>3990.5928120348735</v>
      </c>
      <c r="M5226" s="12"/>
      <c r="N5226" s="1"/>
      <c r="O5226" s="1"/>
    </row>
    <row r="5227" spans="1:15" x14ac:dyDescent="0.25">
      <c r="A5227" s="10">
        <v>35541</v>
      </c>
      <c r="B5227" s="3">
        <v>1997</v>
      </c>
      <c r="C5227" s="3">
        <v>4</v>
      </c>
      <c r="D5227" s="3" t="s">
        <v>242</v>
      </c>
      <c r="E5227" s="3" t="s">
        <v>46</v>
      </c>
      <c r="F5227" s="3" t="s">
        <v>66</v>
      </c>
      <c r="G5227" s="11">
        <v>13.066012233396638</v>
      </c>
      <c r="H5227">
        <f t="shared" si="81"/>
        <v>2752.0684606203931</v>
      </c>
      <c r="M5227" s="12"/>
      <c r="N5227" s="1"/>
      <c r="O5227" s="1"/>
    </row>
    <row r="5228" spans="1:15" x14ac:dyDescent="0.25">
      <c r="A5228" s="10">
        <v>35542</v>
      </c>
      <c r="B5228" s="3">
        <v>1997</v>
      </c>
      <c r="C5228" s="3">
        <v>4</v>
      </c>
      <c r="D5228" s="3" t="s">
        <v>242</v>
      </c>
      <c r="E5228" s="3" t="s">
        <v>46</v>
      </c>
      <c r="F5228" s="3" t="s">
        <v>66</v>
      </c>
      <c r="G5228" s="11">
        <v>13.004755729723893</v>
      </c>
      <c r="H5228">
        <f t="shared" si="81"/>
        <v>2765.0315715983511</v>
      </c>
      <c r="M5228" s="12"/>
      <c r="N5228" s="1"/>
      <c r="O5228" s="1"/>
    </row>
    <row r="5229" spans="1:15" x14ac:dyDescent="0.25">
      <c r="A5229" s="10">
        <v>35543</v>
      </c>
      <c r="B5229" s="3">
        <v>1997</v>
      </c>
      <c r="C5229" s="3">
        <v>4</v>
      </c>
      <c r="D5229" s="3" t="s">
        <v>242</v>
      </c>
      <c r="E5229" s="3" t="s">
        <v>46</v>
      </c>
      <c r="F5229" s="3" t="s">
        <v>66</v>
      </c>
      <c r="G5229" s="11">
        <v>13.51318471020768</v>
      </c>
      <c r="H5229">
        <f t="shared" ref="H5229:H5292" si="82">+$P$2*$P$1/(G5229*24*60*60)*1000</f>
        <v>2660.9981987775614</v>
      </c>
      <c r="M5229" s="12"/>
      <c r="N5229" s="1"/>
      <c r="O5229" s="1"/>
    </row>
    <row r="5230" spans="1:15" x14ac:dyDescent="0.25">
      <c r="A5230" s="10">
        <v>35544</v>
      </c>
      <c r="B5230" s="3">
        <v>1997</v>
      </c>
      <c r="C5230" s="3">
        <v>4</v>
      </c>
      <c r="D5230" s="3" t="s">
        <v>242</v>
      </c>
      <c r="E5230" s="3" t="s">
        <v>46</v>
      </c>
      <c r="F5230" s="3" t="s">
        <v>66</v>
      </c>
      <c r="G5230" s="11">
        <v>14.413655314197042</v>
      </c>
      <c r="H5230">
        <f t="shared" si="82"/>
        <v>2494.7564923515929</v>
      </c>
      <c r="M5230" s="12"/>
      <c r="N5230" s="1"/>
      <c r="O5230" s="1"/>
    </row>
    <row r="5231" spans="1:15" x14ac:dyDescent="0.25">
      <c r="A5231" s="10">
        <v>35545</v>
      </c>
      <c r="B5231" s="3">
        <v>1997</v>
      </c>
      <c r="C5231" s="3">
        <v>4</v>
      </c>
      <c r="D5231" s="3" t="s">
        <v>242</v>
      </c>
      <c r="E5231" s="3" t="s">
        <v>46</v>
      </c>
      <c r="F5231" s="3" t="s">
        <v>66</v>
      </c>
      <c r="G5231" s="11">
        <v>12.606588455851046</v>
      </c>
      <c r="H5231">
        <f t="shared" si="82"/>
        <v>2852.3625007304659</v>
      </c>
      <c r="M5231" s="12"/>
      <c r="N5231" s="1"/>
      <c r="O5231" s="1"/>
    </row>
    <row r="5232" spans="1:15" x14ac:dyDescent="0.25">
      <c r="A5232" s="10">
        <v>35546</v>
      </c>
      <c r="B5232" s="3">
        <v>1997</v>
      </c>
      <c r="C5232" s="3">
        <v>4</v>
      </c>
      <c r="D5232" s="3" t="s">
        <v>242</v>
      </c>
      <c r="E5232" s="3" t="s">
        <v>46</v>
      </c>
      <c r="F5232" s="3" t="s">
        <v>66</v>
      </c>
      <c r="G5232" s="11">
        <v>14.548419622277082</v>
      </c>
      <c r="H5232">
        <f t="shared" si="82"/>
        <v>2471.6471690540202</v>
      </c>
      <c r="M5232" s="12"/>
      <c r="N5232" s="1"/>
      <c r="O5232" s="1"/>
    </row>
    <row r="5233" spans="1:15" x14ac:dyDescent="0.25">
      <c r="A5233" s="10">
        <v>35547</v>
      </c>
      <c r="B5233" s="3">
        <v>1997</v>
      </c>
      <c r="C5233" s="3">
        <v>4</v>
      </c>
      <c r="D5233" s="3" t="s">
        <v>242</v>
      </c>
      <c r="E5233" s="3" t="s">
        <v>46</v>
      </c>
      <c r="F5233" s="3" t="s">
        <v>66</v>
      </c>
      <c r="G5233" s="11">
        <v>14.928209945048103</v>
      </c>
      <c r="H5233">
        <f t="shared" si="82"/>
        <v>2408.7657064026666</v>
      </c>
      <c r="M5233" s="12"/>
      <c r="N5233" s="1"/>
      <c r="O5233" s="1"/>
    </row>
    <row r="5234" spans="1:15" x14ac:dyDescent="0.25">
      <c r="A5234" s="10">
        <v>35548</v>
      </c>
      <c r="B5234" s="3">
        <v>1997</v>
      </c>
      <c r="C5234" s="3">
        <v>4</v>
      </c>
      <c r="D5234" s="3" t="s">
        <v>242</v>
      </c>
      <c r="E5234" s="3" t="s">
        <v>46</v>
      </c>
      <c r="F5234" s="3" t="s">
        <v>66</v>
      </c>
      <c r="G5234" s="11">
        <v>13.396797353229463</v>
      </c>
      <c r="H5234">
        <f t="shared" si="82"/>
        <v>2684.116152950754</v>
      </c>
      <c r="M5234" s="12"/>
      <c r="N5234" s="1"/>
      <c r="O5234" s="1"/>
    </row>
    <row r="5235" spans="1:15" x14ac:dyDescent="0.25">
      <c r="A5235" s="10">
        <v>35549</v>
      </c>
      <c r="B5235" s="3">
        <v>1997</v>
      </c>
      <c r="C5235" s="3">
        <v>4</v>
      </c>
      <c r="D5235" s="3" t="s">
        <v>242</v>
      </c>
      <c r="E5235" s="3" t="s">
        <v>46</v>
      </c>
      <c r="F5235" s="3" t="s">
        <v>66</v>
      </c>
      <c r="G5235" s="11">
        <v>10.431982575468577</v>
      </c>
      <c r="H5235">
        <f t="shared" si="82"/>
        <v>3446.9536268369343</v>
      </c>
      <c r="M5235" s="12"/>
      <c r="N5235" s="1"/>
      <c r="O5235" s="1"/>
    </row>
    <row r="5236" spans="1:15" x14ac:dyDescent="0.25">
      <c r="A5236" s="10">
        <v>35550</v>
      </c>
      <c r="B5236" s="3">
        <v>1997</v>
      </c>
      <c r="C5236" s="3">
        <v>4</v>
      </c>
      <c r="D5236" s="3" t="s">
        <v>242</v>
      </c>
      <c r="E5236" s="3" t="s">
        <v>46</v>
      </c>
      <c r="F5236" s="3" t="s">
        <v>66</v>
      </c>
      <c r="G5236" s="11">
        <v>10.082820504533926</v>
      </c>
      <c r="H5236">
        <f t="shared" si="82"/>
        <v>3566.3195786775823</v>
      </c>
      <c r="M5236" s="12"/>
      <c r="N5236" s="1"/>
      <c r="O5236" s="1"/>
    </row>
    <row r="5237" spans="1:15" x14ac:dyDescent="0.25">
      <c r="A5237" s="10">
        <v>35551</v>
      </c>
      <c r="B5237" s="3">
        <v>1997</v>
      </c>
      <c r="C5237" s="3">
        <v>5</v>
      </c>
      <c r="D5237" s="3" t="s">
        <v>243</v>
      </c>
      <c r="E5237" s="3" t="s">
        <v>33</v>
      </c>
      <c r="F5237" s="3" t="s">
        <v>42</v>
      </c>
      <c r="G5237" s="11">
        <v>10.673916830214811</v>
      </c>
      <c r="H5237">
        <f t="shared" si="82"/>
        <v>3368.8252162339031</v>
      </c>
      <c r="M5237" s="12"/>
      <c r="N5237" s="1"/>
      <c r="O5237" s="1"/>
    </row>
    <row r="5238" spans="1:15" x14ac:dyDescent="0.25">
      <c r="A5238" s="10">
        <v>35552</v>
      </c>
      <c r="B5238" s="3">
        <v>1997</v>
      </c>
      <c r="C5238" s="3">
        <v>5</v>
      </c>
      <c r="D5238" s="3" t="s">
        <v>243</v>
      </c>
      <c r="E5238" s="3" t="s">
        <v>33</v>
      </c>
      <c r="F5238" s="3" t="s">
        <v>42</v>
      </c>
      <c r="G5238" s="11">
        <v>8.4814366164409574</v>
      </c>
      <c r="H5238">
        <f t="shared" si="82"/>
        <v>4239.6779932195377</v>
      </c>
      <c r="M5238" s="12"/>
      <c r="N5238" s="1"/>
      <c r="O5238" s="1"/>
    </row>
    <row r="5239" spans="1:15" x14ac:dyDescent="0.25">
      <c r="A5239" s="10">
        <v>35553</v>
      </c>
      <c r="B5239" s="3">
        <v>1997</v>
      </c>
      <c r="C5239" s="3">
        <v>5</v>
      </c>
      <c r="D5239" s="3" t="s">
        <v>243</v>
      </c>
      <c r="E5239" s="3" t="s">
        <v>33</v>
      </c>
      <c r="F5239" s="3" t="s">
        <v>42</v>
      </c>
      <c r="G5239" s="11">
        <v>7.8539833973675197</v>
      </c>
      <c r="H5239">
        <f t="shared" si="82"/>
        <v>4578.3850505290893</v>
      </c>
      <c r="M5239" s="12"/>
      <c r="N5239" s="1"/>
      <c r="O5239" s="1"/>
    </row>
    <row r="5240" spans="1:15" x14ac:dyDescent="0.25">
      <c r="A5240" s="10">
        <v>35554</v>
      </c>
      <c r="B5240" s="3">
        <v>1997</v>
      </c>
      <c r="C5240" s="3">
        <v>5</v>
      </c>
      <c r="D5240" s="3" t="s">
        <v>243</v>
      </c>
      <c r="E5240" s="3" t="s">
        <v>33</v>
      </c>
      <c r="F5240" s="3" t="s">
        <v>42</v>
      </c>
      <c r="G5240" s="11">
        <v>7.529438628881258</v>
      </c>
      <c r="H5240">
        <f t="shared" si="82"/>
        <v>4775.7292337415502</v>
      </c>
      <c r="M5240" s="12"/>
      <c r="N5240" s="1"/>
      <c r="O5240" s="1"/>
    </row>
    <row r="5241" spans="1:15" x14ac:dyDescent="0.25">
      <c r="A5241" s="10">
        <v>35555</v>
      </c>
      <c r="B5241" s="3">
        <v>1997</v>
      </c>
      <c r="C5241" s="3">
        <v>5</v>
      </c>
      <c r="D5241" s="3" t="s">
        <v>243</v>
      </c>
      <c r="E5241" s="3" t="s">
        <v>33</v>
      </c>
      <c r="F5241" s="3" t="s">
        <v>42</v>
      </c>
      <c r="G5241" s="11">
        <v>7.039015423168685</v>
      </c>
      <c r="H5241">
        <f t="shared" si="82"/>
        <v>5108.4644672399363</v>
      </c>
      <c r="M5241" s="12"/>
      <c r="N5241" s="1"/>
      <c r="O5241" s="1"/>
    </row>
    <row r="5242" spans="1:15" x14ac:dyDescent="0.25">
      <c r="A5242" s="10">
        <v>35556</v>
      </c>
      <c r="B5242" s="3">
        <v>1997</v>
      </c>
      <c r="C5242" s="3">
        <v>5</v>
      </c>
      <c r="D5242" s="3" t="s">
        <v>243</v>
      </c>
      <c r="E5242" s="3" t="s">
        <v>33</v>
      </c>
      <c r="F5242" s="3" t="s">
        <v>42</v>
      </c>
      <c r="G5242" s="11">
        <v>6.7144706546824242</v>
      </c>
      <c r="H5242">
        <f t="shared" si="82"/>
        <v>5355.3827282773118</v>
      </c>
      <c r="M5242" s="12"/>
      <c r="N5242" s="1"/>
      <c r="O5242" s="1"/>
    </row>
    <row r="5243" spans="1:15" x14ac:dyDescent="0.25">
      <c r="A5243" s="10">
        <v>35557</v>
      </c>
      <c r="B5243" s="3">
        <v>1997</v>
      </c>
      <c r="C5243" s="3">
        <v>5</v>
      </c>
      <c r="D5243" s="3" t="s">
        <v>243</v>
      </c>
      <c r="E5243" s="3" t="s">
        <v>33</v>
      </c>
      <c r="F5243" s="3" t="s">
        <v>42</v>
      </c>
      <c r="G5243" s="11">
        <v>7.6808928541748465</v>
      </c>
      <c r="H5243">
        <f t="shared" si="82"/>
        <v>4681.5599249072084</v>
      </c>
      <c r="M5243" s="12"/>
      <c r="N5243" s="1"/>
      <c r="O5243" s="1"/>
    </row>
    <row r="5244" spans="1:15" x14ac:dyDescent="0.25">
      <c r="A5244" s="10">
        <v>35558</v>
      </c>
      <c r="B5244" s="3">
        <v>1997</v>
      </c>
      <c r="C5244" s="3">
        <v>5</v>
      </c>
      <c r="D5244" s="3" t="s">
        <v>243</v>
      </c>
      <c r="E5244" s="3" t="s">
        <v>33</v>
      </c>
      <c r="F5244" s="3" t="s">
        <v>42</v>
      </c>
      <c r="G5244" s="11">
        <v>6.9091975157741805</v>
      </c>
      <c r="H5244">
        <f t="shared" si="82"/>
        <v>5204.4481419897475</v>
      </c>
      <c r="M5244" s="12"/>
      <c r="N5244" s="1"/>
      <c r="O5244" s="1"/>
    </row>
    <row r="5245" spans="1:15" x14ac:dyDescent="0.25">
      <c r="A5245" s="10">
        <v>35559</v>
      </c>
      <c r="B5245" s="3">
        <v>1997</v>
      </c>
      <c r="C5245" s="3">
        <v>5</v>
      </c>
      <c r="D5245" s="3" t="s">
        <v>243</v>
      </c>
      <c r="E5245" s="3" t="s">
        <v>33</v>
      </c>
      <c r="F5245" s="3" t="s">
        <v>42</v>
      </c>
      <c r="G5245" s="11">
        <v>6.9885306814041561</v>
      </c>
      <c r="H5245">
        <f t="shared" si="82"/>
        <v>5145.3677193252606</v>
      </c>
      <c r="M5245" s="12"/>
      <c r="N5245" s="1"/>
      <c r="O5245" s="1"/>
    </row>
    <row r="5246" spans="1:15" x14ac:dyDescent="0.25">
      <c r="A5246" s="10">
        <v>35560</v>
      </c>
      <c r="B5246" s="3">
        <v>1997</v>
      </c>
      <c r="C5246" s="3">
        <v>5</v>
      </c>
      <c r="D5246" s="3" t="s">
        <v>243</v>
      </c>
      <c r="E5246" s="3" t="s">
        <v>33</v>
      </c>
      <c r="F5246" s="3" t="s">
        <v>42</v>
      </c>
      <c r="G5246" s="11">
        <v>8.8636782326581098</v>
      </c>
      <c r="H5246">
        <f t="shared" si="82"/>
        <v>4056.844035822764</v>
      </c>
      <c r="M5246" s="12"/>
      <c r="N5246" s="1"/>
      <c r="O5246" s="1"/>
    </row>
    <row r="5247" spans="1:15" x14ac:dyDescent="0.25">
      <c r="A5247" s="10">
        <v>35561</v>
      </c>
      <c r="B5247" s="3">
        <v>1997</v>
      </c>
      <c r="C5247" s="3">
        <v>5</v>
      </c>
      <c r="D5247" s="3" t="s">
        <v>243</v>
      </c>
      <c r="E5247" s="3" t="s">
        <v>33</v>
      </c>
      <c r="F5247" s="3" t="s">
        <v>42</v>
      </c>
      <c r="G5247" s="11">
        <v>19.032747645227623</v>
      </c>
      <c r="H5247">
        <f t="shared" si="82"/>
        <v>1889.2994770845687</v>
      </c>
      <c r="M5247" s="12"/>
      <c r="N5247" s="1"/>
      <c r="O5247" s="1"/>
    </row>
    <row r="5248" spans="1:15" x14ac:dyDescent="0.25">
      <c r="A5248" s="10">
        <v>35562</v>
      </c>
      <c r="B5248" s="3">
        <v>1997</v>
      </c>
      <c r="C5248" s="3">
        <v>5</v>
      </c>
      <c r="D5248" s="3" t="s">
        <v>243</v>
      </c>
      <c r="E5248" s="3" t="s">
        <v>33</v>
      </c>
      <c r="F5248" s="3" t="s">
        <v>42</v>
      </c>
      <c r="G5248" s="11">
        <v>8.0054376226611073</v>
      </c>
      <c r="H5248">
        <f t="shared" si="82"/>
        <v>4491.7669549785378</v>
      </c>
      <c r="M5248" s="12"/>
      <c r="N5248" s="1"/>
      <c r="O5248" s="1"/>
    </row>
    <row r="5249" spans="1:15" x14ac:dyDescent="0.25">
      <c r="A5249" s="10">
        <v>35563</v>
      </c>
      <c r="B5249" s="3">
        <v>1997</v>
      </c>
      <c r="C5249" s="3">
        <v>5</v>
      </c>
      <c r="D5249" s="3" t="s">
        <v>243</v>
      </c>
      <c r="E5249" s="3" t="s">
        <v>33</v>
      </c>
      <c r="F5249" s="3" t="s">
        <v>42</v>
      </c>
      <c r="G5249" s="11">
        <v>14.272757707429129</v>
      </c>
      <c r="H5249">
        <f t="shared" si="82"/>
        <v>2519.38419405062</v>
      </c>
      <c r="M5249" s="12"/>
      <c r="N5249" s="1"/>
      <c r="O5249" s="1"/>
    </row>
    <row r="5250" spans="1:15" x14ac:dyDescent="0.25">
      <c r="A5250" s="10">
        <v>35564</v>
      </c>
      <c r="B5250" s="3">
        <v>1997</v>
      </c>
      <c r="C5250" s="3">
        <v>5</v>
      </c>
      <c r="D5250" s="3" t="s">
        <v>243</v>
      </c>
      <c r="E5250" s="3" t="s">
        <v>33</v>
      </c>
      <c r="F5250" s="3" t="s">
        <v>42</v>
      </c>
      <c r="G5250" s="11">
        <v>13.472213945163018</v>
      </c>
      <c r="H5250">
        <f t="shared" si="82"/>
        <v>2669.0906424123004</v>
      </c>
      <c r="M5250" s="12"/>
      <c r="N5250" s="1"/>
      <c r="O5250" s="1"/>
    </row>
    <row r="5251" spans="1:15" x14ac:dyDescent="0.25">
      <c r="A5251" s="10">
        <v>35565</v>
      </c>
      <c r="B5251" s="3">
        <v>1997</v>
      </c>
      <c r="C5251" s="3">
        <v>5</v>
      </c>
      <c r="D5251" s="3" t="s">
        <v>243</v>
      </c>
      <c r="E5251" s="3" t="s">
        <v>33</v>
      </c>
      <c r="F5251" s="3" t="s">
        <v>42</v>
      </c>
      <c r="G5251" s="11">
        <v>8.2794976493828383</v>
      </c>
      <c r="H5251">
        <f t="shared" si="82"/>
        <v>4343.0847735419675</v>
      </c>
      <c r="M5251" s="12"/>
      <c r="N5251" s="1"/>
      <c r="O5251" s="1"/>
    </row>
    <row r="5252" spans="1:15" x14ac:dyDescent="0.25">
      <c r="A5252" s="10">
        <v>35566</v>
      </c>
      <c r="B5252" s="3">
        <v>1997</v>
      </c>
      <c r="C5252" s="3">
        <v>5</v>
      </c>
      <c r="D5252" s="3" t="s">
        <v>243</v>
      </c>
      <c r="E5252" s="3" t="s">
        <v>33</v>
      </c>
      <c r="F5252" s="3" t="s">
        <v>42</v>
      </c>
      <c r="G5252" s="11">
        <v>7.0173791052696011</v>
      </c>
      <c r="H5252">
        <f t="shared" si="82"/>
        <v>5124.215128495558</v>
      </c>
      <c r="M5252" s="12"/>
      <c r="N5252" s="1"/>
      <c r="O5252" s="1"/>
    </row>
    <row r="5253" spans="1:15" x14ac:dyDescent="0.25">
      <c r="A5253" s="10">
        <v>35567</v>
      </c>
      <c r="B5253" s="3">
        <v>1997</v>
      </c>
      <c r="C5253" s="3">
        <v>5</v>
      </c>
      <c r="D5253" s="3" t="s">
        <v>243</v>
      </c>
      <c r="E5253" s="3" t="s">
        <v>33</v>
      </c>
      <c r="F5253" s="3" t="s">
        <v>42</v>
      </c>
      <c r="G5253" s="11">
        <v>9.6497977829914987</v>
      </c>
      <c r="H5253">
        <f t="shared" si="82"/>
        <v>3726.3537518880244</v>
      </c>
      <c r="M5253" s="12"/>
      <c r="N5253" s="1"/>
      <c r="O5253" s="1"/>
    </row>
    <row r="5254" spans="1:15" x14ac:dyDescent="0.25">
      <c r="A5254" s="10">
        <v>35568</v>
      </c>
      <c r="B5254" s="3">
        <v>1997</v>
      </c>
      <c r="C5254" s="3">
        <v>5</v>
      </c>
      <c r="D5254" s="3" t="s">
        <v>243</v>
      </c>
      <c r="E5254" s="3" t="s">
        <v>33</v>
      </c>
      <c r="F5254" s="3" t="s">
        <v>42</v>
      </c>
      <c r="G5254" s="11">
        <v>14.777605125074423</v>
      </c>
      <c r="H5254">
        <f t="shared" si="82"/>
        <v>2433.3144558448889</v>
      </c>
      <c r="M5254" s="12"/>
      <c r="N5254" s="1"/>
      <c r="O5254" s="1"/>
    </row>
    <row r="5255" spans="1:15" x14ac:dyDescent="0.25">
      <c r="A5255" s="10">
        <v>35569</v>
      </c>
      <c r="B5255" s="3">
        <v>1997</v>
      </c>
      <c r="C5255" s="3">
        <v>5</v>
      </c>
      <c r="D5255" s="3" t="s">
        <v>243</v>
      </c>
      <c r="E5255" s="3" t="s">
        <v>33</v>
      </c>
      <c r="F5255" s="3" t="s">
        <v>42</v>
      </c>
      <c r="G5255" s="11">
        <v>6.9091975157741805</v>
      </c>
      <c r="H5255">
        <f t="shared" si="82"/>
        <v>5204.4481419897475</v>
      </c>
      <c r="M5255" s="12"/>
      <c r="N5255" s="1"/>
      <c r="O5255" s="1"/>
    </row>
    <row r="5256" spans="1:15" x14ac:dyDescent="0.25">
      <c r="A5256" s="10">
        <v>35570</v>
      </c>
      <c r="B5256" s="3">
        <v>1997</v>
      </c>
      <c r="C5256" s="3">
        <v>5</v>
      </c>
      <c r="D5256" s="3" t="s">
        <v>243</v>
      </c>
      <c r="E5256" s="3" t="s">
        <v>33</v>
      </c>
      <c r="F5256" s="3" t="s">
        <v>42</v>
      </c>
      <c r="G5256" s="11">
        <v>6.3899258861961625</v>
      </c>
      <c r="H5256">
        <f t="shared" si="82"/>
        <v>5627.3829797135195</v>
      </c>
      <c r="M5256" s="12"/>
      <c r="N5256" s="1"/>
      <c r="O5256" s="1"/>
    </row>
    <row r="5257" spans="1:15" x14ac:dyDescent="0.25">
      <c r="A5257" s="10">
        <v>35571</v>
      </c>
      <c r="B5257" s="3">
        <v>1997</v>
      </c>
      <c r="C5257" s="3">
        <v>5</v>
      </c>
      <c r="D5257" s="3" t="s">
        <v>243</v>
      </c>
      <c r="E5257" s="3" t="s">
        <v>33</v>
      </c>
      <c r="F5257" s="3" t="s">
        <v>42</v>
      </c>
      <c r="G5257" s="11">
        <v>6.0148963759453729</v>
      </c>
      <c r="H5257">
        <f t="shared" si="82"/>
        <v>5978.2509832448168</v>
      </c>
      <c r="M5257" s="12"/>
      <c r="N5257" s="1"/>
      <c r="O5257" s="1"/>
    </row>
    <row r="5258" spans="1:15" x14ac:dyDescent="0.25">
      <c r="A5258" s="10">
        <v>35572</v>
      </c>
      <c r="B5258" s="3">
        <v>1997</v>
      </c>
      <c r="C5258" s="3">
        <v>5</v>
      </c>
      <c r="D5258" s="3" t="s">
        <v>243</v>
      </c>
      <c r="E5258" s="3" t="s">
        <v>33</v>
      </c>
      <c r="F5258" s="3" t="s">
        <v>42</v>
      </c>
      <c r="G5258" s="11">
        <v>15.650269947004148</v>
      </c>
      <c r="H5258">
        <f t="shared" si="82"/>
        <v>2297.6319447125243</v>
      </c>
      <c r="M5258" s="12"/>
      <c r="N5258" s="1"/>
      <c r="O5258" s="1"/>
    </row>
    <row r="5259" spans="1:15" x14ac:dyDescent="0.25">
      <c r="A5259" s="10">
        <v>35573</v>
      </c>
      <c r="B5259" s="3">
        <v>1997</v>
      </c>
      <c r="C5259" s="3">
        <v>5</v>
      </c>
      <c r="D5259" s="3" t="s">
        <v>243</v>
      </c>
      <c r="E5259" s="3" t="s">
        <v>33</v>
      </c>
      <c r="F5259" s="3" t="s">
        <v>42</v>
      </c>
      <c r="G5259" s="11">
        <v>23.980252338151516</v>
      </c>
      <c r="H5259">
        <f t="shared" si="82"/>
        <v>1499.5071639176472</v>
      </c>
      <c r="M5259" s="12"/>
      <c r="N5259" s="1"/>
      <c r="O5259" s="1"/>
    </row>
    <row r="5260" spans="1:15" x14ac:dyDescent="0.25">
      <c r="A5260" s="10">
        <v>35574</v>
      </c>
      <c r="B5260" s="3">
        <v>1997</v>
      </c>
      <c r="C5260" s="3">
        <v>5</v>
      </c>
      <c r="D5260" s="3" t="s">
        <v>243</v>
      </c>
      <c r="E5260" s="3" t="s">
        <v>33</v>
      </c>
      <c r="F5260" s="3" t="s">
        <v>42</v>
      </c>
      <c r="G5260" s="11">
        <v>7.8323470794684349</v>
      </c>
      <c r="H5260">
        <f t="shared" si="82"/>
        <v>4591.0325230443614</v>
      </c>
      <c r="M5260" s="12"/>
      <c r="N5260" s="1"/>
      <c r="O5260" s="1"/>
    </row>
    <row r="5261" spans="1:15" x14ac:dyDescent="0.25">
      <c r="A5261" s="10">
        <v>35575</v>
      </c>
      <c r="B5261" s="3">
        <v>1997</v>
      </c>
      <c r="C5261" s="3">
        <v>5</v>
      </c>
      <c r="D5261" s="3" t="s">
        <v>243</v>
      </c>
      <c r="E5261" s="3" t="s">
        <v>33</v>
      </c>
      <c r="F5261" s="3" t="s">
        <v>42</v>
      </c>
      <c r="G5261" s="11">
        <v>9.1665866832452867</v>
      </c>
      <c r="H5261">
        <f t="shared" si="82"/>
        <v>3922.7862470701625</v>
      </c>
      <c r="M5261" s="12"/>
      <c r="N5261" s="1"/>
      <c r="O5261" s="1"/>
    </row>
    <row r="5262" spans="1:15" x14ac:dyDescent="0.25">
      <c r="A5262" s="10">
        <v>35576</v>
      </c>
      <c r="B5262" s="3">
        <v>1997</v>
      </c>
      <c r="C5262" s="3">
        <v>5</v>
      </c>
      <c r="D5262" s="3" t="s">
        <v>243</v>
      </c>
      <c r="E5262" s="3" t="s">
        <v>33</v>
      </c>
      <c r="F5262" s="3" t="s">
        <v>42</v>
      </c>
      <c r="G5262" s="11">
        <v>21.636317899084073</v>
      </c>
      <c r="H5262">
        <f t="shared" si="82"/>
        <v>1661.9537733420593</v>
      </c>
      <c r="M5262" s="12"/>
      <c r="N5262" s="1"/>
      <c r="O5262" s="1"/>
    </row>
    <row r="5263" spans="1:15" x14ac:dyDescent="0.25">
      <c r="A5263" s="10">
        <v>35577</v>
      </c>
      <c r="B5263" s="3">
        <v>1997</v>
      </c>
      <c r="C5263" s="3">
        <v>5</v>
      </c>
      <c r="D5263" s="3" t="s">
        <v>243</v>
      </c>
      <c r="E5263" s="3" t="s">
        <v>33</v>
      </c>
      <c r="F5263" s="3" t="s">
        <v>42</v>
      </c>
      <c r="G5263" s="11">
        <v>11.423975850716392</v>
      </c>
      <c r="H5263">
        <f t="shared" si="82"/>
        <v>3147.6397222387482</v>
      </c>
      <c r="M5263" s="12"/>
      <c r="N5263" s="1"/>
      <c r="O5263" s="1"/>
    </row>
    <row r="5264" spans="1:15" x14ac:dyDescent="0.25">
      <c r="A5264" s="10">
        <v>35578</v>
      </c>
      <c r="B5264" s="3">
        <v>1997</v>
      </c>
      <c r="C5264" s="3">
        <v>5</v>
      </c>
      <c r="D5264" s="3" t="s">
        <v>243</v>
      </c>
      <c r="E5264" s="3" t="s">
        <v>33</v>
      </c>
      <c r="F5264" s="3" t="s">
        <v>42</v>
      </c>
      <c r="G5264" s="11">
        <v>8.3444066030800919</v>
      </c>
      <c r="H5264">
        <f t="shared" si="82"/>
        <v>4309.3010544737917</v>
      </c>
      <c r="M5264" s="12"/>
      <c r="N5264" s="1"/>
      <c r="O5264" s="1"/>
    </row>
    <row r="5265" spans="1:15" x14ac:dyDescent="0.25">
      <c r="A5265" s="10">
        <v>35579</v>
      </c>
      <c r="B5265" s="3">
        <v>1997</v>
      </c>
      <c r="C5265" s="3">
        <v>5</v>
      </c>
      <c r="D5265" s="3" t="s">
        <v>243</v>
      </c>
      <c r="E5265" s="3" t="s">
        <v>33</v>
      </c>
      <c r="F5265" s="3" t="s">
        <v>42</v>
      </c>
      <c r="G5265" s="11">
        <v>7.2048938603949972</v>
      </c>
      <c r="H5265">
        <f t="shared" si="82"/>
        <v>4990.8521721983761</v>
      </c>
      <c r="M5265" s="12"/>
      <c r="N5265" s="1"/>
      <c r="O5265" s="1"/>
    </row>
    <row r="5266" spans="1:15" x14ac:dyDescent="0.25">
      <c r="A5266" s="10">
        <v>35580</v>
      </c>
      <c r="B5266" s="3">
        <v>1997</v>
      </c>
      <c r="C5266" s="3">
        <v>5</v>
      </c>
      <c r="D5266" s="3" t="s">
        <v>243</v>
      </c>
      <c r="E5266" s="3" t="s">
        <v>33</v>
      </c>
      <c r="F5266" s="3" t="s">
        <v>42</v>
      </c>
      <c r="G5266" s="11">
        <v>6.7144706546824242</v>
      </c>
      <c r="H5266">
        <f t="shared" si="82"/>
        <v>5355.3827282773118</v>
      </c>
      <c r="M5266" s="12"/>
      <c r="N5266" s="1"/>
      <c r="O5266" s="1"/>
    </row>
    <row r="5267" spans="1:15" x14ac:dyDescent="0.25">
      <c r="A5267" s="10">
        <v>35581</v>
      </c>
      <c r="B5267" s="3">
        <v>1997</v>
      </c>
      <c r="C5267" s="3">
        <v>5</v>
      </c>
      <c r="D5267" s="3" t="s">
        <v>243</v>
      </c>
      <c r="E5267" s="3" t="s">
        <v>33</v>
      </c>
      <c r="F5267" s="3" t="s">
        <v>42</v>
      </c>
      <c r="G5267" s="11">
        <v>19.977533526820963</v>
      </c>
      <c r="H5267">
        <f t="shared" si="82"/>
        <v>1799.9499350275007</v>
      </c>
      <c r="M5267" s="12"/>
      <c r="N5267" s="1"/>
      <c r="O5267" s="1"/>
    </row>
    <row r="5268" spans="1:15" x14ac:dyDescent="0.25">
      <c r="A5268" s="10">
        <v>35582</v>
      </c>
      <c r="B5268" s="3">
        <v>1997</v>
      </c>
      <c r="C5268" s="3">
        <v>6</v>
      </c>
      <c r="D5268" s="3" t="s">
        <v>244</v>
      </c>
      <c r="E5268" s="3" t="s">
        <v>33</v>
      </c>
      <c r="F5268" s="3" t="s">
        <v>44</v>
      </c>
      <c r="G5268" s="11">
        <v>14.144763126986978</v>
      </c>
      <c r="H5268">
        <f t="shared" si="82"/>
        <v>2542.1818556300391</v>
      </c>
      <c r="M5268" s="12"/>
      <c r="N5268" s="1"/>
      <c r="O5268" s="1"/>
    </row>
    <row r="5269" spans="1:15" x14ac:dyDescent="0.25">
      <c r="A5269" s="10">
        <v>35583</v>
      </c>
      <c r="B5269" s="3">
        <v>1997</v>
      </c>
      <c r="C5269" s="3">
        <v>6</v>
      </c>
      <c r="D5269" s="3" t="s">
        <v>244</v>
      </c>
      <c r="E5269" s="3" t="s">
        <v>33</v>
      </c>
      <c r="F5269" s="3" t="s">
        <v>44</v>
      </c>
      <c r="G5269" s="11">
        <v>8.9565295475902094</v>
      </c>
      <c r="H5269">
        <f t="shared" si="82"/>
        <v>4014.7871988303664</v>
      </c>
      <c r="M5269" s="12"/>
      <c r="N5269" s="1"/>
      <c r="O5269" s="1"/>
    </row>
    <row r="5270" spans="1:15" x14ac:dyDescent="0.25">
      <c r="A5270" s="10">
        <v>35584</v>
      </c>
      <c r="B5270" s="3">
        <v>1997</v>
      </c>
      <c r="C5270" s="3">
        <v>6</v>
      </c>
      <c r="D5270" s="3" t="s">
        <v>244</v>
      </c>
      <c r="E5270" s="3" t="s">
        <v>33</v>
      </c>
      <c r="F5270" s="3" t="s">
        <v>44</v>
      </c>
      <c r="G5270" s="11">
        <v>8.8473035774976463</v>
      </c>
      <c r="H5270">
        <f t="shared" si="82"/>
        <v>4064.3524728900015</v>
      </c>
      <c r="M5270" s="12"/>
      <c r="N5270" s="1"/>
      <c r="O5270" s="1"/>
    </row>
    <row r="5271" spans="1:15" x14ac:dyDescent="0.25">
      <c r="A5271" s="10">
        <v>35585</v>
      </c>
      <c r="B5271" s="3">
        <v>1997</v>
      </c>
      <c r="C5271" s="3">
        <v>6</v>
      </c>
      <c r="D5271" s="3" t="s">
        <v>244</v>
      </c>
      <c r="E5271" s="3" t="s">
        <v>33</v>
      </c>
      <c r="F5271" s="3" t="s">
        <v>44</v>
      </c>
      <c r="G5271" s="11">
        <v>18.357764830557286</v>
      </c>
      <c r="H5271">
        <f t="shared" si="82"/>
        <v>1958.7657051667068</v>
      </c>
      <c r="M5271" s="12"/>
      <c r="N5271" s="1"/>
      <c r="O5271" s="1"/>
    </row>
    <row r="5272" spans="1:15" x14ac:dyDescent="0.25">
      <c r="A5272" s="10">
        <v>35586</v>
      </c>
      <c r="B5272" s="3">
        <v>1997</v>
      </c>
      <c r="C5272" s="3">
        <v>6</v>
      </c>
      <c r="D5272" s="3" t="s">
        <v>244</v>
      </c>
      <c r="E5272" s="3" t="s">
        <v>33</v>
      </c>
      <c r="F5272" s="3" t="s">
        <v>44</v>
      </c>
      <c r="G5272" s="11">
        <v>9.1749814877753373</v>
      </c>
      <c r="H5272">
        <f t="shared" si="82"/>
        <v>3919.1970274296436</v>
      </c>
      <c r="M5272" s="12"/>
      <c r="N5272" s="1"/>
      <c r="O5272" s="1"/>
    </row>
    <row r="5273" spans="1:15" x14ac:dyDescent="0.25">
      <c r="A5273" s="10">
        <v>35587</v>
      </c>
      <c r="B5273" s="3">
        <v>1997</v>
      </c>
      <c r="C5273" s="3">
        <v>6</v>
      </c>
      <c r="D5273" s="3" t="s">
        <v>244</v>
      </c>
      <c r="E5273" s="3" t="s">
        <v>33</v>
      </c>
      <c r="F5273" s="3" t="s">
        <v>44</v>
      </c>
      <c r="G5273" s="11">
        <v>20.316030437216817</v>
      </c>
      <c r="H5273">
        <f t="shared" si="82"/>
        <v>1769.959947871452</v>
      </c>
      <c r="M5273" s="12"/>
      <c r="N5273" s="1"/>
      <c r="O5273" s="1"/>
    </row>
    <row r="5274" spans="1:15" x14ac:dyDescent="0.25">
      <c r="A5274" s="10">
        <v>35588</v>
      </c>
      <c r="B5274" s="3">
        <v>1997</v>
      </c>
      <c r="C5274" s="3">
        <v>6</v>
      </c>
      <c r="D5274" s="3" t="s">
        <v>244</v>
      </c>
      <c r="E5274" s="3" t="s">
        <v>33</v>
      </c>
      <c r="F5274" s="3" t="s">
        <v>44</v>
      </c>
      <c r="G5274" s="11">
        <v>11.733989929943968</v>
      </c>
      <c r="H5274">
        <f t="shared" si="82"/>
        <v>3064.4785267667958</v>
      </c>
      <c r="M5274" s="12"/>
      <c r="N5274" s="1"/>
      <c r="O5274" s="1"/>
    </row>
    <row r="5275" spans="1:15" x14ac:dyDescent="0.25">
      <c r="A5275" s="10">
        <v>35589</v>
      </c>
      <c r="B5275" s="3">
        <v>1997</v>
      </c>
      <c r="C5275" s="3">
        <v>6</v>
      </c>
      <c r="D5275" s="3" t="s">
        <v>244</v>
      </c>
      <c r="E5275" s="3" t="s">
        <v>33</v>
      </c>
      <c r="F5275" s="3" t="s">
        <v>44</v>
      </c>
      <c r="G5275" s="11">
        <v>16.875412379301068</v>
      </c>
      <c r="H5275">
        <f t="shared" si="82"/>
        <v>2130.825568311262</v>
      </c>
      <c r="M5275" s="12"/>
      <c r="N5275" s="1"/>
      <c r="O5275" s="1"/>
    </row>
    <row r="5276" spans="1:15" x14ac:dyDescent="0.25">
      <c r="A5276" s="10">
        <v>35590</v>
      </c>
      <c r="B5276" s="3">
        <v>1997</v>
      </c>
      <c r="C5276" s="3">
        <v>6</v>
      </c>
      <c r="D5276" s="3" t="s">
        <v>244</v>
      </c>
      <c r="E5276" s="3" t="s">
        <v>33</v>
      </c>
      <c r="F5276" s="3" t="s">
        <v>44</v>
      </c>
      <c r="G5276" s="11">
        <v>10.064392958529069</v>
      </c>
      <c r="H5276">
        <f t="shared" si="82"/>
        <v>3572.8493831451628</v>
      </c>
      <c r="M5276" s="12"/>
      <c r="N5276" s="1"/>
      <c r="O5276" s="1"/>
    </row>
    <row r="5277" spans="1:15" x14ac:dyDescent="0.25">
      <c r="A5277" s="10">
        <v>35591</v>
      </c>
      <c r="B5277" s="3">
        <v>1997</v>
      </c>
      <c r="C5277" s="3">
        <v>6</v>
      </c>
      <c r="D5277" s="3" t="s">
        <v>244</v>
      </c>
      <c r="E5277" s="3" t="s">
        <v>33</v>
      </c>
      <c r="F5277" s="3" t="s">
        <v>44</v>
      </c>
      <c r="G5277" s="11">
        <v>13.957518606828298</v>
      </c>
      <c r="H5277">
        <f t="shared" si="82"/>
        <v>2576.2860280923765</v>
      </c>
      <c r="M5277" s="12"/>
      <c r="N5277" s="1"/>
      <c r="O5277" s="1"/>
    </row>
    <row r="5278" spans="1:15" x14ac:dyDescent="0.25">
      <c r="A5278" s="10">
        <v>35592</v>
      </c>
      <c r="B5278" s="3">
        <v>1997</v>
      </c>
      <c r="C5278" s="3">
        <v>6</v>
      </c>
      <c r="D5278" s="3" t="s">
        <v>244</v>
      </c>
      <c r="E5278" s="3" t="s">
        <v>33</v>
      </c>
      <c r="F5278" s="3" t="s">
        <v>44</v>
      </c>
      <c r="G5278" s="11">
        <v>16.485319628970483</v>
      </c>
      <c r="H5278">
        <f t="shared" si="82"/>
        <v>2181.2473754175398</v>
      </c>
      <c r="M5278" s="12"/>
      <c r="N5278" s="1"/>
      <c r="O5278" s="1"/>
    </row>
    <row r="5279" spans="1:15" x14ac:dyDescent="0.25">
      <c r="A5279" s="10">
        <v>35593</v>
      </c>
      <c r="B5279" s="3">
        <v>1997</v>
      </c>
      <c r="C5279" s="3">
        <v>6</v>
      </c>
      <c r="D5279" s="3" t="s">
        <v>244</v>
      </c>
      <c r="E5279" s="3" t="s">
        <v>33</v>
      </c>
      <c r="F5279" s="3" t="s">
        <v>44</v>
      </c>
      <c r="G5279" s="11">
        <v>27.329898088160721</v>
      </c>
      <c r="H5279">
        <f t="shared" si="82"/>
        <v>1315.7224391256807</v>
      </c>
      <c r="M5279" s="12"/>
      <c r="N5279" s="1"/>
      <c r="O5279" s="1"/>
    </row>
    <row r="5280" spans="1:15" x14ac:dyDescent="0.25">
      <c r="A5280" s="10">
        <v>35594</v>
      </c>
      <c r="B5280" s="3">
        <v>1997</v>
      </c>
      <c r="C5280" s="3">
        <v>6</v>
      </c>
      <c r="D5280" s="3" t="s">
        <v>244</v>
      </c>
      <c r="E5280" s="3" t="s">
        <v>33</v>
      </c>
      <c r="F5280" s="3" t="s">
        <v>44</v>
      </c>
      <c r="G5280" s="11">
        <v>11.546745409785288</v>
      </c>
      <c r="H5280">
        <f t="shared" si="82"/>
        <v>3114.1727731467981</v>
      </c>
      <c r="M5280" s="12"/>
      <c r="N5280" s="1"/>
      <c r="O5280" s="1"/>
    </row>
    <row r="5281" spans="1:15" x14ac:dyDescent="0.25">
      <c r="A5281" s="10">
        <v>35595</v>
      </c>
      <c r="B5281" s="3">
        <v>1997</v>
      </c>
      <c r="C5281" s="3">
        <v>6</v>
      </c>
      <c r="D5281" s="3" t="s">
        <v>244</v>
      </c>
      <c r="E5281" s="3" t="s">
        <v>33</v>
      </c>
      <c r="F5281" s="3" t="s">
        <v>44</v>
      </c>
      <c r="G5281" s="11">
        <v>11.359500889626608</v>
      </c>
      <c r="H5281">
        <f t="shared" si="82"/>
        <v>3165.5052913854815</v>
      </c>
      <c r="M5281" s="12"/>
      <c r="N5281" s="1"/>
      <c r="O5281" s="1"/>
    </row>
    <row r="5282" spans="1:15" x14ac:dyDescent="0.25">
      <c r="A5282" s="10">
        <v>35596</v>
      </c>
      <c r="B5282" s="3">
        <v>1997</v>
      </c>
      <c r="C5282" s="3">
        <v>6</v>
      </c>
      <c r="D5282" s="3" t="s">
        <v>244</v>
      </c>
      <c r="E5282" s="3" t="s">
        <v>33</v>
      </c>
      <c r="F5282" s="3" t="s">
        <v>44</v>
      </c>
      <c r="G5282" s="11">
        <v>8.7692850274315308</v>
      </c>
      <c r="H5282">
        <f t="shared" si="82"/>
        <v>4100.5121923996985</v>
      </c>
      <c r="M5282" s="12"/>
      <c r="N5282" s="1"/>
      <c r="O5282" s="1"/>
    </row>
    <row r="5283" spans="1:15" x14ac:dyDescent="0.25">
      <c r="A5283" s="10">
        <v>35597</v>
      </c>
      <c r="B5283" s="3">
        <v>1997</v>
      </c>
      <c r="C5283" s="3">
        <v>6</v>
      </c>
      <c r="D5283" s="3" t="s">
        <v>244</v>
      </c>
      <c r="E5283" s="3" t="s">
        <v>33</v>
      </c>
      <c r="F5283" s="3" t="s">
        <v>44</v>
      </c>
      <c r="G5283" s="11">
        <v>13.029097861041508</v>
      </c>
      <c r="H5283">
        <f t="shared" si="82"/>
        <v>2759.8656911720122</v>
      </c>
      <c r="M5283" s="12"/>
      <c r="N5283" s="1"/>
      <c r="O5283" s="1"/>
    </row>
    <row r="5284" spans="1:15" x14ac:dyDescent="0.25">
      <c r="A5284" s="10">
        <v>35598</v>
      </c>
      <c r="B5284" s="3">
        <v>1997</v>
      </c>
      <c r="C5284" s="3">
        <v>6</v>
      </c>
      <c r="D5284" s="3" t="s">
        <v>244</v>
      </c>
      <c r="E5284" s="3" t="s">
        <v>33</v>
      </c>
      <c r="F5284" s="3" t="s">
        <v>44</v>
      </c>
      <c r="G5284" s="11">
        <v>12.100677115254717</v>
      </c>
      <c r="H5284">
        <f t="shared" si="82"/>
        <v>2971.6155411071963</v>
      </c>
      <c r="M5284" s="12"/>
      <c r="N5284" s="1"/>
      <c r="O5284" s="1"/>
    </row>
    <row r="5285" spans="1:15" x14ac:dyDescent="0.25">
      <c r="A5285" s="10">
        <v>35599</v>
      </c>
      <c r="B5285" s="3">
        <v>1997</v>
      </c>
      <c r="C5285" s="3">
        <v>6</v>
      </c>
      <c r="D5285" s="3" t="s">
        <v>244</v>
      </c>
      <c r="E5285" s="3" t="s">
        <v>33</v>
      </c>
      <c r="F5285" s="3" t="s">
        <v>44</v>
      </c>
      <c r="G5285" s="11">
        <v>15.276032102945672</v>
      </c>
      <c r="H5285">
        <f t="shared" si="82"/>
        <v>2353.9201758208687</v>
      </c>
      <c r="M5285" s="12"/>
      <c r="N5285" s="1"/>
      <c r="O5285" s="1"/>
    </row>
    <row r="5286" spans="1:15" x14ac:dyDescent="0.25">
      <c r="A5286" s="10">
        <v>35600</v>
      </c>
      <c r="B5286" s="3">
        <v>1997</v>
      </c>
      <c r="C5286" s="3">
        <v>6</v>
      </c>
      <c r="D5286" s="3" t="s">
        <v>244</v>
      </c>
      <c r="E5286" s="3" t="s">
        <v>33</v>
      </c>
      <c r="F5286" s="3" t="s">
        <v>44</v>
      </c>
      <c r="G5286" s="11">
        <v>25.239000946388789</v>
      </c>
      <c r="H5286">
        <f t="shared" si="82"/>
        <v>1424.7220105895703</v>
      </c>
      <c r="M5286" s="12"/>
      <c r="N5286" s="1"/>
      <c r="O5286" s="1"/>
    </row>
    <row r="5287" spans="1:15" x14ac:dyDescent="0.25">
      <c r="A5287" s="10">
        <v>35601</v>
      </c>
      <c r="B5287" s="3">
        <v>1997</v>
      </c>
      <c r="C5287" s="3">
        <v>6</v>
      </c>
      <c r="D5287" s="3" t="s">
        <v>244</v>
      </c>
      <c r="E5287" s="3" t="s">
        <v>33</v>
      </c>
      <c r="F5287" s="3" t="s">
        <v>44</v>
      </c>
      <c r="G5287" s="11">
        <v>10.509098693905933</v>
      </c>
      <c r="H5287">
        <f t="shared" si="82"/>
        <v>3421.6597655955916</v>
      </c>
      <c r="M5287" s="12"/>
      <c r="N5287" s="1"/>
      <c r="O5287" s="1"/>
    </row>
    <row r="5288" spans="1:15" x14ac:dyDescent="0.25">
      <c r="A5288" s="10">
        <v>35602</v>
      </c>
      <c r="B5288" s="3">
        <v>1997</v>
      </c>
      <c r="C5288" s="3">
        <v>6</v>
      </c>
      <c r="D5288" s="3" t="s">
        <v>244</v>
      </c>
      <c r="E5288" s="3" t="s">
        <v>33</v>
      </c>
      <c r="F5288" s="3" t="s">
        <v>44</v>
      </c>
      <c r="G5288" s="11">
        <v>9.6977057732183187</v>
      </c>
      <c r="H5288">
        <f t="shared" si="82"/>
        <v>3707.9450557178284</v>
      </c>
      <c r="M5288" s="12"/>
      <c r="N5288" s="1"/>
      <c r="O5288" s="1"/>
    </row>
    <row r="5289" spans="1:15" x14ac:dyDescent="0.25">
      <c r="A5289" s="10">
        <v>35603</v>
      </c>
      <c r="B5289" s="3">
        <v>1997</v>
      </c>
      <c r="C5289" s="3">
        <v>6</v>
      </c>
      <c r="D5289" s="3" t="s">
        <v>244</v>
      </c>
      <c r="E5289" s="3" t="s">
        <v>33</v>
      </c>
      <c r="F5289" s="3" t="s">
        <v>44</v>
      </c>
      <c r="G5289" s="11">
        <v>8.8082943024645886</v>
      </c>
      <c r="H5289">
        <f t="shared" si="82"/>
        <v>4082.3522624067855</v>
      </c>
      <c r="M5289" s="12"/>
      <c r="N5289" s="1"/>
      <c r="O5289" s="1"/>
    </row>
    <row r="5290" spans="1:15" x14ac:dyDescent="0.25">
      <c r="A5290" s="10">
        <v>35604</v>
      </c>
      <c r="B5290" s="3">
        <v>1997</v>
      </c>
      <c r="C5290" s="3">
        <v>6</v>
      </c>
      <c r="D5290" s="3" t="s">
        <v>244</v>
      </c>
      <c r="E5290" s="3" t="s">
        <v>33</v>
      </c>
      <c r="F5290" s="3" t="s">
        <v>44</v>
      </c>
      <c r="G5290" s="11">
        <v>8.2309570319753238</v>
      </c>
      <c r="H5290">
        <f t="shared" si="82"/>
        <v>4368.6973500068825</v>
      </c>
      <c r="M5290" s="12"/>
      <c r="N5290" s="1"/>
      <c r="O5290" s="1"/>
    </row>
    <row r="5291" spans="1:15" x14ac:dyDescent="0.25">
      <c r="A5291" s="10">
        <v>35605</v>
      </c>
      <c r="B5291" s="3">
        <v>1997</v>
      </c>
      <c r="C5291" s="3">
        <v>6</v>
      </c>
      <c r="D5291" s="3" t="s">
        <v>244</v>
      </c>
      <c r="E5291" s="3" t="s">
        <v>33</v>
      </c>
      <c r="F5291" s="3" t="s">
        <v>44</v>
      </c>
      <c r="G5291" s="11">
        <v>7.996901381776973</v>
      </c>
      <c r="H5291">
        <f t="shared" si="82"/>
        <v>4496.5616626900101</v>
      </c>
      <c r="M5291" s="12"/>
      <c r="N5291" s="1"/>
      <c r="O5291" s="1"/>
    </row>
    <row r="5292" spans="1:15" x14ac:dyDescent="0.25">
      <c r="A5292" s="10">
        <v>35606</v>
      </c>
      <c r="B5292" s="3">
        <v>1997</v>
      </c>
      <c r="C5292" s="3">
        <v>6</v>
      </c>
      <c r="D5292" s="3" t="s">
        <v>244</v>
      </c>
      <c r="E5292" s="3" t="s">
        <v>33</v>
      </c>
      <c r="F5292" s="3" t="s">
        <v>44</v>
      </c>
      <c r="G5292" s="11">
        <v>11.063030399375364</v>
      </c>
      <c r="H5292">
        <f t="shared" si="82"/>
        <v>3250.3354754987736</v>
      </c>
      <c r="M5292" s="12"/>
      <c r="N5292" s="1"/>
      <c r="O5292" s="1"/>
    </row>
    <row r="5293" spans="1:15" x14ac:dyDescent="0.25">
      <c r="A5293" s="10">
        <v>35607</v>
      </c>
      <c r="B5293" s="3">
        <v>1997</v>
      </c>
      <c r="C5293" s="3">
        <v>6</v>
      </c>
      <c r="D5293" s="3" t="s">
        <v>244</v>
      </c>
      <c r="E5293" s="3" t="s">
        <v>33</v>
      </c>
      <c r="F5293" s="3" t="s">
        <v>44</v>
      </c>
      <c r="G5293" s="11">
        <v>11.398510164659665</v>
      </c>
      <c r="H5293">
        <f t="shared" ref="H5293:H5356" si="83">+$P$2*$P$1/(G5293*24*60*60)*1000</f>
        <v>3154.6719399433691</v>
      </c>
      <c r="M5293" s="12"/>
      <c r="N5293" s="1"/>
      <c r="O5293" s="1"/>
    </row>
    <row r="5294" spans="1:15" x14ac:dyDescent="0.25">
      <c r="A5294" s="10">
        <v>35608</v>
      </c>
      <c r="B5294" s="3">
        <v>1997</v>
      </c>
      <c r="C5294" s="3">
        <v>6</v>
      </c>
      <c r="D5294" s="3" t="s">
        <v>244</v>
      </c>
      <c r="E5294" s="3" t="s">
        <v>33</v>
      </c>
      <c r="F5294" s="3" t="s">
        <v>44</v>
      </c>
      <c r="G5294" s="11">
        <v>9.6743002081984848</v>
      </c>
      <c r="H5294">
        <f t="shared" si="83"/>
        <v>3716.9158905300492</v>
      </c>
      <c r="M5294" s="12"/>
      <c r="N5294" s="1"/>
      <c r="O5294" s="1"/>
    </row>
    <row r="5295" spans="1:15" x14ac:dyDescent="0.25">
      <c r="A5295" s="10">
        <v>35609</v>
      </c>
      <c r="B5295" s="3">
        <v>1997</v>
      </c>
      <c r="C5295" s="3">
        <v>6</v>
      </c>
      <c r="D5295" s="3" t="s">
        <v>244</v>
      </c>
      <c r="E5295" s="3" t="s">
        <v>33</v>
      </c>
      <c r="F5295" s="3" t="s">
        <v>44</v>
      </c>
      <c r="G5295" s="11">
        <v>7.7082327465323406</v>
      </c>
      <c r="H5295">
        <f t="shared" si="83"/>
        <v>4664.9551662522881</v>
      </c>
      <c r="M5295" s="12"/>
      <c r="N5295" s="1"/>
      <c r="O5295" s="1"/>
    </row>
    <row r="5296" spans="1:15" x14ac:dyDescent="0.25">
      <c r="A5296" s="10">
        <v>35610</v>
      </c>
      <c r="B5296" s="3">
        <v>1997</v>
      </c>
      <c r="C5296" s="3">
        <v>6</v>
      </c>
      <c r="D5296" s="3" t="s">
        <v>244</v>
      </c>
      <c r="E5296" s="3" t="s">
        <v>33</v>
      </c>
      <c r="F5296" s="3" t="s">
        <v>44</v>
      </c>
      <c r="G5296" s="11">
        <v>7.6692234714992829</v>
      </c>
      <c r="H5296">
        <f t="shared" si="83"/>
        <v>4688.6833207093196</v>
      </c>
      <c r="M5296" s="12"/>
      <c r="N5296" s="1"/>
      <c r="O5296" s="1"/>
    </row>
    <row r="5297" spans="1:15" x14ac:dyDescent="0.25">
      <c r="A5297" s="10">
        <v>35611</v>
      </c>
      <c r="B5297" s="3">
        <v>1997</v>
      </c>
      <c r="C5297" s="3">
        <v>6</v>
      </c>
      <c r="D5297" s="3" t="s">
        <v>244</v>
      </c>
      <c r="E5297" s="3" t="s">
        <v>33</v>
      </c>
      <c r="F5297" s="3" t="s">
        <v>44</v>
      </c>
      <c r="G5297" s="11">
        <v>9.9941762634695639</v>
      </c>
      <c r="H5297">
        <f t="shared" si="83"/>
        <v>3597.9513694436073</v>
      </c>
      <c r="M5297" s="12"/>
      <c r="N5297" s="1"/>
      <c r="O5297" s="1"/>
    </row>
    <row r="5298" spans="1:15" x14ac:dyDescent="0.25">
      <c r="A5298" s="10">
        <v>35612</v>
      </c>
      <c r="B5298" s="3">
        <v>1997</v>
      </c>
      <c r="C5298" s="3">
        <v>7</v>
      </c>
      <c r="D5298" s="3" t="s">
        <v>245</v>
      </c>
      <c r="E5298" s="3" t="s">
        <v>33</v>
      </c>
      <c r="F5298" s="3" t="s">
        <v>122</v>
      </c>
      <c r="G5298" s="11">
        <v>7.8655115657717278</v>
      </c>
      <c r="H5298">
        <f t="shared" si="83"/>
        <v>4571.6746931110783</v>
      </c>
      <c r="M5298" s="12"/>
      <c r="N5298" s="1"/>
      <c r="O5298" s="1"/>
    </row>
    <row r="5299" spans="1:15" x14ac:dyDescent="0.25">
      <c r="A5299" s="10">
        <v>35613</v>
      </c>
      <c r="B5299" s="3">
        <v>1997</v>
      </c>
      <c r="C5299" s="3">
        <v>7</v>
      </c>
      <c r="D5299" s="3" t="s">
        <v>245</v>
      </c>
      <c r="E5299" s="3" t="s">
        <v>33</v>
      </c>
      <c r="F5299" s="3" t="s">
        <v>122</v>
      </c>
      <c r="G5299" s="11">
        <v>6.6632326339871</v>
      </c>
      <c r="H5299">
        <f t="shared" si="83"/>
        <v>5396.5638225202501</v>
      </c>
      <c r="M5299" s="12"/>
      <c r="N5299" s="1"/>
      <c r="O5299" s="1"/>
    </row>
    <row r="5300" spans="1:15" x14ac:dyDescent="0.25">
      <c r="A5300" s="10">
        <v>35614</v>
      </c>
      <c r="B5300" s="3">
        <v>1997</v>
      </c>
      <c r="C5300" s="3">
        <v>7</v>
      </c>
      <c r="D5300" s="3" t="s">
        <v>245</v>
      </c>
      <c r="E5300" s="3" t="s">
        <v>33</v>
      </c>
      <c r="F5300" s="3" t="s">
        <v>122</v>
      </c>
      <c r="G5300" s="11">
        <v>8.9736361233804534</v>
      </c>
      <c r="H5300">
        <f t="shared" si="83"/>
        <v>4007.1337503782338</v>
      </c>
      <c r="M5300" s="12"/>
      <c r="N5300" s="1"/>
      <c r="O5300" s="1"/>
    </row>
    <row r="5301" spans="1:15" x14ac:dyDescent="0.25">
      <c r="A5301" s="10">
        <v>35615</v>
      </c>
      <c r="B5301" s="3">
        <v>1997</v>
      </c>
      <c r="C5301" s="3">
        <v>7</v>
      </c>
      <c r="D5301" s="3" t="s">
        <v>245</v>
      </c>
      <c r="E5301" s="3" t="s">
        <v>33</v>
      </c>
      <c r="F5301" s="3" t="s">
        <v>122</v>
      </c>
      <c r="G5301" s="11">
        <v>6.5401076831416853</v>
      </c>
      <c r="H5301">
        <f t="shared" si="83"/>
        <v>5498.1602621468801</v>
      </c>
      <c r="M5301" s="12"/>
      <c r="N5301" s="1"/>
      <c r="O5301" s="1"/>
    </row>
    <row r="5302" spans="1:15" x14ac:dyDescent="0.25">
      <c r="A5302" s="10">
        <v>35616</v>
      </c>
      <c r="B5302" s="3">
        <v>1997</v>
      </c>
      <c r="C5302" s="3">
        <v>7</v>
      </c>
      <c r="D5302" s="3" t="s">
        <v>245</v>
      </c>
      <c r="E5302" s="3" t="s">
        <v>33</v>
      </c>
      <c r="F5302" s="3" t="s">
        <v>122</v>
      </c>
      <c r="G5302" s="11">
        <v>6.0838211005969169</v>
      </c>
      <c r="H5302">
        <f t="shared" si="83"/>
        <v>5910.5222818078955</v>
      </c>
      <c r="M5302" s="12"/>
      <c r="N5302" s="1"/>
      <c r="O5302" s="1"/>
    </row>
    <row r="5303" spans="1:15" x14ac:dyDescent="0.25">
      <c r="A5303" s="10">
        <v>35617</v>
      </c>
      <c r="B5303" s="3">
        <v>1997</v>
      </c>
      <c r="C5303" s="3">
        <v>7</v>
      </c>
      <c r="D5303" s="3" t="s">
        <v>245</v>
      </c>
      <c r="E5303" s="3" t="s">
        <v>33</v>
      </c>
      <c r="F5303" s="3" t="s">
        <v>122</v>
      </c>
      <c r="G5303" s="11">
        <v>5.8158432664039577</v>
      </c>
      <c r="H5303">
        <f t="shared" si="83"/>
        <v>6182.8626609198409</v>
      </c>
      <c r="M5303" s="12"/>
      <c r="N5303" s="1"/>
      <c r="O5303" s="1"/>
    </row>
    <row r="5304" spans="1:15" x14ac:dyDescent="0.25">
      <c r="A5304" s="10">
        <v>35618</v>
      </c>
      <c r="B5304" s="3">
        <v>1997</v>
      </c>
      <c r="C5304" s="3">
        <v>7</v>
      </c>
      <c r="D5304" s="3" t="s">
        <v>245</v>
      </c>
      <c r="E5304" s="3" t="s">
        <v>33</v>
      </c>
      <c r="F5304" s="3" t="s">
        <v>122</v>
      </c>
      <c r="G5304" s="11">
        <v>5.6347771622195255</v>
      </c>
      <c r="H5304">
        <f t="shared" si="83"/>
        <v>6381.5407669905289</v>
      </c>
      <c r="M5304" s="12"/>
      <c r="N5304" s="1"/>
      <c r="O5304" s="1"/>
    </row>
    <row r="5305" spans="1:15" x14ac:dyDescent="0.25">
      <c r="A5305" s="10">
        <v>35619</v>
      </c>
      <c r="B5305" s="3">
        <v>1997</v>
      </c>
      <c r="C5305" s="3">
        <v>7</v>
      </c>
      <c r="D5305" s="3" t="s">
        <v>245</v>
      </c>
      <c r="E5305" s="3" t="s">
        <v>33</v>
      </c>
      <c r="F5305" s="3" t="s">
        <v>122</v>
      </c>
      <c r="G5305" s="11">
        <v>5.4537110580350934</v>
      </c>
      <c r="H5305">
        <f t="shared" si="83"/>
        <v>6593.4113103833088</v>
      </c>
      <c r="M5305" s="12"/>
      <c r="N5305" s="1"/>
      <c r="O5305" s="1"/>
    </row>
    <row r="5306" spans="1:15" x14ac:dyDescent="0.25">
      <c r="A5306" s="10">
        <v>35620</v>
      </c>
      <c r="B5306" s="3">
        <v>1997</v>
      </c>
      <c r="C5306" s="3">
        <v>7</v>
      </c>
      <c r="D5306" s="3" t="s">
        <v>245</v>
      </c>
      <c r="E5306" s="3" t="s">
        <v>33</v>
      </c>
      <c r="F5306" s="3" t="s">
        <v>122</v>
      </c>
      <c r="G5306" s="11">
        <v>6.2141886956097077</v>
      </c>
      <c r="H5306">
        <f t="shared" si="83"/>
        <v>5786.5253108608758</v>
      </c>
      <c r="M5306" s="12"/>
      <c r="N5306" s="1"/>
      <c r="O5306" s="1"/>
    </row>
    <row r="5307" spans="1:15" x14ac:dyDescent="0.25">
      <c r="A5307" s="10">
        <v>35621</v>
      </c>
      <c r="B5307" s="3">
        <v>1997</v>
      </c>
      <c r="C5307" s="3">
        <v>7</v>
      </c>
      <c r="D5307" s="3" t="s">
        <v>245</v>
      </c>
      <c r="E5307" s="3" t="s">
        <v>33</v>
      </c>
      <c r="F5307" s="3" t="s">
        <v>122</v>
      </c>
      <c r="G5307" s="11">
        <v>5.2509170213485294</v>
      </c>
      <c r="H5307">
        <f t="shared" si="83"/>
        <v>6848.0534023705268</v>
      </c>
      <c r="M5307" s="12"/>
      <c r="N5307" s="1"/>
      <c r="O5307" s="1"/>
    </row>
    <row r="5308" spans="1:15" x14ac:dyDescent="0.25">
      <c r="A5308" s="10">
        <v>35622</v>
      </c>
      <c r="B5308" s="3">
        <v>1997</v>
      </c>
      <c r="C5308" s="3">
        <v>7</v>
      </c>
      <c r="D5308" s="3" t="s">
        <v>245</v>
      </c>
      <c r="E5308" s="3" t="s">
        <v>33</v>
      </c>
      <c r="F5308" s="3" t="s">
        <v>122</v>
      </c>
      <c r="G5308" s="11">
        <v>5.1495200030052475</v>
      </c>
      <c r="H5308">
        <f t="shared" si="83"/>
        <v>6982.8955228110162</v>
      </c>
      <c r="M5308" s="12"/>
      <c r="N5308" s="1"/>
      <c r="O5308" s="1"/>
    </row>
    <row r="5309" spans="1:15" x14ac:dyDescent="0.25">
      <c r="A5309" s="10">
        <v>35623</v>
      </c>
      <c r="B5309" s="3">
        <v>1997</v>
      </c>
      <c r="C5309" s="3">
        <v>7</v>
      </c>
      <c r="D5309" s="3" t="s">
        <v>245</v>
      </c>
      <c r="E5309" s="3" t="s">
        <v>33</v>
      </c>
      <c r="F5309" s="3" t="s">
        <v>122</v>
      </c>
      <c r="G5309" s="11">
        <v>4.9394833221513066</v>
      </c>
      <c r="H5309">
        <f t="shared" si="83"/>
        <v>7279.8221652765869</v>
      </c>
      <c r="M5309" s="12"/>
      <c r="N5309" s="1"/>
      <c r="O5309" s="1"/>
    </row>
    <row r="5310" spans="1:15" x14ac:dyDescent="0.25">
      <c r="A5310" s="10">
        <v>35624</v>
      </c>
      <c r="B5310" s="3">
        <v>1997</v>
      </c>
      <c r="C5310" s="3">
        <v>7</v>
      </c>
      <c r="D5310" s="3" t="s">
        <v>245</v>
      </c>
      <c r="E5310" s="3" t="s">
        <v>33</v>
      </c>
      <c r="F5310" s="3" t="s">
        <v>122</v>
      </c>
      <c r="G5310" s="11">
        <v>4.7366892854647427</v>
      </c>
      <c r="H5310">
        <f t="shared" si="83"/>
        <v>7591.4965087440851</v>
      </c>
      <c r="M5310" s="12"/>
      <c r="N5310" s="1"/>
      <c r="O5310" s="1"/>
    </row>
    <row r="5311" spans="1:15" x14ac:dyDescent="0.25">
      <c r="A5311" s="10">
        <v>35625</v>
      </c>
      <c r="B5311" s="3">
        <v>1997</v>
      </c>
      <c r="C5311" s="3">
        <v>7</v>
      </c>
      <c r="D5311" s="3" t="s">
        <v>245</v>
      </c>
      <c r="E5311" s="3" t="s">
        <v>33</v>
      </c>
      <c r="F5311" s="3" t="s">
        <v>122</v>
      </c>
      <c r="G5311" s="11">
        <v>4.5266526046108018</v>
      </c>
      <c r="H5311">
        <f t="shared" si="83"/>
        <v>7943.7419467498103</v>
      </c>
      <c r="M5311" s="12"/>
      <c r="N5311" s="1"/>
      <c r="O5311" s="1"/>
    </row>
    <row r="5312" spans="1:15" x14ac:dyDescent="0.25">
      <c r="A5312" s="10">
        <v>35626</v>
      </c>
      <c r="B5312" s="3">
        <v>1997</v>
      </c>
      <c r="C5312" s="3">
        <v>7</v>
      </c>
      <c r="D5312" s="3" t="s">
        <v>245</v>
      </c>
      <c r="E5312" s="3" t="s">
        <v>33</v>
      </c>
      <c r="F5312" s="3" t="s">
        <v>122</v>
      </c>
      <c r="G5312" s="11">
        <v>4.4614688071044064</v>
      </c>
      <c r="H5312">
        <f t="shared" si="83"/>
        <v>8059.8031115562189</v>
      </c>
      <c r="M5312" s="12"/>
      <c r="N5312" s="1"/>
      <c r="O5312" s="1"/>
    </row>
    <row r="5313" spans="1:15" x14ac:dyDescent="0.25">
      <c r="A5313" s="10">
        <v>35627</v>
      </c>
      <c r="B5313" s="3">
        <v>1997</v>
      </c>
      <c r="C5313" s="3">
        <v>7</v>
      </c>
      <c r="D5313" s="3" t="s">
        <v>245</v>
      </c>
      <c r="E5313" s="3" t="s">
        <v>33</v>
      </c>
      <c r="F5313" s="3" t="s">
        <v>122</v>
      </c>
      <c r="G5313" s="11">
        <v>4.3673144329285014</v>
      </c>
      <c r="H5313">
        <f t="shared" si="83"/>
        <v>8233.5633776428385</v>
      </c>
      <c r="M5313" s="12"/>
      <c r="N5313" s="1"/>
      <c r="O5313" s="1"/>
    </row>
    <row r="5314" spans="1:15" x14ac:dyDescent="0.25">
      <c r="A5314" s="10">
        <v>35628</v>
      </c>
      <c r="B5314" s="3">
        <v>1997</v>
      </c>
      <c r="C5314" s="3">
        <v>7</v>
      </c>
      <c r="D5314" s="3" t="s">
        <v>245</v>
      </c>
      <c r="E5314" s="3" t="s">
        <v>33</v>
      </c>
      <c r="F5314" s="3" t="s">
        <v>122</v>
      </c>
      <c r="G5314" s="11">
        <v>4.2586747704178416</v>
      </c>
      <c r="H5314">
        <f t="shared" si="83"/>
        <v>8443.6032597255653</v>
      </c>
      <c r="M5314" s="12"/>
      <c r="N5314" s="1"/>
      <c r="O5314" s="1"/>
    </row>
    <row r="5315" spans="1:15" x14ac:dyDescent="0.25">
      <c r="A5315" s="10">
        <v>35629</v>
      </c>
      <c r="B5315" s="3">
        <v>1997</v>
      </c>
      <c r="C5315" s="3">
        <v>7</v>
      </c>
      <c r="D5315" s="3" t="s">
        <v>245</v>
      </c>
      <c r="E5315" s="3" t="s">
        <v>33</v>
      </c>
      <c r="F5315" s="3" t="s">
        <v>122</v>
      </c>
      <c r="G5315" s="11">
        <v>4.0993365987355421</v>
      </c>
      <c r="H5315">
        <f t="shared" si="83"/>
        <v>8771.7998528597709</v>
      </c>
      <c r="M5315" s="12"/>
      <c r="N5315" s="1"/>
      <c r="O5315" s="1"/>
    </row>
    <row r="5316" spans="1:15" x14ac:dyDescent="0.25">
      <c r="A5316" s="10">
        <v>35630</v>
      </c>
      <c r="B5316" s="3">
        <v>1997</v>
      </c>
      <c r="C5316" s="3">
        <v>7</v>
      </c>
      <c r="D5316" s="3" t="s">
        <v>245</v>
      </c>
      <c r="E5316" s="3" t="s">
        <v>33</v>
      </c>
      <c r="F5316" s="3" t="s">
        <v>122</v>
      </c>
      <c r="G5316" s="11">
        <v>3.9834542920575053</v>
      </c>
      <c r="H5316">
        <f t="shared" si="83"/>
        <v>9026.9794849429672</v>
      </c>
      <c r="M5316" s="12"/>
      <c r="N5316" s="1"/>
      <c r="O5316" s="1"/>
    </row>
    <row r="5317" spans="1:15" x14ac:dyDescent="0.25">
      <c r="A5317" s="10">
        <v>35631</v>
      </c>
      <c r="B5317" s="3">
        <v>1997</v>
      </c>
      <c r="C5317" s="3">
        <v>7</v>
      </c>
      <c r="D5317" s="3" t="s">
        <v>245</v>
      </c>
      <c r="E5317" s="3" t="s">
        <v>33</v>
      </c>
      <c r="F5317" s="3" t="s">
        <v>122</v>
      </c>
      <c r="G5317" s="11">
        <v>3.824116120375205</v>
      </c>
      <c r="H5317">
        <f t="shared" si="83"/>
        <v>9403.1036301489239</v>
      </c>
      <c r="M5317" s="12"/>
      <c r="N5317" s="1"/>
      <c r="O5317" s="1"/>
    </row>
    <row r="5318" spans="1:15" x14ac:dyDescent="0.25">
      <c r="A5318" s="10">
        <v>35632</v>
      </c>
      <c r="B5318" s="3">
        <v>1997</v>
      </c>
      <c r="C5318" s="3">
        <v>7</v>
      </c>
      <c r="D5318" s="3" t="s">
        <v>245</v>
      </c>
      <c r="E5318" s="3" t="s">
        <v>33</v>
      </c>
      <c r="F5318" s="3" t="s">
        <v>122</v>
      </c>
      <c r="G5318" s="11">
        <v>3.7009911695297912</v>
      </c>
      <c r="H5318">
        <f t="shared" si="83"/>
        <v>9715.927038588321</v>
      </c>
      <c r="M5318" s="12"/>
      <c r="N5318" s="1"/>
      <c r="O5318" s="1"/>
    </row>
    <row r="5319" spans="1:15" x14ac:dyDescent="0.25">
      <c r="A5319" s="10">
        <v>35633</v>
      </c>
      <c r="B5319" s="3">
        <v>1997</v>
      </c>
      <c r="C5319" s="3">
        <v>7</v>
      </c>
      <c r="D5319" s="3" t="s">
        <v>245</v>
      </c>
      <c r="E5319" s="3" t="s">
        <v>33</v>
      </c>
      <c r="F5319" s="3" t="s">
        <v>122</v>
      </c>
      <c r="G5319" s="11">
        <v>3.9472410712206187</v>
      </c>
      <c r="H5319">
        <f t="shared" si="83"/>
        <v>9109.7958104929039</v>
      </c>
      <c r="M5319" s="12"/>
      <c r="N5319" s="1"/>
      <c r="O5319" s="1"/>
    </row>
    <row r="5320" spans="1:15" x14ac:dyDescent="0.25">
      <c r="A5320" s="10">
        <v>35634</v>
      </c>
      <c r="B5320" s="3">
        <v>1997</v>
      </c>
      <c r="C5320" s="3">
        <v>7</v>
      </c>
      <c r="D5320" s="3" t="s">
        <v>245</v>
      </c>
      <c r="E5320" s="3" t="s">
        <v>33</v>
      </c>
      <c r="F5320" s="3" t="s">
        <v>122</v>
      </c>
      <c r="G5320" s="11">
        <v>3.91827049455111</v>
      </c>
      <c r="H5320">
        <f t="shared" si="83"/>
        <v>9177.1510475390587</v>
      </c>
      <c r="M5320" s="12"/>
      <c r="N5320" s="1"/>
      <c r="O5320" s="1"/>
    </row>
    <row r="5321" spans="1:15" x14ac:dyDescent="0.25">
      <c r="A5321" s="10">
        <v>35635</v>
      </c>
      <c r="B5321" s="3">
        <v>1997</v>
      </c>
      <c r="C5321" s="3">
        <v>7</v>
      </c>
      <c r="D5321" s="3" t="s">
        <v>245</v>
      </c>
      <c r="E5321" s="3" t="s">
        <v>33</v>
      </c>
      <c r="F5321" s="3" t="s">
        <v>122</v>
      </c>
      <c r="G5321" s="11">
        <v>3.8675719853794686</v>
      </c>
      <c r="H5321">
        <f t="shared" si="83"/>
        <v>9297.4507803719716</v>
      </c>
      <c r="M5321" s="12"/>
      <c r="N5321" s="1"/>
      <c r="O5321" s="1"/>
    </row>
    <row r="5322" spans="1:15" x14ac:dyDescent="0.25">
      <c r="A5322" s="10">
        <v>35636</v>
      </c>
      <c r="B5322" s="3">
        <v>1997</v>
      </c>
      <c r="C5322" s="3">
        <v>7</v>
      </c>
      <c r="D5322" s="3" t="s">
        <v>245</v>
      </c>
      <c r="E5322" s="3" t="s">
        <v>33</v>
      </c>
      <c r="F5322" s="3" t="s">
        <v>122</v>
      </c>
      <c r="G5322" s="11">
        <v>3.7589323228688096</v>
      </c>
      <c r="H5322">
        <f t="shared" si="83"/>
        <v>9566.1632306717365</v>
      </c>
      <c r="M5322" s="12"/>
      <c r="N5322" s="1"/>
      <c r="O5322" s="1"/>
    </row>
    <row r="5323" spans="1:15" x14ac:dyDescent="0.25">
      <c r="A5323" s="10">
        <v>35637</v>
      </c>
      <c r="B5323" s="3">
        <v>1997</v>
      </c>
      <c r="C5323" s="3">
        <v>7</v>
      </c>
      <c r="D5323" s="3" t="s">
        <v>245</v>
      </c>
      <c r="E5323" s="3" t="s">
        <v>33</v>
      </c>
      <c r="F5323" s="3" t="s">
        <v>122</v>
      </c>
      <c r="G5323" s="11">
        <v>3.6502926603581503</v>
      </c>
      <c r="H5323">
        <f t="shared" si="83"/>
        <v>9850.8704696798268</v>
      </c>
      <c r="M5323" s="12"/>
      <c r="N5323" s="1"/>
      <c r="O5323" s="1"/>
    </row>
    <row r="5324" spans="1:15" x14ac:dyDescent="0.25">
      <c r="A5324" s="10">
        <v>35638</v>
      </c>
      <c r="B5324" s="3">
        <v>1997</v>
      </c>
      <c r="C5324" s="3">
        <v>7</v>
      </c>
      <c r="D5324" s="3" t="s">
        <v>245</v>
      </c>
      <c r="E5324" s="3" t="s">
        <v>33</v>
      </c>
      <c r="F5324" s="3" t="s">
        <v>122</v>
      </c>
      <c r="G5324" s="11">
        <v>3.5416529978474909</v>
      </c>
      <c r="H5324">
        <f t="shared" si="83"/>
        <v>10153.04441046755</v>
      </c>
      <c r="M5324" s="12"/>
      <c r="N5324" s="1"/>
      <c r="O5324" s="1"/>
    </row>
    <row r="5325" spans="1:15" x14ac:dyDescent="0.25">
      <c r="A5325" s="10">
        <v>35639</v>
      </c>
      <c r="B5325" s="3">
        <v>1997</v>
      </c>
      <c r="C5325" s="3">
        <v>7</v>
      </c>
      <c r="D5325" s="3" t="s">
        <v>245</v>
      </c>
      <c r="E5325" s="3" t="s">
        <v>33</v>
      </c>
      <c r="F5325" s="3" t="s">
        <v>122</v>
      </c>
      <c r="G5325" s="11">
        <v>3.5126824211779821</v>
      </c>
      <c r="H5325">
        <f t="shared" si="83"/>
        <v>10236.780859213672</v>
      </c>
      <c r="M5325" s="12"/>
      <c r="N5325" s="1"/>
      <c r="O5325" s="1"/>
    </row>
    <row r="5326" spans="1:15" x14ac:dyDescent="0.25">
      <c r="A5326" s="10">
        <v>35640</v>
      </c>
      <c r="B5326" s="3">
        <v>1997</v>
      </c>
      <c r="C5326" s="3">
        <v>7</v>
      </c>
      <c r="D5326" s="3" t="s">
        <v>245</v>
      </c>
      <c r="E5326" s="3" t="s">
        <v>33</v>
      </c>
      <c r="F5326" s="3" t="s">
        <v>122</v>
      </c>
      <c r="G5326" s="11">
        <v>3.3243736728261726</v>
      </c>
      <c r="H5326">
        <f t="shared" si="83"/>
        <v>10816.642084354318</v>
      </c>
      <c r="M5326" s="12"/>
      <c r="N5326" s="1"/>
      <c r="O5326" s="1"/>
    </row>
    <row r="5327" spans="1:15" x14ac:dyDescent="0.25">
      <c r="A5327" s="10">
        <v>35641</v>
      </c>
      <c r="B5327" s="3">
        <v>1997</v>
      </c>
      <c r="C5327" s="3">
        <v>7</v>
      </c>
      <c r="D5327" s="3" t="s">
        <v>245</v>
      </c>
      <c r="E5327" s="3" t="s">
        <v>33</v>
      </c>
      <c r="F5327" s="3" t="s">
        <v>122</v>
      </c>
      <c r="G5327" s="11">
        <v>7.4526808482312239</v>
      </c>
      <c r="H5327">
        <f t="shared" si="83"/>
        <v>4824.916148414608</v>
      </c>
      <c r="M5327" s="12"/>
      <c r="N5327" s="1"/>
      <c r="O5327" s="1"/>
    </row>
    <row r="5328" spans="1:15" x14ac:dyDescent="0.25">
      <c r="A5328" s="10">
        <v>35642</v>
      </c>
      <c r="B5328" s="3">
        <v>1997</v>
      </c>
      <c r="C5328" s="3">
        <v>7</v>
      </c>
      <c r="D5328" s="3" t="s">
        <v>245</v>
      </c>
      <c r="E5328" s="3" t="s">
        <v>33</v>
      </c>
      <c r="F5328" s="3" t="s">
        <v>122</v>
      </c>
      <c r="G5328" s="11">
        <v>17.780691430911229</v>
      </c>
      <c r="H5328">
        <f t="shared" si="83"/>
        <v>2022.3375628181802</v>
      </c>
      <c r="M5328" s="12"/>
      <c r="N5328" s="1"/>
      <c r="O5328" s="1"/>
    </row>
    <row r="5329" spans="1:15" x14ac:dyDescent="0.25">
      <c r="A5329" s="10">
        <v>35643</v>
      </c>
      <c r="B5329" s="3">
        <v>1997</v>
      </c>
      <c r="C5329" s="3">
        <v>8</v>
      </c>
      <c r="D5329" s="3" t="s">
        <v>246</v>
      </c>
      <c r="E5329" s="3" t="s">
        <v>33</v>
      </c>
      <c r="F5329" s="3" t="s">
        <v>106</v>
      </c>
      <c r="G5329" s="11">
        <v>14.039713683608996</v>
      </c>
      <c r="H5329">
        <f t="shared" si="83"/>
        <v>2561.203239891694</v>
      </c>
      <c r="M5329" s="12"/>
      <c r="N5329" s="1"/>
      <c r="O5329" s="1"/>
    </row>
    <row r="5330" spans="1:15" x14ac:dyDescent="0.25">
      <c r="A5330" s="10">
        <v>35644</v>
      </c>
      <c r="B5330" s="3">
        <v>1997</v>
      </c>
      <c r="C5330" s="3">
        <v>8</v>
      </c>
      <c r="D5330" s="3" t="s">
        <v>246</v>
      </c>
      <c r="E5330" s="3" t="s">
        <v>33</v>
      </c>
      <c r="F5330" s="3" t="s">
        <v>106</v>
      </c>
      <c r="G5330" s="11">
        <v>4.7805707005057636</v>
      </c>
      <c r="H5330">
        <f t="shared" si="83"/>
        <v>7521.8132784453637</v>
      </c>
      <c r="M5330" s="12"/>
      <c r="N5330" s="1"/>
      <c r="O5330" s="1"/>
    </row>
    <row r="5331" spans="1:15" x14ac:dyDescent="0.25">
      <c r="A5331" s="10">
        <v>35645</v>
      </c>
      <c r="B5331" s="3">
        <v>1997</v>
      </c>
      <c r="C5331" s="3">
        <v>8</v>
      </c>
      <c r="D5331" s="3" t="s">
        <v>246</v>
      </c>
      <c r="E5331" s="3" t="s">
        <v>33</v>
      </c>
      <c r="F5331" s="3" t="s">
        <v>106</v>
      </c>
      <c r="G5331" s="11">
        <v>5.1403986026943693</v>
      </c>
      <c r="H5331">
        <f t="shared" si="83"/>
        <v>6995.2863489541887</v>
      </c>
      <c r="M5331" s="12"/>
      <c r="N5331" s="1"/>
      <c r="O5331" s="1"/>
    </row>
    <row r="5332" spans="1:15" x14ac:dyDescent="0.25">
      <c r="A5332" s="10">
        <v>35646</v>
      </c>
      <c r="B5332" s="3">
        <v>1997</v>
      </c>
      <c r="C5332" s="3">
        <v>8</v>
      </c>
      <c r="D5332" s="3" t="s">
        <v>246</v>
      </c>
      <c r="E5332" s="3" t="s">
        <v>33</v>
      </c>
      <c r="F5332" s="3" t="s">
        <v>106</v>
      </c>
      <c r="G5332" s="11">
        <v>3.694661495686578</v>
      </c>
      <c r="H5332">
        <f t="shared" si="83"/>
        <v>9732.5723115884357</v>
      </c>
      <c r="M5332" s="12"/>
      <c r="N5332" s="1"/>
      <c r="O5332" s="1"/>
    </row>
    <row r="5333" spans="1:15" x14ac:dyDescent="0.25">
      <c r="A5333" s="10">
        <v>35647</v>
      </c>
      <c r="B5333" s="3">
        <v>1997</v>
      </c>
      <c r="C5333" s="3">
        <v>8</v>
      </c>
      <c r="D5333" s="3" t="s">
        <v>246</v>
      </c>
      <c r="E5333" s="3" t="s">
        <v>33</v>
      </c>
      <c r="F5333" s="3" t="s">
        <v>106</v>
      </c>
      <c r="G5333" s="11">
        <v>3.4569180603119634</v>
      </c>
      <c r="H5333">
        <f t="shared" si="83"/>
        <v>10401.912786548979</v>
      </c>
      <c r="M5333" s="12"/>
      <c r="N5333" s="1"/>
      <c r="O5333" s="1"/>
    </row>
    <row r="5334" spans="1:15" x14ac:dyDescent="0.25">
      <c r="A5334" s="10">
        <v>35648</v>
      </c>
      <c r="B5334" s="3">
        <v>1997</v>
      </c>
      <c r="C5334" s="3">
        <v>8</v>
      </c>
      <c r="D5334" s="3" t="s">
        <v>246</v>
      </c>
      <c r="E5334" s="3" t="s">
        <v>33</v>
      </c>
      <c r="F5334" s="3" t="s">
        <v>106</v>
      </c>
      <c r="G5334" s="11">
        <v>3.3348335934979718</v>
      </c>
      <c r="H5334">
        <f t="shared" si="83"/>
        <v>10782.714988754049</v>
      </c>
      <c r="M5334" s="12"/>
      <c r="N5334" s="1"/>
      <c r="O5334" s="1"/>
    </row>
    <row r="5335" spans="1:15" x14ac:dyDescent="0.25">
      <c r="A5335" s="10">
        <v>35649</v>
      </c>
      <c r="B5335" s="3">
        <v>1997</v>
      </c>
      <c r="C5335" s="3">
        <v>8</v>
      </c>
      <c r="D5335" s="3" t="s">
        <v>246</v>
      </c>
      <c r="E5335" s="3" t="s">
        <v>33</v>
      </c>
      <c r="F5335" s="3" t="s">
        <v>106</v>
      </c>
      <c r="G5335" s="11">
        <v>3.0906646598699896</v>
      </c>
      <c r="H5335">
        <f t="shared" si="83"/>
        <v>11634.571890152496</v>
      </c>
      <c r="M5335" s="12"/>
      <c r="N5335" s="1"/>
      <c r="O5335" s="1"/>
    </row>
    <row r="5336" spans="1:15" x14ac:dyDescent="0.25">
      <c r="A5336" s="10">
        <v>35650</v>
      </c>
      <c r="B5336" s="3">
        <v>1997</v>
      </c>
      <c r="C5336" s="3">
        <v>8</v>
      </c>
      <c r="D5336" s="3" t="s">
        <v>246</v>
      </c>
      <c r="E5336" s="3" t="s">
        <v>33</v>
      </c>
      <c r="F5336" s="3" t="s">
        <v>106</v>
      </c>
      <c r="G5336" s="11">
        <v>3.0713881651098855</v>
      </c>
      <c r="H5336">
        <f t="shared" si="83"/>
        <v>11707.592215822911</v>
      </c>
      <c r="M5336" s="12"/>
      <c r="N5336" s="1"/>
      <c r="O5336" s="1"/>
    </row>
    <row r="5337" spans="1:15" x14ac:dyDescent="0.25">
      <c r="A5337" s="10">
        <v>35651</v>
      </c>
      <c r="B5337" s="3">
        <v>1997</v>
      </c>
      <c r="C5337" s="3">
        <v>8</v>
      </c>
      <c r="D5337" s="3" t="s">
        <v>246</v>
      </c>
      <c r="E5337" s="3" t="s">
        <v>33</v>
      </c>
      <c r="F5337" s="3" t="s">
        <v>106</v>
      </c>
      <c r="G5337" s="11">
        <v>2.9750056913093661</v>
      </c>
      <c r="H5337">
        <f t="shared" si="83"/>
        <v>12086.887859964043</v>
      </c>
      <c r="M5337" s="12"/>
      <c r="N5337" s="1"/>
      <c r="O5337" s="1"/>
    </row>
    <row r="5338" spans="1:15" x14ac:dyDescent="0.25">
      <c r="A5338" s="10">
        <v>35652</v>
      </c>
      <c r="B5338" s="3">
        <v>1997</v>
      </c>
      <c r="C5338" s="3">
        <v>8</v>
      </c>
      <c r="D5338" s="3" t="s">
        <v>246</v>
      </c>
      <c r="E5338" s="3" t="s">
        <v>33</v>
      </c>
      <c r="F5338" s="3" t="s">
        <v>106</v>
      </c>
      <c r="G5338" s="11">
        <v>2.9750056913093661</v>
      </c>
      <c r="H5338">
        <f t="shared" si="83"/>
        <v>12086.887859964043</v>
      </c>
      <c r="M5338" s="12"/>
      <c r="N5338" s="1"/>
      <c r="O5338" s="1"/>
    </row>
    <row r="5339" spans="1:15" x14ac:dyDescent="0.25">
      <c r="A5339" s="10">
        <v>35653</v>
      </c>
      <c r="B5339" s="3">
        <v>1997</v>
      </c>
      <c r="C5339" s="3">
        <v>8</v>
      </c>
      <c r="D5339" s="3" t="s">
        <v>246</v>
      </c>
      <c r="E5339" s="3" t="s">
        <v>33</v>
      </c>
      <c r="F5339" s="3" t="s">
        <v>106</v>
      </c>
      <c r="G5339" s="11">
        <v>2.852921224495375</v>
      </c>
      <c r="H5339">
        <f t="shared" si="83"/>
        <v>12604.119547665206</v>
      </c>
      <c r="M5339" s="12"/>
      <c r="N5339" s="1"/>
      <c r="O5339" s="1"/>
    </row>
    <row r="5340" spans="1:15" x14ac:dyDescent="0.25">
      <c r="A5340" s="10">
        <v>35654</v>
      </c>
      <c r="B5340" s="3">
        <v>1997</v>
      </c>
      <c r="C5340" s="3">
        <v>8</v>
      </c>
      <c r="D5340" s="3" t="s">
        <v>246</v>
      </c>
      <c r="E5340" s="3" t="s">
        <v>33</v>
      </c>
      <c r="F5340" s="3" t="s">
        <v>106</v>
      </c>
      <c r="G5340" s="11">
        <v>2.8786232175088466</v>
      </c>
      <c r="H5340">
        <f t="shared" si="83"/>
        <v>12491.582765989622</v>
      </c>
      <c r="M5340" s="12"/>
      <c r="N5340" s="1"/>
      <c r="O5340" s="1"/>
    </row>
    <row r="5341" spans="1:15" x14ac:dyDescent="0.25">
      <c r="A5341" s="10">
        <v>35655</v>
      </c>
      <c r="B5341" s="3">
        <v>1997</v>
      </c>
      <c r="C5341" s="3">
        <v>8</v>
      </c>
      <c r="D5341" s="3" t="s">
        <v>246</v>
      </c>
      <c r="E5341" s="3" t="s">
        <v>33</v>
      </c>
      <c r="F5341" s="3" t="s">
        <v>106</v>
      </c>
      <c r="G5341" s="11">
        <v>2.9750056913093661</v>
      </c>
      <c r="H5341">
        <f t="shared" si="83"/>
        <v>12086.887859964043</v>
      </c>
      <c r="M5341" s="12"/>
      <c r="N5341" s="1"/>
      <c r="O5341" s="1"/>
    </row>
    <row r="5342" spans="1:15" x14ac:dyDescent="0.25">
      <c r="A5342" s="10">
        <v>35656</v>
      </c>
      <c r="B5342" s="3">
        <v>1997</v>
      </c>
      <c r="C5342" s="3">
        <v>8</v>
      </c>
      <c r="D5342" s="3" t="s">
        <v>246</v>
      </c>
      <c r="E5342" s="3" t="s">
        <v>33</v>
      </c>
      <c r="F5342" s="3" t="s">
        <v>106</v>
      </c>
      <c r="G5342" s="11">
        <v>3.694661495686578</v>
      </c>
      <c r="H5342">
        <f t="shared" si="83"/>
        <v>9732.5723115884357</v>
      </c>
      <c r="M5342" s="12"/>
      <c r="N5342" s="1"/>
      <c r="O5342" s="1"/>
    </row>
    <row r="5343" spans="1:15" x14ac:dyDescent="0.25">
      <c r="A5343" s="10">
        <v>35657</v>
      </c>
      <c r="B5343" s="3">
        <v>1997</v>
      </c>
      <c r="C5343" s="3">
        <v>8</v>
      </c>
      <c r="D5343" s="3" t="s">
        <v>246</v>
      </c>
      <c r="E5343" s="3" t="s">
        <v>33</v>
      </c>
      <c r="F5343" s="3" t="s">
        <v>106</v>
      </c>
      <c r="G5343" s="11">
        <v>2.9493036982958944</v>
      </c>
      <c r="H5343">
        <f t="shared" si="83"/>
        <v>12192.220216042158</v>
      </c>
      <c r="M5343" s="12"/>
      <c r="N5343" s="1"/>
      <c r="O5343" s="1"/>
    </row>
    <row r="5344" spans="1:15" x14ac:dyDescent="0.25">
      <c r="A5344" s="10">
        <v>35658</v>
      </c>
      <c r="B5344" s="3">
        <v>1997</v>
      </c>
      <c r="C5344" s="3">
        <v>8</v>
      </c>
      <c r="D5344" s="3" t="s">
        <v>246</v>
      </c>
      <c r="E5344" s="3" t="s">
        <v>33</v>
      </c>
      <c r="F5344" s="3" t="s">
        <v>106</v>
      </c>
      <c r="G5344" s="11">
        <v>4.1765738646891748</v>
      </c>
      <c r="H5344">
        <f t="shared" si="83"/>
        <v>8609.5831987128477</v>
      </c>
      <c r="M5344" s="12"/>
      <c r="N5344" s="1"/>
      <c r="O5344" s="1"/>
    </row>
    <row r="5345" spans="1:15" x14ac:dyDescent="0.25">
      <c r="A5345" s="10">
        <v>35659</v>
      </c>
      <c r="B5345" s="3">
        <v>1997</v>
      </c>
      <c r="C5345" s="3">
        <v>8</v>
      </c>
      <c r="D5345" s="3" t="s">
        <v>246</v>
      </c>
      <c r="E5345" s="3" t="s">
        <v>33</v>
      </c>
      <c r="F5345" s="3" t="s">
        <v>106</v>
      </c>
      <c r="G5345" s="11">
        <v>10.158712738574748</v>
      </c>
      <c r="H5345">
        <f t="shared" si="83"/>
        <v>3539.6768369154661</v>
      </c>
      <c r="M5345" s="12"/>
      <c r="N5345" s="1"/>
      <c r="O5345" s="1"/>
    </row>
    <row r="5346" spans="1:15" x14ac:dyDescent="0.25">
      <c r="A5346" s="10">
        <v>35660</v>
      </c>
      <c r="B5346" s="3">
        <v>1997</v>
      </c>
      <c r="C5346" s="3">
        <v>8</v>
      </c>
      <c r="D5346" s="3" t="s">
        <v>246</v>
      </c>
      <c r="E5346" s="3" t="s">
        <v>33</v>
      </c>
      <c r="F5346" s="3" t="s">
        <v>106</v>
      </c>
      <c r="G5346" s="11">
        <v>3.4569180603119634</v>
      </c>
      <c r="H5346">
        <f t="shared" si="83"/>
        <v>10401.912786548979</v>
      </c>
      <c r="M5346" s="12"/>
      <c r="N5346" s="1"/>
      <c r="O5346" s="1"/>
    </row>
    <row r="5347" spans="1:15" x14ac:dyDescent="0.25">
      <c r="A5347" s="10">
        <v>35661</v>
      </c>
      <c r="B5347" s="3">
        <v>1997</v>
      </c>
      <c r="C5347" s="3">
        <v>8</v>
      </c>
      <c r="D5347" s="3" t="s">
        <v>246</v>
      </c>
      <c r="E5347" s="3" t="s">
        <v>33</v>
      </c>
      <c r="F5347" s="3" t="s">
        <v>106</v>
      </c>
      <c r="G5347" s="11">
        <v>6.2263078075135549</v>
      </c>
      <c r="H5347">
        <f t="shared" si="83"/>
        <v>5775.2622075989184</v>
      </c>
      <c r="M5347" s="12"/>
      <c r="N5347" s="1"/>
      <c r="O5347" s="1"/>
    </row>
    <row r="5348" spans="1:15" x14ac:dyDescent="0.25">
      <c r="A5348" s="10">
        <v>35662</v>
      </c>
      <c r="B5348" s="3">
        <v>1997</v>
      </c>
      <c r="C5348" s="3">
        <v>8</v>
      </c>
      <c r="D5348" s="3" t="s">
        <v>246</v>
      </c>
      <c r="E5348" s="3" t="s">
        <v>33</v>
      </c>
      <c r="F5348" s="3" t="s">
        <v>106</v>
      </c>
      <c r="G5348" s="11">
        <v>2.5252208135736089</v>
      </c>
      <c r="H5348">
        <f t="shared" si="83"/>
        <v>14239.768649270616</v>
      </c>
      <c r="M5348" s="12"/>
      <c r="N5348" s="1"/>
      <c r="O5348" s="1"/>
    </row>
    <row r="5349" spans="1:15" x14ac:dyDescent="0.25">
      <c r="A5349" s="10">
        <v>35663</v>
      </c>
      <c r="B5349" s="3">
        <v>1997</v>
      </c>
      <c r="C5349" s="3">
        <v>8</v>
      </c>
      <c r="D5349" s="3" t="s">
        <v>246</v>
      </c>
      <c r="E5349" s="3" t="s">
        <v>33</v>
      </c>
      <c r="F5349" s="3" t="s">
        <v>106</v>
      </c>
      <c r="G5349" s="11">
        <v>2.3581578589860421</v>
      </c>
      <c r="H5349">
        <f t="shared" si="83"/>
        <v>15248.580597175343</v>
      </c>
      <c r="M5349" s="12"/>
      <c r="N5349" s="1"/>
      <c r="O5349" s="1"/>
    </row>
    <row r="5350" spans="1:15" x14ac:dyDescent="0.25">
      <c r="A5350" s="10">
        <v>35664</v>
      </c>
      <c r="B5350" s="3">
        <v>1997</v>
      </c>
      <c r="C5350" s="3">
        <v>8</v>
      </c>
      <c r="D5350" s="3" t="s">
        <v>246</v>
      </c>
      <c r="E5350" s="3" t="s">
        <v>33</v>
      </c>
      <c r="F5350" s="3" t="s">
        <v>106</v>
      </c>
      <c r="G5350" s="11">
        <v>2.0947124305979554</v>
      </c>
      <c r="H5350">
        <f t="shared" si="83"/>
        <v>17166.346868599237</v>
      </c>
      <c r="M5350" s="12"/>
      <c r="N5350" s="1"/>
      <c r="O5350" s="1"/>
    </row>
    <row r="5351" spans="1:15" x14ac:dyDescent="0.25">
      <c r="A5351" s="10">
        <v>35665</v>
      </c>
      <c r="B5351" s="3">
        <v>1997</v>
      </c>
      <c r="C5351" s="3">
        <v>8</v>
      </c>
      <c r="D5351" s="3" t="s">
        <v>246</v>
      </c>
      <c r="E5351" s="3" t="s">
        <v>33</v>
      </c>
      <c r="F5351" s="3" t="s">
        <v>106</v>
      </c>
      <c r="G5351" s="11">
        <v>2.223222395665315</v>
      </c>
      <c r="H5351">
        <f t="shared" si="83"/>
        <v>16174.072483131074</v>
      </c>
      <c r="M5351" s="12"/>
      <c r="N5351" s="1"/>
      <c r="O5351" s="1"/>
    </row>
    <row r="5352" spans="1:15" x14ac:dyDescent="0.25">
      <c r="A5352" s="10">
        <v>35666</v>
      </c>
      <c r="B5352" s="3">
        <v>1997</v>
      </c>
      <c r="C5352" s="3">
        <v>8</v>
      </c>
      <c r="D5352" s="3" t="s">
        <v>246</v>
      </c>
      <c r="E5352" s="3" t="s">
        <v>33</v>
      </c>
      <c r="F5352" s="3" t="s">
        <v>106</v>
      </c>
      <c r="G5352" s="11">
        <v>2.7565387506948555</v>
      </c>
      <c r="H5352">
        <f t="shared" si="83"/>
        <v>13044.823028352801</v>
      </c>
      <c r="M5352" s="12"/>
      <c r="N5352" s="1"/>
      <c r="O5352" s="1"/>
    </row>
    <row r="5353" spans="1:15" x14ac:dyDescent="0.25">
      <c r="A5353" s="10">
        <v>35667</v>
      </c>
      <c r="B5353" s="3">
        <v>1997</v>
      </c>
      <c r="C5353" s="3">
        <v>8</v>
      </c>
      <c r="D5353" s="3" t="s">
        <v>246</v>
      </c>
      <c r="E5353" s="3" t="s">
        <v>33</v>
      </c>
      <c r="F5353" s="3" t="s">
        <v>106</v>
      </c>
      <c r="G5353" s="11">
        <v>2.306753872959098</v>
      </c>
      <c r="H5353">
        <f t="shared" si="83"/>
        <v>15588.381836109613</v>
      </c>
      <c r="M5353" s="12"/>
      <c r="N5353" s="1"/>
      <c r="O5353" s="1"/>
    </row>
    <row r="5354" spans="1:15" x14ac:dyDescent="0.25">
      <c r="A5354" s="10">
        <v>35668</v>
      </c>
      <c r="B5354" s="3">
        <v>1997</v>
      </c>
      <c r="C5354" s="3">
        <v>8</v>
      </c>
      <c r="D5354" s="3" t="s">
        <v>246</v>
      </c>
      <c r="E5354" s="3" t="s">
        <v>33</v>
      </c>
      <c r="F5354" s="3" t="s">
        <v>106</v>
      </c>
      <c r="G5354" s="11">
        <v>2.313179371212466</v>
      </c>
      <c r="H5354">
        <f t="shared" si="83"/>
        <v>15545.080775453755</v>
      </c>
      <c r="M5354" s="12"/>
      <c r="N5354" s="1"/>
      <c r="O5354" s="1"/>
    </row>
    <row r="5355" spans="1:15" x14ac:dyDescent="0.25">
      <c r="A5355" s="10">
        <v>35669</v>
      </c>
      <c r="B5355" s="3">
        <v>1997</v>
      </c>
      <c r="C5355" s="3">
        <v>8</v>
      </c>
      <c r="D5355" s="3" t="s">
        <v>246</v>
      </c>
      <c r="E5355" s="3" t="s">
        <v>33</v>
      </c>
      <c r="F5355" s="3" t="s">
        <v>106</v>
      </c>
      <c r="G5355" s="11">
        <v>2.2810518799456263</v>
      </c>
      <c r="H5355">
        <f t="shared" si="83"/>
        <v>15764.025575108033</v>
      </c>
      <c r="M5355" s="12"/>
      <c r="N5355" s="1"/>
      <c r="O5355" s="1"/>
    </row>
    <row r="5356" spans="1:15" x14ac:dyDescent="0.25">
      <c r="A5356" s="10">
        <v>35670</v>
      </c>
      <c r="B5356" s="3">
        <v>1997</v>
      </c>
      <c r="C5356" s="3">
        <v>8</v>
      </c>
      <c r="D5356" s="3" t="s">
        <v>246</v>
      </c>
      <c r="E5356" s="3" t="s">
        <v>33</v>
      </c>
      <c r="F5356" s="3" t="s">
        <v>106</v>
      </c>
      <c r="G5356" s="11">
        <v>2.216796897411947</v>
      </c>
      <c r="H5356">
        <f t="shared" si="83"/>
        <v>16220.953852647393</v>
      </c>
      <c r="M5356" s="12"/>
      <c r="N5356" s="1"/>
      <c r="O5356" s="1"/>
    </row>
    <row r="5357" spans="1:15" x14ac:dyDescent="0.25">
      <c r="A5357" s="10">
        <v>35671</v>
      </c>
      <c r="B5357" s="3">
        <v>1997</v>
      </c>
      <c r="C5357" s="3">
        <v>8</v>
      </c>
      <c r="D5357" s="3" t="s">
        <v>246</v>
      </c>
      <c r="E5357" s="3" t="s">
        <v>33</v>
      </c>
      <c r="F5357" s="3" t="s">
        <v>106</v>
      </c>
      <c r="G5357" s="11">
        <v>2.1268399218647955</v>
      </c>
      <c r="H5357">
        <f t="shared" ref="H5357:H5419" si="84">+$P$2*$P$1/(G5357*24*60*60)*1000</f>
        <v>16907.036492940639</v>
      </c>
      <c r="M5357" s="12"/>
      <c r="N5357" s="1"/>
      <c r="O5357" s="1"/>
    </row>
    <row r="5358" spans="1:15" x14ac:dyDescent="0.25">
      <c r="A5358" s="10">
        <v>35672</v>
      </c>
      <c r="B5358" s="3">
        <v>1997</v>
      </c>
      <c r="C5358" s="3">
        <v>8</v>
      </c>
      <c r="D5358" s="3" t="s">
        <v>246</v>
      </c>
      <c r="E5358" s="3" t="s">
        <v>33</v>
      </c>
      <c r="F5358" s="3" t="s">
        <v>106</v>
      </c>
      <c r="G5358" s="11">
        <v>2.0947124305979554</v>
      </c>
      <c r="H5358">
        <f t="shared" si="84"/>
        <v>17166.346868599237</v>
      </c>
      <c r="M5358" s="12"/>
      <c r="N5358" s="1"/>
      <c r="O5358" s="1"/>
    </row>
    <row r="5359" spans="1:15" x14ac:dyDescent="0.25">
      <c r="A5359" s="10">
        <v>35673</v>
      </c>
      <c r="B5359" s="3">
        <v>1997</v>
      </c>
      <c r="C5359" s="3">
        <v>8</v>
      </c>
      <c r="D5359" s="3" t="s">
        <v>246</v>
      </c>
      <c r="E5359" s="3" t="s">
        <v>33</v>
      </c>
      <c r="F5359" s="3" t="s">
        <v>106</v>
      </c>
      <c r="G5359" s="11">
        <v>2.1396909183715311</v>
      </c>
      <c r="H5359">
        <f t="shared" si="84"/>
        <v>16805.492730220278</v>
      </c>
      <c r="M5359" s="12"/>
      <c r="N5359" s="1"/>
      <c r="O5359" s="1"/>
    </row>
    <row r="5360" spans="1:15" x14ac:dyDescent="0.25">
      <c r="A5360" s="10">
        <v>35674</v>
      </c>
      <c r="B5360" s="3">
        <v>1997</v>
      </c>
      <c r="C5360" s="3">
        <v>9</v>
      </c>
      <c r="D5360" s="3" t="s">
        <v>247</v>
      </c>
      <c r="E5360" s="3" t="s">
        <v>33</v>
      </c>
      <c r="F5360" s="3" t="s">
        <v>108</v>
      </c>
      <c r="G5360" s="11">
        <v>2.0586345479552492</v>
      </c>
      <c r="H5360">
        <f t="shared" si="84"/>
        <v>17467.189700730109</v>
      </c>
      <c r="M5360" s="12"/>
      <c r="N5360" s="1"/>
      <c r="O5360" s="1"/>
    </row>
    <row r="5361" spans="1:15" x14ac:dyDescent="0.25">
      <c r="A5361" s="10">
        <v>35675</v>
      </c>
      <c r="B5361" s="3">
        <v>1997</v>
      </c>
      <c r="C5361" s="3">
        <v>9</v>
      </c>
      <c r="D5361" s="3" t="s">
        <v>247</v>
      </c>
      <c r="E5361" s="3" t="s">
        <v>33</v>
      </c>
      <c r="F5361" s="3" t="s">
        <v>108</v>
      </c>
      <c r="G5361" s="11">
        <v>4.961837115584447</v>
      </c>
      <c r="H5361">
        <f t="shared" si="84"/>
        <v>7247.0255141327043</v>
      </c>
      <c r="M5361" s="12"/>
      <c r="N5361" s="1"/>
      <c r="O5361" s="1"/>
    </row>
    <row r="5362" spans="1:15" x14ac:dyDescent="0.25">
      <c r="A5362" s="10">
        <v>35676</v>
      </c>
      <c r="B5362" s="3">
        <v>1997</v>
      </c>
      <c r="C5362" s="3">
        <v>9</v>
      </c>
      <c r="D5362" s="3" t="s">
        <v>247</v>
      </c>
      <c r="E5362" s="3" t="s">
        <v>33</v>
      </c>
      <c r="F5362" s="3" t="s">
        <v>108</v>
      </c>
      <c r="G5362" s="11">
        <v>3.452171780417264</v>
      </c>
      <c r="H5362">
        <f t="shared" si="84"/>
        <v>10416.214041719788</v>
      </c>
      <c r="M5362" s="12"/>
      <c r="N5362" s="1"/>
      <c r="O5362" s="1"/>
    </row>
    <row r="5363" spans="1:15" x14ac:dyDescent="0.25">
      <c r="A5363" s="10">
        <v>35677</v>
      </c>
      <c r="B5363" s="3">
        <v>1997</v>
      </c>
      <c r="C5363" s="3">
        <v>9</v>
      </c>
      <c r="D5363" s="3" t="s">
        <v>247</v>
      </c>
      <c r="E5363" s="3" t="s">
        <v>33</v>
      </c>
      <c r="F5363" s="3" t="s">
        <v>108</v>
      </c>
      <c r="G5363" s="11">
        <v>5.848633536242092</v>
      </c>
      <c r="H5363">
        <f t="shared" si="84"/>
        <v>6148.198540870706</v>
      </c>
      <c r="M5363" s="12"/>
      <c r="N5363" s="1"/>
      <c r="O5363" s="1"/>
    </row>
    <row r="5364" spans="1:15" x14ac:dyDescent="0.25">
      <c r="A5364" s="10">
        <v>35678</v>
      </c>
      <c r="B5364" s="3">
        <v>1997</v>
      </c>
      <c r="C5364" s="3">
        <v>9</v>
      </c>
      <c r="D5364" s="3" t="s">
        <v>247</v>
      </c>
      <c r="E5364" s="3" t="s">
        <v>33</v>
      </c>
      <c r="F5364" s="3" t="s">
        <v>108</v>
      </c>
      <c r="G5364" s="11">
        <v>4.4445392035341529</v>
      </c>
      <c r="H5364">
        <f t="shared" si="84"/>
        <v>8090.5035430935186</v>
      </c>
      <c r="M5364" s="12"/>
      <c r="N5364" s="1"/>
      <c r="O5364" s="1"/>
    </row>
    <row r="5365" spans="1:15" x14ac:dyDescent="0.25">
      <c r="A5365" s="10">
        <v>35679</v>
      </c>
      <c r="B5365" s="3">
        <v>1997</v>
      </c>
      <c r="C5365" s="3">
        <v>9</v>
      </c>
      <c r="D5365" s="3" t="s">
        <v>247</v>
      </c>
      <c r="E5365" s="3" t="s">
        <v>33</v>
      </c>
      <c r="F5365" s="3" t="s">
        <v>108</v>
      </c>
      <c r="G5365" s="11">
        <v>8.8837998569453447</v>
      </c>
      <c r="H5365">
        <f t="shared" si="84"/>
        <v>4047.655367370613</v>
      </c>
      <c r="M5365" s="12"/>
      <c r="N5365" s="1"/>
      <c r="O5365" s="1"/>
    </row>
    <row r="5366" spans="1:15" x14ac:dyDescent="0.25">
      <c r="A5366" s="10">
        <v>35680</v>
      </c>
      <c r="B5366" s="3">
        <v>1997</v>
      </c>
      <c r="C5366" s="3">
        <v>9</v>
      </c>
      <c r="D5366" s="3" t="s">
        <v>247</v>
      </c>
      <c r="E5366" s="3" t="s">
        <v>33</v>
      </c>
      <c r="F5366" s="3" t="s">
        <v>108</v>
      </c>
      <c r="G5366" s="11">
        <v>12.29374323637891</v>
      </c>
      <c r="H5366">
        <f t="shared" si="84"/>
        <v>2924.9480391948227</v>
      </c>
      <c r="M5366" s="12"/>
      <c r="N5366" s="1"/>
      <c r="O5366" s="1"/>
    </row>
    <row r="5367" spans="1:15" x14ac:dyDescent="0.25">
      <c r="A5367" s="10">
        <v>35681</v>
      </c>
      <c r="B5367" s="3">
        <v>1997</v>
      </c>
      <c r="C5367" s="3">
        <v>9</v>
      </c>
      <c r="D5367" s="3" t="s">
        <v>247</v>
      </c>
      <c r="E5367" s="3" t="s">
        <v>33</v>
      </c>
      <c r="F5367" s="3" t="s">
        <v>108</v>
      </c>
      <c r="G5367" s="11">
        <v>10.499036194571771</v>
      </c>
      <c r="H5367">
        <f t="shared" si="84"/>
        <v>3424.9391570059042</v>
      </c>
      <c r="M5367" s="12"/>
      <c r="N5367" s="1"/>
      <c r="O5367" s="1"/>
    </row>
    <row r="5368" spans="1:15" x14ac:dyDescent="0.25">
      <c r="A5368" s="10">
        <v>35682</v>
      </c>
      <c r="B5368" s="3">
        <v>1997</v>
      </c>
      <c r="C5368" s="3">
        <v>9</v>
      </c>
      <c r="D5368" s="3" t="s">
        <v>247</v>
      </c>
      <c r="E5368" s="3" t="s">
        <v>33</v>
      </c>
      <c r="F5368" s="3" t="s">
        <v>108</v>
      </c>
      <c r="G5368" s="11">
        <v>9.570011372930427</v>
      </c>
      <c r="H5368">
        <f t="shared" si="84"/>
        <v>3757.4208402011814</v>
      </c>
      <c r="M5368" s="12"/>
      <c r="N5368" s="1"/>
      <c r="O5368" s="1"/>
    </row>
    <row r="5369" spans="1:15" x14ac:dyDescent="0.25">
      <c r="A5369" s="10">
        <v>35683</v>
      </c>
      <c r="B5369" s="3">
        <v>1997</v>
      </c>
      <c r="C5369" s="3">
        <v>9</v>
      </c>
      <c r="D5369" s="3" t="s">
        <v>247</v>
      </c>
      <c r="E5369" s="3" t="s">
        <v>33</v>
      </c>
      <c r="F5369" s="3" t="s">
        <v>108</v>
      </c>
      <c r="G5369" s="11">
        <v>10.430415042973262</v>
      </c>
      <c r="H5369">
        <f t="shared" si="84"/>
        <v>3447.4716514598899</v>
      </c>
      <c r="M5369" s="12"/>
      <c r="N5369" s="1"/>
      <c r="O5369" s="1"/>
    </row>
    <row r="5370" spans="1:15" x14ac:dyDescent="0.25">
      <c r="A5370" s="10">
        <v>35684</v>
      </c>
      <c r="B5370" s="3">
        <v>1997</v>
      </c>
      <c r="C5370" s="3">
        <v>9</v>
      </c>
      <c r="D5370" s="3" t="s">
        <v>247</v>
      </c>
      <c r="E5370" s="3" t="s">
        <v>33</v>
      </c>
      <c r="F5370" s="3" t="s">
        <v>108</v>
      </c>
      <c r="G5370" s="11">
        <v>6.4345525998908943</v>
      </c>
      <c r="H5370">
        <f t="shared" si="84"/>
        <v>5588.3543751310435</v>
      </c>
      <c r="M5370" s="12"/>
      <c r="N5370" s="1"/>
      <c r="O5370" s="1"/>
    </row>
    <row r="5371" spans="1:15" x14ac:dyDescent="0.25">
      <c r="A5371" s="10">
        <v>35685</v>
      </c>
      <c r="B5371" s="3">
        <v>1997</v>
      </c>
      <c r="C5371" s="3">
        <v>9</v>
      </c>
      <c r="D5371" s="3" t="s">
        <v>247</v>
      </c>
      <c r="E5371" s="3" t="s">
        <v>33</v>
      </c>
      <c r="F5371" s="3" t="s">
        <v>108</v>
      </c>
      <c r="G5371" s="11">
        <v>4.8773803136170519</v>
      </c>
      <c r="H5371">
        <f t="shared" si="84"/>
        <v>7372.515133425045</v>
      </c>
      <c r="M5371" s="12"/>
      <c r="N5371" s="1"/>
      <c r="O5371" s="1"/>
    </row>
    <row r="5372" spans="1:15" x14ac:dyDescent="0.25">
      <c r="A5372" s="10">
        <v>35686</v>
      </c>
      <c r="B5372" s="3">
        <v>1997</v>
      </c>
      <c r="C5372" s="3">
        <v>9</v>
      </c>
      <c r="D5372" s="3" t="s">
        <v>247</v>
      </c>
      <c r="E5372" s="3" t="s">
        <v>33</v>
      </c>
      <c r="F5372" s="3" t="s">
        <v>108</v>
      </c>
      <c r="G5372" s="11">
        <v>4.2650684993534389</v>
      </c>
      <c r="H5372">
        <f t="shared" si="84"/>
        <v>8430.9455238672563</v>
      </c>
      <c r="M5372" s="12"/>
      <c r="N5372" s="1"/>
      <c r="O5372" s="1"/>
    </row>
    <row r="5373" spans="1:15" x14ac:dyDescent="0.25">
      <c r="A5373" s="10">
        <v>35687</v>
      </c>
      <c r="B5373" s="3">
        <v>1997</v>
      </c>
      <c r="C5373" s="3">
        <v>9</v>
      </c>
      <c r="D5373" s="3" t="s">
        <v>247</v>
      </c>
      <c r="E5373" s="3" t="s">
        <v>33</v>
      </c>
      <c r="F5373" s="3" t="s">
        <v>108</v>
      </c>
      <c r="G5373" s="11">
        <v>7.7858614313692112</v>
      </c>
      <c r="H5373">
        <f t="shared" si="84"/>
        <v>4618.4433784981311</v>
      </c>
      <c r="M5373" s="12"/>
      <c r="N5373" s="1"/>
      <c r="O5373" s="1"/>
    </row>
    <row r="5374" spans="1:15" x14ac:dyDescent="0.25">
      <c r="A5374" s="10">
        <v>35688</v>
      </c>
      <c r="B5374" s="3">
        <v>1997</v>
      </c>
      <c r="C5374" s="3">
        <v>9</v>
      </c>
      <c r="D5374" s="3" t="s">
        <v>247</v>
      </c>
      <c r="E5374" s="3" t="s">
        <v>33</v>
      </c>
      <c r="F5374" s="3" t="s">
        <v>108</v>
      </c>
      <c r="G5374" s="11">
        <v>4.4234250030423041</v>
      </c>
      <c r="H5374">
        <f t="shared" si="84"/>
        <v>8129.121698430481</v>
      </c>
      <c r="M5374" s="12"/>
      <c r="N5374" s="1"/>
      <c r="O5374" s="1"/>
    </row>
    <row r="5375" spans="1:15" x14ac:dyDescent="0.25">
      <c r="A5375" s="10">
        <v>35689</v>
      </c>
      <c r="B5375" s="3">
        <v>1997</v>
      </c>
      <c r="C5375" s="3">
        <v>9</v>
      </c>
      <c r="D5375" s="3" t="s">
        <v>247</v>
      </c>
      <c r="E5375" s="3" t="s">
        <v>33</v>
      </c>
      <c r="F5375" s="3" t="s">
        <v>108</v>
      </c>
      <c r="G5375" s="11">
        <v>4.164776047017158</v>
      </c>
      <c r="H5375">
        <f t="shared" si="84"/>
        <v>8633.9720954179247</v>
      </c>
      <c r="M5375" s="12"/>
      <c r="N5375" s="1"/>
      <c r="O5375" s="1"/>
    </row>
    <row r="5376" spans="1:15" x14ac:dyDescent="0.25">
      <c r="A5376" s="10">
        <v>35690</v>
      </c>
      <c r="B5376" s="3">
        <v>1997</v>
      </c>
      <c r="C5376" s="3">
        <v>9</v>
      </c>
      <c r="D5376" s="3" t="s">
        <v>247</v>
      </c>
      <c r="E5376" s="3" t="s">
        <v>33</v>
      </c>
      <c r="F5376" s="3" t="s">
        <v>108</v>
      </c>
      <c r="G5376" s="11">
        <v>3.5313500322616966</v>
      </c>
      <c r="H5376">
        <f t="shared" si="84"/>
        <v>10182.666641681228</v>
      </c>
      <c r="M5376" s="12"/>
      <c r="N5376" s="1"/>
      <c r="O5376" s="1"/>
    </row>
    <row r="5377" spans="1:15" x14ac:dyDescent="0.25">
      <c r="A5377" s="10">
        <v>35691</v>
      </c>
      <c r="B5377" s="3">
        <v>1997</v>
      </c>
      <c r="C5377" s="3">
        <v>9</v>
      </c>
      <c r="D5377" s="3" t="s">
        <v>247</v>
      </c>
      <c r="E5377" s="3" t="s">
        <v>33</v>
      </c>
      <c r="F5377" s="3" t="s">
        <v>108</v>
      </c>
      <c r="G5377" s="11">
        <v>3.1354587730395331</v>
      </c>
      <c r="H5377">
        <f t="shared" si="84"/>
        <v>11468.356874216737</v>
      </c>
      <c r="M5377" s="12"/>
      <c r="N5377" s="1"/>
      <c r="O5377" s="1"/>
    </row>
    <row r="5378" spans="1:15" x14ac:dyDescent="0.25">
      <c r="A5378" s="10">
        <v>35692</v>
      </c>
      <c r="B5378" s="3">
        <v>1997</v>
      </c>
      <c r="C5378" s="3">
        <v>9</v>
      </c>
      <c r="D5378" s="3" t="s">
        <v>247</v>
      </c>
      <c r="E5378" s="3" t="s">
        <v>33</v>
      </c>
      <c r="F5378" s="3" t="s">
        <v>108</v>
      </c>
      <c r="G5378" s="11">
        <v>5.3366141743147608</v>
      </c>
      <c r="H5378">
        <f t="shared" si="84"/>
        <v>6738.0850477593895</v>
      </c>
      <c r="M5378" s="12"/>
      <c r="N5378" s="1"/>
      <c r="O5378" s="1"/>
    </row>
    <row r="5379" spans="1:15" x14ac:dyDescent="0.25">
      <c r="A5379" s="10">
        <v>35693</v>
      </c>
      <c r="B5379" s="3">
        <v>1997</v>
      </c>
      <c r="C5379" s="3">
        <v>9</v>
      </c>
      <c r="D5379" s="3" t="s">
        <v>247</v>
      </c>
      <c r="E5379" s="3" t="s">
        <v>33</v>
      </c>
      <c r="F5379" s="3" t="s">
        <v>108</v>
      </c>
      <c r="G5379" s="11">
        <v>9.0685491112490215</v>
      </c>
      <c r="H5379">
        <f t="shared" si="84"/>
        <v>3965.1944023776136</v>
      </c>
      <c r="M5379" s="12"/>
      <c r="N5379" s="1"/>
      <c r="O5379" s="1"/>
    </row>
    <row r="5380" spans="1:15" x14ac:dyDescent="0.25">
      <c r="A5380" s="10">
        <v>35694</v>
      </c>
      <c r="B5380" s="3">
        <v>1997</v>
      </c>
      <c r="C5380" s="3">
        <v>9</v>
      </c>
      <c r="D5380" s="3" t="s">
        <v>247</v>
      </c>
      <c r="E5380" s="3" t="s">
        <v>33</v>
      </c>
      <c r="F5380" s="3" t="s">
        <v>108</v>
      </c>
      <c r="G5380" s="11">
        <v>8.4879085977231821</v>
      </c>
      <c r="H5380">
        <f t="shared" si="84"/>
        <v>4236.4452632367793</v>
      </c>
      <c r="M5380" s="12"/>
      <c r="N5380" s="1"/>
      <c r="O5380" s="1"/>
    </row>
    <row r="5381" spans="1:15" x14ac:dyDescent="0.25">
      <c r="A5381" s="10">
        <v>35695</v>
      </c>
      <c r="B5381" s="3">
        <v>1997</v>
      </c>
      <c r="C5381" s="3">
        <v>9</v>
      </c>
      <c r="D5381" s="3" t="s">
        <v>247</v>
      </c>
      <c r="E5381" s="3" t="s">
        <v>33</v>
      </c>
      <c r="F5381" s="3" t="s">
        <v>108</v>
      </c>
      <c r="G5381" s="11">
        <v>16.020399623190208</v>
      </c>
      <c r="H5381">
        <f t="shared" si="84"/>
        <v>2244.54826467372</v>
      </c>
      <c r="M5381" s="12"/>
      <c r="N5381" s="1"/>
      <c r="O5381" s="1"/>
    </row>
    <row r="5382" spans="1:15" x14ac:dyDescent="0.25">
      <c r="A5382" s="10">
        <v>35696</v>
      </c>
      <c r="B5382" s="3">
        <v>1997</v>
      </c>
      <c r="C5382" s="3">
        <v>9</v>
      </c>
      <c r="D5382" s="3" t="s">
        <v>247</v>
      </c>
      <c r="E5382" s="3" t="s">
        <v>33</v>
      </c>
      <c r="F5382" s="3" t="s">
        <v>108</v>
      </c>
      <c r="G5382" s="11">
        <v>16.178756126879072</v>
      </c>
      <c r="H5382">
        <f t="shared" si="84"/>
        <v>2222.5787873685949</v>
      </c>
      <c r="M5382" s="12"/>
      <c r="N5382" s="1"/>
      <c r="O5382" s="1"/>
    </row>
    <row r="5383" spans="1:15" x14ac:dyDescent="0.25">
      <c r="A5383" s="10">
        <v>35697</v>
      </c>
      <c r="B5383" s="3">
        <v>1997</v>
      </c>
      <c r="C5383" s="3">
        <v>9</v>
      </c>
      <c r="D5383" s="3" t="s">
        <v>247</v>
      </c>
      <c r="E5383" s="3" t="s">
        <v>33</v>
      </c>
      <c r="F5383" s="3" t="s">
        <v>108</v>
      </c>
      <c r="G5383" s="11">
        <v>9.8181032287096492</v>
      </c>
      <c r="H5383">
        <f t="shared" si="84"/>
        <v>3662.4752598305072</v>
      </c>
      <c r="M5383" s="12"/>
      <c r="N5383" s="1"/>
      <c r="O5383" s="1"/>
    </row>
    <row r="5384" spans="1:15" x14ac:dyDescent="0.25">
      <c r="A5384" s="10">
        <v>35698</v>
      </c>
      <c r="B5384" s="3">
        <v>1997</v>
      </c>
      <c r="C5384" s="3">
        <v>9</v>
      </c>
      <c r="D5384" s="3" t="s">
        <v>247</v>
      </c>
      <c r="E5384" s="3" t="s">
        <v>33</v>
      </c>
      <c r="F5384" s="3" t="s">
        <v>108</v>
      </c>
      <c r="G5384" s="11">
        <v>13.98815782584977</v>
      </c>
      <c r="H5384">
        <f t="shared" si="84"/>
        <v>2570.6430125602801</v>
      </c>
      <c r="M5384" s="12"/>
      <c r="N5384" s="1"/>
      <c r="O5384" s="1"/>
    </row>
    <row r="5385" spans="1:15" x14ac:dyDescent="0.25">
      <c r="A5385" s="10">
        <v>35699</v>
      </c>
      <c r="B5385" s="3">
        <v>1997</v>
      </c>
      <c r="C5385" s="3">
        <v>9</v>
      </c>
      <c r="D5385" s="3" t="s">
        <v>247</v>
      </c>
      <c r="E5385" s="3" t="s">
        <v>33</v>
      </c>
      <c r="F5385" s="3" t="s">
        <v>108</v>
      </c>
      <c r="G5385" s="11">
        <v>21.774019257218981</v>
      </c>
      <c r="H5385">
        <f t="shared" si="84"/>
        <v>1651.4433898872103</v>
      </c>
      <c r="M5385" s="12"/>
      <c r="N5385" s="1"/>
      <c r="O5385" s="1"/>
    </row>
    <row r="5386" spans="1:15" x14ac:dyDescent="0.25">
      <c r="A5386" s="10">
        <v>35700</v>
      </c>
      <c r="B5386" s="3">
        <v>1997</v>
      </c>
      <c r="C5386" s="3">
        <v>9</v>
      </c>
      <c r="D5386" s="3" t="s">
        <v>247</v>
      </c>
      <c r="E5386" s="3" t="s">
        <v>33</v>
      </c>
      <c r="F5386" s="3" t="s">
        <v>108</v>
      </c>
      <c r="G5386" s="11">
        <v>15.730079366427288</v>
      </c>
      <c r="H5386">
        <f t="shared" si="84"/>
        <v>2285.9744910351483</v>
      </c>
      <c r="M5386" s="12"/>
      <c r="N5386" s="1"/>
      <c r="O5386" s="1"/>
    </row>
    <row r="5387" spans="1:15" x14ac:dyDescent="0.25">
      <c r="A5387" s="10">
        <v>35701</v>
      </c>
      <c r="B5387" s="3">
        <v>1997</v>
      </c>
      <c r="C5387" s="3">
        <v>9</v>
      </c>
      <c r="D5387" s="3" t="s">
        <v>247</v>
      </c>
      <c r="E5387" s="3" t="s">
        <v>33</v>
      </c>
      <c r="F5387" s="3" t="s">
        <v>108</v>
      </c>
      <c r="G5387" s="11">
        <v>10.599328646908052</v>
      </c>
      <c r="H5387">
        <f t="shared" si="84"/>
        <v>3392.5318641856288</v>
      </c>
      <c r="M5387" s="12"/>
      <c r="N5387" s="1"/>
      <c r="O5387" s="1"/>
    </row>
    <row r="5388" spans="1:15" x14ac:dyDescent="0.25">
      <c r="A5388" s="10">
        <v>35702</v>
      </c>
      <c r="B5388" s="3">
        <v>1997</v>
      </c>
      <c r="C5388" s="3">
        <v>9</v>
      </c>
      <c r="D5388" s="3" t="s">
        <v>247</v>
      </c>
      <c r="E5388" s="3" t="s">
        <v>33</v>
      </c>
      <c r="F5388" s="3" t="s">
        <v>108</v>
      </c>
      <c r="G5388" s="11">
        <v>9.570011372930427</v>
      </c>
      <c r="H5388">
        <f t="shared" si="84"/>
        <v>3757.4208402011814</v>
      </c>
      <c r="M5388" s="12"/>
      <c r="N5388" s="1"/>
      <c r="O5388" s="1"/>
    </row>
    <row r="5389" spans="1:15" x14ac:dyDescent="0.25">
      <c r="A5389" s="10">
        <v>35703</v>
      </c>
      <c r="B5389" s="3">
        <v>1997</v>
      </c>
      <c r="C5389" s="3">
        <v>9</v>
      </c>
      <c r="D5389" s="3" t="s">
        <v>247</v>
      </c>
      <c r="E5389" s="3" t="s">
        <v>33</v>
      </c>
      <c r="F5389" s="3" t="s">
        <v>108</v>
      </c>
      <c r="G5389" s="11">
        <v>7.1577139667367122</v>
      </c>
      <c r="H5389">
        <f t="shared" si="84"/>
        <v>5023.7492502099867</v>
      </c>
      <c r="M5389" s="12"/>
      <c r="N5389" s="1"/>
      <c r="O5389" s="1"/>
    </row>
    <row r="5390" spans="1:15" x14ac:dyDescent="0.25">
      <c r="A5390" s="10">
        <v>35704</v>
      </c>
      <c r="B5390" s="3">
        <v>1997</v>
      </c>
      <c r="C5390" s="3">
        <v>10</v>
      </c>
      <c r="D5390" s="3" t="s">
        <v>248</v>
      </c>
      <c r="E5390" s="3" t="s">
        <v>33</v>
      </c>
      <c r="F5390" s="3" t="s">
        <v>110</v>
      </c>
      <c r="G5390" s="11">
        <v>9.6346946774199065</v>
      </c>
      <c r="H5390">
        <f t="shared" si="84"/>
        <v>3732.1950905081017</v>
      </c>
      <c r="M5390" s="12"/>
      <c r="N5390" s="1"/>
      <c r="O5390" s="1"/>
    </row>
    <row r="5391" spans="1:15" x14ac:dyDescent="0.25">
      <c r="A5391" s="10">
        <v>35705</v>
      </c>
      <c r="B5391" s="3">
        <v>1997</v>
      </c>
      <c r="C5391" s="3">
        <v>10</v>
      </c>
      <c r="D5391" s="3" t="s">
        <v>248</v>
      </c>
      <c r="E5391" s="3" t="s">
        <v>33</v>
      </c>
      <c r="F5391" s="3" t="s">
        <v>110</v>
      </c>
      <c r="G5391" s="11">
        <v>11.757789073402259</v>
      </c>
      <c r="H5391">
        <f t="shared" si="84"/>
        <v>3058.2756629776877</v>
      </c>
      <c r="M5391" s="12"/>
      <c r="N5391" s="1"/>
      <c r="O5391" s="1"/>
    </row>
    <row r="5392" spans="1:15" x14ac:dyDescent="0.25">
      <c r="A5392" s="10">
        <v>35706</v>
      </c>
      <c r="B5392" s="3">
        <v>1997</v>
      </c>
      <c r="C5392" s="3">
        <v>10</v>
      </c>
      <c r="D5392" s="3" t="s">
        <v>248</v>
      </c>
      <c r="E5392" s="3" t="s">
        <v>33</v>
      </c>
      <c r="F5392" s="3" t="s">
        <v>110</v>
      </c>
      <c r="G5392" s="11">
        <v>14.134731712382498</v>
      </c>
      <c r="H5392">
        <f t="shared" si="84"/>
        <v>2543.986041285114</v>
      </c>
      <c r="M5392" s="12"/>
      <c r="N5392" s="1"/>
      <c r="O5392" s="1"/>
    </row>
    <row r="5393" spans="1:15" x14ac:dyDescent="0.25">
      <c r="A5393" s="10">
        <v>35707</v>
      </c>
      <c r="B5393" s="3">
        <v>1997</v>
      </c>
      <c r="C5393" s="3">
        <v>10</v>
      </c>
      <c r="D5393" s="3" t="s">
        <v>248</v>
      </c>
      <c r="E5393" s="3" t="s">
        <v>33</v>
      </c>
      <c r="F5393" s="3" t="s">
        <v>110</v>
      </c>
      <c r="G5393" s="11">
        <v>11.711634847402642</v>
      </c>
      <c r="H5393">
        <f t="shared" si="84"/>
        <v>3070.3279808613438</v>
      </c>
      <c r="M5393" s="12"/>
      <c r="N5393" s="1"/>
      <c r="O5393" s="1"/>
    </row>
    <row r="5394" spans="1:15" x14ac:dyDescent="0.25">
      <c r="A5394" s="10">
        <v>35708</v>
      </c>
      <c r="B5394" s="3">
        <v>1997</v>
      </c>
      <c r="C5394" s="3">
        <v>10</v>
      </c>
      <c r="D5394" s="3" t="s">
        <v>248</v>
      </c>
      <c r="E5394" s="3" t="s">
        <v>33</v>
      </c>
      <c r="F5394" s="3" t="s">
        <v>110</v>
      </c>
      <c r="G5394" s="11">
        <v>17.163602793607321</v>
      </c>
      <c r="H5394">
        <f t="shared" si="84"/>
        <v>2095.0473281171521</v>
      </c>
      <c r="M5394" s="12"/>
      <c r="N5394" s="1"/>
      <c r="O5394" s="1"/>
    </row>
    <row r="5395" spans="1:15" x14ac:dyDescent="0.25">
      <c r="A5395" s="10">
        <v>35709</v>
      </c>
      <c r="B5395" s="3">
        <v>1997</v>
      </c>
      <c r="C5395" s="3">
        <v>10</v>
      </c>
      <c r="D5395" s="3" t="s">
        <v>248</v>
      </c>
      <c r="E5395" s="3" t="s">
        <v>33</v>
      </c>
      <c r="F5395" s="3" t="s">
        <v>110</v>
      </c>
      <c r="G5395" s="11">
        <v>9.4154621039217297</v>
      </c>
      <c r="H5395">
        <f t="shared" si="84"/>
        <v>3819.096691880226</v>
      </c>
      <c r="M5395" s="12"/>
      <c r="N5395" s="1"/>
      <c r="O5395" s="1"/>
    </row>
    <row r="5396" spans="1:15" x14ac:dyDescent="0.25">
      <c r="A5396" s="10">
        <v>35710</v>
      </c>
      <c r="B5396" s="3">
        <v>1997</v>
      </c>
      <c r="C5396" s="3">
        <v>10</v>
      </c>
      <c r="D5396" s="3" t="s">
        <v>248</v>
      </c>
      <c r="E5396" s="3" t="s">
        <v>33</v>
      </c>
      <c r="F5396" s="3" t="s">
        <v>110</v>
      </c>
      <c r="G5396" s="11">
        <v>7.8519876981847263</v>
      </c>
      <c r="H5396">
        <f t="shared" si="84"/>
        <v>4579.5487150246354</v>
      </c>
      <c r="M5396" s="12"/>
      <c r="N5396" s="1"/>
      <c r="O5396" s="1"/>
    </row>
    <row r="5397" spans="1:15" x14ac:dyDescent="0.25">
      <c r="A5397" s="10">
        <v>35711</v>
      </c>
      <c r="B5397" s="3">
        <v>1997</v>
      </c>
      <c r="C5397" s="3">
        <v>10</v>
      </c>
      <c r="D5397" s="3" t="s">
        <v>248</v>
      </c>
      <c r="E5397" s="3" t="s">
        <v>33</v>
      </c>
      <c r="F5397" s="3" t="s">
        <v>110</v>
      </c>
      <c r="G5397" s="11">
        <v>6.6231314309449418</v>
      </c>
      <c r="H5397">
        <f t="shared" si="84"/>
        <v>5429.2385027426217</v>
      </c>
      <c r="M5397" s="12"/>
      <c r="N5397" s="1"/>
      <c r="O5397" s="1"/>
    </row>
    <row r="5398" spans="1:15" x14ac:dyDescent="0.25">
      <c r="A5398" s="10">
        <v>35712</v>
      </c>
      <c r="B5398" s="3">
        <v>1997</v>
      </c>
      <c r="C5398" s="3">
        <v>10</v>
      </c>
      <c r="D5398" s="3" t="s">
        <v>248</v>
      </c>
      <c r="E5398" s="3" t="s">
        <v>33</v>
      </c>
      <c r="F5398" s="3" t="s">
        <v>110</v>
      </c>
      <c r="G5398" s="11">
        <v>7.7712178026853973</v>
      </c>
      <c r="H5398">
        <f t="shared" si="84"/>
        <v>4627.1461033025471</v>
      </c>
      <c r="M5398" s="12"/>
      <c r="N5398" s="1"/>
      <c r="O5398" s="1"/>
    </row>
    <row r="5399" spans="1:15" x14ac:dyDescent="0.25">
      <c r="A5399" s="10">
        <v>35713</v>
      </c>
      <c r="B5399" s="3">
        <v>1997</v>
      </c>
      <c r="C5399" s="3">
        <v>10</v>
      </c>
      <c r="D5399" s="3" t="s">
        <v>248</v>
      </c>
      <c r="E5399" s="3" t="s">
        <v>33</v>
      </c>
      <c r="F5399" s="3" t="s">
        <v>110</v>
      </c>
      <c r="G5399" s="11">
        <v>11.013552179158445</v>
      </c>
      <c r="H5399">
        <f t="shared" si="84"/>
        <v>3264.9375595330166</v>
      </c>
      <c r="M5399" s="12"/>
      <c r="N5399" s="1"/>
      <c r="O5399" s="1"/>
    </row>
    <row r="5400" spans="1:15" x14ac:dyDescent="0.25">
      <c r="A5400" s="10">
        <v>35714</v>
      </c>
      <c r="B5400" s="3">
        <v>1997</v>
      </c>
      <c r="C5400" s="3">
        <v>10</v>
      </c>
      <c r="D5400" s="3" t="s">
        <v>248</v>
      </c>
      <c r="E5400" s="3" t="s">
        <v>33</v>
      </c>
      <c r="F5400" s="3" t="s">
        <v>110</v>
      </c>
      <c r="G5400" s="11">
        <v>10.015467041916741</v>
      </c>
      <c r="H5400">
        <f t="shared" si="84"/>
        <v>3590.3028808459271</v>
      </c>
      <c r="M5400" s="12"/>
      <c r="N5400" s="1"/>
      <c r="O5400" s="1"/>
    </row>
    <row r="5401" spans="1:15" x14ac:dyDescent="0.25">
      <c r="A5401" s="10">
        <v>35715</v>
      </c>
      <c r="B5401" s="3">
        <v>1997</v>
      </c>
      <c r="C5401" s="3">
        <v>10</v>
      </c>
      <c r="D5401" s="3" t="s">
        <v>248</v>
      </c>
      <c r="E5401" s="3" t="s">
        <v>33</v>
      </c>
      <c r="F5401" s="3" t="s">
        <v>110</v>
      </c>
      <c r="G5401" s="11">
        <v>10.638549092911562</v>
      </c>
      <c r="H5401">
        <f t="shared" si="84"/>
        <v>3380.0248379330419</v>
      </c>
      <c r="M5401" s="12"/>
      <c r="N5401" s="1"/>
      <c r="O5401" s="1"/>
    </row>
    <row r="5402" spans="1:15" x14ac:dyDescent="0.25">
      <c r="A5402" s="10">
        <v>35716</v>
      </c>
      <c r="B5402" s="3">
        <v>1997</v>
      </c>
      <c r="C5402" s="3">
        <v>10</v>
      </c>
      <c r="D5402" s="3" t="s">
        <v>248</v>
      </c>
      <c r="E5402" s="3" t="s">
        <v>33</v>
      </c>
      <c r="F5402" s="3" t="s">
        <v>110</v>
      </c>
      <c r="G5402" s="11">
        <v>15.288587362372906</v>
      </c>
      <c r="H5402">
        <f t="shared" si="84"/>
        <v>2351.9870947730296</v>
      </c>
      <c r="M5402" s="12"/>
      <c r="N5402" s="1"/>
      <c r="O5402" s="1"/>
    </row>
    <row r="5403" spans="1:15" x14ac:dyDescent="0.25">
      <c r="A5403" s="10">
        <v>35717</v>
      </c>
      <c r="B5403" s="3">
        <v>1997</v>
      </c>
      <c r="C5403" s="3">
        <v>10</v>
      </c>
      <c r="D5403" s="3" t="s">
        <v>248</v>
      </c>
      <c r="E5403" s="3" t="s">
        <v>33</v>
      </c>
      <c r="F5403" s="3" t="s">
        <v>110</v>
      </c>
      <c r="G5403" s="11">
        <v>9.1962295304235528</v>
      </c>
      <c r="H5403">
        <f t="shared" si="84"/>
        <v>3910.1416569313224</v>
      </c>
      <c r="M5403" s="12"/>
      <c r="N5403" s="1"/>
      <c r="O5403" s="1"/>
    </row>
    <row r="5404" spans="1:15" x14ac:dyDescent="0.25">
      <c r="A5404" s="10">
        <v>35718</v>
      </c>
      <c r="B5404" s="3">
        <v>1997</v>
      </c>
      <c r="C5404" s="3">
        <v>10</v>
      </c>
      <c r="D5404" s="3" t="s">
        <v>248</v>
      </c>
      <c r="E5404" s="3" t="s">
        <v>33</v>
      </c>
      <c r="F5404" s="3" t="s">
        <v>110</v>
      </c>
      <c r="G5404" s="11">
        <v>8.0192967674333353</v>
      </c>
      <c r="H5404">
        <f t="shared" si="84"/>
        <v>4484.0041734881506</v>
      </c>
      <c r="M5404" s="12"/>
      <c r="N5404" s="1"/>
      <c r="O5404" s="1"/>
    </row>
    <row r="5405" spans="1:15" x14ac:dyDescent="0.25">
      <c r="A5405" s="10">
        <v>35719</v>
      </c>
      <c r="B5405" s="3">
        <v>1997</v>
      </c>
      <c r="C5405" s="3">
        <v>10</v>
      </c>
      <c r="D5405" s="3" t="s">
        <v>248</v>
      </c>
      <c r="E5405" s="3" t="s">
        <v>33</v>
      </c>
      <c r="F5405" s="3" t="s">
        <v>110</v>
      </c>
      <c r="G5405" s="11">
        <v>7.3039062644392825</v>
      </c>
      <c r="H5405">
        <f t="shared" si="84"/>
        <v>4923.1957355043678</v>
      </c>
      <c r="M5405" s="12"/>
      <c r="N5405" s="1"/>
      <c r="O5405" s="1"/>
    </row>
    <row r="5406" spans="1:15" x14ac:dyDescent="0.25">
      <c r="A5406" s="10">
        <v>35720</v>
      </c>
      <c r="B5406" s="3">
        <v>1997</v>
      </c>
      <c r="C5406" s="3">
        <v>10</v>
      </c>
      <c r="D5406" s="3" t="s">
        <v>248</v>
      </c>
      <c r="E5406" s="3" t="s">
        <v>33</v>
      </c>
      <c r="F5406" s="3" t="s">
        <v>110</v>
      </c>
      <c r="G5406" s="11">
        <v>12.438563906896599</v>
      </c>
      <c r="H5406">
        <f t="shared" si="84"/>
        <v>2890.8932287330836</v>
      </c>
      <c r="M5406" s="12"/>
      <c r="N5406" s="1"/>
      <c r="O5406" s="1"/>
    </row>
    <row r="5407" spans="1:15" x14ac:dyDescent="0.25">
      <c r="A5407" s="10">
        <v>35721</v>
      </c>
      <c r="B5407" s="3">
        <v>1997</v>
      </c>
      <c r="C5407" s="3">
        <v>10</v>
      </c>
      <c r="D5407" s="3" t="s">
        <v>248</v>
      </c>
      <c r="E5407" s="3" t="s">
        <v>33</v>
      </c>
      <c r="F5407" s="3" t="s">
        <v>110</v>
      </c>
      <c r="G5407" s="11">
        <v>14.567427581128902</v>
      </c>
      <c r="H5407">
        <f t="shared" si="84"/>
        <v>2468.422099464764</v>
      </c>
      <c r="M5407" s="12"/>
      <c r="N5407" s="1"/>
      <c r="O5407" s="1"/>
    </row>
    <row r="5408" spans="1:15" x14ac:dyDescent="0.25">
      <c r="A5408" s="10">
        <v>35722</v>
      </c>
      <c r="B5408" s="3">
        <v>1997</v>
      </c>
      <c r="C5408" s="3">
        <v>10</v>
      </c>
      <c r="D5408" s="3" t="s">
        <v>248</v>
      </c>
      <c r="E5408" s="3" t="s">
        <v>33</v>
      </c>
      <c r="F5408" s="3" t="s">
        <v>110</v>
      </c>
      <c r="G5408" s="11">
        <v>13.130877296890842</v>
      </c>
      <c r="H5408">
        <f t="shared" si="84"/>
        <v>2738.4735505925</v>
      </c>
      <c r="M5408" s="12"/>
      <c r="N5408" s="1"/>
      <c r="O5408" s="1"/>
    </row>
    <row r="5409" spans="1:15" x14ac:dyDescent="0.25">
      <c r="A5409" s="10">
        <v>35723</v>
      </c>
      <c r="B5409" s="3">
        <v>1997</v>
      </c>
      <c r="C5409" s="3">
        <v>10</v>
      </c>
      <c r="D5409" s="3" t="s">
        <v>248</v>
      </c>
      <c r="E5409" s="3" t="s">
        <v>33</v>
      </c>
      <c r="F5409" s="3" t="s">
        <v>110</v>
      </c>
      <c r="G5409" s="11">
        <v>9.3635385996721627</v>
      </c>
      <c r="H5409">
        <f t="shared" si="84"/>
        <v>3840.2746772326113</v>
      </c>
      <c r="M5409" s="12"/>
      <c r="N5409" s="1"/>
      <c r="O5409" s="1"/>
    </row>
    <row r="5410" spans="1:15" x14ac:dyDescent="0.25">
      <c r="A5410" s="10">
        <v>35724</v>
      </c>
      <c r="B5410" s="3">
        <v>1997</v>
      </c>
      <c r="C5410" s="3">
        <v>10</v>
      </c>
      <c r="D5410" s="3" t="s">
        <v>248</v>
      </c>
      <c r="E5410" s="3" t="s">
        <v>33</v>
      </c>
      <c r="F5410" s="3" t="s">
        <v>110</v>
      </c>
      <c r="G5410" s="11">
        <v>14.278963668631299</v>
      </c>
      <c r="H5410">
        <f t="shared" si="84"/>
        <v>2518.2892125852641</v>
      </c>
      <c r="M5410" s="12"/>
      <c r="N5410" s="1"/>
      <c r="O5410" s="1"/>
    </row>
    <row r="5411" spans="1:15" x14ac:dyDescent="0.25">
      <c r="A5411" s="10">
        <v>35725</v>
      </c>
      <c r="B5411" s="3">
        <v>1997</v>
      </c>
      <c r="C5411" s="3">
        <v>10</v>
      </c>
      <c r="D5411" s="3" t="s">
        <v>248</v>
      </c>
      <c r="E5411" s="3" t="s">
        <v>33</v>
      </c>
      <c r="F5411" s="3" t="s">
        <v>110</v>
      </c>
      <c r="G5411" s="11">
        <v>18.461690399846528</v>
      </c>
      <c r="H5411">
        <f t="shared" si="84"/>
        <v>1947.7393128589154</v>
      </c>
      <c r="M5411" s="12"/>
      <c r="N5411" s="1"/>
      <c r="O5411" s="1"/>
    </row>
    <row r="5412" spans="1:15" x14ac:dyDescent="0.25">
      <c r="A5412" s="10">
        <v>35726</v>
      </c>
      <c r="B5412" s="3">
        <v>1997</v>
      </c>
      <c r="C5412" s="3">
        <v>10</v>
      </c>
      <c r="D5412" s="3" t="s">
        <v>248</v>
      </c>
      <c r="E5412" s="3" t="s">
        <v>33</v>
      </c>
      <c r="F5412" s="3" t="s">
        <v>110</v>
      </c>
      <c r="G5412" s="11">
        <v>12.998183897141947</v>
      </c>
      <c r="H5412">
        <f t="shared" si="84"/>
        <v>2766.4295610956628</v>
      </c>
      <c r="M5412" s="12"/>
      <c r="N5412" s="1"/>
      <c r="O5412" s="1"/>
    </row>
    <row r="5413" spans="1:15" x14ac:dyDescent="0.25">
      <c r="A5413" s="10">
        <v>35727</v>
      </c>
      <c r="B5413" s="3">
        <v>1997</v>
      </c>
      <c r="C5413" s="3">
        <v>10</v>
      </c>
      <c r="D5413" s="3" t="s">
        <v>248</v>
      </c>
      <c r="E5413" s="3" t="s">
        <v>33</v>
      </c>
      <c r="F5413" s="3" t="s">
        <v>110</v>
      </c>
      <c r="G5413" s="11">
        <v>9.3635385996721627</v>
      </c>
      <c r="H5413">
        <f t="shared" si="84"/>
        <v>3840.2746772326113</v>
      </c>
      <c r="M5413" s="12"/>
      <c r="N5413" s="1"/>
      <c r="O5413" s="1"/>
    </row>
    <row r="5414" spans="1:15" x14ac:dyDescent="0.25">
      <c r="A5414" s="10">
        <v>35728</v>
      </c>
      <c r="B5414" s="3">
        <v>1997</v>
      </c>
      <c r="C5414" s="3">
        <v>10</v>
      </c>
      <c r="D5414" s="3" t="s">
        <v>248</v>
      </c>
      <c r="E5414" s="3" t="s">
        <v>33</v>
      </c>
      <c r="F5414" s="3" t="s">
        <v>110</v>
      </c>
      <c r="G5414" s="11">
        <v>8.2096829496817545</v>
      </c>
      <c r="H5414">
        <f t="shared" si="84"/>
        <v>4380.0181315168857</v>
      </c>
      <c r="M5414" s="12"/>
      <c r="N5414" s="1"/>
      <c r="O5414" s="1"/>
    </row>
    <row r="5415" spans="1:15" x14ac:dyDescent="0.25">
      <c r="A5415" s="10">
        <v>35729</v>
      </c>
      <c r="B5415" s="3">
        <v>1997</v>
      </c>
      <c r="C5415" s="3">
        <v>10</v>
      </c>
      <c r="D5415" s="3" t="s">
        <v>248</v>
      </c>
      <c r="E5415" s="3" t="s">
        <v>33</v>
      </c>
      <c r="F5415" s="3" t="s">
        <v>110</v>
      </c>
      <c r="G5415" s="11">
        <v>13.471264713638014</v>
      </c>
      <c r="H5415">
        <f t="shared" si="84"/>
        <v>2669.2787156953013</v>
      </c>
      <c r="M5415" s="12"/>
      <c r="N5415" s="1"/>
      <c r="O5415" s="1"/>
    </row>
    <row r="5416" spans="1:15" x14ac:dyDescent="0.25">
      <c r="A5416" s="10">
        <v>35730</v>
      </c>
      <c r="B5416" s="3">
        <v>1997</v>
      </c>
      <c r="C5416" s="3">
        <v>10</v>
      </c>
      <c r="D5416" s="3" t="s">
        <v>248</v>
      </c>
      <c r="E5416" s="3" t="s">
        <v>33</v>
      </c>
      <c r="F5416" s="3" t="s">
        <v>110</v>
      </c>
      <c r="G5416" s="11">
        <v>12.305870507147702</v>
      </c>
      <c r="H5416">
        <f t="shared" si="84"/>
        <v>2922.0655420293142</v>
      </c>
      <c r="M5416" s="12"/>
      <c r="N5416" s="1"/>
      <c r="O5416" s="1"/>
    </row>
    <row r="5417" spans="1:15" x14ac:dyDescent="0.25">
      <c r="A5417" s="10">
        <v>35731</v>
      </c>
      <c r="B5417" s="3">
        <v>1997</v>
      </c>
      <c r="C5417" s="3">
        <v>10</v>
      </c>
      <c r="D5417" s="3" t="s">
        <v>248</v>
      </c>
      <c r="E5417" s="3" t="s">
        <v>33</v>
      </c>
      <c r="F5417" s="3" t="s">
        <v>110</v>
      </c>
      <c r="G5417" s="11">
        <v>13.846267799884897</v>
      </c>
      <c r="H5417">
        <f t="shared" si="84"/>
        <v>2596.9857504785541</v>
      </c>
      <c r="M5417" s="12"/>
      <c r="N5417" s="1"/>
      <c r="O5417" s="1"/>
    </row>
    <row r="5418" spans="1:15" x14ac:dyDescent="0.25">
      <c r="A5418" s="10">
        <v>35732</v>
      </c>
      <c r="B5418" s="3">
        <v>1997</v>
      </c>
      <c r="C5418" s="3">
        <v>10</v>
      </c>
      <c r="D5418" s="3" t="s">
        <v>248</v>
      </c>
      <c r="E5418" s="3" t="s">
        <v>33</v>
      </c>
      <c r="F5418" s="3" t="s">
        <v>110</v>
      </c>
      <c r="G5418" s="11">
        <v>10.736626823160746</v>
      </c>
      <c r="H5418">
        <f t="shared" si="84"/>
        <v>3349.1487378552015</v>
      </c>
      <c r="M5418" s="12"/>
      <c r="N5418" s="1"/>
      <c r="O5418" s="1"/>
    </row>
    <row r="5419" spans="1:15" x14ac:dyDescent="0.25">
      <c r="A5419" s="10">
        <v>35733</v>
      </c>
      <c r="B5419" s="3">
        <v>1997</v>
      </c>
      <c r="C5419" s="3">
        <v>10</v>
      </c>
      <c r="D5419" s="3" t="s">
        <v>248</v>
      </c>
      <c r="E5419" s="3" t="s">
        <v>33</v>
      </c>
      <c r="F5419" s="3" t="s">
        <v>110</v>
      </c>
      <c r="G5419" s="11">
        <v>9.0866132436744635</v>
      </c>
      <c r="H5419">
        <f t="shared" si="84"/>
        <v>3957.3116197768436</v>
      </c>
      <c r="M5419" s="12"/>
      <c r="N5419" s="1"/>
      <c r="O5419" s="1"/>
    </row>
    <row r="5420" spans="1:15" x14ac:dyDescent="0.25">
      <c r="A5420" s="10">
        <v>35734</v>
      </c>
      <c r="B5420" s="3">
        <v>1997</v>
      </c>
      <c r="C5420" s="3">
        <v>10</v>
      </c>
      <c r="D5420" s="3" t="s">
        <v>248</v>
      </c>
      <c r="E5420" s="3" t="s">
        <v>33</v>
      </c>
      <c r="F5420" s="3" t="s">
        <v>110</v>
      </c>
      <c r="G5420" s="11"/>
      <c r="M5420" s="12"/>
      <c r="N5420" s="1"/>
      <c r="O5420" s="1"/>
    </row>
    <row r="5421" spans="1:15" x14ac:dyDescent="0.25">
      <c r="A5421" s="10">
        <v>35735</v>
      </c>
      <c r="B5421" s="3">
        <v>1997</v>
      </c>
      <c r="C5421" s="3">
        <v>11</v>
      </c>
      <c r="D5421" s="3" t="s">
        <v>249</v>
      </c>
      <c r="E5421" s="3" t="s">
        <v>33</v>
      </c>
      <c r="F5421" s="3" t="s">
        <v>112</v>
      </c>
      <c r="G5421" s="11">
        <v>9.3087063782573942</v>
      </c>
      <c r="H5421">
        <f t="shared" ref="H5421:H5484" si="85">+$P$2*$P$1/(G5421*24*60*60)*1000</f>
        <v>3862.895520864266</v>
      </c>
      <c r="M5421" s="12"/>
      <c r="N5421" s="1"/>
      <c r="O5421" s="1"/>
    </row>
    <row r="5422" spans="1:15" x14ac:dyDescent="0.25">
      <c r="A5422" s="10">
        <v>35736</v>
      </c>
      <c r="B5422" s="3">
        <v>1997</v>
      </c>
      <c r="C5422" s="3">
        <v>11</v>
      </c>
      <c r="D5422" s="3" t="s">
        <v>249</v>
      </c>
      <c r="E5422" s="3" t="s">
        <v>33</v>
      </c>
      <c r="F5422" s="3" t="s">
        <v>112</v>
      </c>
      <c r="G5422" s="11">
        <v>8.2280936975309977</v>
      </c>
      <c r="H5422">
        <f t="shared" si="85"/>
        <v>4370.2176342985967</v>
      </c>
      <c r="M5422" s="12"/>
      <c r="N5422" s="1"/>
      <c r="O5422" s="1"/>
    </row>
    <row r="5423" spans="1:15" x14ac:dyDescent="0.25">
      <c r="A5423" s="10">
        <v>35737</v>
      </c>
      <c r="B5423" s="3">
        <v>1997</v>
      </c>
      <c r="C5423" s="3">
        <v>11</v>
      </c>
      <c r="D5423" s="3" t="s">
        <v>249</v>
      </c>
      <c r="E5423" s="3" t="s">
        <v>33</v>
      </c>
      <c r="F5423" s="3" t="s">
        <v>112</v>
      </c>
      <c r="G5423" s="11">
        <v>11.583138782452954</v>
      </c>
      <c r="H5423">
        <f t="shared" si="85"/>
        <v>3104.3882706545787</v>
      </c>
      <c r="M5423" s="12"/>
      <c r="N5423" s="1"/>
      <c r="O5423" s="1"/>
    </row>
    <row r="5424" spans="1:15" x14ac:dyDescent="0.25">
      <c r="A5424" s="10">
        <v>35738</v>
      </c>
      <c r="B5424" s="3">
        <v>1997</v>
      </c>
      <c r="C5424" s="3">
        <v>11</v>
      </c>
      <c r="D5424" s="3" t="s">
        <v>249</v>
      </c>
      <c r="E5424" s="3" t="s">
        <v>33</v>
      </c>
      <c r="F5424" s="3" t="s">
        <v>112</v>
      </c>
      <c r="G5424" s="11">
        <v>10.106301452126878</v>
      </c>
      <c r="H5424">
        <f t="shared" si="85"/>
        <v>3558.0336034844486</v>
      </c>
      <c r="M5424" s="12"/>
      <c r="N5424" s="1"/>
      <c r="O5424" s="1"/>
    </row>
    <row r="5425" spans="1:15" x14ac:dyDescent="0.25">
      <c r="A5425" s="10">
        <v>35739</v>
      </c>
      <c r="B5425" s="3">
        <v>1997</v>
      </c>
      <c r="C5425" s="3">
        <v>11</v>
      </c>
      <c r="D5425" s="3" t="s">
        <v>249</v>
      </c>
      <c r="E5425" s="3" t="s">
        <v>33</v>
      </c>
      <c r="F5425" s="3" t="s">
        <v>112</v>
      </c>
      <c r="G5425" s="11">
        <v>11.454494415699811</v>
      </c>
      <c r="H5425">
        <f t="shared" si="85"/>
        <v>3139.2533680338984</v>
      </c>
      <c r="M5425" s="12"/>
      <c r="N5425" s="1"/>
      <c r="O5425" s="1"/>
    </row>
    <row r="5426" spans="1:15" x14ac:dyDescent="0.25">
      <c r="A5426" s="10">
        <v>35740</v>
      </c>
      <c r="B5426" s="3">
        <v>1997</v>
      </c>
      <c r="C5426" s="3">
        <v>11</v>
      </c>
      <c r="D5426" s="3" t="s">
        <v>249</v>
      </c>
      <c r="E5426" s="3" t="s">
        <v>33</v>
      </c>
      <c r="F5426" s="3" t="s">
        <v>112</v>
      </c>
      <c r="G5426" s="11">
        <v>9.7255141265375755</v>
      </c>
      <c r="H5426">
        <f t="shared" si="85"/>
        <v>3697.3428556843692</v>
      </c>
      <c r="M5426" s="12"/>
      <c r="N5426" s="1"/>
      <c r="O5426" s="1"/>
    </row>
    <row r="5427" spans="1:15" x14ac:dyDescent="0.25">
      <c r="A5427" s="10">
        <v>35741</v>
      </c>
      <c r="B5427" s="3">
        <v>1997</v>
      </c>
      <c r="C5427" s="3">
        <v>11</v>
      </c>
      <c r="D5427" s="3" t="s">
        <v>249</v>
      </c>
      <c r="E5427" s="3" t="s">
        <v>33</v>
      </c>
      <c r="F5427" s="3" t="s">
        <v>112</v>
      </c>
      <c r="G5427" s="11">
        <v>12.262381038909547</v>
      </c>
      <c r="H5427">
        <f t="shared" si="85"/>
        <v>2932.4288700140391</v>
      </c>
      <c r="M5427" s="12"/>
      <c r="N5427" s="1"/>
      <c r="O5427" s="1"/>
    </row>
    <row r="5428" spans="1:15" x14ac:dyDescent="0.25">
      <c r="A5428" s="10">
        <v>35742</v>
      </c>
      <c r="B5428" s="3">
        <v>1997</v>
      </c>
      <c r="C5428" s="3">
        <v>11</v>
      </c>
      <c r="D5428" s="3" t="s">
        <v>249</v>
      </c>
      <c r="E5428" s="3" t="s">
        <v>33</v>
      </c>
      <c r="F5428" s="3" t="s">
        <v>112</v>
      </c>
      <c r="G5428" s="11">
        <v>16.646581057856643</v>
      </c>
      <c r="H5428">
        <f t="shared" si="85"/>
        <v>2160.1168461339898</v>
      </c>
      <c r="M5428" s="12"/>
      <c r="N5428" s="1"/>
      <c r="O5428" s="1"/>
    </row>
    <row r="5429" spans="1:15" x14ac:dyDescent="0.25">
      <c r="A5429" s="10">
        <v>35743</v>
      </c>
      <c r="B5429" s="3">
        <v>1997</v>
      </c>
      <c r="C5429" s="3">
        <v>11</v>
      </c>
      <c r="D5429" s="3" t="s">
        <v>249</v>
      </c>
      <c r="E5429" s="3" t="s">
        <v>33</v>
      </c>
      <c r="F5429" s="3" t="s">
        <v>112</v>
      </c>
      <c r="G5429" s="11">
        <v>11.963926108042257</v>
      </c>
      <c r="H5429">
        <f t="shared" si="85"/>
        <v>3005.5819342982613</v>
      </c>
      <c r="M5429" s="12"/>
      <c r="N5429" s="1"/>
      <c r="O5429" s="1"/>
    </row>
    <row r="5430" spans="1:15" x14ac:dyDescent="0.25">
      <c r="A5430" s="10">
        <v>35744</v>
      </c>
      <c r="B5430" s="3">
        <v>1997</v>
      </c>
      <c r="C5430" s="3">
        <v>11</v>
      </c>
      <c r="D5430" s="3" t="s">
        <v>249</v>
      </c>
      <c r="E5430" s="3" t="s">
        <v>33</v>
      </c>
      <c r="F5430" s="3" t="s">
        <v>112</v>
      </c>
      <c r="G5430" s="11">
        <v>16.929598664713559</v>
      </c>
      <c r="H5430">
        <f t="shared" si="85"/>
        <v>2124.0054702867646</v>
      </c>
      <c r="M5430" s="12"/>
      <c r="N5430" s="1"/>
      <c r="O5430" s="1"/>
    </row>
    <row r="5431" spans="1:15" x14ac:dyDescent="0.25">
      <c r="A5431" s="10">
        <v>35745</v>
      </c>
      <c r="B5431" s="3">
        <v>1997</v>
      </c>
      <c r="C5431" s="3">
        <v>11</v>
      </c>
      <c r="D5431" s="3" t="s">
        <v>249</v>
      </c>
      <c r="E5431" s="3" t="s">
        <v>33</v>
      </c>
      <c r="F5431" s="3" t="s">
        <v>112</v>
      </c>
      <c r="G5431" s="11">
        <v>11.192059907523401</v>
      </c>
      <c r="H5431">
        <f t="shared" si="85"/>
        <v>3212.8634470084858</v>
      </c>
      <c r="M5431" s="12"/>
      <c r="N5431" s="1"/>
      <c r="O5431" s="1"/>
    </row>
    <row r="5432" spans="1:15" x14ac:dyDescent="0.25">
      <c r="A5432" s="10">
        <v>35746</v>
      </c>
      <c r="B5432" s="3">
        <v>1997</v>
      </c>
      <c r="C5432" s="3">
        <v>11</v>
      </c>
      <c r="D5432" s="3" t="s">
        <v>249</v>
      </c>
      <c r="E5432" s="3" t="s">
        <v>33</v>
      </c>
      <c r="F5432" s="3" t="s">
        <v>112</v>
      </c>
      <c r="G5432" s="11">
        <v>11.711783149206097</v>
      </c>
      <c r="H5432">
        <f t="shared" si="85"/>
        <v>3070.2891024795504</v>
      </c>
      <c r="M5432" s="12"/>
      <c r="N5432" s="1"/>
      <c r="O5432" s="1"/>
    </row>
    <row r="5433" spans="1:15" x14ac:dyDescent="0.25">
      <c r="A5433" s="10">
        <v>35747</v>
      </c>
      <c r="B5433" s="3">
        <v>1997</v>
      </c>
      <c r="C5433" s="3">
        <v>11</v>
      </c>
      <c r="D5433" s="3" t="s">
        <v>249</v>
      </c>
      <c r="E5433" s="3" t="s">
        <v>33</v>
      </c>
      <c r="F5433" s="3" t="s">
        <v>112</v>
      </c>
      <c r="G5433" s="11">
        <v>9.8644500426309687</v>
      </c>
      <c r="H5433">
        <f t="shared" si="85"/>
        <v>3645.2676041958571</v>
      </c>
      <c r="M5433" s="12"/>
      <c r="N5433" s="1"/>
      <c r="O5433" s="1"/>
    </row>
    <row r="5434" spans="1:15" x14ac:dyDescent="0.25">
      <c r="A5434" s="10">
        <v>35748</v>
      </c>
      <c r="B5434" s="3">
        <v>1997</v>
      </c>
      <c r="C5434" s="3">
        <v>11</v>
      </c>
      <c r="D5434" s="3" t="s">
        <v>249</v>
      </c>
      <c r="E5434" s="3" t="s">
        <v>33</v>
      </c>
      <c r="F5434" s="3" t="s">
        <v>112</v>
      </c>
      <c r="G5434" s="11">
        <v>16.574540212474886</v>
      </c>
      <c r="H5434">
        <f t="shared" si="85"/>
        <v>2169.5057427020975</v>
      </c>
      <c r="M5434" s="12"/>
      <c r="N5434" s="1"/>
      <c r="O5434" s="1"/>
    </row>
    <row r="5435" spans="1:15" x14ac:dyDescent="0.25">
      <c r="A5435" s="10">
        <v>35749</v>
      </c>
      <c r="B5435" s="3">
        <v>1997</v>
      </c>
      <c r="C5435" s="3">
        <v>11</v>
      </c>
      <c r="D5435" s="3" t="s">
        <v>249</v>
      </c>
      <c r="E5435" s="3" t="s">
        <v>33</v>
      </c>
      <c r="F5435" s="3" t="s">
        <v>112</v>
      </c>
      <c r="G5435" s="11">
        <v>8.9124817286577152</v>
      </c>
      <c r="H5435">
        <f t="shared" si="85"/>
        <v>4034.6293286625041</v>
      </c>
      <c r="M5435" s="12"/>
      <c r="N5435" s="1"/>
      <c r="O5435" s="1"/>
    </row>
    <row r="5436" spans="1:15" x14ac:dyDescent="0.25">
      <c r="A5436" s="10">
        <v>35750</v>
      </c>
      <c r="B5436" s="3">
        <v>1997</v>
      </c>
      <c r="C5436" s="3">
        <v>11</v>
      </c>
      <c r="D5436" s="3" t="s">
        <v>249</v>
      </c>
      <c r="E5436" s="3" t="s">
        <v>33</v>
      </c>
      <c r="F5436" s="3" t="s">
        <v>112</v>
      </c>
      <c r="G5436" s="11">
        <v>9.5454120130831761</v>
      </c>
      <c r="H5436">
        <f t="shared" si="85"/>
        <v>3767.1040416406777</v>
      </c>
      <c r="M5436" s="12"/>
      <c r="N5436" s="1"/>
      <c r="O5436" s="1"/>
    </row>
    <row r="5437" spans="1:15" x14ac:dyDescent="0.25">
      <c r="A5437" s="10">
        <v>35751</v>
      </c>
      <c r="B5437" s="3">
        <v>1997</v>
      </c>
      <c r="C5437" s="3">
        <v>11</v>
      </c>
      <c r="D5437" s="3" t="s">
        <v>249</v>
      </c>
      <c r="E5437" s="3" t="s">
        <v>33</v>
      </c>
      <c r="F5437" s="3" t="s">
        <v>112</v>
      </c>
      <c r="G5437" s="11">
        <v>13.461346537048836</v>
      </c>
      <c r="H5437">
        <f t="shared" si="85"/>
        <v>2671.2454117903121</v>
      </c>
      <c r="M5437" s="12"/>
      <c r="N5437" s="1"/>
      <c r="O5437" s="1"/>
    </row>
    <row r="5438" spans="1:15" x14ac:dyDescent="0.25">
      <c r="A5438" s="10">
        <v>35752</v>
      </c>
      <c r="B5438" s="3">
        <v>1997</v>
      </c>
      <c r="C5438" s="3">
        <v>11</v>
      </c>
      <c r="D5438" s="3" t="s">
        <v>249</v>
      </c>
      <c r="E5438" s="3" t="s">
        <v>33</v>
      </c>
      <c r="F5438" s="3" t="s">
        <v>112</v>
      </c>
      <c r="G5438" s="11">
        <v>15.565968377130247</v>
      </c>
      <c r="H5438">
        <f t="shared" si="85"/>
        <v>2310.0753709895725</v>
      </c>
      <c r="M5438" s="12"/>
      <c r="N5438" s="1"/>
      <c r="O5438" s="1"/>
    </row>
    <row r="5439" spans="1:15" x14ac:dyDescent="0.25">
      <c r="A5439" s="10">
        <v>35753</v>
      </c>
      <c r="B5439" s="3">
        <v>1997</v>
      </c>
      <c r="C5439" s="3">
        <v>11</v>
      </c>
      <c r="D5439" s="3" t="s">
        <v>249</v>
      </c>
      <c r="E5439" s="3" t="s">
        <v>33</v>
      </c>
      <c r="F5439" s="3" t="s">
        <v>112</v>
      </c>
      <c r="G5439" s="11">
        <v>9.3292894769378982</v>
      </c>
      <c r="H5439">
        <f t="shared" si="85"/>
        <v>3854.3728611381443</v>
      </c>
      <c r="M5439" s="12"/>
      <c r="N5439" s="1"/>
      <c r="O5439" s="1"/>
    </row>
    <row r="5440" spans="1:15" x14ac:dyDescent="0.25">
      <c r="A5440" s="10">
        <v>35754</v>
      </c>
      <c r="B5440" s="3">
        <v>1997</v>
      </c>
      <c r="C5440" s="3">
        <v>11</v>
      </c>
      <c r="D5440" s="3" t="s">
        <v>249</v>
      </c>
      <c r="E5440" s="3" t="s">
        <v>33</v>
      </c>
      <c r="F5440" s="3" t="s">
        <v>112</v>
      </c>
      <c r="G5440" s="11">
        <v>11.217788780874029</v>
      </c>
      <c r="H5440">
        <f t="shared" si="85"/>
        <v>3205.494494148375</v>
      </c>
      <c r="M5440" s="12"/>
      <c r="N5440" s="1"/>
      <c r="O5440" s="1"/>
    </row>
    <row r="5441" spans="1:15" x14ac:dyDescent="0.25">
      <c r="A5441" s="10">
        <v>35755</v>
      </c>
      <c r="B5441" s="3">
        <v>1997</v>
      </c>
      <c r="C5441" s="3">
        <v>11</v>
      </c>
      <c r="D5441" s="3" t="s">
        <v>249</v>
      </c>
      <c r="E5441" s="3" t="s">
        <v>33</v>
      </c>
      <c r="F5441" s="3" t="s">
        <v>112</v>
      </c>
      <c r="G5441" s="11">
        <v>14.011944426752287</v>
      </c>
      <c r="H5441">
        <f t="shared" si="85"/>
        <v>2566.2791029171703</v>
      </c>
      <c r="M5441" s="12"/>
      <c r="N5441" s="1"/>
      <c r="O5441" s="1"/>
    </row>
    <row r="5442" spans="1:15" x14ac:dyDescent="0.25">
      <c r="A5442" s="10">
        <v>35756</v>
      </c>
      <c r="B5442" s="3">
        <v>1997</v>
      </c>
      <c r="C5442" s="3">
        <v>11</v>
      </c>
      <c r="D5442" s="3" t="s">
        <v>249</v>
      </c>
      <c r="E5442" s="3" t="s">
        <v>33</v>
      </c>
      <c r="F5442" s="3" t="s">
        <v>112</v>
      </c>
      <c r="G5442" s="11">
        <v>8.5625690510891683</v>
      </c>
      <c r="H5442">
        <f t="shared" si="85"/>
        <v>4199.5060079588084</v>
      </c>
      <c r="M5442" s="12"/>
      <c r="N5442" s="1"/>
      <c r="O5442" s="1"/>
    </row>
    <row r="5443" spans="1:15" x14ac:dyDescent="0.25">
      <c r="A5443" s="10">
        <v>35757</v>
      </c>
      <c r="B5443" s="3">
        <v>1997</v>
      </c>
      <c r="C5443" s="3">
        <v>11</v>
      </c>
      <c r="D5443" s="3" t="s">
        <v>249</v>
      </c>
      <c r="E5443" s="3" t="s">
        <v>33</v>
      </c>
      <c r="F5443" s="3" t="s">
        <v>112</v>
      </c>
      <c r="G5443" s="11">
        <v>7.5334141170640274</v>
      </c>
      <c r="H5443">
        <f t="shared" si="85"/>
        <v>4773.2090145105585</v>
      </c>
      <c r="M5443" s="12"/>
      <c r="N5443" s="1"/>
      <c r="O5443" s="1"/>
    </row>
    <row r="5444" spans="1:15" x14ac:dyDescent="0.25">
      <c r="A5444" s="10">
        <v>35758</v>
      </c>
      <c r="B5444" s="3">
        <v>1997</v>
      </c>
      <c r="C5444" s="3">
        <v>11</v>
      </c>
      <c r="D5444" s="3" t="s">
        <v>249</v>
      </c>
      <c r="E5444" s="3" t="s">
        <v>33</v>
      </c>
      <c r="F5444" s="3" t="s">
        <v>112</v>
      </c>
      <c r="G5444" s="11">
        <v>8.9587937006888456</v>
      </c>
      <c r="H5444">
        <f t="shared" si="85"/>
        <v>4013.7725429313368</v>
      </c>
      <c r="M5444" s="12"/>
      <c r="N5444" s="1"/>
      <c r="O5444" s="1"/>
    </row>
    <row r="5445" spans="1:15" x14ac:dyDescent="0.25">
      <c r="A5445" s="10">
        <v>35759</v>
      </c>
      <c r="B5445" s="3">
        <v>1997</v>
      </c>
      <c r="C5445" s="3">
        <v>11</v>
      </c>
      <c r="D5445" s="3" t="s">
        <v>249</v>
      </c>
      <c r="E5445" s="3" t="s">
        <v>33</v>
      </c>
      <c r="F5445" s="3" t="s">
        <v>112</v>
      </c>
      <c r="G5445" s="11">
        <v>9.7358056758778275</v>
      </c>
      <c r="H5445">
        <f t="shared" si="85"/>
        <v>3693.4344594310023</v>
      </c>
      <c r="M5445" s="12"/>
      <c r="N5445" s="1"/>
      <c r="O5445" s="1"/>
    </row>
    <row r="5446" spans="1:15" x14ac:dyDescent="0.25">
      <c r="A5446" s="10">
        <v>35760</v>
      </c>
      <c r="B5446" s="3">
        <v>1997</v>
      </c>
      <c r="C5446" s="3">
        <v>11</v>
      </c>
      <c r="D5446" s="3" t="s">
        <v>249</v>
      </c>
      <c r="E5446" s="3" t="s">
        <v>33</v>
      </c>
      <c r="F5446" s="3" t="s">
        <v>112</v>
      </c>
      <c r="G5446" s="11">
        <v>8.5008197550476581</v>
      </c>
      <c r="H5446">
        <f t="shared" si="85"/>
        <v>4230.0108942151674</v>
      </c>
      <c r="M5446" s="12"/>
      <c r="N5446" s="1"/>
      <c r="O5446" s="1"/>
    </row>
    <row r="5447" spans="1:15" x14ac:dyDescent="0.25">
      <c r="A5447" s="10">
        <v>35761</v>
      </c>
      <c r="B5447" s="3">
        <v>1997</v>
      </c>
      <c r="C5447" s="3">
        <v>11</v>
      </c>
      <c r="D5447" s="3" t="s">
        <v>249</v>
      </c>
      <c r="E5447" s="3" t="s">
        <v>33</v>
      </c>
      <c r="F5447" s="3" t="s">
        <v>112</v>
      </c>
      <c r="G5447" s="11">
        <v>7.6054549624457879</v>
      </c>
      <c r="H5447">
        <f t="shared" si="85"/>
        <v>4727.9959385950306</v>
      </c>
      <c r="M5447" s="12"/>
      <c r="N5447" s="1"/>
      <c r="O5447" s="1"/>
    </row>
    <row r="5448" spans="1:15" x14ac:dyDescent="0.25">
      <c r="A5448" s="10">
        <v>35762</v>
      </c>
      <c r="B5448" s="3">
        <v>1997</v>
      </c>
      <c r="C5448" s="3">
        <v>11</v>
      </c>
      <c r="D5448" s="3" t="s">
        <v>249</v>
      </c>
      <c r="E5448" s="3" t="s">
        <v>33</v>
      </c>
      <c r="F5448" s="3" t="s">
        <v>112</v>
      </c>
      <c r="G5448" s="11">
        <v>6.6843612964932868</v>
      </c>
      <c r="H5448">
        <f t="shared" si="85"/>
        <v>5379.5057715500043</v>
      </c>
      <c r="M5448" s="12"/>
      <c r="N5448" s="1"/>
      <c r="O5448" s="1"/>
    </row>
    <row r="5449" spans="1:15" x14ac:dyDescent="0.25">
      <c r="A5449" s="10">
        <v>35763</v>
      </c>
      <c r="B5449" s="3">
        <v>1997</v>
      </c>
      <c r="C5449" s="3">
        <v>11</v>
      </c>
      <c r="D5449" s="3" t="s">
        <v>249</v>
      </c>
      <c r="E5449" s="3" t="s">
        <v>33</v>
      </c>
      <c r="F5449" s="3" t="s">
        <v>112</v>
      </c>
      <c r="G5449" s="11">
        <v>6.566008479080395</v>
      </c>
      <c r="H5449">
        <f t="shared" si="85"/>
        <v>5476.4717846735566</v>
      </c>
      <c r="M5449" s="12"/>
      <c r="N5449" s="1"/>
      <c r="O5449" s="1"/>
    </row>
    <row r="5450" spans="1:15" x14ac:dyDescent="0.25">
      <c r="A5450" s="10">
        <v>35764</v>
      </c>
      <c r="B5450" s="3">
        <v>1997</v>
      </c>
      <c r="C5450" s="3">
        <v>11</v>
      </c>
      <c r="D5450" s="3" t="s">
        <v>249</v>
      </c>
      <c r="E5450" s="3" t="s">
        <v>33</v>
      </c>
      <c r="F5450" s="3" t="s">
        <v>112</v>
      </c>
      <c r="G5450" s="11">
        <v>6.7769852405555486</v>
      </c>
      <c r="H5450">
        <f t="shared" si="85"/>
        <v>5305.9817746723293</v>
      </c>
      <c r="M5450" s="12"/>
      <c r="N5450" s="1"/>
      <c r="O5450" s="1"/>
    </row>
    <row r="5451" spans="1:15" x14ac:dyDescent="0.25">
      <c r="A5451" s="10">
        <v>35765</v>
      </c>
      <c r="B5451" s="3">
        <v>1997</v>
      </c>
      <c r="C5451" s="3">
        <v>12</v>
      </c>
      <c r="D5451" s="3" t="s">
        <v>250</v>
      </c>
      <c r="E5451" s="3" t="s">
        <v>33</v>
      </c>
      <c r="F5451" s="3" t="s">
        <v>114</v>
      </c>
      <c r="G5451" s="11">
        <v>7.0625491984510784</v>
      </c>
      <c r="H5451">
        <f t="shared" si="85"/>
        <v>5091.4420789447186</v>
      </c>
      <c r="M5451" s="12"/>
      <c r="N5451" s="1"/>
      <c r="O5451" s="1"/>
    </row>
    <row r="5452" spans="1:15" x14ac:dyDescent="0.25">
      <c r="A5452" s="10">
        <v>35766</v>
      </c>
      <c r="B5452" s="3">
        <v>1997</v>
      </c>
      <c r="C5452" s="3">
        <v>12</v>
      </c>
      <c r="D5452" s="3" t="s">
        <v>250</v>
      </c>
      <c r="E5452" s="3" t="s">
        <v>33</v>
      </c>
      <c r="F5452" s="3" t="s">
        <v>114</v>
      </c>
      <c r="G5452" s="11">
        <v>5.9128318870753223</v>
      </c>
      <c r="H5452">
        <f t="shared" si="85"/>
        <v>6081.4447054061893</v>
      </c>
      <c r="M5452" s="12"/>
      <c r="N5452" s="1"/>
      <c r="O5452" s="1"/>
    </row>
    <row r="5453" spans="1:15" x14ac:dyDescent="0.25">
      <c r="A5453" s="10">
        <v>35767</v>
      </c>
      <c r="B5453" s="3">
        <v>1997</v>
      </c>
      <c r="C5453" s="3">
        <v>12</v>
      </c>
      <c r="D5453" s="3" t="s">
        <v>250</v>
      </c>
      <c r="E5453" s="3" t="s">
        <v>33</v>
      </c>
      <c r="F5453" s="3" t="s">
        <v>114</v>
      </c>
      <c r="G5453" s="11">
        <v>6.9285595869749574</v>
      </c>
      <c r="H5453">
        <f t="shared" si="85"/>
        <v>5189.9041528357257</v>
      </c>
      <c r="M5453" s="12"/>
      <c r="N5453" s="1"/>
      <c r="O5453" s="1"/>
    </row>
    <row r="5454" spans="1:15" x14ac:dyDescent="0.25">
      <c r="A5454" s="10">
        <v>35768</v>
      </c>
      <c r="B5454" s="3">
        <v>1997</v>
      </c>
      <c r="C5454" s="3">
        <v>12</v>
      </c>
      <c r="D5454" s="3" t="s">
        <v>250</v>
      </c>
      <c r="E5454" s="3" t="s">
        <v>33</v>
      </c>
      <c r="F5454" s="3" t="s">
        <v>114</v>
      </c>
      <c r="G5454" s="11">
        <v>5.2904285305410772</v>
      </c>
      <c r="H5454">
        <f t="shared" si="85"/>
        <v>6796.9087883951543</v>
      </c>
      <c r="M5454" s="12"/>
      <c r="N5454" s="1"/>
      <c r="O5454" s="1"/>
    </row>
    <row r="5455" spans="1:15" x14ac:dyDescent="0.25">
      <c r="A5455" s="10">
        <v>35769</v>
      </c>
      <c r="B5455" s="3">
        <v>1997</v>
      </c>
      <c r="C5455" s="3">
        <v>12</v>
      </c>
      <c r="D5455" s="3" t="s">
        <v>250</v>
      </c>
      <c r="E5455" s="3" t="s">
        <v>33</v>
      </c>
      <c r="F5455" s="3" t="s">
        <v>114</v>
      </c>
      <c r="G5455" s="11">
        <v>4.7069253837902236</v>
      </c>
      <c r="H5455">
        <f t="shared" si="85"/>
        <v>7639.500786956537</v>
      </c>
      <c r="M5455" s="12"/>
      <c r="N5455" s="1"/>
      <c r="O5455" s="1"/>
    </row>
    <row r="5456" spans="1:15" x14ac:dyDescent="0.25">
      <c r="A5456" s="10">
        <v>35770</v>
      </c>
      <c r="B5456" s="3">
        <v>1997</v>
      </c>
      <c r="C5456" s="3">
        <v>12</v>
      </c>
      <c r="D5456" s="3" t="s">
        <v>250</v>
      </c>
      <c r="E5456" s="3" t="s">
        <v>33</v>
      </c>
      <c r="F5456" s="3" t="s">
        <v>114</v>
      </c>
      <c r="G5456" s="11">
        <v>4.5124243348732715</v>
      </c>
      <c r="H5456">
        <f t="shared" si="85"/>
        <v>7968.7896139805262</v>
      </c>
      <c r="M5456" s="12"/>
      <c r="N5456" s="1"/>
      <c r="O5456" s="1"/>
    </row>
    <row r="5457" spans="1:15" x14ac:dyDescent="0.25">
      <c r="A5457" s="10">
        <v>35771</v>
      </c>
      <c r="B5457" s="3">
        <v>1997</v>
      </c>
      <c r="C5457" s="3">
        <v>12</v>
      </c>
      <c r="D5457" s="3" t="s">
        <v>250</v>
      </c>
      <c r="E5457" s="3" t="s">
        <v>33</v>
      </c>
      <c r="F5457" s="3" t="s">
        <v>114</v>
      </c>
      <c r="G5457" s="11">
        <v>4.4519128974324422</v>
      </c>
      <c r="H5457">
        <f t="shared" si="85"/>
        <v>8077.1032592190968</v>
      </c>
      <c r="M5457" s="12"/>
      <c r="N5457" s="1"/>
      <c r="O5457" s="1"/>
    </row>
    <row r="5458" spans="1:15" x14ac:dyDescent="0.25">
      <c r="A5458" s="10">
        <v>35772</v>
      </c>
      <c r="B5458" s="3">
        <v>1997</v>
      </c>
      <c r="C5458" s="3">
        <v>12</v>
      </c>
      <c r="D5458" s="3" t="s">
        <v>250</v>
      </c>
      <c r="E5458" s="3" t="s">
        <v>33</v>
      </c>
      <c r="F5458" s="3" t="s">
        <v>114</v>
      </c>
      <c r="G5458" s="11">
        <v>4.3006343038303694</v>
      </c>
      <c r="H5458">
        <f t="shared" si="85"/>
        <v>8361.2224693423796</v>
      </c>
      <c r="M5458" s="12"/>
      <c r="N5458" s="1"/>
      <c r="O5458" s="1"/>
    </row>
    <row r="5459" spans="1:15" x14ac:dyDescent="0.25">
      <c r="A5459" s="10">
        <v>35773</v>
      </c>
      <c r="B5459" s="3">
        <v>1997</v>
      </c>
      <c r="C5459" s="3">
        <v>12</v>
      </c>
      <c r="D5459" s="3" t="s">
        <v>250</v>
      </c>
      <c r="E5459" s="3" t="s">
        <v>33</v>
      </c>
      <c r="F5459" s="3" t="s">
        <v>114</v>
      </c>
      <c r="G5459" s="11">
        <v>4.2833453217044175</v>
      </c>
      <c r="H5459">
        <f t="shared" si="85"/>
        <v>8394.9710968674754</v>
      </c>
      <c r="M5459" s="12"/>
      <c r="N5459" s="1"/>
      <c r="O5459" s="1"/>
    </row>
    <row r="5460" spans="1:15" x14ac:dyDescent="0.25">
      <c r="A5460" s="10">
        <v>35774</v>
      </c>
      <c r="B5460" s="3">
        <v>1997</v>
      </c>
      <c r="C5460" s="3">
        <v>12</v>
      </c>
      <c r="D5460" s="3" t="s">
        <v>250</v>
      </c>
      <c r="E5460" s="3" t="s">
        <v>33</v>
      </c>
      <c r="F5460" s="3" t="s">
        <v>114</v>
      </c>
      <c r="G5460" s="11">
        <v>4.2833453217044175</v>
      </c>
      <c r="H5460">
        <f t="shared" si="85"/>
        <v>8394.9710968674754</v>
      </c>
      <c r="M5460" s="12"/>
      <c r="N5460" s="1"/>
      <c r="O5460" s="1"/>
    </row>
    <row r="5461" spans="1:15" x14ac:dyDescent="0.25">
      <c r="A5461" s="10">
        <v>35775</v>
      </c>
      <c r="B5461" s="3">
        <v>1997</v>
      </c>
      <c r="C5461" s="3">
        <v>12</v>
      </c>
      <c r="D5461" s="3" t="s">
        <v>250</v>
      </c>
      <c r="E5461" s="3" t="s">
        <v>33</v>
      </c>
      <c r="F5461" s="3" t="s">
        <v>114</v>
      </c>
      <c r="G5461" s="11">
        <v>4.3352122680822713</v>
      </c>
      <c r="H5461">
        <f t="shared" si="85"/>
        <v>8294.5327587195097</v>
      </c>
      <c r="M5461" s="12"/>
      <c r="N5461" s="1"/>
      <c r="O5461" s="1"/>
    </row>
    <row r="5462" spans="1:15" x14ac:dyDescent="0.25">
      <c r="A5462" s="10">
        <v>35776</v>
      </c>
      <c r="B5462" s="3">
        <v>1997</v>
      </c>
      <c r="C5462" s="3">
        <v>12</v>
      </c>
      <c r="D5462" s="3" t="s">
        <v>250</v>
      </c>
      <c r="E5462" s="3" t="s">
        <v>33</v>
      </c>
      <c r="F5462" s="3" t="s">
        <v>114</v>
      </c>
      <c r="G5462" s="11">
        <v>4.6550584374123698</v>
      </c>
      <c r="H5462">
        <f t="shared" si="85"/>
        <v>7724.6205728836294</v>
      </c>
      <c r="M5462" s="12"/>
      <c r="N5462" s="1"/>
      <c r="O5462" s="1"/>
    </row>
    <row r="5463" spans="1:15" x14ac:dyDescent="0.25">
      <c r="A5463" s="10">
        <v>35777</v>
      </c>
      <c r="B5463" s="3">
        <v>1997</v>
      </c>
      <c r="C5463" s="3">
        <v>12</v>
      </c>
      <c r="D5463" s="3" t="s">
        <v>250</v>
      </c>
      <c r="E5463" s="3" t="s">
        <v>33</v>
      </c>
      <c r="F5463" s="3" t="s">
        <v>114</v>
      </c>
      <c r="G5463" s="11">
        <v>7.084160426108518</v>
      </c>
      <c r="H5463">
        <f t="shared" si="85"/>
        <v>5075.909918850316</v>
      </c>
      <c r="M5463" s="12"/>
      <c r="N5463" s="1"/>
      <c r="O5463" s="1"/>
    </row>
    <row r="5464" spans="1:15" x14ac:dyDescent="0.25">
      <c r="A5464" s="10">
        <v>35778</v>
      </c>
      <c r="B5464" s="3">
        <v>1997</v>
      </c>
      <c r="C5464" s="3">
        <v>12</v>
      </c>
      <c r="D5464" s="3" t="s">
        <v>250</v>
      </c>
      <c r="E5464" s="3" t="s">
        <v>33</v>
      </c>
      <c r="F5464" s="3" t="s">
        <v>114</v>
      </c>
      <c r="G5464" s="11">
        <v>6.9977155154787614</v>
      </c>
      <c r="H5464">
        <f t="shared" si="85"/>
        <v>5138.614179737905</v>
      </c>
      <c r="M5464" s="12"/>
      <c r="N5464" s="1"/>
      <c r="O5464" s="1"/>
    </row>
    <row r="5465" spans="1:15" x14ac:dyDescent="0.25">
      <c r="A5465" s="10">
        <v>35779</v>
      </c>
      <c r="B5465" s="3">
        <v>1997</v>
      </c>
      <c r="C5465" s="3">
        <v>12</v>
      </c>
      <c r="D5465" s="3" t="s">
        <v>250</v>
      </c>
      <c r="E5465" s="3" t="s">
        <v>33</v>
      </c>
      <c r="F5465" s="3" t="s">
        <v>114</v>
      </c>
      <c r="G5465" s="11">
        <v>5.9906323066421017</v>
      </c>
      <c r="H5465">
        <f t="shared" si="85"/>
        <v>6002.4649040372797</v>
      </c>
      <c r="M5465" s="12"/>
      <c r="N5465" s="1"/>
      <c r="O5465" s="1"/>
    </row>
    <row r="5466" spans="1:15" x14ac:dyDescent="0.25">
      <c r="A5466" s="10">
        <v>35780</v>
      </c>
      <c r="B5466" s="3">
        <v>1997</v>
      </c>
      <c r="C5466" s="3">
        <v>12</v>
      </c>
      <c r="D5466" s="3" t="s">
        <v>250</v>
      </c>
      <c r="E5466" s="3" t="s">
        <v>33</v>
      </c>
      <c r="F5466" s="3" t="s">
        <v>114</v>
      </c>
      <c r="G5466" s="11">
        <v>6.3104784759722001</v>
      </c>
      <c r="H5466">
        <f t="shared" si="85"/>
        <v>5698.2303815038822</v>
      </c>
      <c r="M5466" s="12"/>
      <c r="N5466" s="1"/>
      <c r="O5466" s="1"/>
    </row>
    <row r="5467" spans="1:15" x14ac:dyDescent="0.25">
      <c r="A5467" s="10">
        <v>35781</v>
      </c>
      <c r="B5467" s="3">
        <v>1997</v>
      </c>
      <c r="C5467" s="3">
        <v>12</v>
      </c>
      <c r="D5467" s="3" t="s">
        <v>250</v>
      </c>
      <c r="E5467" s="3" t="s">
        <v>33</v>
      </c>
      <c r="F5467" s="3" t="s">
        <v>114</v>
      </c>
      <c r="G5467" s="11">
        <v>4.5297133169992225</v>
      </c>
      <c r="H5467">
        <f t="shared" si="85"/>
        <v>7938.3743864462494</v>
      </c>
      <c r="M5467" s="12"/>
      <c r="N5467" s="1"/>
      <c r="O5467" s="1"/>
    </row>
    <row r="5468" spans="1:15" x14ac:dyDescent="0.25">
      <c r="A5468" s="10">
        <v>35782</v>
      </c>
      <c r="B5468" s="3">
        <v>1997</v>
      </c>
      <c r="C5468" s="3">
        <v>12</v>
      </c>
      <c r="D5468" s="3" t="s">
        <v>250</v>
      </c>
      <c r="E5468" s="3" t="s">
        <v>33</v>
      </c>
      <c r="F5468" s="3" t="s">
        <v>114</v>
      </c>
      <c r="G5468" s="11">
        <v>4.3957237055231007</v>
      </c>
      <c r="H5468">
        <f t="shared" si="85"/>
        <v>8180.3504001923975</v>
      </c>
      <c r="M5468" s="12"/>
      <c r="N5468" s="1"/>
      <c r="O5468" s="1"/>
    </row>
    <row r="5469" spans="1:15" x14ac:dyDescent="0.25">
      <c r="A5469" s="10">
        <v>35783</v>
      </c>
      <c r="B5469" s="3">
        <v>1997</v>
      </c>
      <c r="C5469" s="3">
        <v>12</v>
      </c>
      <c r="D5469" s="3" t="s">
        <v>250</v>
      </c>
      <c r="E5469" s="3" t="s">
        <v>33</v>
      </c>
      <c r="F5469" s="3" t="s">
        <v>114</v>
      </c>
      <c r="G5469" s="11">
        <v>5.2169503565057846</v>
      </c>
      <c r="H5469">
        <f t="shared" si="85"/>
        <v>6892.6398980908607</v>
      </c>
      <c r="M5469" s="12"/>
      <c r="N5469" s="1"/>
      <c r="O5469" s="1"/>
    </row>
    <row r="5470" spans="1:15" x14ac:dyDescent="0.25">
      <c r="A5470" s="10">
        <v>35784</v>
      </c>
      <c r="B5470" s="3">
        <v>1997</v>
      </c>
      <c r="C5470" s="3">
        <v>12</v>
      </c>
      <c r="D5470" s="3" t="s">
        <v>250</v>
      </c>
      <c r="E5470" s="3" t="s">
        <v>33</v>
      </c>
      <c r="F5470" s="3" t="s">
        <v>114</v>
      </c>
      <c r="G5470" s="11">
        <v>5.5195075437099312</v>
      </c>
      <c r="H5470">
        <f t="shared" si="85"/>
        <v>6514.8131221579242</v>
      </c>
      <c r="M5470" s="12"/>
      <c r="N5470" s="1"/>
      <c r="O5470" s="1"/>
    </row>
    <row r="5471" spans="1:15" x14ac:dyDescent="0.25">
      <c r="A5471" s="10">
        <v>35785</v>
      </c>
      <c r="B5471" s="3">
        <v>1997</v>
      </c>
      <c r="C5471" s="3">
        <v>12</v>
      </c>
      <c r="D5471" s="3" t="s">
        <v>250</v>
      </c>
      <c r="E5471" s="3" t="s">
        <v>33</v>
      </c>
      <c r="F5471" s="3" t="s">
        <v>114</v>
      </c>
      <c r="G5471" s="11">
        <v>4.4303016697750035</v>
      </c>
      <c r="H5471">
        <f t="shared" si="85"/>
        <v>8116.5037629226035</v>
      </c>
      <c r="M5471" s="12"/>
      <c r="N5471" s="1"/>
      <c r="O5471" s="1"/>
    </row>
    <row r="5472" spans="1:15" x14ac:dyDescent="0.25">
      <c r="A5472" s="10">
        <v>35786</v>
      </c>
      <c r="B5472" s="3">
        <v>1997</v>
      </c>
      <c r="C5472" s="3">
        <v>12</v>
      </c>
      <c r="D5472" s="3" t="s">
        <v>250</v>
      </c>
      <c r="E5472" s="3" t="s">
        <v>33</v>
      </c>
      <c r="F5472" s="3" t="s">
        <v>114</v>
      </c>
      <c r="G5472" s="11">
        <v>4.8927819416441993</v>
      </c>
      <c r="H5472">
        <f t="shared" si="85"/>
        <v>7349.3077358618975</v>
      </c>
      <c r="M5472" s="12"/>
      <c r="N5472" s="1"/>
      <c r="O5472" s="1"/>
    </row>
    <row r="5473" spans="1:15" x14ac:dyDescent="0.25">
      <c r="A5473" s="10">
        <v>35787</v>
      </c>
      <c r="B5473" s="3">
        <v>1997</v>
      </c>
      <c r="C5473" s="3">
        <v>12</v>
      </c>
      <c r="D5473" s="3" t="s">
        <v>250</v>
      </c>
      <c r="E5473" s="3" t="s">
        <v>33</v>
      </c>
      <c r="F5473" s="3" t="s">
        <v>114</v>
      </c>
      <c r="G5473" s="11">
        <v>4.8149815220774181</v>
      </c>
      <c r="H5473">
        <f t="shared" si="85"/>
        <v>7468.0577710912648</v>
      </c>
      <c r="M5473" s="12"/>
      <c r="N5473" s="1"/>
      <c r="O5473" s="1"/>
    </row>
    <row r="5474" spans="1:15" x14ac:dyDescent="0.25">
      <c r="A5474" s="10">
        <v>35788</v>
      </c>
      <c r="B5474" s="3">
        <v>1997</v>
      </c>
      <c r="C5474" s="3">
        <v>12</v>
      </c>
      <c r="D5474" s="3" t="s">
        <v>250</v>
      </c>
      <c r="E5474" s="3" t="s">
        <v>33</v>
      </c>
      <c r="F5474" s="3" t="s">
        <v>114</v>
      </c>
      <c r="G5474" s="11">
        <v>4.4303016697750035</v>
      </c>
      <c r="H5474">
        <f t="shared" si="85"/>
        <v>8116.5037629226035</v>
      </c>
      <c r="M5474" s="12"/>
      <c r="N5474" s="1"/>
      <c r="O5474" s="1"/>
    </row>
    <row r="5475" spans="1:15" x14ac:dyDescent="0.25">
      <c r="A5475" s="10">
        <v>35789</v>
      </c>
      <c r="B5475" s="3">
        <v>1997</v>
      </c>
      <c r="C5475" s="3">
        <v>12</v>
      </c>
      <c r="D5475" s="3" t="s">
        <v>250</v>
      </c>
      <c r="E5475" s="3" t="s">
        <v>33</v>
      </c>
      <c r="F5475" s="3" t="s">
        <v>114</v>
      </c>
      <c r="G5475" s="11">
        <v>4.3006343038303694</v>
      </c>
      <c r="H5475">
        <f t="shared" si="85"/>
        <v>8361.2224693423796</v>
      </c>
      <c r="M5475" s="12"/>
      <c r="N5475" s="1"/>
      <c r="O5475" s="1"/>
    </row>
    <row r="5476" spans="1:15" x14ac:dyDescent="0.25">
      <c r="A5476" s="10">
        <v>35790</v>
      </c>
      <c r="B5476" s="3">
        <v>1997</v>
      </c>
      <c r="C5476" s="3">
        <v>12</v>
      </c>
      <c r="D5476" s="3" t="s">
        <v>250</v>
      </c>
      <c r="E5476" s="3" t="s">
        <v>33</v>
      </c>
      <c r="F5476" s="3" t="s">
        <v>114</v>
      </c>
      <c r="G5476" s="11">
        <v>4.3006343038303694</v>
      </c>
      <c r="H5476">
        <f t="shared" si="85"/>
        <v>8361.2224693423796</v>
      </c>
      <c r="M5476" s="12"/>
      <c r="N5476" s="1"/>
      <c r="O5476" s="1"/>
    </row>
    <row r="5477" spans="1:15" x14ac:dyDescent="0.25">
      <c r="A5477" s="10">
        <v>35791</v>
      </c>
      <c r="B5477" s="3">
        <v>1997</v>
      </c>
      <c r="C5477" s="3">
        <v>12</v>
      </c>
      <c r="D5477" s="3" t="s">
        <v>250</v>
      </c>
      <c r="E5477" s="3" t="s">
        <v>33</v>
      </c>
      <c r="F5477" s="3" t="s">
        <v>114</v>
      </c>
      <c r="G5477" s="11">
        <v>4.3308900225507836</v>
      </c>
      <c r="H5477">
        <f t="shared" si="85"/>
        <v>8302.8107355246175</v>
      </c>
      <c r="M5477" s="12"/>
      <c r="N5477" s="1"/>
      <c r="O5477" s="1"/>
    </row>
    <row r="5478" spans="1:15" x14ac:dyDescent="0.25">
      <c r="A5478" s="10">
        <v>35792</v>
      </c>
      <c r="B5478" s="3">
        <v>1997</v>
      </c>
      <c r="C5478" s="3">
        <v>12</v>
      </c>
      <c r="D5478" s="3" t="s">
        <v>250</v>
      </c>
      <c r="E5478" s="3" t="s">
        <v>33</v>
      </c>
      <c r="F5478" s="3" t="s">
        <v>114</v>
      </c>
      <c r="G5478" s="11">
        <v>4.3957237055231007</v>
      </c>
      <c r="H5478">
        <f t="shared" si="85"/>
        <v>8180.3504001923975</v>
      </c>
      <c r="M5478" s="12"/>
      <c r="N5478" s="1"/>
      <c r="O5478" s="1"/>
    </row>
    <row r="5479" spans="1:15" x14ac:dyDescent="0.25">
      <c r="A5479" s="10">
        <v>35793</v>
      </c>
      <c r="B5479" s="3">
        <v>1997</v>
      </c>
      <c r="C5479" s="3">
        <v>12</v>
      </c>
      <c r="D5479" s="3" t="s">
        <v>250</v>
      </c>
      <c r="E5479" s="3" t="s">
        <v>33</v>
      </c>
      <c r="F5479" s="3" t="s">
        <v>114</v>
      </c>
      <c r="G5479" s="11">
        <v>5.4200958964857113</v>
      </c>
      <c r="H5479">
        <f t="shared" si="85"/>
        <v>6634.3033149885723</v>
      </c>
      <c r="M5479" s="12"/>
      <c r="N5479" s="1"/>
      <c r="O5479" s="1"/>
    </row>
    <row r="5480" spans="1:15" x14ac:dyDescent="0.25">
      <c r="A5480" s="10">
        <v>35794</v>
      </c>
      <c r="B5480" s="3">
        <v>1997</v>
      </c>
      <c r="C5480" s="3">
        <v>12</v>
      </c>
      <c r="D5480" s="3" t="s">
        <v>250</v>
      </c>
      <c r="E5480" s="3" t="s">
        <v>33</v>
      </c>
      <c r="F5480" s="3" t="s">
        <v>114</v>
      </c>
      <c r="G5480" s="11">
        <v>5.1866946377853695</v>
      </c>
      <c r="H5480">
        <f t="shared" si="85"/>
        <v>6932.8469641630572</v>
      </c>
      <c r="M5480" s="12"/>
      <c r="N5480" s="1"/>
      <c r="O5480" s="1"/>
    </row>
    <row r="5481" spans="1:15" x14ac:dyDescent="0.25">
      <c r="A5481" s="10">
        <v>35795</v>
      </c>
      <c r="B5481" s="3">
        <v>1997</v>
      </c>
      <c r="C5481" s="3">
        <v>12</v>
      </c>
      <c r="D5481" s="3" t="s">
        <v>250</v>
      </c>
      <c r="E5481" s="3" t="s">
        <v>33</v>
      </c>
      <c r="F5481" s="3" t="s">
        <v>114</v>
      </c>
      <c r="G5481" s="11">
        <v>6.1505553913071518</v>
      </c>
      <c r="H5481">
        <f t="shared" si="85"/>
        <v>5846.3923801796682</v>
      </c>
      <c r="M5481" s="12"/>
      <c r="N5481" s="1"/>
      <c r="O5481" s="1"/>
    </row>
    <row r="5482" spans="1:15" x14ac:dyDescent="0.25">
      <c r="A5482" s="10">
        <v>35796</v>
      </c>
      <c r="B5482" s="3">
        <v>1998</v>
      </c>
      <c r="C5482" s="3">
        <v>1</v>
      </c>
      <c r="D5482" s="3" t="s">
        <v>251</v>
      </c>
      <c r="E5482" s="3" t="s">
        <v>33</v>
      </c>
      <c r="F5482" s="3" t="s">
        <v>34</v>
      </c>
      <c r="G5482" s="11">
        <v>5.8998076110327453</v>
      </c>
      <c r="H5482">
        <f t="shared" si="85"/>
        <v>6094.8699592115454</v>
      </c>
      <c r="M5482" s="12"/>
      <c r="N5482" s="1"/>
      <c r="O5482" s="1"/>
    </row>
    <row r="5483" spans="1:15" x14ac:dyDescent="0.25">
      <c r="A5483" s="10">
        <v>35797</v>
      </c>
      <c r="B5483" s="3">
        <v>1998</v>
      </c>
      <c r="C5483" s="3">
        <v>1</v>
      </c>
      <c r="D5483" s="3" t="s">
        <v>251</v>
      </c>
      <c r="E5483" s="3" t="s">
        <v>33</v>
      </c>
      <c r="F5483" s="3" t="s">
        <v>34</v>
      </c>
      <c r="G5483" s="11">
        <v>8.2511020519927794</v>
      </c>
      <c r="H5483">
        <f t="shared" si="85"/>
        <v>4358.0311995930915</v>
      </c>
      <c r="M5483" s="12"/>
      <c r="N5483" s="1"/>
      <c r="O5483" s="1"/>
    </row>
    <row r="5484" spans="1:15" x14ac:dyDescent="0.25">
      <c r="A5484" s="10">
        <v>35798</v>
      </c>
      <c r="B5484" s="3">
        <v>1998</v>
      </c>
      <c r="C5484" s="3">
        <v>1</v>
      </c>
      <c r="D5484" s="3" t="s">
        <v>251</v>
      </c>
      <c r="E5484" s="3" t="s">
        <v>33</v>
      </c>
      <c r="F5484" s="3" t="s">
        <v>34</v>
      </c>
      <c r="G5484" s="11">
        <v>7.3828488295281796</v>
      </c>
      <c r="H5484">
        <f t="shared" si="85"/>
        <v>4870.5534955277062</v>
      </c>
      <c r="M5484" s="12"/>
      <c r="N5484" s="1"/>
      <c r="O5484" s="1"/>
    </row>
    <row r="5485" spans="1:15" x14ac:dyDescent="0.25">
      <c r="A5485" s="10">
        <v>35799</v>
      </c>
      <c r="B5485" s="3">
        <v>1998</v>
      </c>
      <c r="C5485" s="3">
        <v>1</v>
      </c>
      <c r="D5485" s="3" t="s">
        <v>251</v>
      </c>
      <c r="E5485" s="3" t="s">
        <v>33</v>
      </c>
      <c r="F5485" s="3" t="s">
        <v>34</v>
      </c>
      <c r="G5485" s="11">
        <v>5.7703785592367804</v>
      </c>
      <c r="H5485">
        <f t="shared" ref="H5485:H5548" si="86">+$P$2*$P$1/(G5485*24*60*60)*1000</f>
        <v>6231.5773227826458</v>
      </c>
      <c r="M5485" s="12"/>
      <c r="N5485" s="1"/>
      <c r="O5485" s="1"/>
    </row>
    <row r="5486" spans="1:15" x14ac:dyDescent="0.25">
      <c r="A5486" s="10">
        <v>35800</v>
      </c>
      <c r="B5486" s="3">
        <v>1998</v>
      </c>
      <c r="C5486" s="3">
        <v>1</v>
      </c>
      <c r="D5486" s="3" t="s">
        <v>251</v>
      </c>
      <c r="E5486" s="3" t="s">
        <v>33</v>
      </c>
      <c r="F5486" s="3" t="s">
        <v>34</v>
      </c>
      <c r="G5486" s="11">
        <v>5.4683774383795285</v>
      </c>
      <c r="H5486">
        <f t="shared" si="86"/>
        <v>6575.7275496818829</v>
      </c>
      <c r="M5486" s="12"/>
      <c r="N5486" s="1"/>
      <c r="O5486" s="1"/>
    </row>
    <row r="5487" spans="1:15" x14ac:dyDescent="0.25">
      <c r="A5487" s="10">
        <v>35801</v>
      </c>
      <c r="B5487" s="3">
        <v>1998</v>
      </c>
      <c r="C5487" s="3">
        <v>1</v>
      </c>
      <c r="D5487" s="3" t="s">
        <v>251</v>
      </c>
      <c r="E5487" s="3" t="s">
        <v>33</v>
      </c>
      <c r="F5487" s="3" t="s">
        <v>34</v>
      </c>
      <c r="G5487" s="11">
        <v>5.4090557896397105</v>
      </c>
      <c r="H5487">
        <f t="shared" si="86"/>
        <v>6647.8442027691226</v>
      </c>
      <c r="M5487" s="12"/>
      <c r="N5487" s="1"/>
      <c r="O5487" s="1"/>
    </row>
    <row r="5488" spans="1:15" x14ac:dyDescent="0.25">
      <c r="A5488" s="10">
        <v>35802</v>
      </c>
      <c r="B5488" s="3">
        <v>1998</v>
      </c>
      <c r="C5488" s="3">
        <v>1</v>
      </c>
      <c r="D5488" s="3" t="s">
        <v>251</v>
      </c>
      <c r="E5488" s="3" t="s">
        <v>33</v>
      </c>
      <c r="F5488" s="3" t="s">
        <v>34</v>
      </c>
      <c r="G5488" s="11">
        <v>5.3874842810070502</v>
      </c>
      <c r="H5488">
        <f t="shared" si="86"/>
        <v>6674.4621975750051</v>
      </c>
      <c r="M5488" s="12"/>
      <c r="N5488" s="1"/>
      <c r="O5488" s="1"/>
    </row>
    <row r="5489" spans="1:15" x14ac:dyDescent="0.25">
      <c r="A5489" s="10">
        <v>35803</v>
      </c>
      <c r="B5489" s="3">
        <v>1998</v>
      </c>
      <c r="C5489" s="3">
        <v>1</v>
      </c>
      <c r="D5489" s="3" t="s">
        <v>251</v>
      </c>
      <c r="E5489" s="3" t="s">
        <v>33</v>
      </c>
      <c r="F5489" s="3" t="s">
        <v>34</v>
      </c>
      <c r="G5489" s="11">
        <v>5.6409495074408147</v>
      </c>
      <c r="H5489">
        <f t="shared" si="86"/>
        <v>6374.5580644143702</v>
      </c>
      <c r="M5489" s="12"/>
      <c r="N5489" s="1"/>
      <c r="O5489" s="1"/>
    </row>
    <row r="5490" spans="1:15" x14ac:dyDescent="0.25">
      <c r="A5490" s="10">
        <v>35804</v>
      </c>
      <c r="B5490" s="3">
        <v>1998</v>
      </c>
      <c r="C5490" s="3">
        <v>1</v>
      </c>
      <c r="D5490" s="3" t="s">
        <v>251</v>
      </c>
      <c r="E5490" s="3" t="s">
        <v>33</v>
      </c>
      <c r="F5490" s="3" t="s">
        <v>34</v>
      </c>
      <c r="G5490" s="11">
        <v>6.4498810811655964</v>
      </c>
      <c r="H5490">
        <f t="shared" si="86"/>
        <v>5575.0733573389889</v>
      </c>
      <c r="M5490" s="12"/>
      <c r="N5490" s="1"/>
      <c r="O5490" s="1"/>
    </row>
    <row r="5491" spans="1:15" x14ac:dyDescent="0.25">
      <c r="A5491" s="10">
        <v>35805</v>
      </c>
      <c r="B5491" s="3">
        <v>1998</v>
      </c>
      <c r="C5491" s="3">
        <v>1</v>
      </c>
      <c r="D5491" s="3" t="s">
        <v>251</v>
      </c>
      <c r="E5491" s="3" t="s">
        <v>33</v>
      </c>
      <c r="F5491" s="3" t="s">
        <v>34</v>
      </c>
      <c r="G5491" s="11">
        <v>5.4845560698540234</v>
      </c>
      <c r="H5491">
        <f t="shared" si="86"/>
        <v>6556.330123281642</v>
      </c>
      <c r="M5491" s="12"/>
      <c r="N5491" s="1"/>
      <c r="O5491" s="1"/>
    </row>
    <row r="5492" spans="1:15" x14ac:dyDescent="0.25">
      <c r="A5492" s="10">
        <v>35806</v>
      </c>
      <c r="B5492" s="3">
        <v>1998</v>
      </c>
      <c r="C5492" s="3">
        <v>1</v>
      </c>
      <c r="D5492" s="3" t="s">
        <v>251</v>
      </c>
      <c r="E5492" s="3" t="s">
        <v>33</v>
      </c>
      <c r="F5492" s="3" t="s">
        <v>34</v>
      </c>
      <c r="G5492" s="11">
        <v>7.9544938082936918</v>
      </c>
      <c r="H5492">
        <f t="shared" si="86"/>
        <v>4520.5340578830028</v>
      </c>
      <c r="M5492" s="12"/>
      <c r="N5492" s="1"/>
      <c r="O5492" s="1"/>
    </row>
    <row r="5493" spans="1:15" x14ac:dyDescent="0.25">
      <c r="A5493" s="10">
        <v>35807</v>
      </c>
      <c r="B5493" s="3">
        <v>1998</v>
      </c>
      <c r="C5493" s="3">
        <v>1</v>
      </c>
      <c r="D5493" s="3" t="s">
        <v>251</v>
      </c>
      <c r="E5493" s="3" t="s">
        <v>33</v>
      </c>
      <c r="F5493" s="3" t="s">
        <v>34</v>
      </c>
      <c r="G5493" s="11">
        <v>6.8867041309769794</v>
      </c>
      <c r="H5493">
        <f t="shared" si="86"/>
        <v>5221.4469345163907</v>
      </c>
      <c r="M5493" s="12"/>
      <c r="N5493" s="1"/>
      <c r="O5493" s="1"/>
    </row>
    <row r="5494" spans="1:15" x14ac:dyDescent="0.25">
      <c r="A5494" s="10">
        <v>35808</v>
      </c>
      <c r="B5494" s="3">
        <v>1998</v>
      </c>
      <c r="C5494" s="3">
        <v>1</v>
      </c>
      <c r="D5494" s="3" t="s">
        <v>251</v>
      </c>
      <c r="E5494" s="3" t="s">
        <v>33</v>
      </c>
      <c r="F5494" s="3" t="s">
        <v>34</v>
      </c>
      <c r="G5494" s="11">
        <v>5.4683774383795285</v>
      </c>
      <c r="H5494">
        <f t="shared" si="86"/>
        <v>6575.7275496818829</v>
      </c>
      <c r="M5494" s="12"/>
      <c r="N5494" s="1"/>
      <c r="O5494" s="1"/>
    </row>
    <row r="5495" spans="1:15" x14ac:dyDescent="0.25">
      <c r="A5495" s="10">
        <v>35809</v>
      </c>
      <c r="B5495" s="3">
        <v>1998</v>
      </c>
      <c r="C5495" s="3">
        <v>1</v>
      </c>
      <c r="D5495" s="3" t="s">
        <v>251</v>
      </c>
      <c r="E5495" s="3" t="s">
        <v>33</v>
      </c>
      <c r="F5495" s="3" t="s">
        <v>34</v>
      </c>
      <c r="G5495" s="11">
        <v>7.6147425473292829</v>
      </c>
      <c r="H5495">
        <f t="shared" si="86"/>
        <v>4722.2292743466223</v>
      </c>
      <c r="M5495" s="12"/>
      <c r="N5495" s="1"/>
      <c r="O5495" s="1"/>
    </row>
    <row r="5496" spans="1:15" x14ac:dyDescent="0.25">
      <c r="A5496" s="10">
        <v>35810</v>
      </c>
      <c r="B5496" s="3">
        <v>1998</v>
      </c>
      <c r="C5496" s="3">
        <v>1</v>
      </c>
      <c r="D5496" s="3" t="s">
        <v>251</v>
      </c>
      <c r="E5496" s="3" t="s">
        <v>33</v>
      </c>
      <c r="F5496" s="3" t="s">
        <v>34</v>
      </c>
      <c r="G5496" s="11">
        <v>5.5870207358591628</v>
      </c>
      <c r="H5496">
        <f t="shared" si="86"/>
        <v>6436.0885476616122</v>
      </c>
      <c r="M5496" s="12"/>
      <c r="N5496" s="1"/>
      <c r="O5496" s="1"/>
    </row>
    <row r="5497" spans="1:15" x14ac:dyDescent="0.25">
      <c r="A5497" s="10">
        <v>35811</v>
      </c>
      <c r="B5497" s="3">
        <v>1998</v>
      </c>
      <c r="C5497" s="3">
        <v>1</v>
      </c>
      <c r="D5497" s="3" t="s">
        <v>251</v>
      </c>
      <c r="E5497" s="3" t="s">
        <v>33</v>
      </c>
      <c r="F5497" s="3" t="s">
        <v>34</v>
      </c>
      <c r="G5497" s="11">
        <v>8.1702088946203002</v>
      </c>
      <c r="H5497">
        <f t="shared" si="86"/>
        <v>4401.1800233514386</v>
      </c>
      <c r="M5497" s="12"/>
      <c r="N5497" s="1"/>
      <c r="O5497" s="1"/>
    </row>
    <row r="5498" spans="1:15" x14ac:dyDescent="0.25">
      <c r="A5498" s="10">
        <v>35812</v>
      </c>
      <c r="B5498" s="3">
        <v>1998</v>
      </c>
      <c r="C5498" s="3">
        <v>1</v>
      </c>
      <c r="D5498" s="3" t="s">
        <v>251</v>
      </c>
      <c r="E5498" s="3" t="s">
        <v>33</v>
      </c>
      <c r="F5498" s="3" t="s">
        <v>34</v>
      </c>
      <c r="G5498" s="11">
        <v>6.5469528700125714</v>
      </c>
      <c r="H5498">
        <f t="shared" si="86"/>
        <v>5492.4116436387385</v>
      </c>
      <c r="M5498" s="12"/>
      <c r="N5498" s="1"/>
      <c r="O5498" s="1"/>
    </row>
    <row r="5499" spans="1:15" x14ac:dyDescent="0.25">
      <c r="A5499" s="10">
        <v>35813</v>
      </c>
      <c r="B5499" s="3">
        <v>1998</v>
      </c>
      <c r="C5499" s="3">
        <v>1</v>
      </c>
      <c r="D5499" s="3" t="s">
        <v>251</v>
      </c>
      <c r="E5499" s="3" t="s">
        <v>33</v>
      </c>
      <c r="F5499" s="3" t="s">
        <v>34</v>
      </c>
      <c r="G5499" s="11">
        <v>8.3212094550489279</v>
      </c>
      <c r="H5499">
        <f t="shared" si="86"/>
        <v>4321.3141512491447</v>
      </c>
      <c r="M5499" s="12"/>
      <c r="N5499" s="1"/>
      <c r="O5499" s="1"/>
    </row>
    <row r="5500" spans="1:15" x14ac:dyDescent="0.25">
      <c r="A5500" s="10">
        <v>35814</v>
      </c>
      <c r="B5500" s="3">
        <v>1998</v>
      </c>
      <c r="C5500" s="3">
        <v>1</v>
      </c>
      <c r="D5500" s="3" t="s">
        <v>251</v>
      </c>
      <c r="E5500" s="3" t="s">
        <v>33</v>
      </c>
      <c r="F5500" s="3" t="s">
        <v>34</v>
      </c>
      <c r="G5500" s="11">
        <v>6.7518822020228493</v>
      </c>
      <c r="H5500">
        <f t="shared" si="86"/>
        <v>5325.7090538158391</v>
      </c>
      <c r="M5500" s="12"/>
      <c r="N5500" s="1"/>
      <c r="O5500" s="1"/>
    </row>
    <row r="5501" spans="1:15" x14ac:dyDescent="0.25">
      <c r="A5501" s="10">
        <v>35815</v>
      </c>
      <c r="B5501" s="3">
        <v>1998</v>
      </c>
      <c r="C5501" s="3">
        <v>1</v>
      </c>
      <c r="D5501" s="3" t="s">
        <v>251</v>
      </c>
      <c r="E5501" s="3" t="s">
        <v>33</v>
      </c>
      <c r="F5501" s="3" t="s">
        <v>34</v>
      </c>
      <c r="G5501" s="11">
        <v>8.0407798428243353</v>
      </c>
      <c r="H5501">
        <f t="shared" si="86"/>
        <v>4472.0239673892893</v>
      </c>
      <c r="M5501" s="12"/>
      <c r="N5501" s="1"/>
      <c r="O5501" s="1"/>
    </row>
    <row r="5502" spans="1:15" x14ac:dyDescent="0.25">
      <c r="A5502" s="10">
        <v>35816</v>
      </c>
      <c r="B5502" s="3">
        <v>1998</v>
      </c>
      <c r="C5502" s="3">
        <v>1</v>
      </c>
      <c r="D5502" s="3" t="s">
        <v>251</v>
      </c>
      <c r="E5502" s="3" t="s">
        <v>33</v>
      </c>
      <c r="F5502" s="3" t="s">
        <v>34</v>
      </c>
      <c r="G5502" s="11">
        <v>5.9267719968235717</v>
      </c>
      <c r="H5502">
        <f t="shared" si="86"/>
        <v>6067.140796521775</v>
      </c>
      <c r="M5502" s="12"/>
      <c r="N5502" s="1"/>
      <c r="O5502" s="1"/>
    </row>
    <row r="5503" spans="1:15" x14ac:dyDescent="0.25">
      <c r="A5503" s="10">
        <v>35817</v>
      </c>
      <c r="B5503" s="3">
        <v>1998</v>
      </c>
      <c r="C5503" s="3">
        <v>1</v>
      </c>
      <c r="D5503" s="3" t="s">
        <v>251</v>
      </c>
      <c r="E5503" s="3" t="s">
        <v>33</v>
      </c>
      <c r="F5503" s="3" t="s">
        <v>34</v>
      </c>
      <c r="G5503" s="11">
        <v>8.4182812438959012</v>
      </c>
      <c r="H5503">
        <f t="shared" si="86"/>
        <v>4271.4847760265402</v>
      </c>
      <c r="M5503" s="12"/>
      <c r="N5503" s="1"/>
      <c r="O5503" s="1"/>
    </row>
    <row r="5504" spans="1:15" x14ac:dyDescent="0.25">
      <c r="A5504" s="10">
        <v>35818</v>
      </c>
      <c r="B5504" s="3">
        <v>1998</v>
      </c>
      <c r="C5504" s="3">
        <v>1</v>
      </c>
      <c r="D5504" s="3" t="s">
        <v>251</v>
      </c>
      <c r="E5504" s="3" t="s">
        <v>33</v>
      </c>
      <c r="F5504" s="3" t="s">
        <v>34</v>
      </c>
      <c r="G5504" s="11">
        <v>5.5276990871193457</v>
      </c>
      <c r="H5504">
        <f t="shared" si="86"/>
        <v>6505.1587662218826</v>
      </c>
      <c r="M5504" s="12"/>
      <c r="N5504" s="1"/>
      <c r="O5504" s="1"/>
    </row>
    <row r="5505" spans="1:15" x14ac:dyDescent="0.25">
      <c r="A5505" s="10">
        <v>35819</v>
      </c>
      <c r="B5505" s="3">
        <v>1998</v>
      </c>
      <c r="C5505" s="3">
        <v>1</v>
      </c>
      <c r="D5505" s="3" t="s">
        <v>251</v>
      </c>
      <c r="E5505" s="3" t="s">
        <v>33</v>
      </c>
      <c r="F5505" s="3" t="s">
        <v>34</v>
      </c>
      <c r="G5505" s="11">
        <v>5.4683774383795285</v>
      </c>
      <c r="H5505">
        <f t="shared" si="86"/>
        <v>6575.7275496818829</v>
      </c>
      <c r="M5505" s="12"/>
      <c r="N5505" s="1"/>
      <c r="O5505" s="1"/>
    </row>
    <row r="5506" spans="1:15" x14ac:dyDescent="0.25">
      <c r="A5506" s="10">
        <v>35820</v>
      </c>
      <c r="B5506" s="3">
        <v>1998</v>
      </c>
      <c r="C5506" s="3">
        <v>1</v>
      </c>
      <c r="D5506" s="3" t="s">
        <v>251</v>
      </c>
      <c r="E5506" s="3" t="s">
        <v>33</v>
      </c>
      <c r="F5506" s="3" t="s">
        <v>34</v>
      </c>
      <c r="G5506" s="11">
        <v>5.419841543956041</v>
      </c>
      <c r="H5506">
        <f t="shared" si="86"/>
        <v>6634.6146620670943</v>
      </c>
      <c r="M5506" s="12"/>
      <c r="N5506" s="1"/>
      <c r="O5506" s="1"/>
    </row>
    <row r="5507" spans="1:15" x14ac:dyDescent="0.25">
      <c r="A5507" s="10">
        <v>35821</v>
      </c>
      <c r="B5507" s="3">
        <v>1998</v>
      </c>
      <c r="C5507" s="3">
        <v>1</v>
      </c>
      <c r="D5507" s="3" t="s">
        <v>251</v>
      </c>
      <c r="E5507" s="3" t="s">
        <v>33</v>
      </c>
      <c r="F5507" s="3" t="s">
        <v>34</v>
      </c>
      <c r="G5507" s="11">
        <v>8.7472467505439777</v>
      </c>
      <c r="H5507">
        <f t="shared" si="86"/>
        <v>4110.8432400600686</v>
      </c>
      <c r="M5507" s="12"/>
      <c r="N5507" s="1"/>
      <c r="O5507" s="1"/>
    </row>
    <row r="5508" spans="1:15" x14ac:dyDescent="0.25">
      <c r="A5508" s="10">
        <v>35822</v>
      </c>
      <c r="B5508" s="3">
        <v>1998</v>
      </c>
      <c r="C5508" s="3">
        <v>1</v>
      </c>
      <c r="D5508" s="3" t="s">
        <v>251</v>
      </c>
      <c r="E5508" s="3" t="s">
        <v>33</v>
      </c>
      <c r="F5508" s="3" t="s">
        <v>34</v>
      </c>
      <c r="G5508" s="11">
        <v>5.9753078912470583</v>
      </c>
      <c r="H5508">
        <f t="shared" si="86"/>
        <v>6017.8589669471394</v>
      </c>
      <c r="M5508" s="12"/>
      <c r="N5508" s="1"/>
      <c r="O5508" s="1"/>
    </row>
    <row r="5509" spans="1:15" x14ac:dyDescent="0.25">
      <c r="A5509" s="10">
        <v>35823</v>
      </c>
      <c r="B5509" s="3">
        <v>1998</v>
      </c>
      <c r="C5509" s="3">
        <v>1</v>
      </c>
      <c r="D5509" s="3" t="s">
        <v>251</v>
      </c>
      <c r="E5509" s="3" t="s">
        <v>33</v>
      </c>
      <c r="F5509" s="3" t="s">
        <v>34</v>
      </c>
      <c r="G5509" s="11">
        <v>6.8112038507626664</v>
      </c>
      <c r="H5509">
        <f t="shared" si="86"/>
        <v>5279.3252061579014</v>
      </c>
      <c r="M5509" s="12"/>
      <c r="N5509" s="1"/>
      <c r="O5509" s="1"/>
    </row>
    <row r="5510" spans="1:15" x14ac:dyDescent="0.25">
      <c r="A5510" s="10">
        <v>35824</v>
      </c>
      <c r="B5510" s="3">
        <v>1998</v>
      </c>
      <c r="C5510" s="3">
        <v>1</v>
      </c>
      <c r="D5510" s="3" t="s">
        <v>251</v>
      </c>
      <c r="E5510" s="3" t="s">
        <v>33</v>
      </c>
      <c r="F5510" s="3" t="s">
        <v>34</v>
      </c>
      <c r="G5510" s="11">
        <v>5.5061275784866845</v>
      </c>
      <c r="H5510">
        <f t="shared" si="86"/>
        <v>6530.6442070298035</v>
      </c>
      <c r="M5510" s="12"/>
      <c r="N5510" s="1"/>
      <c r="O5510" s="1"/>
    </row>
    <row r="5511" spans="1:15" x14ac:dyDescent="0.25">
      <c r="A5511" s="10">
        <v>35825</v>
      </c>
      <c r="B5511" s="3">
        <v>1998</v>
      </c>
      <c r="C5511" s="3">
        <v>1</v>
      </c>
      <c r="D5511" s="3" t="s">
        <v>251</v>
      </c>
      <c r="E5511" s="3" t="s">
        <v>33</v>
      </c>
      <c r="F5511" s="3" t="s">
        <v>34</v>
      </c>
      <c r="G5511" s="11">
        <v>10.726432667590613</v>
      </c>
      <c r="H5511">
        <f t="shared" si="86"/>
        <v>3352.331691994686</v>
      </c>
      <c r="M5511" s="12"/>
      <c r="N5511" s="1"/>
      <c r="O5511" s="1"/>
    </row>
    <row r="5512" spans="1:15" x14ac:dyDescent="0.25">
      <c r="A5512" s="10">
        <v>35826</v>
      </c>
      <c r="B5512" s="3">
        <v>1998</v>
      </c>
      <c r="C5512" s="3">
        <v>1</v>
      </c>
      <c r="D5512" s="3" t="s">
        <v>251</v>
      </c>
      <c r="E5512" s="3" t="s">
        <v>33</v>
      </c>
      <c r="F5512" s="3" t="s">
        <v>34</v>
      </c>
      <c r="G5512" s="11">
        <v>6.234165994838988</v>
      </c>
      <c r="H5512">
        <f t="shared" si="86"/>
        <v>5767.9824700496811</v>
      </c>
      <c r="M5512" s="12"/>
      <c r="N5512" s="1"/>
      <c r="O5512" s="1"/>
    </row>
    <row r="5513" spans="1:15" x14ac:dyDescent="0.25">
      <c r="A5513" s="10">
        <v>35827</v>
      </c>
      <c r="B5513" s="3">
        <v>1998</v>
      </c>
      <c r="C5513" s="3">
        <v>2</v>
      </c>
      <c r="D5513" s="3" t="s">
        <v>252</v>
      </c>
      <c r="E5513" s="3" t="s">
        <v>33</v>
      </c>
      <c r="F5513" s="3" t="s">
        <v>36</v>
      </c>
      <c r="G5513" s="11">
        <v>7.1445417056841709</v>
      </c>
      <c r="H5513">
        <f t="shared" si="86"/>
        <v>5033.0114449472112</v>
      </c>
      <c r="M5513" s="12"/>
      <c r="N5513" s="1"/>
      <c r="O5513" s="1"/>
    </row>
    <row r="5514" spans="1:15" x14ac:dyDescent="0.25">
      <c r="A5514" s="10">
        <v>35828</v>
      </c>
      <c r="B5514" s="3">
        <v>1998</v>
      </c>
      <c r="C5514" s="3">
        <v>2</v>
      </c>
      <c r="D5514" s="3" t="s">
        <v>252</v>
      </c>
      <c r="E5514" s="3" t="s">
        <v>33</v>
      </c>
      <c r="F5514" s="3" t="s">
        <v>36</v>
      </c>
      <c r="G5514" s="11">
        <v>7.2682312158402862</v>
      </c>
      <c r="H5514">
        <f t="shared" si="86"/>
        <v>4947.3605208435738</v>
      </c>
      <c r="M5514" s="12"/>
      <c r="N5514" s="1"/>
      <c r="O5514" s="1"/>
    </row>
    <row r="5515" spans="1:15" x14ac:dyDescent="0.25">
      <c r="A5515" s="10">
        <v>35829</v>
      </c>
      <c r="B5515" s="3">
        <v>1998</v>
      </c>
      <c r="C5515" s="3">
        <v>2</v>
      </c>
      <c r="D5515" s="3" t="s">
        <v>252</v>
      </c>
      <c r="E5515" s="3" t="s">
        <v>33</v>
      </c>
      <c r="F5515" s="3" t="s">
        <v>36</v>
      </c>
      <c r="G5515" s="11">
        <v>10.407588783135967</v>
      </c>
      <c r="H5515">
        <f t="shared" si="86"/>
        <v>3455.0327576236386</v>
      </c>
      <c r="M5515" s="12"/>
      <c r="N5515" s="1"/>
      <c r="O5515" s="1"/>
    </row>
    <row r="5516" spans="1:15" x14ac:dyDescent="0.25">
      <c r="A5516" s="10">
        <v>35830</v>
      </c>
      <c r="B5516" s="3">
        <v>1998</v>
      </c>
      <c r="C5516" s="3">
        <v>2</v>
      </c>
      <c r="D5516" s="3" t="s">
        <v>252</v>
      </c>
      <c r="E5516" s="3" t="s">
        <v>33</v>
      </c>
      <c r="F5516" s="3" t="s">
        <v>36</v>
      </c>
      <c r="G5516" s="11">
        <v>6.4554144348143865</v>
      </c>
      <c r="H5516">
        <f t="shared" si="86"/>
        <v>5570.2946010227815</v>
      </c>
      <c r="M5516" s="12"/>
      <c r="N5516" s="1"/>
      <c r="O5516" s="1"/>
    </row>
    <row r="5517" spans="1:15" x14ac:dyDescent="0.25">
      <c r="A5517" s="10">
        <v>35831</v>
      </c>
      <c r="B5517" s="3">
        <v>1998</v>
      </c>
      <c r="C5517" s="3">
        <v>2</v>
      </c>
      <c r="D5517" s="3" t="s">
        <v>252</v>
      </c>
      <c r="E5517" s="3" t="s">
        <v>33</v>
      </c>
      <c r="F5517" s="3" t="s">
        <v>36</v>
      </c>
      <c r="G5517" s="11">
        <v>6.1020158343683431</v>
      </c>
      <c r="H5517">
        <f t="shared" si="86"/>
        <v>5892.8985354449524</v>
      </c>
      <c r="M5517" s="12"/>
      <c r="N5517" s="1"/>
      <c r="O5517" s="1"/>
    </row>
    <row r="5518" spans="1:15" x14ac:dyDescent="0.25">
      <c r="A5518" s="10">
        <v>35832</v>
      </c>
      <c r="B5518" s="3">
        <v>1998</v>
      </c>
      <c r="C5518" s="3">
        <v>2</v>
      </c>
      <c r="D5518" s="3" t="s">
        <v>252</v>
      </c>
      <c r="E5518" s="3" t="s">
        <v>33</v>
      </c>
      <c r="F5518" s="3" t="s">
        <v>36</v>
      </c>
      <c r="G5518" s="11">
        <v>9.7538013723107877</v>
      </c>
      <c r="H5518">
        <f t="shared" si="86"/>
        <v>3686.620098261455</v>
      </c>
      <c r="M5518" s="12"/>
      <c r="N5518" s="1"/>
      <c r="O5518" s="1"/>
    </row>
    <row r="5519" spans="1:15" x14ac:dyDescent="0.25">
      <c r="A5519" s="10">
        <v>35833</v>
      </c>
      <c r="B5519" s="3">
        <v>1998</v>
      </c>
      <c r="C5519" s="3">
        <v>2</v>
      </c>
      <c r="D5519" s="3" t="s">
        <v>252</v>
      </c>
      <c r="E5519" s="3" t="s">
        <v>33</v>
      </c>
      <c r="F5519" s="3" t="s">
        <v>36</v>
      </c>
      <c r="G5519" s="11">
        <v>6.2551552278949627</v>
      </c>
      <c r="H5519">
        <f t="shared" si="86"/>
        <v>5748.6279498314216</v>
      </c>
      <c r="M5519" s="12"/>
      <c r="N5519" s="1"/>
      <c r="O5519" s="1"/>
    </row>
    <row r="5520" spans="1:15" x14ac:dyDescent="0.25">
      <c r="A5520" s="10">
        <v>35834</v>
      </c>
      <c r="B5520" s="3">
        <v>1998</v>
      </c>
      <c r="C5520" s="3">
        <v>2</v>
      </c>
      <c r="D5520" s="3" t="s">
        <v>252</v>
      </c>
      <c r="E5520" s="3" t="s">
        <v>33</v>
      </c>
      <c r="F5520" s="3" t="s">
        <v>36</v>
      </c>
      <c r="G5520" s="11">
        <v>7.1268717756618685</v>
      </c>
      <c r="H5520">
        <f t="shared" si="86"/>
        <v>5045.4899857198097</v>
      </c>
      <c r="M5520" s="12"/>
      <c r="N5520" s="1"/>
      <c r="O5520" s="1"/>
    </row>
    <row r="5521" spans="1:15" x14ac:dyDescent="0.25">
      <c r="A5521" s="10">
        <v>35835</v>
      </c>
      <c r="B5521" s="3">
        <v>1998</v>
      </c>
      <c r="C5521" s="3">
        <v>2</v>
      </c>
      <c r="D5521" s="3" t="s">
        <v>252</v>
      </c>
      <c r="E5521" s="3" t="s">
        <v>33</v>
      </c>
      <c r="F5521" s="3" t="s">
        <v>36</v>
      </c>
      <c r="G5521" s="11">
        <v>8.6052559208611488</v>
      </c>
      <c r="H5521">
        <f t="shared" si="86"/>
        <v>4178.6741154832089</v>
      </c>
      <c r="M5521" s="12"/>
      <c r="N5521" s="1"/>
      <c r="O5521" s="1"/>
    </row>
    <row r="5522" spans="1:15" x14ac:dyDescent="0.25">
      <c r="A5522" s="10">
        <v>35836</v>
      </c>
      <c r="B5522" s="3">
        <v>1998</v>
      </c>
      <c r="C5522" s="3">
        <v>2</v>
      </c>
      <c r="D5522" s="3" t="s">
        <v>252</v>
      </c>
      <c r="E5522" s="3" t="s">
        <v>33</v>
      </c>
      <c r="F5522" s="3" t="s">
        <v>36</v>
      </c>
      <c r="G5522" s="11">
        <v>12.363061038937406</v>
      </c>
      <c r="H5522">
        <f t="shared" si="86"/>
        <v>2908.5483004864072</v>
      </c>
      <c r="M5522" s="12"/>
      <c r="N5522" s="1"/>
      <c r="O5522" s="1"/>
    </row>
    <row r="5523" spans="1:15" x14ac:dyDescent="0.25">
      <c r="A5523" s="10">
        <v>35837</v>
      </c>
      <c r="B5523" s="3">
        <v>1998</v>
      </c>
      <c r="C5523" s="3">
        <v>2</v>
      </c>
      <c r="D5523" s="3" t="s">
        <v>252</v>
      </c>
      <c r="E5523" s="3" t="s">
        <v>33</v>
      </c>
      <c r="F5523" s="3" t="s">
        <v>36</v>
      </c>
      <c r="G5523" s="11">
        <v>15.131350075764743</v>
      </c>
      <c r="H5523">
        <f t="shared" si="86"/>
        <v>2376.4277472639037</v>
      </c>
      <c r="M5523" s="12"/>
      <c r="N5523" s="1"/>
      <c r="O5523" s="1"/>
    </row>
    <row r="5524" spans="1:15" x14ac:dyDescent="0.25">
      <c r="A5524" s="10">
        <v>35838</v>
      </c>
      <c r="B5524" s="3">
        <v>1998</v>
      </c>
      <c r="C5524" s="3">
        <v>2</v>
      </c>
      <c r="D5524" s="3" t="s">
        <v>252</v>
      </c>
      <c r="E5524" s="3" t="s">
        <v>33</v>
      </c>
      <c r="F5524" s="3" t="s">
        <v>36</v>
      </c>
      <c r="G5524" s="11">
        <v>13.228887610030212</v>
      </c>
      <c r="H5524">
        <f t="shared" si="86"/>
        <v>2718.1847207128094</v>
      </c>
      <c r="M5524" s="12"/>
      <c r="N5524" s="1"/>
      <c r="O5524" s="1"/>
    </row>
    <row r="5525" spans="1:15" x14ac:dyDescent="0.25">
      <c r="A5525" s="10">
        <v>35839</v>
      </c>
      <c r="B5525" s="3">
        <v>1998</v>
      </c>
      <c r="C5525" s="3">
        <v>2</v>
      </c>
      <c r="D5525" s="3" t="s">
        <v>252</v>
      </c>
      <c r="E5525" s="3" t="s">
        <v>33</v>
      </c>
      <c r="F5525" s="3" t="s">
        <v>36</v>
      </c>
      <c r="G5525" s="11">
        <v>9.3650629118201412</v>
      </c>
      <c r="H5525">
        <f t="shared" si="86"/>
        <v>3839.6496117741935</v>
      </c>
      <c r="M5525" s="12"/>
      <c r="N5525" s="1"/>
      <c r="O5525" s="1"/>
    </row>
    <row r="5526" spans="1:15" x14ac:dyDescent="0.25">
      <c r="A5526" s="10">
        <v>35840</v>
      </c>
      <c r="B5526" s="3">
        <v>1998</v>
      </c>
      <c r="C5526" s="3">
        <v>2</v>
      </c>
      <c r="D5526" s="3" t="s">
        <v>252</v>
      </c>
      <c r="E5526" s="3" t="s">
        <v>33</v>
      </c>
      <c r="F5526" s="3" t="s">
        <v>36</v>
      </c>
      <c r="G5526" s="11">
        <v>7.6392997463086303</v>
      </c>
      <c r="H5526">
        <f t="shared" si="86"/>
        <v>4707.0492542181719</v>
      </c>
      <c r="M5526" s="12"/>
      <c r="N5526" s="1"/>
      <c r="O5526" s="1"/>
    </row>
    <row r="5527" spans="1:15" x14ac:dyDescent="0.25">
      <c r="A5527" s="10">
        <v>35841</v>
      </c>
      <c r="B5527" s="3">
        <v>1998</v>
      </c>
      <c r="C5527" s="3">
        <v>2</v>
      </c>
      <c r="D5527" s="3" t="s">
        <v>252</v>
      </c>
      <c r="E5527" s="3" t="s">
        <v>33</v>
      </c>
      <c r="F5527" s="3" t="s">
        <v>36</v>
      </c>
      <c r="G5527" s="11">
        <v>6.5673239916223007</v>
      </c>
      <c r="H5527">
        <f t="shared" si="86"/>
        <v>5475.3747827093903</v>
      </c>
      <c r="M5527" s="12"/>
      <c r="N5527" s="1"/>
      <c r="O5527" s="1"/>
    </row>
    <row r="5528" spans="1:15" x14ac:dyDescent="0.25">
      <c r="A5528" s="10">
        <v>35842</v>
      </c>
      <c r="B5528" s="3">
        <v>1998</v>
      </c>
      <c r="C5528" s="3">
        <v>2</v>
      </c>
      <c r="D5528" s="3" t="s">
        <v>252</v>
      </c>
      <c r="E5528" s="3" t="s">
        <v>33</v>
      </c>
      <c r="F5528" s="3" t="s">
        <v>36</v>
      </c>
      <c r="G5528" s="11">
        <v>15.037110448979133</v>
      </c>
      <c r="H5528">
        <f t="shared" si="86"/>
        <v>2391.3211448182406</v>
      </c>
      <c r="M5528" s="12"/>
      <c r="N5528" s="1"/>
      <c r="O5528" s="1"/>
    </row>
    <row r="5529" spans="1:15" x14ac:dyDescent="0.25">
      <c r="A5529" s="10">
        <v>35843</v>
      </c>
      <c r="B5529" s="3">
        <v>1998</v>
      </c>
      <c r="C5529" s="3">
        <v>2</v>
      </c>
      <c r="D5529" s="3" t="s">
        <v>252</v>
      </c>
      <c r="E5529" s="3" t="s">
        <v>33</v>
      </c>
      <c r="F5529" s="3" t="s">
        <v>36</v>
      </c>
      <c r="G5529" s="11">
        <v>11.615034001326615</v>
      </c>
      <c r="H5529">
        <f t="shared" si="86"/>
        <v>3095.8635307915661</v>
      </c>
      <c r="M5529" s="12"/>
      <c r="N5529" s="1"/>
      <c r="O5529" s="1"/>
    </row>
    <row r="5530" spans="1:15" x14ac:dyDescent="0.25">
      <c r="A5530" s="10">
        <v>35844</v>
      </c>
      <c r="B5530" s="3">
        <v>1998</v>
      </c>
      <c r="C5530" s="3">
        <v>2</v>
      </c>
      <c r="D5530" s="3" t="s">
        <v>252</v>
      </c>
      <c r="E5530" s="3" t="s">
        <v>33</v>
      </c>
      <c r="F5530" s="3" t="s">
        <v>36</v>
      </c>
      <c r="G5530" s="11">
        <v>8.5993659441870474</v>
      </c>
      <c r="H5530">
        <f t="shared" si="86"/>
        <v>4181.5362210417607</v>
      </c>
      <c r="M5530" s="12"/>
      <c r="N5530" s="1"/>
      <c r="O5530" s="1"/>
    </row>
    <row r="5531" spans="1:15" x14ac:dyDescent="0.25">
      <c r="A5531" s="10">
        <v>35845</v>
      </c>
      <c r="B5531" s="3">
        <v>1998</v>
      </c>
      <c r="C5531" s="3">
        <v>2</v>
      </c>
      <c r="D5531" s="3" t="s">
        <v>252</v>
      </c>
      <c r="E5531" s="3" t="s">
        <v>33</v>
      </c>
      <c r="F5531" s="3" t="s">
        <v>36</v>
      </c>
      <c r="G5531" s="11">
        <v>6.9560624521129473</v>
      </c>
      <c r="H5531">
        <f t="shared" si="86"/>
        <v>5169.384320678213</v>
      </c>
      <c r="M5531" s="12"/>
      <c r="N5531" s="1"/>
      <c r="O5531" s="1"/>
    </row>
    <row r="5532" spans="1:15" x14ac:dyDescent="0.25">
      <c r="A5532" s="10">
        <v>35846</v>
      </c>
      <c r="B5532" s="3">
        <v>1998</v>
      </c>
      <c r="C5532" s="3">
        <v>2</v>
      </c>
      <c r="D5532" s="3" t="s">
        <v>252</v>
      </c>
      <c r="E5532" s="3" t="s">
        <v>33</v>
      </c>
      <c r="F5532" s="3" t="s">
        <v>36</v>
      </c>
      <c r="G5532" s="11">
        <v>6.4613044114884879</v>
      </c>
      <c r="H5532">
        <f t="shared" si="86"/>
        <v>5565.2168484238546</v>
      </c>
      <c r="M5532" s="12"/>
      <c r="N5532" s="1"/>
      <c r="O5532" s="1"/>
    </row>
    <row r="5533" spans="1:15" x14ac:dyDescent="0.25">
      <c r="A5533" s="10">
        <v>35847</v>
      </c>
      <c r="B5533" s="3">
        <v>1998</v>
      </c>
      <c r="C5533" s="3">
        <v>2</v>
      </c>
      <c r="D5533" s="3" t="s">
        <v>252</v>
      </c>
      <c r="E5533" s="3" t="s">
        <v>33</v>
      </c>
      <c r="F5533" s="3" t="s">
        <v>36</v>
      </c>
      <c r="G5533" s="11">
        <v>7.8101090698575515</v>
      </c>
      <c r="H5533">
        <f t="shared" si="86"/>
        <v>4604.1047381002782</v>
      </c>
      <c r="M5533" s="12"/>
      <c r="N5533" s="1"/>
      <c r="O5533" s="1"/>
    </row>
    <row r="5534" spans="1:15" x14ac:dyDescent="0.25">
      <c r="A5534" s="10">
        <v>35848</v>
      </c>
      <c r="B5534" s="3">
        <v>1998</v>
      </c>
      <c r="C5534" s="3">
        <v>2</v>
      </c>
      <c r="D5534" s="3" t="s">
        <v>252</v>
      </c>
      <c r="E5534" s="3" t="s">
        <v>33</v>
      </c>
      <c r="F5534" s="3" t="s">
        <v>36</v>
      </c>
      <c r="G5534" s="11">
        <v>7.3212410059071917</v>
      </c>
      <c r="H5534">
        <f t="shared" si="86"/>
        <v>4911.5389241520261</v>
      </c>
      <c r="M5534" s="12"/>
      <c r="N5534" s="1"/>
      <c r="O5534" s="1"/>
    </row>
    <row r="5535" spans="1:15" x14ac:dyDescent="0.25">
      <c r="A5535" s="10">
        <v>35849</v>
      </c>
      <c r="B5535" s="3">
        <v>1998</v>
      </c>
      <c r="C5535" s="3">
        <v>2</v>
      </c>
      <c r="D5535" s="3" t="s">
        <v>252</v>
      </c>
      <c r="E5535" s="3" t="s">
        <v>33</v>
      </c>
      <c r="F5535" s="3" t="s">
        <v>36</v>
      </c>
      <c r="G5535" s="11">
        <v>7.2682312158402862</v>
      </c>
      <c r="H5535">
        <f t="shared" si="86"/>
        <v>4947.3605208435738</v>
      </c>
      <c r="M5535" s="12"/>
      <c r="N5535" s="1"/>
      <c r="O5535" s="1"/>
    </row>
    <row r="5536" spans="1:15" x14ac:dyDescent="0.25">
      <c r="A5536" s="10">
        <v>35850</v>
      </c>
      <c r="B5536" s="3">
        <v>1998</v>
      </c>
      <c r="C5536" s="3">
        <v>2</v>
      </c>
      <c r="D5536" s="3" t="s">
        <v>252</v>
      </c>
      <c r="E5536" s="3" t="s">
        <v>33</v>
      </c>
      <c r="F5536" s="3" t="s">
        <v>36</v>
      </c>
      <c r="G5536" s="11">
        <v>10.342799039720861</v>
      </c>
      <c r="H5536">
        <f t="shared" si="86"/>
        <v>3476.6759013217361</v>
      </c>
      <c r="M5536" s="12"/>
      <c r="N5536" s="1"/>
      <c r="O5536" s="1"/>
    </row>
    <row r="5537" spans="1:15" x14ac:dyDescent="0.25">
      <c r="A5537" s="10">
        <v>35851</v>
      </c>
      <c r="B5537" s="3">
        <v>1998</v>
      </c>
      <c r="C5537" s="3">
        <v>2</v>
      </c>
      <c r="D5537" s="3" t="s">
        <v>252</v>
      </c>
      <c r="E5537" s="3" t="s">
        <v>33</v>
      </c>
      <c r="F5537" s="3" t="s">
        <v>36</v>
      </c>
      <c r="G5537" s="11">
        <v>11.832963138268342</v>
      </c>
      <c r="H5537">
        <f t="shared" si="86"/>
        <v>3038.8466315186502</v>
      </c>
      <c r="M5537" s="12"/>
      <c r="N5537" s="1"/>
      <c r="O5537" s="1"/>
    </row>
    <row r="5538" spans="1:15" x14ac:dyDescent="0.25">
      <c r="A5538" s="10">
        <v>35852</v>
      </c>
      <c r="B5538" s="3">
        <v>1998</v>
      </c>
      <c r="C5538" s="3">
        <v>2</v>
      </c>
      <c r="D5538" s="3" t="s">
        <v>252</v>
      </c>
      <c r="E5538" s="3" t="s">
        <v>33</v>
      </c>
      <c r="F5538" s="3" t="s">
        <v>36</v>
      </c>
      <c r="G5538" s="11">
        <v>7.3919207259964006</v>
      </c>
      <c r="H5538">
        <f t="shared" si="86"/>
        <v>4864.5760021681026</v>
      </c>
      <c r="M5538" s="12"/>
      <c r="N5538" s="1"/>
      <c r="O5538" s="1"/>
    </row>
    <row r="5539" spans="1:15" x14ac:dyDescent="0.25">
      <c r="A5539" s="10">
        <v>35853</v>
      </c>
      <c r="B5539" s="3">
        <v>1998</v>
      </c>
      <c r="C5539" s="3">
        <v>2</v>
      </c>
      <c r="D5539" s="3" t="s">
        <v>252</v>
      </c>
      <c r="E5539" s="3" t="s">
        <v>33</v>
      </c>
      <c r="F5539" s="3" t="s">
        <v>36</v>
      </c>
      <c r="G5539" s="11">
        <v>8.3873267839194234</v>
      </c>
      <c r="H5539">
        <f t="shared" si="86"/>
        <v>4287.2492153939374</v>
      </c>
      <c r="M5539" s="12"/>
      <c r="N5539" s="1"/>
      <c r="O5539" s="1"/>
    </row>
    <row r="5540" spans="1:15" x14ac:dyDescent="0.25">
      <c r="A5540" s="10">
        <v>35854</v>
      </c>
      <c r="B5540" s="3">
        <v>1998</v>
      </c>
      <c r="C5540" s="3">
        <v>2</v>
      </c>
      <c r="D5540" s="3" t="s">
        <v>252</v>
      </c>
      <c r="E5540" s="3" t="s">
        <v>33</v>
      </c>
      <c r="F5540" s="3" t="s">
        <v>36</v>
      </c>
      <c r="G5540" s="11">
        <v>6.8971626853719403</v>
      </c>
      <c r="H5540">
        <f t="shared" si="86"/>
        <v>5213.5293618454043</v>
      </c>
      <c r="M5540" s="12"/>
      <c r="N5540" s="1"/>
      <c r="O5540" s="1"/>
    </row>
    <row r="5541" spans="1:15" x14ac:dyDescent="0.25">
      <c r="A5541" s="10">
        <v>35855</v>
      </c>
      <c r="B5541" s="3">
        <v>1998</v>
      </c>
      <c r="C5541" s="3">
        <v>3</v>
      </c>
      <c r="D5541" s="3" t="s">
        <v>253</v>
      </c>
      <c r="E5541" s="3" t="s">
        <v>33</v>
      </c>
      <c r="F5541" s="3" t="s">
        <v>38</v>
      </c>
      <c r="G5541" s="11">
        <v>6.0678365896944051</v>
      </c>
      <c r="H5541">
        <f t="shared" si="86"/>
        <v>5926.0923793964748</v>
      </c>
      <c r="M5541" s="12"/>
      <c r="N5541" s="1"/>
      <c r="O5541" s="1"/>
    </row>
    <row r="5542" spans="1:15" x14ac:dyDescent="0.25">
      <c r="A5542" s="10">
        <v>35856</v>
      </c>
      <c r="B5542" s="3">
        <v>1998</v>
      </c>
      <c r="C5542" s="3">
        <v>3</v>
      </c>
      <c r="D5542" s="3" t="s">
        <v>253</v>
      </c>
      <c r="E5542" s="3" t="s">
        <v>33</v>
      </c>
      <c r="F5542" s="3" t="s">
        <v>38</v>
      </c>
      <c r="G5542" s="11">
        <v>7.6042605679232702</v>
      </c>
      <c r="H5542">
        <f t="shared" si="86"/>
        <v>4728.7385607607366</v>
      </c>
      <c r="M5542" s="12"/>
      <c r="N5542" s="1"/>
      <c r="O5542" s="1"/>
    </row>
    <row r="5543" spans="1:15" x14ac:dyDescent="0.25">
      <c r="A5543" s="10">
        <v>35857</v>
      </c>
      <c r="B5543" s="3">
        <v>1998</v>
      </c>
      <c r="C5543" s="3">
        <v>3</v>
      </c>
      <c r="D5543" s="3" t="s">
        <v>253</v>
      </c>
      <c r="E5543" s="3" t="s">
        <v>33</v>
      </c>
      <c r="F5543" s="3" t="s">
        <v>38</v>
      </c>
      <c r="G5543" s="11">
        <v>6.0315022388579118</v>
      </c>
      <c r="H5543">
        <f t="shared" si="86"/>
        <v>5961.7917310795856</v>
      </c>
      <c r="M5543" s="12"/>
      <c r="N5543" s="1"/>
      <c r="O5543" s="1"/>
    </row>
    <row r="5544" spans="1:15" x14ac:dyDescent="0.25">
      <c r="A5544" s="10">
        <v>35858</v>
      </c>
      <c r="B5544" s="3">
        <v>1998</v>
      </c>
      <c r="C5544" s="3">
        <v>3</v>
      </c>
      <c r="D5544" s="3" t="s">
        <v>253</v>
      </c>
      <c r="E5544" s="3" t="s">
        <v>33</v>
      </c>
      <c r="F5544" s="3" t="s">
        <v>38</v>
      </c>
      <c r="G5544" s="11">
        <v>7.645785540307835</v>
      </c>
      <c r="H5544">
        <f t="shared" si="86"/>
        <v>4703.056341829245</v>
      </c>
      <c r="M5544" s="12"/>
      <c r="N5544" s="1"/>
      <c r="O5544" s="1"/>
    </row>
    <row r="5545" spans="1:15" x14ac:dyDescent="0.25">
      <c r="A5545" s="10">
        <v>35859</v>
      </c>
      <c r="B5545" s="3">
        <v>1998</v>
      </c>
      <c r="C5545" s="3">
        <v>3</v>
      </c>
      <c r="D5545" s="3" t="s">
        <v>253</v>
      </c>
      <c r="E5545" s="3" t="s">
        <v>33</v>
      </c>
      <c r="F5545" s="3" t="s">
        <v>38</v>
      </c>
      <c r="G5545" s="11">
        <v>6.0003585095694882</v>
      </c>
      <c r="H5545">
        <f t="shared" si="86"/>
        <v>5992.7352867772306</v>
      </c>
      <c r="M5545" s="12"/>
      <c r="N5545" s="1"/>
      <c r="O5545" s="1"/>
    </row>
    <row r="5546" spans="1:15" x14ac:dyDescent="0.25">
      <c r="A5546" s="10">
        <v>35860</v>
      </c>
      <c r="B5546" s="3">
        <v>1998</v>
      </c>
      <c r="C5546" s="3">
        <v>3</v>
      </c>
      <c r="D5546" s="3" t="s">
        <v>253</v>
      </c>
      <c r="E5546" s="3" t="s">
        <v>33</v>
      </c>
      <c r="F5546" s="3" t="s">
        <v>38</v>
      </c>
      <c r="G5546" s="11">
        <v>5.9588335371849244</v>
      </c>
      <c r="H5546">
        <f t="shared" si="86"/>
        <v>6034.4965082878734</v>
      </c>
      <c r="M5546" s="12"/>
      <c r="N5546" s="1"/>
      <c r="O5546" s="1"/>
    </row>
    <row r="5547" spans="1:15" x14ac:dyDescent="0.25">
      <c r="A5547" s="10">
        <v>35861</v>
      </c>
      <c r="B5547" s="3">
        <v>1998</v>
      </c>
      <c r="C5547" s="3">
        <v>3</v>
      </c>
      <c r="D5547" s="3" t="s">
        <v>253</v>
      </c>
      <c r="E5547" s="3" t="s">
        <v>33</v>
      </c>
      <c r="F5547" s="3" t="s">
        <v>38</v>
      </c>
      <c r="G5547" s="11">
        <v>5.9795960233772067</v>
      </c>
      <c r="H5547">
        <f t="shared" si="86"/>
        <v>6013.5433954118744</v>
      </c>
      <c r="M5547" s="12"/>
      <c r="N5547" s="1"/>
      <c r="O5547" s="1"/>
    </row>
    <row r="5548" spans="1:15" x14ac:dyDescent="0.25">
      <c r="A5548" s="10">
        <v>35862</v>
      </c>
      <c r="B5548" s="3">
        <v>1998</v>
      </c>
      <c r="C5548" s="3">
        <v>3</v>
      </c>
      <c r="D5548" s="3" t="s">
        <v>253</v>
      </c>
      <c r="E5548" s="3" t="s">
        <v>33</v>
      </c>
      <c r="F5548" s="3" t="s">
        <v>38</v>
      </c>
      <c r="G5548" s="11">
        <v>5.8809742139638672</v>
      </c>
      <c r="H5548">
        <f t="shared" si="86"/>
        <v>6114.388342025135</v>
      </c>
      <c r="M5548" s="12"/>
      <c r="N5548" s="1"/>
      <c r="O5548" s="1"/>
    </row>
    <row r="5549" spans="1:15" x14ac:dyDescent="0.25">
      <c r="A5549" s="10">
        <v>35863</v>
      </c>
      <c r="B5549" s="3">
        <v>1998</v>
      </c>
      <c r="C5549" s="3">
        <v>3</v>
      </c>
      <c r="D5549" s="3" t="s">
        <v>253</v>
      </c>
      <c r="E5549" s="3" t="s">
        <v>33</v>
      </c>
      <c r="F5549" s="3" t="s">
        <v>38</v>
      </c>
      <c r="G5549" s="11">
        <v>5.8809742139638672</v>
      </c>
      <c r="H5549">
        <f t="shared" ref="H5549:H5612" si="87">+$P$2*$P$1/(G5549*24*60*60)*1000</f>
        <v>6114.388342025135</v>
      </c>
      <c r="M5549" s="12"/>
      <c r="N5549" s="1"/>
      <c r="O5549" s="1"/>
    </row>
    <row r="5550" spans="1:15" x14ac:dyDescent="0.25">
      <c r="A5550" s="10">
        <v>35864</v>
      </c>
      <c r="B5550" s="3">
        <v>1998</v>
      </c>
      <c r="C5550" s="3">
        <v>3</v>
      </c>
      <c r="D5550" s="3" t="s">
        <v>253</v>
      </c>
      <c r="E5550" s="3" t="s">
        <v>33</v>
      </c>
      <c r="F5550" s="3" t="s">
        <v>38</v>
      </c>
      <c r="G5550" s="11">
        <v>7.9624134547401351</v>
      </c>
      <c r="H5550">
        <f t="shared" si="87"/>
        <v>4516.0378041163494</v>
      </c>
      <c r="M5550" s="12"/>
      <c r="N5550" s="1"/>
      <c r="O5550" s="1"/>
    </row>
    <row r="5551" spans="1:15" x14ac:dyDescent="0.25">
      <c r="A5551" s="10">
        <v>35865</v>
      </c>
      <c r="B5551" s="3">
        <v>1998</v>
      </c>
      <c r="C5551" s="3">
        <v>3</v>
      </c>
      <c r="D5551" s="3" t="s">
        <v>253</v>
      </c>
      <c r="E5551" s="3" t="s">
        <v>33</v>
      </c>
      <c r="F5551" s="3" t="s">
        <v>38</v>
      </c>
      <c r="G5551" s="11">
        <v>5.9588335371849244</v>
      </c>
      <c r="H5551">
        <f t="shared" si="87"/>
        <v>6034.4965082878734</v>
      </c>
      <c r="M5551" s="12"/>
      <c r="N5551" s="1"/>
      <c r="O5551" s="1"/>
    </row>
    <row r="5552" spans="1:15" x14ac:dyDescent="0.25">
      <c r="A5552" s="10">
        <v>35866</v>
      </c>
      <c r="B5552" s="3">
        <v>1998</v>
      </c>
      <c r="C5552" s="3">
        <v>3</v>
      </c>
      <c r="D5552" s="3" t="s">
        <v>253</v>
      </c>
      <c r="E5552" s="3" t="s">
        <v>33</v>
      </c>
      <c r="F5552" s="3" t="s">
        <v>38</v>
      </c>
      <c r="G5552" s="11">
        <v>5.9795960233772067</v>
      </c>
      <c r="H5552">
        <f t="shared" si="87"/>
        <v>6013.5433954118744</v>
      </c>
      <c r="M5552" s="12"/>
      <c r="N5552" s="1"/>
      <c r="O5552" s="1"/>
    </row>
    <row r="5553" spans="1:15" x14ac:dyDescent="0.25">
      <c r="A5553" s="10">
        <v>35867</v>
      </c>
      <c r="B5553" s="3">
        <v>1998</v>
      </c>
      <c r="C5553" s="3">
        <v>3</v>
      </c>
      <c r="D5553" s="3" t="s">
        <v>253</v>
      </c>
      <c r="E5553" s="3" t="s">
        <v>33</v>
      </c>
      <c r="F5553" s="3" t="s">
        <v>38</v>
      </c>
      <c r="G5553" s="11">
        <v>6.9502422528663885</v>
      </c>
      <c r="H5553">
        <f t="shared" si="87"/>
        <v>5173.7132124828086</v>
      </c>
      <c r="M5553" s="12"/>
      <c r="N5553" s="1"/>
      <c r="O5553" s="1"/>
    </row>
    <row r="5554" spans="1:15" x14ac:dyDescent="0.25">
      <c r="A5554" s="10">
        <v>35868</v>
      </c>
      <c r="B5554" s="3">
        <v>1998</v>
      </c>
      <c r="C5554" s="3">
        <v>3</v>
      </c>
      <c r="D5554" s="3" t="s">
        <v>253</v>
      </c>
      <c r="E5554" s="3" t="s">
        <v>33</v>
      </c>
      <c r="F5554" s="3" t="s">
        <v>38</v>
      </c>
      <c r="G5554" s="11">
        <v>5.9069273217042193</v>
      </c>
      <c r="H5554">
        <f t="shared" si="87"/>
        <v>6087.5237183782783</v>
      </c>
      <c r="M5554" s="12"/>
      <c r="N5554" s="1"/>
      <c r="O5554" s="1"/>
    </row>
    <row r="5555" spans="1:15" x14ac:dyDescent="0.25">
      <c r="A5555" s="10">
        <v>35869</v>
      </c>
      <c r="B5555" s="3">
        <v>1998</v>
      </c>
      <c r="C5555" s="3">
        <v>3</v>
      </c>
      <c r="D5555" s="3" t="s">
        <v>253</v>
      </c>
      <c r="E5555" s="3" t="s">
        <v>33</v>
      </c>
      <c r="F5555" s="3" t="s">
        <v>38</v>
      </c>
      <c r="G5555" s="11">
        <v>5.8342586200312327</v>
      </c>
      <c r="H5555">
        <f t="shared" si="87"/>
        <v>6163.3469675395727</v>
      </c>
      <c r="M5555" s="12"/>
      <c r="N5555" s="1"/>
      <c r="O5555" s="1"/>
    </row>
    <row r="5556" spans="1:15" x14ac:dyDescent="0.25">
      <c r="A5556" s="10">
        <v>35870</v>
      </c>
      <c r="B5556" s="3">
        <v>1998</v>
      </c>
      <c r="C5556" s="3">
        <v>3</v>
      </c>
      <c r="D5556" s="3" t="s">
        <v>253</v>
      </c>
      <c r="E5556" s="3" t="s">
        <v>33</v>
      </c>
      <c r="F5556" s="3" t="s">
        <v>38</v>
      </c>
      <c r="G5556" s="11">
        <v>5.8654023493196554</v>
      </c>
      <c r="H5556">
        <f t="shared" si="87"/>
        <v>6130.6212314287432</v>
      </c>
      <c r="M5556" s="12"/>
      <c r="N5556" s="1"/>
      <c r="O5556" s="1"/>
    </row>
    <row r="5557" spans="1:15" x14ac:dyDescent="0.25">
      <c r="A5557" s="10">
        <v>35871</v>
      </c>
      <c r="B5557" s="3">
        <v>1998</v>
      </c>
      <c r="C5557" s="3">
        <v>3</v>
      </c>
      <c r="D5557" s="3" t="s">
        <v>253</v>
      </c>
      <c r="E5557" s="3" t="s">
        <v>33</v>
      </c>
      <c r="F5557" s="3" t="s">
        <v>38</v>
      </c>
      <c r="G5557" s="11">
        <v>10.178808855766235</v>
      </c>
      <c r="H5557">
        <f t="shared" si="87"/>
        <v>3532.6884199461902</v>
      </c>
      <c r="M5557" s="12"/>
      <c r="N5557" s="1"/>
      <c r="O5557" s="1"/>
    </row>
    <row r="5558" spans="1:15" x14ac:dyDescent="0.25">
      <c r="A5558" s="10">
        <v>35872</v>
      </c>
      <c r="B5558" s="3">
        <v>1998</v>
      </c>
      <c r="C5558" s="3">
        <v>3</v>
      </c>
      <c r="D5558" s="3" t="s">
        <v>253</v>
      </c>
      <c r="E5558" s="3" t="s">
        <v>33</v>
      </c>
      <c r="F5558" s="3" t="s">
        <v>38</v>
      </c>
      <c r="G5558" s="11">
        <v>9.60784048547848</v>
      </c>
      <c r="H5558">
        <f t="shared" si="87"/>
        <v>3742.6266836923178</v>
      </c>
      <c r="M5558" s="12"/>
      <c r="N5558" s="1"/>
      <c r="O5558" s="1"/>
    </row>
    <row r="5559" spans="1:15" x14ac:dyDescent="0.25">
      <c r="A5559" s="10">
        <v>35873</v>
      </c>
      <c r="B5559" s="3">
        <v>1998</v>
      </c>
      <c r="C5559" s="3">
        <v>3</v>
      </c>
      <c r="D5559" s="3" t="s">
        <v>253</v>
      </c>
      <c r="E5559" s="3" t="s">
        <v>33</v>
      </c>
      <c r="F5559" s="3" t="s">
        <v>38</v>
      </c>
      <c r="G5559" s="11">
        <v>10.635583551996438</v>
      </c>
      <c r="H5559">
        <f t="shared" si="87"/>
        <v>3380.9672969812</v>
      </c>
      <c r="M5559" s="12"/>
      <c r="N5559" s="1"/>
      <c r="O5559" s="1"/>
    </row>
    <row r="5560" spans="1:15" x14ac:dyDescent="0.25">
      <c r="A5560" s="10">
        <v>35874</v>
      </c>
      <c r="B5560" s="3">
        <v>1998</v>
      </c>
      <c r="C5560" s="3">
        <v>3</v>
      </c>
      <c r="D5560" s="3" t="s">
        <v>253</v>
      </c>
      <c r="E5560" s="3" t="s">
        <v>33</v>
      </c>
      <c r="F5560" s="3" t="s">
        <v>38</v>
      </c>
      <c r="G5560" s="11">
        <v>6.5557550152130313</v>
      </c>
      <c r="H5560">
        <f t="shared" si="87"/>
        <v>5485.0372062664128</v>
      </c>
      <c r="M5560" s="12"/>
      <c r="N5560" s="1"/>
      <c r="O5560" s="1"/>
    </row>
    <row r="5561" spans="1:15" x14ac:dyDescent="0.25">
      <c r="A5561" s="10">
        <v>35875</v>
      </c>
      <c r="B5561" s="3">
        <v>1998</v>
      </c>
      <c r="C5561" s="3">
        <v>3</v>
      </c>
      <c r="D5561" s="3" t="s">
        <v>253</v>
      </c>
      <c r="E5561" s="3" t="s">
        <v>33</v>
      </c>
      <c r="F5561" s="3" t="s">
        <v>38</v>
      </c>
      <c r="G5561" s="11">
        <v>7.8222666729422308</v>
      </c>
      <c r="H5561">
        <f t="shared" si="87"/>
        <v>4596.9488994787525</v>
      </c>
      <c r="M5561" s="12"/>
      <c r="N5561" s="1"/>
      <c r="O5561" s="1"/>
    </row>
    <row r="5562" spans="1:15" x14ac:dyDescent="0.25">
      <c r="A5562" s="10">
        <v>35876</v>
      </c>
      <c r="B5562" s="3">
        <v>1998</v>
      </c>
      <c r="C5562" s="3">
        <v>3</v>
      </c>
      <c r="D5562" s="3" t="s">
        <v>253</v>
      </c>
      <c r="E5562" s="3" t="s">
        <v>33</v>
      </c>
      <c r="F5562" s="3" t="s">
        <v>38</v>
      </c>
      <c r="G5562" s="11">
        <v>9.1614470323444177</v>
      </c>
      <c r="H5562">
        <f t="shared" si="87"/>
        <v>3924.9869640308675</v>
      </c>
      <c r="M5562" s="12"/>
      <c r="N5562" s="1"/>
      <c r="O5562" s="1"/>
    </row>
    <row r="5563" spans="1:15" x14ac:dyDescent="0.25">
      <c r="A5563" s="10">
        <v>35877</v>
      </c>
      <c r="B5563" s="3">
        <v>1998</v>
      </c>
      <c r="C5563" s="3">
        <v>3</v>
      </c>
      <c r="D5563" s="3" t="s">
        <v>253</v>
      </c>
      <c r="E5563" s="3" t="s">
        <v>33</v>
      </c>
      <c r="F5563" s="3" t="s">
        <v>38</v>
      </c>
      <c r="G5563" s="11">
        <v>14.331306094222629</v>
      </c>
      <c r="H5563">
        <f t="shared" si="87"/>
        <v>2509.0916303927847</v>
      </c>
      <c r="M5563" s="12"/>
      <c r="N5563" s="1"/>
      <c r="O5563" s="1"/>
    </row>
    <row r="5564" spans="1:15" x14ac:dyDescent="0.25">
      <c r="A5564" s="10">
        <v>35878</v>
      </c>
      <c r="B5564" s="3">
        <v>1998</v>
      </c>
      <c r="C5564" s="3">
        <v>3</v>
      </c>
      <c r="D5564" s="3" t="s">
        <v>253</v>
      </c>
      <c r="E5564" s="3" t="s">
        <v>33</v>
      </c>
      <c r="F5564" s="3" t="s">
        <v>38</v>
      </c>
      <c r="G5564" s="11">
        <v>12.068195099263894</v>
      </c>
      <c r="H5564">
        <f t="shared" si="87"/>
        <v>2979.6137597911743</v>
      </c>
      <c r="M5564" s="12"/>
      <c r="N5564" s="1"/>
      <c r="O5564" s="1"/>
    </row>
    <row r="5565" spans="1:15" x14ac:dyDescent="0.25">
      <c r="A5565" s="10">
        <v>35879</v>
      </c>
      <c r="B5565" s="3">
        <v>1998</v>
      </c>
      <c r="C5565" s="3">
        <v>3</v>
      </c>
      <c r="D5565" s="3" t="s">
        <v>253</v>
      </c>
      <c r="E5565" s="3" t="s">
        <v>33</v>
      </c>
      <c r="F5565" s="3" t="s">
        <v>38</v>
      </c>
      <c r="G5565" s="11">
        <v>12.65992595574393</v>
      </c>
      <c r="H5565">
        <f t="shared" si="87"/>
        <v>2840.3452199731364</v>
      </c>
      <c r="M5565" s="12"/>
      <c r="N5565" s="1"/>
      <c r="O5565" s="1"/>
    </row>
    <row r="5566" spans="1:15" x14ac:dyDescent="0.25">
      <c r="A5566" s="10">
        <v>35880</v>
      </c>
      <c r="B5566" s="3">
        <v>1998</v>
      </c>
      <c r="C5566" s="3">
        <v>3</v>
      </c>
      <c r="D5566" s="3" t="s">
        <v>253</v>
      </c>
      <c r="E5566" s="3" t="s">
        <v>33</v>
      </c>
      <c r="F5566" s="3" t="s">
        <v>38</v>
      </c>
      <c r="G5566" s="11">
        <v>8.5333818250278881</v>
      </c>
      <c r="H5566">
        <f t="shared" si="87"/>
        <v>4213.8698245221904</v>
      </c>
      <c r="M5566" s="12"/>
      <c r="N5566" s="1"/>
      <c r="O5566" s="1"/>
    </row>
    <row r="5567" spans="1:15" x14ac:dyDescent="0.25">
      <c r="A5567" s="10">
        <v>35881</v>
      </c>
      <c r="B5567" s="3">
        <v>1998</v>
      </c>
      <c r="C5567" s="3">
        <v>3</v>
      </c>
      <c r="D5567" s="3" t="s">
        <v>253</v>
      </c>
      <c r="E5567" s="3" t="s">
        <v>33</v>
      </c>
      <c r="F5567" s="3" t="s">
        <v>38</v>
      </c>
      <c r="G5567" s="11">
        <v>10.588867958063803</v>
      </c>
      <c r="H5567">
        <f t="shared" si="87"/>
        <v>3395.8833291737642</v>
      </c>
      <c r="M5567" s="12"/>
      <c r="N5567" s="1"/>
      <c r="O5567" s="1"/>
    </row>
    <row r="5568" spans="1:15" x14ac:dyDescent="0.25">
      <c r="A5568" s="10">
        <v>35882</v>
      </c>
      <c r="B5568" s="3">
        <v>1998</v>
      </c>
      <c r="C5568" s="3">
        <v>3</v>
      </c>
      <c r="D5568" s="3" t="s">
        <v>253</v>
      </c>
      <c r="E5568" s="3" t="s">
        <v>33</v>
      </c>
      <c r="F5568" s="3" t="s">
        <v>38</v>
      </c>
      <c r="G5568" s="11">
        <v>9.5247905407093523</v>
      </c>
      <c r="H5568">
        <f t="shared" si="87"/>
        <v>3775.2599408798255</v>
      </c>
      <c r="M5568" s="12"/>
      <c r="N5568" s="1"/>
      <c r="O5568" s="1"/>
    </row>
    <row r="5569" spans="1:15" x14ac:dyDescent="0.25">
      <c r="A5569" s="10">
        <v>35883</v>
      </c>
      <c r="B5569" s="3">
        <v>1998</v>
      </c>
      <c r="C5569" s="3">
        <v>3</v>
      </c>
      <c r="D5569" s="3" t="s">
        <v>253</v>
      </c>
      <c r="E5569" s="3" t="s">
        <v>33</v>
      </c>
      <c r="F5569" s="3" t="s">
        <v>38</v>
      </c>
      <c r="G5569" s="11">
        <v>7.6250230541155526</v>
      </c>
      <c r="H5569">
        <f t="shared" si="87"/>
        <v>4715.8624857144177</v>
      </c>
      <c r="M5569" s="12"/>
      <c r="N5569" s="1"/>
      <c r="O5569" s="1"/>
    </row>
    <row r="5570" spans="1:15" x14ac:dyDescent="0.25">
      <c r="A5570" s="10">
        <v>35884</v>
      </c>
      <c r="B5570" s="3">
        <v>1998</v>
      </c>
      <c r="C5570" s="3">
        <v>3</v>
      </c>
      <c r="D5570" s="3" t="s">
        <v>253</v>
      </c>
      <c r="E5570" s="3" t="s">
        <v>33</v>
      </c>
      <c r="F5570" s="3" t="s">
        <v>38</v>
      </c>
      <c r="G5570" s="11">
        <v>8.9797752781619504</v>
      </c>
      <c r="H5570">
        <f t="shared" si="87"/>
        <v>4004.3942147482544</v>
      </c>
      <c r="M5570" s="12"/>
      <c r="N5570" s="1"/>
      <c r="O5570" s="1"/>
    </row>
    <row r="5571" spans="1:15" x14ac:dyDescent="0.25">
      <c r="A5571" s="10">
        <v>35885</v>
      </c>
      <c r="B5571" s="3">
        <v>1998</v>
      </c>
      <c r="C5571" s="3">
        <v>3</v>
      </c>
      <c r="D5571" s="3" t="s">
        <v>253</v>
      </c>
      <c r="E5571" s="3" t="s">
        <v>33</v>
      </c>
      <c r="F5571" s="3" t="s">
        <v>38</v>
      </c>
      <c r="G5571" s="11">
        <v>8.1337039658264594</v>
      </c>
      <c r="H5571">
        <f t="shared" si="87"/>
        <v>4420.9329875650801</v>
      </c>
      <c r="M5571" s="12"/>
      <c r="N5571" s="1"/>
      <c r="O5571" s="1"/>
    </row>
    <row r="5572" spans="1:15" x14ac:dyDescent="0.25">
      <c r="A5572" s="10">
        <v>35886</v>
      </c>
      <c r="B5572" s="3">
        <v>1998</v>
      </c>
      <c r="C5572" s="3">
        <v>4</v>
      </c>
      <c r="D5572" s="3" t="s">
        <v>254</v>
      </c>
      <c r="E5572" s="3" t="s">
        <v>33</v>
      </c>
      <c r="F5572" s="3" t="s">
        <v>40</v>
      </c>
      <c r="G5572" s="11">
        <v>8.2458411748328722</v>
      </c>
      <c r="H5572">
        <f t="shared" si="87"/>
        <v>4360.8116396129744</v>
      </c>
      <c r="M5572" s="12"/>
      <c r="N5572" s="1"/>
      <c r="O5572" s="1"/>
    </row>
    <row r="5573" spans="1:15" x14ac:dyDescent="0.25">
      <c r="A5573" s="10">
        <v>35887</v>
      </c>
      <c r="B5573" s="3">
        <v>1998</v>
      </c>
      <c r="C5573" s="3">
        <v>4</v>
      </c>
      <c r="D5573" s="3" t="s">
        <v>254</v>
      </c>
      <c r="E5573" s="3" t="s">
        <v>33</v>
      </c>
      <c r="F5573" s="3" t="s">
        <v>40</v>
      </c>
      <c r="G5573" s="11">
        <v>17.109050740072057</v>
      </c>
      <c r="H5573">
        <f t="shared" si="87"/>
        <v>2101.7273675733845</v>
      </c>
      <c r="M5573" s="12"/>
      <c r="N5573" s="1"/>
      <c r="O5573" s="1"/>
    </row>
    <row r="5574" spans="1:15" x14ac:dyDescent="0.25">
      <c r="A5574" s="10">
        <v>35888</v>
      </c>
      <c r="B5574" s="3">
        <v>1998</v>
      </c>
      <c r="C5574" s="3">
        <v>4</v>
      </c>
      <c r="D5574" s="3" t="s">
        <v>254</v>
      </c>
      <c r="E5574" s="3" t="s">
        <v>33</v>
      </c>
      <c r="F5574" s="3" t="s">
        <v>40</v>
      </c>
      <c r="G5574" s="11">
        <v>10.782552877987536</v>
      </c>
      <c r="H5574">
        <f t="shared" si="87"/>
        <v>3334.8837312006249</v>
      </c>
      <c r="M5574" s="12"/>
      <c r="N5574" s="1"/>
      <c r="O5574" s="1"/>
    </row>
    <row r="5575" spans="1:15" x14ac:dyDescent="0.25">
      <c r="A5575" s="10">
        <v>35889</v>
      </c>
      <c r="B5575" s="3">
        <v>1998</v>
      </c>
      <c r="C5575" s="3">
        <v>4</v>
      </c>
      <c r="D5575" s="3" t="s">
        <v>254</v>
      </c>
      <c r="E5575" s="3" t="s">
        <v>33</v>
      </c>
      <c r="F5575" s="3" t="s">
        <v>40</v>
      </c>
      <c r="G5575" s="11">
        <v>9.6822923802337062</v>
      </c>
      <c r="H5575">
        <f t="shared" si="87"/>
        <v>3713.8477915643316</v>
      </c>
      <c r="M5575" s="12"/>
      <c r="N5575" s="1"/>
      <c r="O5575" s="1"/>
    </row>
    <row r="5576" spans="1:15" x14ac:dyDescent="0.25">
      <c r="A5576" s="10">
        <v>35890</v>
      </c>
      <c r="B5576" s="3">
        <v>1998</v>
      </c>
      <c r="C5576" s="3">
        <v>4</v>
      </c>
      <c r="D5576" s="3" t="s">
        <v>254</v>
      </c>
      <c r="E5576" s="3" t="s">
        <v>33</v>
      </c>
      <c r="F5576" s="3" t="s">
        <v>40</v>
      </c>
      <c r="G5576" s="11">
        <v>8.8265342153140605</v>
      </c>
      <c r="H5576">
        <f t="shared" si="87"/>
        <v>4073.9161370068568</v>
      </c>
      <c r="M5576" s="12"/>
      <c r="N5576" s="1"/>
      <c r="O5576" s="1"/>
    </row>
    <row r="5577" spans="1:15" x14ac:dyDescent="0.25">
      <c r="A5577" s="10">
        <v>35891</v>
      </c>
      <c r="B5577" s="3">
        <v>1998</v>
      </c>
      <c r="C5577" s="3">
        <v>4</v>
      </c>
      <c r="D5577" s="3" t="s">
        <v>254</v>
      </c>
      <c r="E5577" s="3" t="s">
        <v>33</v>
      </c>
      <c r="F5577" s="3" t="s">
        <v>40</v>
      </c>
      <c r="G5577" s="11">
        <v>18.00759681323769</v>
      </c>
      <c r="H5577">
        <f t="shared" si="87"/>
        <v>1996.8550243848952</v>
      </c>
      <c r="M5577" s="12"/>
      <c r="N5577" s="1"/>
      <c r="O5577" s="1"/>
    </row>
    <row r="5578" spans="1:15" x14ac:dyDescent="0.25">
      <c r="A5578" s="10">
        <v>35892</v>
      </c>
      <c r="B5578" s="3">
        <v>1998</v>
      </c>
      <c r="C5578" s="3">
        <v>4</v>
      </c>
      <c r="D5578" s="3" t="s">
        <v>254</v>
      </c>
      <c r="E5578" s="3" t="s">
        <v>33</v>
      </c>
      <c r="F5578" s="3" t="s">
        <v>40</v>
      </c>
      <c r="G5578" s="11">
        <v>13.582104588938948</v>
      </c>
      <c r="H5578">
        <f t="shared" si="87"/>
        <v>2647.4954553725925</v>
      </c>
      <c r="M5578" s="12"/>
      <c r="N5578" s="1"/>
      <c r="O5578" s="1"/>
    </row>
    <row r="5579" spans="1:15" x14ac:dyDescent="0.25">
      <c r="A5579" s="10">
        <v>35893</v>
      </c>
      <c r="B5579" s="3">
        <v>1998</v>
      </c>
      <c r="C5579" s="3">
        <v>4</v>
      </c>
      <c r="D5579" s="3" t="s">
        <v>254</v>
      </c>
      <c r="E5579" s="3" t="s">
        <v>33</v>
      </c>
      <c r="F5579" s="3" t="s">
        <v>40</v>
      </c>
      <c r="G5579" s="11">
        <v>10.042933321164128</v>
      </c>
      <c r="H5579">
        <f t="shared" si="87"/>
        <v>3580.4838112220955</v>
      </c>
      <c r="M5579" s="12"/>
      <c r="N5579" s="1"/>
      <c r="O5579" s="1"/>
    </row>
    <row r="5580" spans="1:15" x14ac:dyDescent="0.25">
      <c r="A5580" s="10">
        <v>35894</v>
      </c>
      <c r="B5580" s="3">
        <v>1998</v>
      </c>
      <c r="C5580" s="3">
        <v>4</v>
      </c>
      <c r="D5580" s="3" t="s">
        <v>254</v>
      </c>
      <c r="E5580" s="3" t="s">
        <v>33</v>
      </c>
      <c r="F5580" s="3" t="s">
        <v>40</v>
      </c>
      <c r="G5580" s="11">
        <v>8.7531835154638031</v>
      </c>
      <c r="H5580">
        <f t="shared" si="87"/>
        <v>4108.0550990488155</v>
      </c>
      <c r="M5580" s="12"/>
      <c r="N5580" s="1"/>
      <c r="O5580" s="1"/>
    </row>
    <row r="5581" spans="1:15" x14ac:dyDescent="0.25">
      <c r="A5581" s="10">
        <v>35895</v>
      </c>
      <c r="B5581" s="3">
        <v>1998</v>
      </c>
      <c r="C5581" s="3">
        <v>4</v>
      </c>
      <c r="D5581" s="3" t="s">
        <v>254</v>
      </c>
      <c r="E5581" s="3" t="s">
        <v>33</v>
      </c>
      <c r="F5581" s="3" t="s">
        <v>40</v>
      </c>
      <c r="G5581" s="11">
        <v>9.5233658638914864</v>
      </c>
      <c r="H5581">
        <f t="shared" si="87"/>
        <v>3775.8247123478186</v>
      </c>
      <c r="M5581" s="12"/>
      <c r="N5581" s="1"/>
      <c r="O5581" s="1"/>
    </row>
    <row r="5582" spans="1:15" x14ac:dyDescent="0.25">
      <c r="A5582" s="10">
        <v>35896</v>
      </c>
      <c r="B5582" s="3">
        <v>1998</v>
      </c>
      <c r="C5582" s="3">
        <v>4</v>
      </c>
      <c r="D5582" s="3" t="s">
        <v>254</v>
      </c>
      <c r="E5582" s="3" t="s">
        <v>33</v>
      </c>
      <c r="F5582" s="3" t="s">
        <v>40</v>
      </c>
      <c r="G5582" s="11">
        <v>10.556388220115915</v>
      </c>
      <c r="H5582">
        <f t="shared" si="87"/>
        <v>3406.3317323902152</v>
      </c>
      <c r="M5582" s="12"/>
      <c r="N5582" s="1"/>
      <c r="O5582" s="1"/>
    </row>
    <row r="5583" spans="1:15" x14ac:dyDescent="0.25">
      <c r="A5583" s="10">
        <v>35897</v>
      </c>
      <c r="B5583" s="3">
        <v>1998</v>
      </c>
      <c r="C5583" s="3">
        <v>4</v>
      </c>
      <c r="D5583" s="3" t="s">
        <v>254</v>
      </c>
      <c r="E5583" s="3" t="s">
        <v>33</v>
      </c>
      <c r="F5583" s="3" t="s">
        <v>40</v>
      </c>
      <c r="G5583" s="11">
        <v>11.797237559249401</v>
      </c>
      <c r="H5583">
        <f t="shared" si="87"/>
        <v>3048.0491719367365</v>
      </c>
      <c r="M5583" s="12"/>
      <c r="N5583" s="1"/>
      <c r="O5583" s="1"/>
    </row>
    <row r="5584" spans="1:15" x14ac:dyDescent="0.25">
      <c r="A5584" s="10">
        <v>35898</v>
      </c>
      <c r="B5584" s="3">
        <v>1998</v>
      </c>
      <c r="C5584" s="3">
        <v>4</v>
      </c>
      <c r="D5584" s="3" t="s">
        <v>254</v>
      </c>
      <c r="E5584" s="3" t="s">
        <v>33</v>
      </c>
      <c r="F5584" s="3" t="s">
        <v>40</v>
      </c>
      <c r="G5584" s="11">
        <v>16.302193041719249</v>
      </c>
      <c r="H5584">
        <f t="shared" si="87"/>
        <v>2205.7498694555316</v>
      </c>
      <c r="M5584" s="12"/>
      <c r="N5584" s="1"/>
      <c r="O5584" s="1"/>
    </row>
    <row r="5585" spans="1:15" x14ac:dyDescent="0.25">
      <c r="A5585" s="10">
        <v>35899</v>
      </c>
      <c r="B5585" s="3">
        <v>1998</v>
      </c>
      <c r="C5585" s="3">
        <v>4</v>
      </c>
      <c r="D5585" s="3" t="s">
        <v>254</v>
      </c>
      <c r="E5585" s="3" t="s">
        <v>33</v>
      </c>
      <c r="F5585" s="3" t="s">
        <v>40</v>
      </c>
      <c r="G5585" s="11">
        <v>12.347367808126316</v>
      </c>
      <c r="H5585">
        <f t="shared" si="87"/>
        <v>2912.2450009098529</v>
      </c>
      <c r="M5585" s="12"/>
      <c r="N5585" s="1"/>
      <c r="O5585" s="1"/>
    </row>
    <row r="5586" spans="1:15" x14ac:dyDescent="0.25">
      <c r="A5586" s="10">
        <v>35900</v>
      </c>
      <c r="B5586" s="3">
        <v>1998</v>
      </c>
      <c r="C5586" s="3">
        <v>4</v>
      </c>
      <c r="D5586" s="3" t="s">
        <v>254</v>
      </c>
      <c r="E5586" s="3" t="s">
        <v>33</v>
      </c>
      <c r="F5586" s="3" t="s">
        <v>40</v>
      </c>
      <c r="G5586" s="11">
        <v>11.130968702276249</v>
      </c>
      <c r="H5586">
        <f t="shared" si="87"/>
        <v>3230.4969257758935</v>
      </c>
      <c r="M5586" s="12"/>
      <c r="N5586" s="1"/>
      <c r="O5586" s="1"/>
    </row>
    <row r="5587" spans="1:15" x14ac:dyDescent="0.25">
      <c r="A5587" s="10">
        <v>35901</v>
      </c>
      <c r="B5587" s="3">
        <v>1998</v>
      </c>
      <c r="C5587" s="3">
        <v>4</v>
      </c>
      <c r="D5587" s="3" t="s">
        <v>254</v>
      </c>
      <c r="E5587" s="3" t="s">
        <v>33</v>
      </c>
      <c r="F5587" s="3" t="s">
        <v>40</v>
      </c>
      <c r="G5587" s="11">
        <v>14.780166019826453</v>
      </c>
      <c r="H5587">
        <f t="shared" si="87"/>
        <v>2432.8928460868078</v>
      </c>
      <c r="M5587" s="12"/>
      <c r="N5587" s="1"/>
      <c r="O5587" s="1"/>
    </row>
    <row r="5588" spans="1:15" x14ac:dyDescent="0.25">
      <c r="A5588" s="10">
        <v>35902</v>
      </c>
      <c r="B5588" s="3">
        <v>1998</v>
      </c>
      <c r="C5588" s="3">
        <v>4</v>
      </c>
      <c r="D5588" s="3" t="s">
        <v>254</v>
      </c>
      <c r="E5588" s="3" t="s">
        <v>33</v>
      </c>
      <c r="F5588" s="3" t="s">
        <v>40</v>
      </c>
      <c r="G5588" s="11">
        <v>14.633464620125942</v>
      </c>
      <c r="H5588">
        <f t="shared" si="87"/>
        <v>2457.2827493057239</v>
      </c>
      <c r="M5588" s="12"/>
      <c r="N5588" s="1"/>
      <c r="O5588" s="1"/>
    </row>
    <row r="5589" spans="1:15" x14ac:dyDescent="0.25">
      <c r="A5589" s="10">
        <v>35903</v>
      </c>
      <c r="B5589" s="3">
        <v>1998</v>
      </c>
      <c r="C5589" s="3">
        <v>4</v>
      </c>
      <c r="D5589" s="3" t="s">
        <v>254</v>
      </c>
      <c r="E5589" s="3" t="s">
        <v>33</v>
      </c>
      <c r="F5589" s="3" t="s">
        <v>40</v>
      </c>
      <c r="G5589" s="11">
        <v>12.805809682190413</v>
      </c>
      <c r="H5589">
        <f t="shared" si="87"/>
        <v>2807.9880199703589</v>
      </c>
      <c r="M5589" s="12"/>
      <c r="N5589" s="1"/>
      <c r="O5589" s="1"/>
    </row>
    <row r="5590" spans="1:15" x14ac:dyDescent="0.25">
      <c r="A5590" s="10">
        <v>35904</v>
      </c>
      <c r="B5590" s="3">
        <v>1998</v>
      </c>
      <c r="C5590" s="3">
        <v>4</v>
      </c>
      <c r="D5590" s="3" t="s">
        <v>254</v>
      </c>
      <c r="E5590" s="3" t="s">
        <v>33</v>
      </c>
      <c r="F5590" s="3" t="s">
        <v>40</v>
      </c>
      <c r="G5590" s="11">
        <v>11.656648717869745</v>
      </c>
      <c r="H5590">
        <f t="shared" si="87"/>
        <v>3084.8111703397494</v>
      </c>
      <c r="M5590" s="12"/>
      <c r="N5590" s="1"/>
      <c r="O5590" s="1"/>
    </row>
    <row r="5591" spans="1:15" x14ac:dyDescent="0.25">
      <c r="A5591" s="10">
        <v>35905</v>
      </c>
      <c r="B5591" s="3">
        <v>1998</v>
      </c>
      <c r="C5591" s="3">
        <v>4</v>
      </c>
      <c r="D5591" s="3" t="s">
        <v>254</v>
      </c>
      <c r="E5591" s="3" t="s">
        <v>33</v>
      </c>
      <c r="F5591" s="3" t="s">
        <v>40</v>
      </c>
      <c r="G5591" s="11">
        <v>10.733652411420699</v>
      </c>
      <c r="H5591">
        <f t="shared" si="87"/>
        <v>3350.0768233701037</v>
      </c>
      <c r="M5591" s="12"/>
      <c r="N5591" s="1"/>
      <c r="O5591" s="1"/>
    </row>
    <row r="5592" spans="1:15" x14ac:dyDescent="0.25">
      <c r="A5592" s="10">
        <v>35906</v>
      </c>
      <c r="B5592" s="3">
        <v>1998</v>
      </c>
      <c r="C5592" s="3">
        <v>4</v>
      </c>
      <c r="D5592" s="3" t="s">
        <v>254</v>
      </c>
      <c r="E5592" s="3" t="s">
        <v>33</v>
      </c>
      <c r="F5592" s="3" t="s">
        <v>40</v>
      </c>
      <c r="G5592" s="11">
        <v>13.374277606029892</v>
      </c>
      <c r="H5592">
        <f t="shared" si="87"/>
        <v>2688.6356955383467</v>
      </c>
      <c r="M5592" s="12"/>
      <c r="N5592" s="1"/>
      <c r="O5592" s="1"/>
    </row>
    <row r="5593" spans="1:15" x14ac:dyDescent="0.25">
      <c r="A5593" s="10">
        <v>35907</v>
      </c>
      <c r="B5593" s="3">
        <v>1998</v>
      </c>
      <c r="C5593" s="3">
        <v>4</v>
      </c>
      <c r="D5593" s="3" t="s">
        <v>254</v>
      </c>
      <c r="E5593" s="3" t="s">
        <v>33</v>
      </c>
      <c r="F5593" s="3" t="s">
        <v>40</v>
      </c>
      <c r="G5593" s="11">
        <v>14.321724145762357</v>
      </c>
      <c r="H5593">
        <f t="shared" si="87"/>
        <v>2510.7703379589852</v>
      </c>
      <c r="M5593" s="12"/>
      <c r="N5593" s="1"/>
      <c r="O5593" s="1"/>
    </row>
    <row r="5594" spans="1:15" x14ac:dyDescent="0.25">
      <c r="A5594" s="10">
        <v>35908</v>
      </c>
      <c r="B5594" s="3">
        <v>1998</v>
      </c>
      <c r="C5594" s="3">
        <v>4</v>
      </c>
      <c r="D5594" s="3" t="s">
        <v>254</v>
      </c>
      <c r="E5594" s="3" t="s">
        <v>33</v>
      </c>
      <c r="F5594" s="3" t="s">
        <v>40</v>
      </c>
      <c r="G5594" s="11">
        <v>11.607748251302908</v>
      </c>
      <c r="H5594">
        <f t="shared" si="87"/>
        <v>3097.806688698211</v>
      </c>
      <c r="M5594" s="12"/>
      <c r="N5594" s="1"/>
      <c r="O5594" s="1"/>
    </row>
    <row r="5595" spans="1:15" x14ac:dyDescent="0.25">
      <c r="A5595" s="10">
        <v>35909</v>
      </c>
      <c r="B5595" s="3">
        <v>1998</v>
      </c>
      <c r="C5595" s="3">
        <v>4</v>
      </c>
      <c r="D5595" s="3" t="s">
        <v>254</v>
      </c>
      <c r="E5595" s="3" t="s">
        <v>33</v>
      </c>
      <c r="F5595" s="3" t="s">
        <v>40</v>
      </c>
      <c r="G5595" s="11">
        <v>13.575992030618094</v>
      </c>
      <c r="H5595">
        <f t="shared" si="87"/>
        <v>2648.6874839432248</v>
      </c>
      <c r="M5595" s="12"/>
      <c r="N5595" s="1"/>
      <c r="O5595" s="1"/>
    </row>
    <row r="5596" spans="1:15" x14ac:dyDescent="0.25">
      <c r="A5596" s="10">
        <v>35910</v>
      </c>
      <c r="B5596" s="3">
        <v>1998</v>
      </c>
      <c r="C5596" s="3">
        <v>4</v>
      </c>
      <c r="D5596" s="3" t="s">
        <v>254</v>
      </c>
      <c r="E5596" s="3" t="s">
        <v>33</v>
      </c>
      <c r="F5596" s="3" t="s">
        <v>40</v>
      </c>
      <c r="G5596" s="11">
        <v>15.464772551762168</v>
      </c>
      <c r="H5596">
        <f t="shared" si="87"/>
        <v>2325.1916608054948</v>
      </c>
      <c r="M5596" s="12"/>
      <c r="N5596" s="1"/>
      <c r="O5596" s="1"/>
    </row>
    <row r="5597" spans="1:15" x14ac:dyDescent="0.25">
      <c r="A5597" s="10">
        <v>35911</v>
      </c>
      <c r="B5597" s="3">
        <v>1998</v>
      </c>
      <c r="C5597" s="3">
        <v>4</v>
      </c>
      <c r="D5597" s="3" t="s">
        <v>254</v>
      </c>
      <c r="E5597" s="3" t="s">
        <v>33</v>
      </c>
      <c r="F5597" s="3" t="s">
        <v>40</v>
      </c>
      <c r="G5597" s="11">
        <v>12.92194829028665</v>
      </c>
      <c r="H5597">
        <f t="shared" si="87"/>
        <v>2782.7506631210508</v>
      </c>
      <c r="M5597" s="12"/>
      <c r="N5597" s="1"/>
      <c r="O5597" s="1"/>
    </row>
    <row r="5598" spans="1:15" x14ac:dyDescent="0.25">
      <c r="A5598" s="10">
        <v>35912</v>
      </c>
      <c r="B5598" s="3">
        <v>1998</v>
      </c>
      <c r="C5598" s="3">
        <v>4</v>
      </c>
      <c r="D5598" s="3" t="s">
        <v>254</v>
      </c>
      <c r="E5598" s="3" t="s">
        <v>33</v>
      </c>
      <c r="F5598" s="3" t="s">
        <v>40</v>
      </c>
      <c r="G5598" s="11">
        <v>9.9206821547470359</v>
      </c>
      <c r="H5598">
        <f t="shared" si="87"/>
        <v>3624.6056080332114</v>
      </c>
      <c r="M5598" s="12"/>
      <c r="N5598" s="1"/>
      <c r="O5598" s="1"/>
    </row>
    <row r="5599" spans="1:15" x14ac:dyDescent="0.25">
      <c r="A5599" s="10">
        <v>35913</v>
      </c>
      <c r="B5599" s="3">
        <v>1998</v>
      </c>
      <c r="C5599" s="3">
        <v>4</v>
      </c>
      <c r="D5599" s="3" t="s">
        <v>254</v>
      </c>
      <c r="E5599" s="3" t="s">
        <v>33</v>
      </c>
      <c r="F5599" s="3" t="s">
        <v>40</v>
      </c>
      <c r="G5599" s="11">
        <v>13.453740864201</v>
      </c>
      <c r="H5599">
        <f t="shared" si="87"/>
        <v>2672.7555210531136</v>
      </c>
      <c r="M5599" s="12"/>
      <c r="N5599" s="1"/>
      <c r="O5599" s="1"/>
    </row>
    <row r="5600" spans="1:15" x14ac:dyDescent="0.25">
      <c r="A5600" s="10">
        <v>35914</v>
      </c>
      <c r="B5600" s="3">
        <v>1998</v>
      </c>
      <c r="C5600" s="3">
        <v>4</v>
      </c>
      <c r="D5600" s="3" t="s">
        <v>254</v>
      </c>
      <c r="E5600" s="3" t="s">
        <v>33</v>
      </c>
      <c r="F5600" s="3" t="s">
        <v>40</v>
      </c>
      <c r="G5600" s="11">
        <v>16.870660965558731</v>
      </c>
      <c r="H5600">
        <f t="shared" si="87"/>
        <v>2131.4256890717033</v>
      </c>
      <c r="M5600" s="12"/>
      <c r="N5600" s="1"/>
      <c r="O5600" s="1"/>
    </row>
    <row r="5601" spans="1:15" x14ac:dyDescent="0.25">
      <c r="A5601" s="10">
        <v>35915</v>
      </c>
      <c r="B5601" s="3">
        <v>1998</v>
      </c>
      <c r="C5601" s="3">
        <v>4</v>
      </c>
      <c r="D5601" s="3" t="s">
        <v>254</v>
      </c>
      <c r="E5601" s="3" t="s">
        <v>33</v>
      </c>
      <c r="F5601" s="3" t="s">
        <v>40</v>
      </c>
      <c r="G5601" s="11">
        <v>17.818107505291195</v>
      </c>
      <c r="H5601">
        <f t="shared" si="87"/>
        <v>2018.0908754160903</v>
      </c>
      <c r="M5601" s="12"/>
      <c r="N5601" s="1"/>
      <c r="O5601" s="1"/>
    </row>
    <row r="5602" spans="1:15" x14ac:dyDescent="0.25">
      <c r="A5602" s="10">
        <v>35916</v>
      </c>
      <c r="B5602" s="3">
        <v>1998</v>
      </c>
      <c r="C5602" s="3">
        <v>5</v>
      </c>
      <c r="D5602" s="3" t="s">
        <v>255</v>
      </c>
      <c r="E5602" s="3" t="s">
        <v>33</v>
      </c>
      <c r="F5602" s="3" t="s">
        <v>42</v>
      </c>
      <c r="G5602" s="11">
        <v>23.872070748656096</v>
      </c>
      <c r="H5602">
        <f t="shared" si="87"/>
        <v>1506.3025136030747</v>
      </c>
      <c r="M5602" s="12"/>
      <c r="N5602" s="1"/>
      <c r="O5602" s="1"/>
    </row>
    <row r="5603" spans="1:15" x14ac:dyDescent="0.25">
      <c r="A5603" s="10">
        <v>35917</v>
      </c>
      <c r="B5603" s="3">
        <v>1998</v>
      </c>
      <c r="C5603" s="3">
        <v>5</v>
      </c>
      <c r="D5603" s="3" t="s">
        <v>255</v>
      </c>
      <c r="E5603" s="3" t="s">
        <v>33</v>
      </c>
      <c r="F5603" s="3" t="s">
        <v>42</v>
      </c>
      <c r="G5603" s="11">
        <v>18.470203379851441</v>
      </c>
      <c r="H5603">
        <f t="shared" si="87"/>
        <v>1946.8415931379056</v>
      </c>
      <c r="M5603" s="12"/>
      <c r="N5603" s="1"/>
      <c r="O5603" s="1"/>
    </row>
    <row r="5604" spans="1:15" x14ac:dyDescent="0.25">
      <c r="A5604" s="10">
        <v>35918</v>
      </c>
      <c r="B5604" s="3">
        <v>1998</v>
      </c>
      <c r="C5604" s="3">
        <v>5</v>
      </c>
      <c r="D5604" s="3" t="s">
        <v>255</v>
      </c>
      <c r="E5604" s="3" t="s">
        <v>33</v>
      </c>
      <c r="F5604" s="3" t="s">
        <v>42</v>
      </c>
      <c r="G5604" s="11">
        <v>20.345350931105393</v>
      </c>
      <c r="H5604">
        <f t="shared" si="87"/>
        <v>1767.409188240403</v>
      </c>
      <c r="M5604" s="12"/>
      <c r="N5604" s="1"/>
      <c r="O5604" s="1"/>
    </row>
    <row r="5605" spans="1:15" x14ac:dyDescent="0.25">
      <c r="A5605" s="10">
        <v>35919</v>
      </c>
      <c r="B5605" s="3">
        <v>1998</v>
      </c>
      <c r="C5605" s="3">
        <v>5</v>
      </c>
      <c r="D5605" s="3" t="s">
        <v>255</v>
      </c>
      <c r="E5605" s="3" t="s">
        <v>33</v>
      </c>
      <c r="F5605" s="3" t="s">
        <v>42</v>
      </c>
      <c r="G5605" s="11">
        <v>23.165284363952683</v>
      </c>
      <c r="H5605">
        <f t="shared" si="87"/>
        <v>1552.2606849396566</v>
      </c>
      <c r="M5605" s="12"/>
      <c r="N5605" s="1"/>
      <c r="O5605" s="1"/>
    </row>
    <row r="5606" spans="1:15" x14ac:dyDescent="0.25">
      <c r="A5606" s="10">
        <v>35920</v>
      </c>
      <c r="B5606" s="3">
        <v>1998</v>
      </c>
      <c r="C5606" s="3">
        <v>5</v>
      </c>
      <c r="D5606" s="3" t="s">
        <v>255</v>
      </c>
      <c r="E5606" s="3" t="s">
        <v>33</v>
      </c>
      <c r="F5606" s="3" t="s">
        <v>42</v>
      </c>
      <c r="G5606" s="11">
        <v>16.948449020949191</v>
      </c>
      <c r="H5606">
        <f t="shared" si="87"/>
        <v>2121.6431149047567</v>
      </c>
      <c r="M5606" s="12"/>
      <c r="N5606" s="1"/>
      <c r="O5606" s="1"/>
    </row>
    <row r="5607" spans="1:15" x14ac:dyDescent="0.25">
      <c r="A5607" s="10">
        <v>35921</v>
      </c>
      <c r="B5607" s="3">
        <v>1998</v>
      </c>
      <c r="C5607" s="3">
        <v>5</v>
      </c>
      <c r="D5607" s="3" t="s">
        <v>255</v>
      </c>
      <c r="E5607" s="3" t="s">
        <v>33</v>
      </c>
      <c r="F5607" s="3" t="s">
        <v>42</v>
      </c>
      <c r="G5607" s="11">
        <v>14.258333495496405</v>
      </c>
      <c r="H5607">
        <f t="shared" si="87"/>
        <v>2521.9328882277068</v>
      </c>
      <c r="M5607" s="12"/>
      <c r="N5607" s="1"/>
      <c r="O5607" s="1"/>
    </row>
    <row r="5608" spans="1:15" x14ac:dyDescent="0.25">
      <c r="A5608" s="10">
        <v>35922</v>
      </c>
      <c r="B5608" s="3">
        <v>1998</v>
      </c>
      <c r="C5608" s="3">
        <v>5</v>
      </c>
      <c r="D5608" s="3" t="s">
        <v>255</v>
      </c>
      <c r="E5608" s="3" t="s">
        <v>33</v>
      </c>
      <c r="F5608" s="3" t="s">
        <v>42</v>
      </c>
      <c r="G5608" s="11">
        <v>17.236933259603646</v>
      </c>
      <c r="H5608">
        <f t="shared" si="87"/>
        <v>2086.1344435255969</v>
      </c>
      <c r="M5608" s="12"/>
      <c r="N5608" s="1"/>
      <c r="O5608" s="1"/>
    </row>
    <row r="5609" spans="1:15" x14ac:dyDescent="0.25">
      <c r="A5609" s="10">
        <v>35923</v>
      </c>
      <c r="B5609" s="3">
        <v>1998</v>
      </c>
      <c r="C5609" s="3">
        <v>5</v>
      </c>
      <c r="D5609" s="3" t="s">
        <v>255</v>
      </c>
      <c r="E5609" s="3" t="s">
        <v>33</v>
      </c>
      <c r="F5609" s="3" t="s">
        <v>42</v>
      </c>
      <c r="G5609" s="11">
        <v>16.241662636245778</v>
      </c>
      <c r="H5609">
        <f t="shared" si="87"/>
        <v>2213.9703907753901</v>
      </c>
      <c r="M5609" s="12"/>
      <c r="N5609" s="1"/>
      <c r="O5609" s="1"/>
    </row>
    <row r="5610" spans="1:15" x14ac:dyDescent="0.25">
      <c r="A5610" s="10">
        <v>35924</v>
      </c>
      <c r="B5610" s="3">
        <v>1998</v>
      </c>
      <c r="C5610" s="3">
        <v>5</v>
      </c>
      <c r="D5610" s="3" t="s">
        <v>255</v>
      </c>
      <c r="E5610" s="3" t="s">
        <v>33</v>
      </c>
      <c r="F5610" s="3" t="s">
        <v>42</v>
      </c>
      <c r="G5610" s="11">
        <v>11.185976353826467</v>
      </c>
      <c r="H5610">
        <f t="shared" si="87"/>
        <v>3214.6107801587218</v>
      </c>
      <c r="M5610" s="12"/>
      <c r="N5610" s="1"/>
      <c r="O5610" s="1"/>
    </row>
    <row r="5611" spans="1:15" x14ac:dyDescent="0.25">
      <c r="A5611" s="10">
        <v>35925</v>
      </c>
      <c r="B5611" s="3">
        <v>1998</v>
      </c>
      <c r="C5611" s="3">
        <v>5</v>
      </c>
      <c r="D5611" s="3" t="s">
        <v>255</v>
      </c>
      <c r="E5611" s="3" t="s">
        <v>33</v>
      </c>
      <c r="F5611" s="3" t="s">
        <v>42</v>
      </c>
      <c r="G5611" s="11">
        <v>9.7507672665205547</v>
      </c>
      <c r="H5611">
        <f t="shared" si="87"/>
        <v>3687.7672485400726</v>
      </c>
      <c r="M5611" s="12"/>
      <c r="N5611" s="1"/>
      <c r="O5611" s="1"/>
    </row>
    <row r="5612" spans="1:15" x14ac:dyDescent="0.25">
      <c r="A5612" s="10">
        <v>35926</v>
      </c>
      <c r="B5612" s="3">
        <v>1998</v>
      </c>
      <c r="C5612" s="3">
        <v>5</v>
      </c>
      <c r="D5612" s="3" t="s">
        <v>255</v>
      </c>
      <c r="E5612" s="3" t="s">
        <v>33</v>
      </c>
      <c r="F5612" s="3" t="s">
        <v>42</v>
      </c>
      <c r="G5612" s="11">
        <v>10.226766260300407</v>
      </c>
      <c r="H5612">
        <f t="shared" si="87"/>
        <v>3516.1222285092931</v>
      </c>
      <c r="M5612" s="12"/>
      <c r="N5612" s="1"/>
      <c r="O5612" s="1"/>
    </row>
    <row r="5613" spans="1:15" x14ac:dyDescent="0.25">
      <c r="A5613" s="10">
        <v>35927</v>
      </c>
      <c r="B5613" s="3">
        <v>1998</v>
      </c>
      <c r="C5613" s="3">
        <v>5</v>
      </c>
      <c r="D5613" s="3" t="s">
        <v>255</v>
      </c>
      <c r="E5613" s="3" t="s">
        <v>33</v>
      </c>
      <c r="F5613" s="3" t="s">
        <v>42</v>
      </c>
      <c r="G5613" s="11">
        <v>15.325725178517887</v>
      </c>
      <c r="H5613">
        <f t="shared" ref="H5613:H5676" si="88">+$P$2*$P$1/(G5613*24*60*60)*1000</f>
        <v>2346.2876800123181</v>
      </c>
      <c r="M5613" s="12"/>
      <c r="N5613" s="1"/>
      <c r="O5613" s="1"/>
    </row>
    <row r="5614" spans="1:15" x14ac:dyDescent="0.25">
      <c r="A5614" s="10">
        <v>35928</v>
      </c>
      <c r="B5614" s="3">
        <v>1998</v>
      </c>
      <c r="C5614" s="3">
        <v>5</v>
      </c>
      <c r="D5614" s="3" t="s">
        <v>255</v>
      </c>
      <c r="E5614" s="3" t="s">
        <v>33</v>
      </c>
      <c r="F5614" s="3" t="s">
        <v>42</v>
      </c>
      <c r="G5614" s="11">
        <v>10.161857306603155</v>
      </c>
      <c r="H5614">
        <f t="shared" si="88"/>
        <v>3538.5814904373146</v>
      </c>
      <c r="M5614" s="12"/>
      <c r="N5614" s="1"/>
      <c r="O5614" s="1"/>
    </row>
    <row r="5615" spans="1:15" x14ac:dyDescent="0.25">
      <c r="A5615" s="10">
        <v>35929</v>
      </c>
      <c r="B5615" s="3">
        <v>1998</v>
      </c>
      <c r="C5615" s="3">
        <v>5</v>
      </c>
      <c r="D5615" s="3" t="s">
        <v>255</v>
      </c>
      <c r="E5615" s="3" t="s">
        <v>33</v>
      </c>
      <c r="F5615" s="3" t="s">
        <v>42</v>
      </c>
      <c r="G5615" s="11">
        <v>8.2794976493828383</v>
      </c>
      <c r="H5615">
        <f t="shared" si="88"/>
        <v>4343.0847735419675</v>
      </c>
      <c r="M5615" s="12"/>
      <c r="N5615" s="1"/>
      <c r="O5615" s="1"/>
    </row>
    <row r="5616" spans="1:15" x14ac:dyDescent="0.25">
      <c r="A5616" s="10">
        <v>35930</v>
      </c>
      <c r="B5616" s="3">
        <v>1998</v>
      </c>
      <c r="C5616" s="3">
        <v>5</v>
      </c>
      <c r="D5616" s="3" t="s">
        <v>255</v>
      </c>
      <c r="E5616" s="3" t="s">
        <v>33</v>
      </c>
      <c r="F5616" s="3" t="s">
        <v>42</v>
      </c>
      <c r="G5616" s="11">
        <v>17.244145365570006</v>
      </c>
      <c r="H5616">
        <f t="shared" si="88"/>
        <v>2085.2619489862723</v>
      </c>
      <c r="M5616" s="12"/>
      <c r="N5616" s="1"/>
      <c r="O5616" s="1"/>
    </row>
    <row r="5617" spans="1:15" x14ac:dyDescent="0.25">
      <c r="A5617" s="10">
        <v>35931</v>
      </c>
      <c r="B5617" s="3">
        <v>1998</v>
      </c>
      <c r="C5617" s="3">
        <v>5</v>
      </c>
      <c r="D5617" s="3" t="s">
        <v>255</v>
      </c>
      <c r="E5617" s="3" t="s">
        <v>33</v>
      </c>
      <c r="F5617" s="3" t="s">
        <v>42</v>
      </c>
      <c r="G5617" s="11">
        <v>8.9646477161871676</v>
      </c>
      <c r="H5617">
        <f t="shared" si="88"/>
        <v>4011.1515044458388</v>
      </c>
      <c r="M5617" s="12"/>
      <c r="N5617" s="1"/>
      <c r="O5617" s="1"/>
    </row>
    <row r="5618" spans="1:15" x14ac:dyDescent="0.25">
      <c r="A5618" s="10">
        <v>35932</v>
      </c>
      <c r="B5618" s="3">
        <v>1998</v>
      </c>
      <c r="C5618" s="3">
        <v>5</v>
      </c>
      <c r="D5618" s="3" t="s">
        <v>255</v>
      </c>
      <c r="E5618" s="3" t="s">
        <v>33</v>
      </c>
      <c r="F5618" s="3" t="s">
        <v>42</v>
      </c>
      <c r="G5618" s="11">
        <v>10.334947849795826</v>
      </c>
      <c r="H5618">
        <f t="shared" si="88"/>
        <v>3479.3170411906331</v>
      </c>
      <c r="M5618" s="12"/>
      <c r="N5618" s="1"/>
      <c r="O5618" s="1"/>
    </row>
    <row r="5619" spans="1:15" x14ac:dyDescent="0.25">
      <c r="A5619" s="10">
        <v>35933</v>
      </c>
      <c r="B5619" s="3">
        <v>1998</v>
      </c>
      <c r="C5619" s="3">
        <v>5</v>
      </c>
      <c r="D5619" s="3" t="s">
        <v>255</v>
      </c>
      <c r="E5619" s="3" t="s">
        <v>33</v>
      </c>
      <c r="F5619" s="3" t="s">
        <v>42</v>
      </c>
      <c r="G5619" s="11">
        <v>14.878574608603483</v>
      </c>
      <c r="H5619">
        <f t="shared" si="88"/>
        <v>2416.8014154271341</v>
      </c>
      <c r="M5619" s="12"/>
      <c r="N5619" s="1"/>
      <c r="O5619" s="1"/>
    </row>
    <row r="5620" spans="1:15" x14ac:dyDescent="0.25">
      <c r="A5620" s="10">
        <v>35934</v>
      </c>
      <c r="B5620" s="3">
        <v>1998</v>
      </c>
      <c r="C5620" s="3">
        <v>5</v>
      </c>
      <c r="D5620" s="3" t="s">
        <v>255</v>
      </c>
      <c r="E5620" s="3" t="s">
        <v>33</v>
      </c>
      <c r="F5620" s="3" t="s">
        <v>42</v>
      </c>
      <c r="G5620" s="11">
        <v>8.2794976493828383</v>
      </c>
      <c r="H5620">
        <f t="shared" si="88"/>
        <v>4343.0847735419675</v>
      </c>
      <c r="M5620" s="12"/>
      <c r="N5620" s="1"/>
      <c r="O5620" s="1"/>
    </row>
    <row r="5621" spans="1:15" x14ac:dyDescent="0.25">
      <c r="A5621" s="10">
        <v>35935</v>
      </c>
      <c r="B5621" s="3">
        <v>1998</v>
      </c>
      <c r="C5621" s="3">
        <v>5</v>
      </c>
      <c r="D5621" s="3" t="s">
        <v>255</v>
      </c>
      <c r="E5621" s="3" t="s">
        <v>33</v>
      </c>
      <c r="F5621" s="3" t="s">
        <v>42</v>
      </c>
      <c r="G5621" s="11">
        <v>8.1064071061901668</v>
      </c>
      <c r="H5621">
        <f t="shared" si="88"/>
        <v>4435.8196797385917</v>
      </c>
      <c r="M5621" s="12"/>
      <c r="N5621" s="1"/>
      <c r="O5621" s="1"/>
    </row>
    <row r="5622" spans="1:15" x14ac:dyDescent="0.25">
      <c r="A5622" s="10">
        <v>35936</v>
      </c>
      <c r="B5622" s="3">
        <v>1998</v>
      </c>
      <c r="C5622" s="3">
        <v>5</v>
      </c>
      <c r="D5622" s="3" t="s">
        <v>255</v>
      </c>
      <c r="E5622" s="3" t="s">
        <v>33</v>
      </c>
      <c r="F5622" s="3" t="s">
        <v>42</v>
      </c>
      <c r="G5622" s="11">
        <v>7.8828318212329647</v>
      </c>
      <c r="H5622">
        <f t="shared" si="88"/>
        <v>4561.6297529974181</v>
      </c>
      <c r="M5622" s="12"/>
      <c r="N5622" s="1"/>
      <c r="O5622" s="1"/>
    </row>
    <row r="5623" spans="1:15" x14ac:dyDescent="0.25">
      <c r="A5623" s="10">
        <v>35937</v>
      </c>
      <c r="B5623" s="3">
        <v>1998</v>
      </c>
      <c r="C5623" s="3">
        <v>5</v>
      </c>
      <c r="D5623" s="3" t="s">
        <v>255</v>
      </c>
      <c r="E5623" s="3" t="s">
        <v>33</v>
      </c>
      <c r="F5623" s="3" t="s">
        <v>42</v>
      </c>
      <c r="G5623" s="11">
        <v>7.3924086155203925</v>
      </c>
      <c r="H5623">
        <f t="shared" si="88"/>
        <v>4864.2549463670011</v>
      </c>
      <c r="M5623" s="12"/>
      <c r="N5623" s="1"/>
      <c r="O5623" s="1"/>
    </row>
    <row r="5624" spans="1:15" x14ac:dyDescent="0.25">
      <c r="A5624" s="10">
        <v>35938</v>
      </c>
      <c r="B5624" s="3">
        <v>1998</v>
      </c>
      <c r="C5624" s="3">
        <v>5</v>
      </c>
      <c r="D5624" s="3" t="s">
        <v>255</v>
      </c>
      <c r="E5624" s="3" t="s">
        <v>33</v>
      </c>
      <c r="F5624" s="3" t="s">
        <v>42</v>
      </c>
      <c r="G5624" s="11">
        <v>7.2553786021595261</v>
      </c>
      <c r="H5624">
        <f t="shared" si="88"/>
        <v>4956.1245725906338</v>
      </c>
      <c r="M5624" s="12"/>
      <c r="N5624" s="1"/>
      <c r="O5624" s="1"/>
    </row>
    <row r="5625" spans="1:15" x14ac:dyDescent="0.25">
      <c r="A5625" s="10">
        <v>35939</v>
      </c>
      <c r="B5625" s="3">
        <v>1998</v>
      </c>
      <c r="C5625" s="3">
        <v>5</v>
      </c>
      <c r="D5625" s="3" t="s">
        <v>255</v>
      </c>
      <c r="E5625" s="3" t="s">
        <v>33</v>
      </c>
      <c r="F5625" s="3" t="s">
        <v>42</v>
      </c>
      <c r="G5625" s="11">
        <v>6.7144706546824242</v>
      </c>
      <c r="H5625">
        <f t="shared" si="88"/>
        <v>5355.3827282773118</v>
      </c>
      <c r="M5625" s="12"/>
      <c r="N5625" s="1"/>
      <c r="O5625" s="1"/>
    </row>
    <row r="5626" spans="1:15" x14ac:dyDescent="0.25">
      <c r="A5626" s="10">
        <v>35940</v>
      </c>
      <c r="B5626" s="3">
        <v>1998</v>
      </c>
      <c r="C5626" s="3">
        <v>5</v>
      </c>
      <c r="D5626" s="3" t="s">
        <v>255</v>
      </c>
      <c r="E5626" s="3" t="s">
        <v>33</v>
      </c>
      <c r="F5626" s="3" t="s">
        <v>42</v>
      </c>
      <c r="G5626" s="11">
        <v>6.3899258861961625</v>
      </c>
      <c r="H5626">
        <f t="shared" si="88"/>
        <v>5627.3829797135195</v>
      </c>
      <c r="M5626" s="12"/>
      <c r="N5626" s="1"/>
      <c r="O5626" s="1"/>
    </row>
    <row r="5627" spans="1:15" x14ac:dyDescent="0.25">
      <c r="A5627" s="10">
        <v>35941</v>
      </c>
      <c r="B5627" s="3">
        <v>1998</v>
      </c>
      <c r="C5627" s="3">
        <v>5</v>
      </c>
      <c r="D5627" s="3" t="s">
        <v>255</v>
      </c>
      <c r="E5627" s="3" t="s">
        <v>33</v>
      </c>
      <c r="F5627" s="3" t="s">
        <v>42</v>
      </c>
      <c r="G5627" s="11">
        <v>19.977533526820963</v>
      </c>
      <c r="H5627">
        <f t="shared" si="88"/>
        <v>1799.9499350275007</v>
      </c>
      <c r="M5627" s="12"/>
      <c r="N5627" s="1"/>
      <c r="O5627" s="1"/>
    </row>
    <row r="5628" spans="1:15" x14ac:dyDescent="0.25">
      <c r="A5628" s="10">
        <v>35942</v>
      </c>
      <c r="B5628" s="3">
        <v>1998</v>
      </c>
      <c r="C5628" s="3">
        <v>5</v>
      </c>
      <c r="D5628" s="3" t="s">
        <v>255</v>
      </c>
      <c r="E5628" s="3" t="s">
        <v>33</v>
      </c>
      <c r="F5628" s="3" t="s">
        <v>42</v>
      </c>
      <c r="G5628" s="11">
        <v>33.103566385598633</v>
      </c>
      <c r="H5628">
        <f t="shared" si="88"/>
        <v>1086.2442963019996</v>
      </c>
      <c r="M5628" s="12"/>
      <c r="N5628" s="1"/>
      <c r="O5628" s="1"/>
    </row>
    <row r="5629" spans="1:15" x14ac:dyDescent="0.25">
      <c r="A5629" s="10">
        <v>35943</v>
      </c>
      <c r="B5629" s="3">
        <v>1998</v>
      </c>
      <c r="C5629" s="3">
        <v>5</v>
      </c>
      <c r="D5629" s="3" t="s">
        <v>255</v>
      </c>
      <c r="E5629" s="3" t="s">
        <v>33</v>
      </c>
      <c r="F5629" s="3" t="s">
        <v>42</v>
      </c>
      <c r="G5629" s="11">
        <v>25.588551968650101</v>
      </c>
      <c r="H5629">
        <f t="shared" si="88"/>
        <v>1405.2596730626205</v>
      </c>
      <c r="M5629" s="12"/>
      <c r="N5629" s="1"/>
      <c r="O5629" s="1"/>
    </row>
    <row r="5630" spans="1:15" x14ac:dyDescent="0.25">
      <c r="A5630" s="10">
        <v>35944</v>
      </c>
      <c r="B5630" s="3">
        <v>1998</v>
      </c>
      <c r="C5630" s="3">
        <v>5</v>
      </c>
      <c r="D5630" s="3" t="s">
        <v>255</v>
      </c>
      <c r="E5630" s="3" t="s">
        <v>33</v>
      </c>
      <c r="F5630" s="3" t="s">
        <v>42</v>
      </c>
      <c r="G5630" s="11">
        <v>18.931778161698567</v>
      </c>
      <c r="H5630">
        <f t="shared" si="88"/>
        <v>1899.3757409623533</v>
      </c>
      <c r="M5630" s="12"/>
      <c r="N5630" s="1"/>
      <c r="O5630" s="1"/>
    </row>
    <row r="5631" spans="1:15" x14ac:dyDescent="0.25">
      <c r="A5631" s="10">
        <v>35945</v>
      </c>
      <c r="B5631" s="3">
        <v>1998</v>
      </c>
      <c r="C5631" s="3">
        <v>5</v>
      </c>
      <c r="D5631" s="3" t="s">
        <v>255</v>
      </c>
      <c r="E5631" s="3" t="s">
        <v>33</v>
      </c>
      <c r="F5631" s="3" t="s">
        <v>42</v>
      </c>
      <c r="G5631" s="11">
        <v>13.349608143734873</v>
      </c>
      <c r="H5631">
        <f t="shared" si="88"/>
        <v>2693.6041707326726</v>
      </c>
      <c r="M5631" s="12"/>
      <c r="N5631" s="1"/>
      <c r="O5631" s="1"/>
    </row>
    <row r="5632" spans="1:15" x14ac:dyDescent="0.25">
      <c r="A5632" s="10">
        <v>35946</v>
      </c>
      <c r="B5632" s="3">
        <v>1998</v>
      </c>
      <c r="C5632" s="3">
        <v>5</v>
      </c>
      <c r="D5632" s="3" t="s">
        <v>255</v>
      </c>
      <c r="E5632" s="3" t="s">
        <v>33</v>
      </c>
      <c r="F5632" s="3" t="s">
        <v>42</v>
      </c>
      <c r="G5632" s="11">
        <v>11.185976353826467</v>
      </c>
      <c r="H5632">
        <f t="shared" si="88"/>
        <v>3214.6107801587218</v>
      </c>
      <c r="M5632" s="12"/>
      <c r="N5632" s="1"/>
      <c r="O5632" s="1"/>
    </row>
    <row r="5633" spans="1:15" x14ac:dyDescent="0.25">
      <c r="A5633" s="10">
        <v>35947</v>
      </c>
      <c r="B5633" s="3">
        <v>1998</v>
      </c>
      <c r="C5633" s="3">
        <v>6</v>
      </c>
      <c r="D5633" s="3" t="s">
        <v>256</v>
      </c>
      <c r="E5633" s="3" t="s">
        <v>46</v>
      </c>
      <c r="F5633" s="3" t="s">
        <v>70</v>
      </c>
      <c r="G5633" s="11">
        <v>15.683390123099327</v>
      </c>
      <c r="H5633">
        <f t="shared" si="88"/>
        <v>2292.779806621621</v>
      </c>
      <c r="M5633" s="12"/>
      <c r="N5633" s="1"/>
      <c r="O5633" s="1"/>
    </row>
    <row r="5634" spans="1:15" x14ac:dyDescent="0.25">
      <c r="A5634" s="10">
        <v>35948</v>
      </c>
      <c r="B5634" s="3">
        <v>1998</v>
      </c>
      <c r="C5634" s="3">
        <v>6</v>
      </c>
      <c r="D5634" s="3" t="s">
        <v>256</v>
      </c>
      <c r="E5634" s="3" t="s">
        <v>46</v>
      </c>
      <c r="F5634" s="3" t="s">
        <v>70</v>
      </c>
      <c r="G5634" s="11">
        <v>11.990941477612349</v>
      </c>
      <c r="H5634">
        <f t="shared" si="88"/>
        <v>2998.8104137400246</v>
      </c>
      <c r="M5634" s="12"/>
      <c r="N5634" s="1"/>
      <c r="O5634" s="1"/>
    </row>
    <row r="5635" spans="1:15" x14ac:dyDescent="0.25">
      <c r="A5635" s="10">
        <v>35949</v>
      </c>
      <c r="B5635" s="3">
        <v>1998</v>
      </c>
      <c r="C5635" s="3">
        <v>6</v>
      </c>
      <c r="D5635" s="3" t="s">
        <v>256</v>
      </c>
      <c r="E5635" s="3" t="s">
        <v>46</v>
      </c>
      <c r="F5635" s="3" t="s">
        <v>70</v>
      </c>
      <c r="G5635" s="11">
        <v>19.832636539162014</v>
      </c>
      <c r="H5635">
        <f t="shared" si="88"/>
        <v>1813.1003461192086</v>
      </c>
      <c r="M5635" s="12"/>
      <c r="N5635" s="1"/>
      <c r="O5635" s="1"/>
    </row>
    <row r="5636" spans="1:15" x14ac:dyDescent="0.25">
      <c r="A5636" s="10">
        <v>35950</v>
      </c>
      <c r="B5636" s="3">
        <v>1998</v>
      </c>
      <c r="C5636" s="3">
        <v>6</v>
      </c>
      <c r="D5636" s="3" t="s">
        <v>256</v>
      </c>
      <c r="E5636" s="3" t="s">
        <v>46</v>
      </c>
      <c r="F5636" s="3" t="s">
        <v>70</v>
      </c>
      <c r="G5636" s="11">
        <v>11.016439567050837</v>
      </c>
      <c r="H5636">
        <f t="shared" si="88"/>
        <v>3264.0818255981612</v>
      </c>
      <c r="M5636" s="12"/>
      <c r="N5636" s="1"/>
      <c r="O5636" s="1"/>
    </row>
    <row r="5637" spans="1:15" x14ac:dyDescent="0.25">
      <c r="A5637" s="10">
        <v>35951</v>
      </c>
      <c r="B5637" s="3">
        <v>1998</v>
      </c>
      <c r="C5637" s="3">
        <v>6</v>
      </c>
      <c r="D5637" s="3" t="s">
        <v>256</v>
      </c>
      <c r="E5637" s="3" t="s">
        <v>46</v>
      </c>
      <c r="F5637" s="3" t="s">
        <v>70</v>
      </c>
      <c r="G5637" s="11">
        <v>12.531485506126938</v>
      </c>
      <c r="H5637">
        <f t="shared" si="88"/>
        <v>2869.4571091376301</v>
      </c>
      <c r="M5637" s="12"/>
      <c r="N5637" s="1"/>
      <c r="O5637" s="1"/>
    </row>
    <row r="5638" spans="1:15" x14ac:dyDescent="0.25">
      <c r="A5638" s="10">
        <v>35952</v>
      </c>
      <c r="B5638" s="3">
        <v>1998</v>
      </c>
      <c r="C5638" s="3">
        <v>6</v>
      </c>
      <c r="D5638" s="3" t="s">
        <v>256</v>
      </c>
      <c r="E5638" s="3" t="s">
        <v>46</v>
      </c>
      <c r="F5638" s="3" t="s">
        <v>70</v>
      </c>
      <c r="G5638" s="11">
        <v>11.084959232637194</v>
      </c>
      <c r="H5638">
        <f t="shared" si="88"/>
        <v>3243.9054956322384</v>
      </c>
      <c r="M5638" s="12"/>
      <c r="N5638" s="1"/>
      <c r="O5638" s="1"/>
    </row>
    <row r="5639" spans="1:15" x14ac:dyDescent="0.25">
      <c r="A5639" s="10">
        <v>35953</v>
      </c>
      <c r="B5639" s="3">
        <v>1998</v>
      </c>
      <c r="C5639" s="3">
        <v>6</v>
      </c>
      <c r="D5639" s="3" t="s">
        <v>256</v>
      </c>
      <c r="E5639" s="3" t="s">
        <v>46</v>
      </c>
      <c r="F5639" s="3" t="s">
        <v>70</v>
      </c>
      <c r="G5639" s="11">
        <v>13.094869423170312</v>
      </c>
      <c r="H5639">
        <f t="shared" si="88"/>
        <v>2746.0037218840339</v>
      </c>
      <c r="M5639" s="12"/>
      <c r="N5639" s="1"/>
      <c r="O5639" s="1"/>
    </row>
    <row r="5640" spans="1:15" x14ac:dyDescent="0.25">
      <c r="A5640" s="10">
        <v>35954</v>
      </c>
      <c r="B5640" s="3">
        <v>1998</v>
      </c>
      <c r="C5640" s="3">
        <v>6</v>
      </c>
      <c r="D5640" s="3" t="s">
        <v>256</v>
      </c>
      <c r="E5640" s="3" t="s">
        <v>46</v>
      </c>
      <c r="F5640" s="3" t="s">
        <v>70</v>
      </c>
      <c r="G5640" s="11">
        <v>11.084959232637194</v>
      </c>
      <c r="H5640">
        <f t="shared" si="88"/>
        <v>3243.9054956322384</v>
      </c>
      <c r="M5640" s="12"/>
      <c r="N5640" s="1"/>
      <c r="O5640" s="1"/>
    </row>
    <row r="5641" spans="1:15" x14ac:dyDescent="0.25">
      <c r="A5641" s="10">
        <v>35955</v>
      </c>
      <c r="B5641" s="3">
        <v>1998</v>
      </c>
      <c r="C5641" s="3">
        <v>6</v>
      </c>
      <c r="D5641" s="3" t="s">
        <v>256</v>
      </c>
      <c r="E5641" s="3" t="s">
        <v>46</v>
      </c>
      <c r="F5641" s="3" t="s">
        <v>70</v>
      </c>
      <c r="G5641" s="11">
        <v>9.9658046947267085</v>
      </c>
      <c r="H5641">
        <f t="shared" si="88"/>
        <v>3608.1943480829168</v>
      </c>
      <c r="M5641" s="12"/>
      <c r="N5641" s="1"/>
      <c r="O5641" s="1"/>
    </row>
    <row r="5642" spans="1:15" x14ac:dyDescent="0.25">
      <c r="A5642" s="10">
        <v>35956</v>
      </c>
      <c r="B5642" s="3">
        <v>1998</v>
      </c>
      <c r="C5642" s="3">
        <v>6</v>
      </c>
      <c r="D5642" s="3" t="s">
        <v>256</v>
      </c>
      <c r="E5642" s="3" t="s">
        <v>46</v>
      </c>
      <c r="F5642" s="3" t="s">
        <v>70</v>
      </c>
      <c r="G5642" s="11">
        <v>16.482786221606816</v>
      </c>
      <c r="H5642">
        <f t="shared" si="88"/>
        <v>2181.582633552212</v>
      </c>
      <c r="M5642" s="12"/>
      <c r="N5642" s="1"/>
      <c r="O5642" s="1"/>
    </row>
    <row r="5643" spans="1:15" x14ac:dyDescent="0.25">
      <c r="A5643" s="10">
        <v>35957</v>
      </c>
      <c r="B5643" s="3">
        <v>1998</v>
      </c>
      <c r="C5643" s="3">
        <v>6</v>
      </c>
      <c r="D5643" s="3" t="s">
        <v>256</v>
      </c>
      <c r="E5643" s="3" t="s">
        <v>46</v>
      </c>
      <c r="F5643" s="3" t="s">
        <v>70</v>
      </c>
      <c r="G5643" s="11">
        <v>8.7400640103485561</v>
      </c>
      <c r="H5643">
        <f t="shared" si="88"/>
        <v>4114.2216042164973</v>
      </c>
      <c r="M5643" s="12"/>
      <c r="N5643" s="1"/>
      <c r="O5643" s="1"/>
    </row>
    <row r="5644" spans="1:15" x14ac:dyDescent="0.25">
      <c r="A5644" s="10">
        <v>35958</v>
      </c>
      <c r="B5644" s="3">
        <v>1998</v>
      </c>
      <c r="C5644" s="3">
        <v>6</v>
      </c>
      <c r="D5644" s="3" t="s">
        <v>256</v>
      </c>
      <c r="E5644" s="3" t="s">
        <v>46</v>
      </c>
      <c r="F5644" s="3" t="s">
        <v>70</v>
      </c>
      <c r="G5644" s="11">
        <v>8.0929338353663027</v>
      </c>
      <c r="H5644">
        <f t="shared" si="88"/>
        <v>4443.2045170654164</v>
      </c>
      <c r="M5644" s="12"/>
      <c r="N5644" s="1"/>
      <c r="O5644" s="1"/>
    </row>
    <row r="5645" spans="1:15" x14ac:dyDescent="0.25">
      <c r="A5645" s="10">
        <v>35959</v>
      </c>
      <c r="B5645" s="3">
        <v>1998</v>
      </c>
      <c r="C5645" s="3">
        <v>6</v>
      </c>
      <c r="D5645" s="3" t="s">
        <v>256</v>
      </c>
      <c r="E5645" s="3" t="s">
        <v>46</v>
      </c>
      <c r="F5645" s="3" t="s">
        <v>70</v>
      </c>
      <c r="G5645" s="11">
        <v>7.4305770680315257</v>
      </c>
      <c r="H5645">
        <f t="shared" si="88"/>
        <v>4839.2688541398957</v>
      </c>
      <c r="M5645" s="12"/>
      <c r="N5645" s="1"/>
      <c r="O5645" s="1"/>
    </row>
    <row r="5646" spans="1:15" x14ac:dyDescent="0.25">
      <c r="A5646" s="10">
        <v>35960</v>
      </c>
      <c r="B5646" s="3">
        <v>1998</v>
      </c>
      <c r="C5646" s="3">
        <v>6</v>
      </c>
      <c r="D5646" s="3" t="s">
        <v>256</v>
      </c>
      <c r="E5646" s="3" t="s">
        <v>46</v>
      </c>
      <c r="F5646" s="3" t="s">
        <v>70</v>
      </c>
      <c r="G5646" s="11">
        <v>7.8036285806683541</v>
      </c>
      <c r="H5646">
        <f t="shared" si="88"/>
        <v>4607.928196722477</v>
      </c>
      <c r="M5646" s="12"/>
      <c r="N5646" s="1"/>
      <c r="O5646" s="1"/>
    </row>
    <row r="5647" spans="1:15" x14ac:dyDescent="0.25">
      <c r="A5647" s="10">
        <v>35961</v>
      </c>
      <c r="B5647" s="3">
        <v>1998</v>
      </c>
      <c r="C5647" s="3">
        <v>6</v>
      </c>
      <c r="D5647" s="3" t="s">
        <v>256</v>
      </c>
      <c r="E5647" s="3" t="s">
        <v>46</v>
      </c>
      <c r="F5647" s="3" t="s">
        <v>70</v>
      </c>
      <c r="G5647" s="11">
        <v>8.37462579388799</v>
      </c>
      <c r="H5647">
        <f t="shared" si="88"/>
        <v>4293.7512742186718</v>
      </c>
      <c r="M5647" s="12"/>
      <c r="N5647" s="1"/>
      <c r="O5647" s="1"/>
    </row>
    <row r="5648" spans="1:15" x14ac:dyDescent="0.25">
      <c r="A5648" s="10">
        <v>35962</v>
      </c>
      <c r="B5648" s="3">
        <v>1998</v>
      </c>
      <c r="C5648" s="3">
        <v>6</v>
      </c>
      <c r="D5648" s="3" t="s">
        <v>256</v>
      </c>
      <c r="E5648" s="3" t="s">
        <v>46</v>
      </c>
      <c r="F5648" s="3" t="s">
        <v>70</v>
      </c>
      <c r="G5648" s="11">
        <v>9.3491277044495007</v>
      </c>
      <c r="H5648">
        <f t="shared" si="88"/>
        <v>3846.1941381437614</v>
      </c>
      <c r="M5648" s="12"/>
      <c r="N5648" s="1"/>
      <c r="O5648" s="1"/>
    </row>
    <row r="5649" spans="1:15" x14ac:dyDescent="0.25">
      <c r="A5649" s="10">
        <v>35963</v>
      </c>
      <c r="B5649" s="3">
        <v>1998</v>
      </c>
      <c r="C5649" s="3">
        <v>6</v>
      </c>
      <c r="D5649" s="3" t="s">
        <v>256</v>
      </c>
      <c r="E5649" s="3" t="s">
        <v>46</v>
      </c>
      <c r="F5649" s="3" t="s">
        <v>70</v>
      </c>
      <c r="G5649" s="11">
        <v>8.1690667971289219</v>
      </c>
      <c r="H5649">
        <f t="shared" si="88"/>
        <v>4401.7953416966802</v>
      </c>
      <c r="M5649" s="12"/>
      <c r="N5649" s="1"/>
      <c r="O5649" s="1"/>
    </row>
    <row r="5650" spans="1:15" x14ac:dyDescent="0.25">
      <c r="A5650" s="10">
        <v>35964</v>
      </c>
      <c r="B5650" s="3">
        <v>1998</v>
      </c>
      <c r="C5650" s="3">
        <v>6</v>
      </c>
      <c r="D5650" s="3" t="s">
        <v>256</v>
      </c>
      <c r="E5650" s="3" t="s">
        <v>46</v>
      </c>
      <c r="F5650" s="3" t="s">
        <v>70</v>
      </c>
      <c r="G5650" s="11">
        <v>9.3567410006257639</v>
      </c>
      <c r="H5650">
        <f t="shared" si="88"/>
        <v>3843.0646067050761</v>
      </c>
      <c r="M5650" s="12"/>
      <c r="N5650" s="1"/>
      <c r="O5650" s="1"/>
    </row>
    <row r="5651" spans="1:15" x14ac:dyDescent="0.25">
      <c r="A5651" s="10">
        <v>35965</v>
      </c>
      <c r="B5651" s="3">
        <v>1998</v>
      </c>
      <c r="C5651" s="3">
        <v>6</v>
      </c>
      <c r="D5651" s="3" t="s">
        <v>256</v>
      </c>
      <c r="E5651" s="3" t="s">
        <v>46</v>
      </c>
      <c r="F5651" s="3" t="s">
        <v>70</v>
      </c>
      <c r="G5651" s="11">
        <v>18.614509150960124</v>
      </c>
      <c r="H5651">
        <f t="shared" si="88"/>
        <v>1931.7490395257826</v>
      </c>
      <c r="M5651" s="12"/>
      <c r="N5651" s="1"/>
      <c r="O5651" s="1"/>
    </row>
    <row r="5652" spans="1:15" x14ac:dyDescent="0.25">
      <c r="A5652" s="10">
        <v>35966</v>
      </c>
      <c r="B5652" s="3">
        <v>1998</v>
      </c>
      <c r="C5652" s="3">
        <v>6</v>
      </c>
      <c r="D5652" s="3" t="s">
        <v>256</v>
      </c>
      <c r="E5652" s="3" t="s">
        <v>46</v>
      </c>
      <c r="F5652" s="3" t="s">
        <v>70</v>
      </c>
      <c r="G5652" s="11">
        <v>11.922421812025993</v>
      </c>
      <c r="H5652">
        <f t="shared" si="88"/>
        <v>3016.0449563477259</v>
      </c>
      <c r="M5652" s="12"/>
      <c r="N5652" s="1"/>
      <c r="O5652" s="1"/>
    </row>
    <row r="5653" spans="1:15" x14ac:dyDescent="0.25">
      <c r="A5653" s="10">
        <v>35967</v>
      </c>
      <c r="B5653" s="3">
        <v>1998</v>
      </c>
      <c r="C5653" s="3">
        <v>6</v>
      </c>
      <c r="D5653" s="3" t="s">
        <v>256</v>
      </c>
      <c r="E5653" s="3" t="s">
        <v>46</v>
      </c>
      <c r="F5653" s="3" t="s">
        <v>70</v>
      </c>
      <c r="G5653" s="11">
        <v>10.186590283838301</v>
      </c>
      <c r="H5653">
        <f t="shared" si="88"/>
        <v>3529.9898368015979</v>
      </c>
      <c r="M5653" s="12"/>
      <c r="N5653" s="1"/>
      <c r="O5653" s="1"/>
    </row>
    <row r="5654" spans="1:15" x14ac:dyDescent="0.25">
      <c r="A5654" s="10">
        <v>35968</v>
      </c>
      <c r="B5654" s="3">
        <v>1998</v>
      </c>
      <c r="C5654" s="3">
        <v>6</v>
      </c>
      <c r="D5654" s="3" t="s">
        <v>256</v>
      </c>
      <c r="E5654" s="3" t="s">
        <v>46</v>
      </c>
      <c r="F5654" s="3" t="s">
        <v>70</v>
      </c>
      <c r="G5654" s="11">
        <v>15.797589565743253</v>
      </c>
      <c r="H5654">
        <f t="shared" si="88"/>
        <v>2276.2054947665242</v>
      </c>
      <c r="M5654" s="12"/>
      <c r="N5654" s="1"/>
      <c r="O5654" s="1"/>
    </row>
    <row r="5655" spans="1:15" x14ac:dyDescent="0.25">
      <c r="A5655" s="10">
        <v>35969</v>
      </c>
      <c r="B5655" s="3">
        <v>1998</v>
      </c>
      <c r="C5655" s="3">
        <v>6</v>
      </c>
      <c r="D5655" s="3" t="s">
        <v>256</v>
      </c>
      <c r="E5655" s="3" t="s">
        <v>46</v>
      </c>
      <c r="F5655" s="3" t="s">
        <v>70</v>
      </c>
      <c r="G5655" s="11">
        <v>9.2806080388631464</v>
      </c>
      <c r="H5655">
        <f t="shared" si="88"/>
        <v>3874.5909775558148</v>
      </c>
      <c r="M5655" s="12"/>
      <c r="N5655" s="1"/>
      <c r="O5655" s="1"/>
    </row>
    <row r="5656" spans="1:15" x14ac:dyDescent="0.25">
      <c r="A5656" s="10">
        <v>35970</v>
      </c>
      <c r="B5656" s="3">
        <v>1998</v>
      </c>
      <c r="C5656" s="3">
        <v>6</v>
      </c>
      <c r="D5656" s="3" t="s">
        <v>256</v>
      </c>
      <c r="E5656" s="3" t="s">
        <v>46</v>
      </c>
      <c r="F5656" s="3" t="s">
        <v>70</v>
      </c>
      <c r="G5656" s="11">
        <v>9.539460108856046</v>
      </c>
      <c r="H5656">
        <f t="shared" si="88"/>
        <v>3769.4544306788021</v>
      </c>
      <c r="M5656" s="12"/>
      <c r="N5656" s="1"/>
      <c r="O5656" s="1"/>
    </row>
    <row r="5657" spans="1:15" x14ac:dyDescent="0.25">
      <c r="A5657" s="10">
        <v>35971</v>
      </c>
      <c r="B5657" s="3">
        <v>1998</v>
      </c>
      <c r="C5657" s="3">
        <v>6</v>
      </c>
      <c r="D5657" s="3" t="s">
        <v>256</v>
      </c>
      <c r="E5657" s="3" t="s">
        <v>46</v>
      </c>
      <c r="F5657" s="3" t="s">
        <v>70</v>
      </c>
      <c r="G5657" s="11">
        <v>7.3772839947976934</v>
      </c>
      <c r="H5657">
        <f t="shared" si="88"/>
        <v>4874.2274526734136</v>
      </c>
      <c r="M5657" s="12"/>
      <c r="N5657" s="1"/>
      <c r="O5657" s="1"/>
    </row>
    <row r="5658" spans="1:15" x14ac:dyDescent="0.25">
      <c r="A5658" s="10">
        <v>35972</v>
      </c>
      <c r="B5658" s="3">
        <v>1998</v>
      </c>
      <c r="C5658" s="3">
        <v>6</v>
      </c>
      <c r="D5658" s="3" t="s">
        <v>256</v>
      </c>
      <c r="E5658" s="3" t="s">
        <v>46</v>
      </c>
      <c r="F5658" s="3" t="s">
        <v>70</v>
      </c>
      <c r="G5658" s="11">
        <v>6.8900330395169371</v>
      </c>
      <c r="H5658">
        <f t="shared" si="88"/>
        <v>5218.9242007077773</v>
      </c>
      <c r="M5658" s="12"/>
      <c r="N5658" s="1"/>
      <c r="O5658" s="1"/>
    </row>
    <row r="5659" spans="1:15" x14ac:dyDescent="0.25">
      <c r="A5659" s="10">
        <v>35973</v>
      </c>
      <c r="B5659" s="3">
        <v>1998</v>
      </c>
      <c r="C5659" s="3">
        <v>6</v>
      </c>
      <c r="D5659" s="3" t="s">
        <v>256</v>
      </c>
      <c r="E5659" s="3" t="s">
        <v>46</v>
      </c>
      <c r="F5659" s="3" t="s">
        <v>70</v>
      </c>
      <c r="G5659" s="11">
        <v>7.5219366221466677</v>
      </c>
      <c r="H5659">
        <f t="shared" si="88"/>
        <v>4780.4923093527723</v>
      </c>
      <c r="M5659" s="12"/>
      <c r="N5659" s="1"/>
      <c r="O5659" s="1"/>
    </row>
    <row r="5660" spans="1:15" x14ac:dyDescent="0.25">
      <c r="A5660" s="10">
        <v>35974</v>
      </c>
      <c r="B5660" s="3">
        <v>1998</v>
      </c>
      <c r="C5660" s="3">
        <v>6</v>
      </c>
      <c r="D5660" s="3" t="s">
        <v>256</v>
      </c>
      <c r="E5660" s="3" t="s">
        <v>46</v>
      </c>
      <c r="F5660" s="3" t="s">
        <v>70</v>
      </c>
      <c r="G5660" s="11">
        <v>6.5474347115851561</v>
      </c>
      <c r="H5660">
        <f t="shared" si="88"/>
        <v>5492.0074437680678</v>
      </c>
      <c r="M5660" s="12"/>
      <c r="N5660" s="1"/>
      <c r="O5660" s="1"/>
    </row>
    <row r="5661" spans="1:15" x14ac:dyDescent="0.25">
      <c r="A5661" s="10">
        <v>35975</v>
      </c>
      <c r="B5661" s="3">
        <v>1998</v>
      </c>
      <c r="C5661" s="3">
        <v>6</v>
      </c>
      <c r="D5661" s="3" t="s">
        <v>256</v>
      </c>
      <c r="E5661" s="3" t="s">
        <v>46</v>
      </c>
      <c r="F5661" s="3" t="s">
        <v>70</v>
      </c>
      <c r="G5661" s="11">
        <v>6.9509394089270318</v>
      </c>
      <c r="H5661">
        <f t="shared" si="88"/>
        <v>5173.1943062875562</v>
      </c>
      <c r="M5661" s="12"/>
      <c r="N5661" s="1"/>
      <c r="O5661" s="1"/>
    </row>
    <row r="5662" spans="1:15" x14ac:dyDescent="0.25">
      <c r="A5662" s="10">
        <v>35976</v>
      </c>
      <c r="B5662" s="3">
        <v>1998</v>
      </c>
      <c r="C5662" s="3">
        <v>6</v>
      </c>
      <c r="D5662" s="3" t="s">
        <v>256</v>
      </c>
      <c r="E5662" s="3" t="s">
        <v>46</v>
      </c>
      <c r="F5662" s="3" t="s">
        <v>70</v>
      </c>
      <c r="G5662" s="11">
        <v>5.5196397277898122</v>
      </c>
      <c r="H5662">
        <f t="shared" si="88"/>
        <v>6514.6571057110868</v>
      </c>
      <c r="M5662" s="12"/>
      <c r="N5662" s="1"/>
      <c r="O5662" s="1"/>
    </row>
    <row r="5663" spans="1:15" x14ac:dyDescent="0.25">
      <c r="A5663" s="10">
        <v>35977</v>
      </c>
      <c r="B5663" s="3">
        <v>1998</v>
      </c>
      <c r="C5663" s="3">
        <v>7</v>
      </c>
      <c r="D5663" s="3" t="s">
        <v>257</v>
      </c>
      <c r="E5663" s="3" t="s">
        <v>53</v>
      </c>
      <c r="F5663" s="3" t="s">
        <v>135</v>
      </c>
      <c r="G5663" s="11">
        <v>5.0946955384218118</v>
      </c>
      <c r="H5663">
        <f t="shared" si="88"/>
        <v>7058.0390726842188</v>
      </c>
      <c r="M5663" s="12"/>
      <c r="N5663" s="1"/>
      <c r="O5663" s="1"/>
    </row>
    <row r="5664" spans="1:15" x14ac:dyDescent="0.25">
      <c r="A5664" s="10">
        <v>35978</v>
      </c>
      <c r="B5664" s="3">
        <v>1998</v>
      </c>
      <c r="C5664" s="3">
        <v>7</v>
      </c>
      <c r="D5664" s="3" t="s">
        <v>257</v>
      </c>
      <c r="E5664" s="3" t="s">
        <v>53</v>
      </c>
      <c r="F5664" s="3" t="s">
        <v>135</v>
      </c>
      <c r="G5664" s="11">
        <v>5.4482933874057622</v>
      </c>
      <c r="H5664">
        <f t="shared" si="88"/>
        <v>6599.9676626689516</v>
      </c>
      <c r="M5664" s="12"/>
      <c r="N5664" s="1"/>
      <c r="O5664" s="1"/>
    </row>
    <row r="5665" spans="1:15" x14ac:dyDescent="0.25">
      <c r="A5665" s="10">
        <v>35979</v>
      </c>
      <c r="B5665" s="3">
        <v>1998</v>
      </c>
      <c r="C5665" s="3">
        <v>7</v>
      </c>
      <c r="D5665" s="3" t="s">
        <v>257</v>
      </c>
      <c r="E5665" s="3" t="s">
        <v>53</v>
      </c>
      <c r="F5665" s="3" t="s">
        <v>135</v>
      </c>
      <c r="G5665" s="11">
        <v>5.2895351694946005</v>
      </c>
      <c r="H5665">
        <f t="shared" si="88"/>
        <v>6798.0567330355507</v>
      </c>
      <c r="M5665" s="12"/>
      <c r="N5665" s="1"/>
      <c r="O5665" s="1"/>
    </row>
    <row r="5666" spans="1:15" x14ac:dyDescent="0.25">
      <c r="A5666" s="10">
        <v>35980</v>
      </c>
      <c r="B5666" s="3">
        <v>1998</v>
      </c>
      <c r="C5666" s="3">
        <v>7</v>
      </c>
      <c r="D5666" s="3" t="s">
        <v>257</v>
      </c>
      <c r="E5666" s="3" t="s">
        <v>53</v>
      </c>
      <c r="F5666" s="3" t="s">
        <v>135</v>
      </c>
      <c r="G5666" s="11">
        <v>9.6626024446838628</v>
      </c>
      <c r="H5666">
        <f t="shared" si="88"/>
        <v>3721.4156723786837</v>
      </c>
      <c r="M5666" s="12"/>
      <c r="N5666" s="1"/>
      <c r="O5666" s="1"/>
    </row>
    <row r="5667" spans="1:15" x14ac:dyDescent="0.25">
      <c r="A5667" s="10">
        <v>35981</v>
      </c>
      <c r="B5667" s="3">
        <v>1998</v>
      </c>
      <c r="C5667" s="3">
        <v>7</v>
      </c>
      <c r="D5667" s="3" t="s">
        <v>257</v>
      </c>
      <c r="E5667" s="3" t="s">
        <v>53</v>
      </c>
      <c r="F5667" s="3" t="s">
        <v>135</v>
      </c>
      <c r="G5667" s="11">
        <v>17.586080774977276</v>
      </c>
      <c r="H5667">
        <f t="shared" si="88"/>
        <v>2044.7171051764701</v>
      </c>
      <c r="M5667" s="12"/>
      <c r="N5667" s="1"/>
      <c r="O5667" s="1"/>
    </row>
    <row r="5668" spans="1:15" x14ac:dyDescent="0.25">
      <c r="A5668" s="10">
        <v>35982</v>
      </c>
      <c r="B5668" s="3">
        <v>1998</v>
      </c>
      <c r="C5668" s="3">
        <v>7</v>
      </c>
      <c r="D5668" s="3" t="s">
        <v>257</v>
      </c>
      <c r="E5668" s="3" t="s">
        <v>53</v>
      </c>
      <c r="F5668" s="3" t="s">
        <v>135</v>
      </c>
      <c r="G5668" s="11">
        <v>10.189391076843624</v>
      </c>
      <c r="H5668">
        <f t="shared" si="88"/>
        <v>3529.0195363421094</v>
      </c>
      <c r="M5668" s="12"/>
      <c r="N5668" s="1"/>
      <c r="O5668" s="1"/>
    </row>
    <row r="5669" spans="1:15" x14ac:dyDescent="0.25">
      <c r="A5669" s="10">
        <v>35983</v>
      </c>
      <c r="B5669" s="3">
        <v>1998</v>
      </c>
      <c r="C5669" s="3">
        <v>7</v>
      </c>
      <c r="D5669" s="3" t="s">
        <v>257</v>
      </c>
      <c r="E5669" s="3" t="s">
        <v>53</v>
      </c>
      <c r="F5669" s="3" t="s">
        <v>135</v>
      </c>
      <c r="G5669" s="11">
        <v>16.799505968053793</v>
      </c>
      <c r="H5669">
        <f t="shared" si="88"/>
        <v>2140.453430118152</v>
      </c>
      <c r="M5669" s="12"/>
      <c r="N5669" s="1"/>
      <c r="O5669" s="1"/>
    </row>
    <row r="5670" spans="1:15" x14ac:dyDescent="0.25">
      <c r="A5670" s="10">
        <v>35984</v>
      </c>
      <c r="B5670" s="3">
        <v>1998</v>
      </c>
      <c r="C5670" s="3">
        <v>7</v>
      </c>
      <c r="D5670" s="3" t="s">
        <v>257</v>
      </c>
      <c r="E5670" s="3" t="s">
        <v>53</v>
      </c>
      <c r="F5670" s="3" t="s">
        <v>135</v>
      </c>
      <c r="G5670" s="11">
        <v>18.206681081357271</v>
      </c>
      <c r="H5670">
        <f t="shared" si="88"/>
        <v>1975.0200496690677</v>
      </c>
      <c r="M5670" s="12"/>
      <c r="N5670" s="1"/>
      <c r="O5670" s="1"/>
    </row>
    <row r="5671" spans="1:15" x14ac:dyDescent="0.25">
      <c r="A5671" s="10">
        <v>35985</v>
      </c>
      <c r="B5671" s="3">
        <v>1998</v>
      </c>
      <c r="C5671" s="3">
        <v>7</v>
      </c>
      <c r="D5671" s="3" t="s">
        <v>257</v>
      </c>
      <c r="E5671" s="3" t="s">
        <v>53</v>
      </c>
      <c r="F5671" s="3" t="s">
        <v>135</v>
      </c>
      <c r="G5671" s="11">
        <v>16.59745005434868</v>
      </c>
      <c r="H5671">
        <f t="shared" si="88"/>
        <v>2166.511124050025</v>
      </c>
      <c r="M5671" s="12"/>
      <c r="N5671" s="1"/>
      <c r="O5671" s="1"/>
    </row>
    <row r="5672" spans="1:15" x14ac:dyDescent="0.25">
      <c r="A5672" s="10">
        <v>35986</v>
      </c>
      <c r="B5672" s="3">
        <v>1998</v>
      </c>
      <c r="C5672" s="3">
        <v>7</v>
      </c>
      <c r="D5672" s="3" t="s">
        <v>257</v>
      </c>
      <c r="E5672" s="3" t="s">
        <v>53</v>
      </c>
      <c r="F5672" s="3" t="s">
        <v>135</v>
      </c>
      <c r="G5672" s="11">
        <v>11.358428863280357</v>
      </c>
      <c r="H5672">
        <f t="shared" si="88"/>
        <v>3165.8040567440016</v>
      </c>
      <c r="M5672" s="12"/>
      <c r="N5672" s="1"/>
      <c r="O5672" s="1"/>
    </row>
    <row r="5673" spans="1:15" x14ac:dyDescent="0.25">
      <c r="A5673" s="10">
        <v>35987</v>
      </c>
      <c r="B5673" s="3">
        <v>1998</v>
      </c>
      <c r="C5673" s="3">
        <v>7</v>
      </c>
      <c r="D5673" s="3" t="s">
        <v>257</v>
      </c>
      <c r="E5673" s="3" t="s">
        <v>53</v>
      </c>
      <c r="F5673" s="3" t="s">
        <v>135</v>
      </c>
      <c r="G5673" s="11">
        <v>8.6811880066875915</v>
      </c>
      <c r="H5673">
        <f t="shared" si="88"/>
        <v>4142.1243435702891</v>
      </c>
      <c r="M5673" s="12"/>
      <c r="N5673" s="1"/>
      <c r="O5673" s="1"/>
    </row>
    <row r="5674" spans="1:15" x14ac:dyDescent="0.25">
      <c r="A5674" s="10">
        <v>35988</v>
      </c>
      <c r="B5674" s="3">
        <v>1998</v>
      </c>
      <c r="C5674" s="3">
        <v>7</v>
      </c>
      <c r="D5674" s="3" t="s">
        <v>257</v>
      </c>
      <c r="E5674" s="3" t="s">
        <v>53</v>
      </c>
      <c r="F5674" s="3" t="s">
        <v>135</v>
      </c>
      <c r="G5674" s="11">
        <v>7.5049339376185333</v>
      </c>
      <c r="H5674">
        <f t="shared" si="88"/>
        <v>4791.3226781875555</v>
      </c>
      <c r="M5674" s="12"/>
      <c r="N5674" s="1"/>
      <c r="O5674" s="1"/>
    </row>
    <row r="5675" spans="1:15" x14ac:dyDescent="0.25">
      <c r="A5675" s="10">
        <v>35989</v>
      </c>
      <c r="B5675" s="3">
        <v>1998</v>
      </c>
      <c r="C5675" s="3">
        <v>7</v>
      </c>
      <c r="D5675" s="3" t="s">
        <v>257</v>
      </c>
      <c r="E5675" s="3" t="s">
        <v>53</v>
      </c>
      <c r="F5675" s="3" t="s">
        <v>135</v>
      </c>
      <c r="G5675" s="11">
        <v>7.1296872407376064</v>
      </c>
      <c r="H5675">
        <f t="shared" si="88"/>
        <v>5043.4975559869017</v>
      </c>
      <c r="M5675" s="12"/>
      <c r="N5675" s="1"/>
      <c r="O5675" s="1"/>
    </row>
    <row r="5676" spans="1:15" x14ac:dyDescent="0.25">
      <c r="A5676" s="10">
        <v>35990</v>
      </c>
      <c r="B5676" s="3">
        <v>1998</v>
      </c>
      <c r="C5676" s="3">
        <v>7</v>
      </c>
      <c r="D5676" s="3" t="s">
        <v>257</v>
      </c>
      <c r="E5676" s="3" t="s">
        <v>53</v>
      </c>
      <c r="F5676" s="3" t="s">
        <v>135</v>
      </c>
      <c r="G5676" s="11">
        <v>6.6317637391071464</v>
      </c>
      <c r="H5676">
        <f t="shared" si="88"/>
        <v>5422.1714747715532</v>
      </c>
      <c r="M5676" s="12"/>
      <c r="N5676" s="1"/>
      <c r="O5676" s="1"/>
    </row>
    <row r="5677" spans="1:15" x14ac:dyDescent="0.25">
      <c r="A5677" s="10">
        <v>35991</v>
      </c>
      <c r="B5677" s="3">
        <v>1998</v>
      </c>
      <c r="C5677" s="3">
        <v>7</v>
      </c>
      <c r="D5677" s="3" t="s">
        <v>257</v>
      </c>
      <c r="E5677" s="3" t="s">
        <v>53</v>
      </c>
      <c r="F5677" s="3" t="s">
        <v>135</v>
      </c>
      <c r="G5677" s="11">
        <v>7.8368829387055063</v>
      </c>
      <c r="H5677">
        <f t="shared" ref="H5677:H5740" si="89">+$P$2*$P$1/(G5677*24*60*60)*1000</f>
        <v>4588.3753087615642</v>
      </c>
      <c r="M5677" s="12"/>
      <c r="N5677" s="1"/>
      <c r="O5677" s="1"/>
    </row>
    <row r="5678" spans="1:15" x14ac:dyDescent="0.25">
      <c r="A5678" s="10">
        <v>35992</v>
      </c>
      <c r="B5678" s="3">
        <v>1998</v>
      </c>
      <c r="C5678" s="3">
        <v>7</v>
      </c>
      <c r="D5678" s="3" t="s">
        <v>257</v>
      </c>
      <c r="E5678" s="3" t="s">
        <v>53</v>
      </c>
      <c r="F5678" s="3" t="s">
        <v>135</v>
      </c>
      <c r="G5678" s="11">
        <v>25.574505648961615</v>
      </c>
      <c r="H5678">
        <f t="shared" si="89"/>
        <v>1406.03148569838</v>
      </c>
      <c r="M5678" s="12"/>
      <c r="N5678" s="1"/>
      <c r="O5678" s="1"/>
    </row>
    <row r="5679" spans="1:15" x14ac:dyDescent="0.25">
      <c r="A5679" s="10">
        <v>35993</v>
      </c>
      <c r="B5679" s="3">
        <v>1998</v>
      </c>
      <c r="C5679" s="3">
        <v>7</v>
      </c>
      <c r="D5679" s="3" t="s">
        <v>257</v>
      </c>
      <c r="E5679" s="3" t="s">
        <v>53</v>
      </c>
      <c r="F5679" s="3" t="s">
        <v>135</v>
      </c>
      <c r="G5679" s="11">
        <v>19.700451586248651</v>
      </c>
      <c r="H5679">
        <f t="shared" si="89"/>
        <v>1825.2657821666878</v>
      </c>
      <c r="M5679" s="12"/>
      <c r="N5679" s="1"/>
      <c r="O5679" s="1"/>
    </row>
    <row r="5680" spans="1:15" x14ac:dyDescent="0.25">
      <c r="A5680" s="10">
        <v>35994</v>
      </c>
      <c r="B5680" s="3">
        <v>1998</v>
      </c>
      <c r="C5680" s="3">
        <v>7</v>
      </c>
      <c r="D5680" s="3" t="s">
        <v>257</v>
      </c>
      <c r="E5680" s="3" t="s">
        <v>53</v>
      </c>
      <c r="F5680" s="3" t="s">
        <v>135</v>
      </c>
      <c r="G5680" s="11">
        <v>13.458367109287082</v>
      </c>
      <c r="H5680">
        <f t="shared" si="89"/>
        <v>2671.8367749678591</v>
      </c>
      <c r="M5680" s="12"/>
      <c r="N5680" s="1"/>
      <c r="O5680" s="1"/>
    </row>
    <row r="5681" spans="1:15" x14ac:dyDescent="0.25">
      <c r="A5681" s="10">
        <v>35995</v>
      </c>
      <c r="B5681" s="3">
        <v>1998</v>
      </c>
      <c r="C5681" s="3">
        <v>7</v>
      </c>
      <c r="D5681" s="3" t="s">
        <v>257</v>
      </c>
      <c r="E5681" s="3" t="s">
        <v>53</v>
      </c>
      <c r="F5681" s="3" t="s">
        <v>135</v>
      </c>
      <c r="G5681" s="11">
        <v>21.273601200095612</v>
      </c>
      <c r="H5681">
        <f t="shared" si="89"/>
        <v>1690.2902256835337</v>
      </c>
      <c r="M5681" s="12"/>
      <c r="N5681" s="1"/>
      <c r="O5681" s="1"/>
    </row>
    <row r="5682" spans="1:15" x14ac:dyDescent="0.25">
      <c r="A5682" s="10">
        <v>35996</v>
      </c>
      <c r="B5682" s="3">
        <v>1998</v>
      </c>
      <c r="C5682" s="3">
        <v>7</v>
      </c>
      <c r="D5682" s="3" t="s">
        <v>257</v>
      </c>
      <c r="E5682" s="3" t="s">
        <v>53</v>
      </c>
      <c r="F5682" s="3" t="s">
        <v>135</v>
      </c>
      <c r="G5682" s="11">
        <v>9.8213606625950227</v>
      </c>
      <c r="H5682">
        <f t="shared" si="89"/>
        <v>3661.2605329280368</v>
      </c>
      <c r="M5682" s="12"/>
      <c r="N5682" s="1"/>
      <c r="O5682" s="1"/>
    </row>
    <row r="5683" spans="1:15" x14ac:dyDescent="0.25">
      <c r="A5683" s="10">
        <v>35997</v>
      </c>
      <c r="B5683" s="3">
        <v>1998</v>
      </c>
      <c r="C5683" s="3">
        <v>7</v>
      </c>
      <c r="D5683" s="3" t="s">
        <v>257</v>
      </c>
      <c r="E5683" s="3" t="s">
        <v>53</v>
      </c>
      <c r="F5683" s="3" t="s">
        <v>135</v>
      </c>
      <c r="G5683" s="11">
        <v>8.284292461909688</v>
      </c>
      <c r="H5683">
        <f t="shared" si="89"/>
        <v>4340.5710673476115</v>
      </c>
      <c r="M5683" s="12"/>
      <c r="N5683" s="1"/>
      <c r="O5683" s="1"/>
    </row>
    <row r="5684" spans="1:15" x14ac:dyDescent="0.25">
      <c r="A5684" s="10">
        <v>35998</v>
      </c>
      <c r="B5684" s="3">
        <v>1998</v>
      </c>
      <c r="C5684" s="3">
        <v>7</v>
      </c>
      <c r="D5684" s="3" t="s">
        <v>257</v>
      </c>
      <c r="E5684" s="3" t="s">
        <v>53</v>
      </c>
      <c r="F5684" s="3" t="s">
        <v>135</v>
      </c>
      <c r="G5684" s="11">
        <v>20.385998436319575</v>
      </c>
      <c r="H5684">
        <f t="shared" si="89"/>
        <v>1763.8851629433832</v>
      </c>
      <c r="M5684" s="12"/>
      <c r="N5684" s="1"/>
      <c r="O5684" s="1"/>
    </row>
    <row r="5685" spans="1:15" x14ac:dyDescent="0.25">
      <c r="A5685" s="10">
        <v>35999</v>
      </c>
      <c r="B5685" s="3">
        <v>1998</v>
      </c>
      <c r="C5685" s="3">
        <v>7</v>
      </c>
      <c r="D5685" s="3" t="s">
        <v>257</v>
      </c>
      <c r="E5685" s="3" t="s">
        <v>53</v>
      </c>
      <c r="F5685" s="3" t="s">
        <v>135</v>
      </c>
      <c r="G5685" s="11">
        <v>8.4863483756148028</v>
      </c>
      <c r="H5685">
        <f t="shared" si="89"/>
        <v>4237.2241371726686</v>
      </c>
      <c r="M5685" s="12"/>
      <c r="N5685" s="1"/>
      <c r="O5685" s="1"/>
    </row>
    <row r="5686" spans="1:15" x14ac:dyDescent="0.25">
      <c r="A5686" s="10">
        <v>36000</v>
      </c>
      <c r="B5686" s="3">
        <v>1998</v>
      </c>
      <c r="C5686" s="3">
        <v>7</v>
      </c>
      <c r="D5686" s="3" t="s">
        <v>257</v>
      </c>
      <c r="E5686" s="3" t="s">
        <v>53</v>
      </c>
      <c r="F5686" s="3" t="s">
        <v>135</v>
      </c>
      <c r="G5686" s="11">
        <v>13.422285696125455</v>
      </c>
      <c r="H5686">
        <f t="shared" si="89"/>
        <v>2679.0191318898164</v>
      </c>
      <c r="M5686" s="12"/>
      <c r="N5686" s="1"/>
      <c r="O5686" s="1"/>
    </row>
    <row r="5687" spans="1:15" x14ac:dyDescent="0.25">
      <c r="A5687" s="10">
        <v>36001</v>
      </c>
      <c r="B5687" s="3">
        <v>1998</v>
      </c>
      <c r="C5687" s="3">
        <v>7</v>
      </c>
      <c r="D5687" s="3" t="s">
        <v>257</v>
      </c>
      <c r="E5687" s="3" t="s">
        <v>53</v>
      </c>
      <c r="F5687" s="3" t="s">
        <v>135</v>
      </c>
      <c r="G5687" s="11">
        <v>7.8873969171317855</v>
      </c>
      <c r="H5687">
        <f t="shared" si="89"/>
        <v>4558.9895565554061</v>
      </c>
      <c r="M5687" s="12"/>
      <c r="N5687" s="1"/>
      <c r="O5687" s="1"/>
    </row>
    <row r="5688" spans="1:15" x14ac:dyDescent="0.25">
      <c r="A5688" s="10">
        <v>36002</v>
      </c>
      <c r="B5688" s="3">
        <v>1998</v>
      </c>
      <c r="C5688" s="3">
        <v>7</v>
      </c>
      <c r="D5688" s="3" t="s">
        <v>257</v>
      </c>
      <c r="E5688" s="3" t="s">
        <v>53</v>
      </c>
      <c r="F5688" s="3" t="s">
        <v>135</v>
      </c>
      <c r="G5688" s="11">
        <v>15.551089072661481</v>
      </c>
      <c r="H5688">
        <f t="shared" si="89"/>
        <v>2312.2856544385418</v>
      </c>
      <c r="M5688" s="12"/>
      <c r="N5688" s="1"/>
      <c r="O5688" s="1"/>
    </row>
    <row r="5689" spans="1:15" x14ac:dyDescent="0.25">
      <c r="A5689" s="10">
        <v>36003</v>
      </c>
      <c r="B5689" s="3">
        <v>1998</v>
      </c>
      <c r="C5689" s="3">
        <v>7</v>
      </c>
      <c r="D5689" s="3" t="s">
        <v>257</v>
      </c>
      <c r="E5689" s="3" t="s">
        <v>53</v>
      </c>
      <c r="F5689" s="3" t="s">
        <v>135</v>
      </c>
      <c r="G5689" s="11">
        <v>12.909929629230342</v>
      </c>
      <c r="H5689">
        <f t="shared" si="89"/>
        <v>2785.3412997848282</v>
      </c>
      <c r="M5689" s="12"/>
      <c r="N5689" s="1"/>
      <c r="O5689" s="1"/>
    </row>
    <row r="5690" spans="1:15" x14ac:dyDescent="0.25">
      <c r="A5690" s="10">
        <v>36004</v>
      </c>
      <c r="B5690" s="3">
        <v>1998</v>
      </c>
      <c r="C5690" s="3">
        <v>7</v>
      </c>
      <c r="D5690" s="3" t="s">
        <v>257</v>
      </c>
      <c r="E5690" s="3" t="s">
        <v>53</v>
      </c>
      <c r="F5690" s="3" t="s">
        <v>135</v>
      </c>
      <c r="G5690" s="11">
        <v>18.581927778238196</v>
      </c>
      <c r="H5690">
        <f t="shared" si="89"/>
        <v>1935.1361496369157</v>
      </c>
      <c r="M5690" s="12"/>
      <c r="N5690" s="1"/>
      <c r="O5690" s="1"/>
    </row>
    <row r="5691" spans="1:15" x14ac:dyDescent="0.25">
      <c r="A5691" s="10">
        <v>36005</v>
      </c>
      <c r="B5691" s="3">
        <v>1998</v>
      </c>
      <c r="C5691" s="3">
        <v>7</v>
      </c>
      <c r="D5691" s="3" t="s">
        <v>257</v>
      </c>
      <c r="E5691" s="3" t="s">
        <v>53</v>
      </c>
      <c r="F5691" s="3" t="s">
        <v>135</v>
      </c>
      <c r="G5691" s="11">
        <v>24.073518861437915</v>
      </c>
      <c r="H5691">
        <f t="shared" si="89"/>
        <v>1493.6977174205808</v>
      </c>
      <c r="M5691" s="12"/>
      <c r="N5691" s="1"/>
      <c r="O5691" s="1"/>
    </row>
    <row r="5692" spans="1:15" x14ac:dyDescent="0.25">
      <c r="A5692" s="10">
        <v>36006</v>
      </c>
      <c r="B5692" s="3">
        <v>1998</v>
      </c>
      <c r="C5692" s="3">
        <v>7</v>
      </c>
      <c r="D5692" s="3" t="s">
        <v>257</v>
      </c>
      <c r="E5692" s="3" t="s">
        <v>53</v>
      </c>
      <c r="F5692" s="3" t="s">
        <v>135</v>
      </c>
      <c r="G5692" s="11">
        <v>16.056228856924267</v>
      </c>
      <c r="H5692">
        <f t="shared" si="89"/>
        <v>2239.539588905644</v>
      </c>
      <c r="M5692" s="12"/>
      <c r="N5692" s="1"/>
      <c r="O5692" s="1"/>
    </row>
    <row r="5693" spans="1:15" x14ac:dyDescent="0.25">
      <c r="A5693" s="10">
        <v>36007</v>
      </c>
      <c r="B5693" s="3">
        <v>1998</v>
      </c>
      <c r="C5693" s="3">
        <v>7</v>
      </c>
      <c r="D5693" s="3" t="s">
        <v>257</v>
      </c>
      <c r="E5693" s="3" t="s">
        <v>53</v>
      </c>
      <c r="F5693" s="3" t="s">
        <v>135</v>
      </c>
      <c r="G5693" s="11">
        <v>12.051191995983606</v>
      </c>
      <c r="H5693">
        <f t="shared" si="89"/>
        <v>2983.8177157575201</v>
      </c>
      <c r="M5693" s="12"/>
      <c r="N5693" s="1"/>
      <c r="O5693" s="1"/>
    </row>
    <row r="5694" spans="1:15" x14ac:dyDescent="0.25">
      <c r="A5694" s="10">
        <v>36008</v>
      </c>
      <c r="B5694" s="3">
        <v>1998</v>
      </c>
      <c r="C5694" s="3">
        <v>8</v>
      </c>
      <c r="D5694" s="3" t="s">
        <v>258</v>
      </c>
      <c r="E5694" s="3" t="s">
        <v>53</v>
      </c>
      <c r="F5694" s="3" t="s">
        <v>137</v>
      </c>
      <c r="G5694" s="11">
        <v>8.5057971308731641</v>
      </c>
      <c r="H5694">
        <f t="shared" si="89"/>
        <v>4227.5355995846303</v>
      </c>
      <c r="M5694" s="12"/>
      <c r="N5694" s="1"/>
      <c r="O5694" s="1"/>
    </row>
    <row r="5695" spans="1:15" x14ac:dyDescent="0.25">
      <c r="A5695" s="10">
        <v>36009</v>
      </c>
      <c r="B5695" s="3">
        <v>1998</v>
      </c>
      <c r="C5695" s="3">
        <v>8</v>
      </c>
      <c r="D5695" s="3" t="s">
        <v>258</v>
      </c>
      <c r="E5695" s="3" t="s">
        <v>53</v>
      </c>
      <c r="F5695" s="3" t="s">
        <v>137</v>
      </c>
      <c r="G5695" s="11">
        <v>7.1915440001822919</v>
      </c>
      <c r="H5695">
        <f t="shared" si="89"/>
        <v>5000.1168278605583</v>
      </c>
      <c r="M5695" s="12"/>
      <c r="N5695" s="1"/>
      <c r="O5695" s="1"/>
    </row>
    <row r="5696" spans="1:15" x14ac:dyDescent="0.25">
      <c r="A5696" s="10">
        <v>36010</v>
      </c>
      <c r="B5696" s="3">
        <v>1998</v>
      </c>
      <c r="C5696" s="3">
        <v>8</v>
      </c>
      <c r="D5696" s="3" t="s">
        <v>258</v>
      </c>
      <c r="E5696" s="3" t="s">
        <v>53</v>
      </c>
      <c r="F5696" s="3" t="s">
        <v>137</v>
      </c>
      <c r="G5696" s="11">
        <v>7.0502924954818713</v>
      </c>
      <c r="H5696">
        <f t="shared" si="89"/>
        <v>5100.2933845163006</v>
      </c>
      <c r="M5696" s="12"/>
      <c r="N5696" s="1"/>
      <c r="O5696" s="1"/>
    </row>
    <row r="5697" spans="1:15" x14ac:dyDescent="0.25">
      <c r="A5697" s="10">
        <v>36011</v>
      </c>
      <c r="B5697" s="3">
        <v>1998</v>
      </c>
      <c r="C5697" s="3">
        <v>8</v>
      </c>
      <c r="D5697" s="3" t="s">
        <v>258</v>
      </c>
      <c r="E5697" s="3" t="s">
        <v>53</v>
      </c>
      <c r="F5697" s="3" t="s">
        <v>137</v>
      </c>
      <c r="G5697" s="11">
        <v>6.9028996210118674</v>
      </c>
      <c r="H5697">
        <f t="shared" si="89"/>
        <v>5209.1964461073958</v>
      </c>
      <c r="M5697" s="12"/>
      <c r="N5697" s="1"/>
      <c r="O5697" s="1"/>
    </row>
    <row r="5698" spans="1:15" x14ac:dyDescent="0.25">
      <c r="A5698" s="10">
        <v>36012</v>
      </c>
      <c r="B5698" s="3">
        <v>1998</v>
      </c>
      <c r="C5698" s="3">
        <v>8</v>
      </c>
      <c r="D5698" s="3" t="s">
        <v>258</v>
      </c>
      <c r="E5698" s="3" t="s">
        <v>53</v>
      </c>
      <c r="F5698" s="3" t="s">
        <v>137</v>
      </c>
      <c r="G5698" s="11">
        <v>6.9028996210118674</v>
      </c>
      <c r="H5698">
        <f t="shared" si="89"/>
        <v>5209.1964461073958</v>
      </c>
      <c r="M5698" s="12"/>
      <c r="N5698" s="1"/>
      <c r="O5698" s="1"/>
    </row>
    <row r="5699" spans="1:15" x14ac:dyDescent="0.25">
      <c r="A5699" s="10">
        <v>36013</v>
      </c>
      <c r="B5699" s="3">
        <v>1998</v>
      </c>
      <c r="C5699" s="3">
        <v>8</v>
      </c>
      <c r="D5699" s="3" t="s">
        <v>258</v>
      </c>
      <c r="E5699" s="3" t="s">
        <v>53</v>
      </c>
      <c r="F5699" s="3" t="s">
        <v>137</v>
      </c>
      <c r="G5699" s="11">
        <v>11.754581738982841</v>
      </c>
      <c r="H5699">
        <f t="shared" si="89"/>
        <v>3059.110138675399</v>
      </c>
      <c r="M5699" s="12"/>
      <c r="N5699" s="1"/>
      <c r="O5699" s="1"/>
    </row>
    <row r="5700" spans="1:15" x14ac:dyDescent="0.25">
      <c r="A5700" s="10">
        <v>36014</v>
      </c>
      <c r="B5700" s="3">
        <v>1998</v>
      </c>
      <c r="C5700" s="3">
        <v>8</v>
      </c>
      <c r="D5700" s="3" t="s">
        <v>258</v>
      </c>
      <c r="E5700" s="3" t="s">
        <v>53</v>
      </c>
      <c r="F5700" s="3" t="s">
        <v>137</v>
      </c>
      <c r="G5700" s="11">
        <v>9.9674431360340403</v>
      </c>
      <c r="H5700">
        <f t="shared" si="89"/>
        <v>3607.601235628289</v>
      </c>
      <c r="M5700" s="12"/>
      <c r="N5700" s="1"/>
      <c r="O5700" s="1"/>
    </row>
    <row r="5701" spans="1:15" x14ac:dyDescent="0.25">
      <c r="A5701" s="10">
        <v>36015</v>
      </c>
      <c r="B5701" s="3">
        <v>1998</v>
      </c>
      <c r="C5701" s="3">
        <v>8</v>
      </c>
      <c r="D5701" s="3" t="s">
        <v>258</v>
      </c>
      <c r="E5701" s="3" t="s">
        <v>53</v>
      </c>
      <c r="F5701" s="3" t="s">
        <v>137</v>
      </c>
      <c r="G5701" s="11">
        <v>17.201976724603416</v>
      </c>
      <c r="H5701">
        <f t="shared" si="89"/>
        <v>2090.3737256068234</v>
      </c>
      <c r="M5701" s="12"/>
      <c r="N5701" s="1"/>
      <c r="O5701" s="1"/>
    </row>
    <row r="5702" spans="1:15" x14ac:dyDescent="0.25">
      <c r="A5702" s="10">
        <v>36016</v>
      </c>
      <c r="B5702" s="3">
        <v>1998</v>
      </c>
      <c r="C5702" s="3">
        <v>8</v>
      </c>
      <c r="D5702" s="3" t="s">
        <v>258</v>
      </c>
      <c r="E5702" s="3" t="s">
        <v>53</v>
      </c>
      <c r="F5702" s="3" t="s">
        <v>137</v>
      </c>
      <c r="G5702" s="11">
        <v>10.72283161769281</v>
      </c>
      <c r="H5702">
        <f t="shared" si="89"/>
        <v>3353.4575059706267</v>
      </c>
      <c r="M5702" s="12"/>
      <c r="N5702" s="1"/>
      <c r="O5702" s="1"/>
    </row>
    <row r="5703" spans="1:15" x14ac:dyDescent="0.25">
      <c r="A5703" s="10">
        <v>36017</v>
      </c>
      <c r="B5703" s="3">
        <v>1998</v>
      </c>
      <c r="C5703" s="3">
        <v>8</v>
      </c>
      <c r="D5703" s="3" t="s">
        <v>258</v>
      </c>
      <c r="E5703" s="3" t="s">
        <v>53</v>
      </c>
      <c r="F5703" s="3" t="s">
        <v>137</v>
      </c>
      <c r="G5703" s="11">
        <v>12.393284195019527</v>
      </c>
      <c r="H5703">
        <f t="shared" si="89"/>
        <v>2901.4553049676474</v>
      </c>
      <c r="M5703" s="12"/>
      <c r="N5703" s="1"/>
      <c r="O5703" s="1"/>
    </row>
    <row r="5704" spans="1:15" x14ac:dyDescent="0.25">
      <c r="A5704" s="10">
        <v>36018</v>
      </c>
      <c r="B5704" s="3">
        <v>1998</v>
      </c>
      <c r="C5704" s="3">
        <v>8</v>
      </c>
      <c r="D5704" s="3" t="s">
        <v>258</v>
      </c>
      <c r="E5704" s="3" t="s">
        <v>53</v>
      </c>
      <c r="F5704" s="3" t="s">
        <v>137</v>
      </c>
      <c r="G5704" s="11">
        <v>7.4863297491223006</v>
      </c>
      <c r="H5704">
        <f t="shared" si="89"/>
        <v>4803.2295368537434</v>
      </c>
      <c r="M5704" s="12"/>
      <c r="N5704" s="1"/>
      <c r="O5704" s="1"/>
    </row>
    <row r="5705" spans="1:15" x14ac:dyDescent="0.25">
      <c r="A5705" s="10">
        <v>36019</v>
      </c>
      <c r="B5705" s="3">
        <v>1998</v>
      </c>
      <c r="C5705" s="3">
        <v>8</v>
      </c>
      <c r="D5705" s="3" t="s">
        <v>258</v>
      </c>
      <c r="E5705" s="3" t="s">
        <v>53</v>
      </c>
      <c r="F5705" s="3" t="s">
        <v>137</v>
      </c>
      <c r="G5705" s="11">
        <v>6.9028996210118674</v>
      </c>
      <c r="H5705">
        <f t="shared" si="89"/>
        <v>5209.1964461073958</v>
      </c>
      <c r="M5705" s="12"/>
      <c r="N5705" s="1"/>
      <c r="O5705" s="1"/>
    </row>
    <row r="5706" spans="1:15" x14ac:dyDescent="0.25">
      <c r="A5706" s="10">
        <v>36020</v>
      </c>
      <c r="B5706" s="3">
        <v>1998</v>
      </c>
      <c r="C5706" s="3">
        <v>8</v>
      </c>
      <c r="D5706" s="3" t="s">
        <v>258</v>
      </c>
      <c r="E5706" s="3" t="s">
        <v>53</v>
      </c>
      <c r="F5706" s="3" t="s">
        <v>137</v>
      </c>
      <c r="G5706" s="11">
        <v>6.5712656534543576</v>
      </c>
      <c r="H5706">
        <f t="shared" si="89"/>
        <v>5472.0904723595449</v>
      </c>
      <c r="M5706" s="12"/>
      <c r="N5706" s="1"/>
      <c r="O5706" s="1"/>
    </row>
    <row r="5707" spans="1:15" x14ac:dyDescent="0.25">
      <c r="A5707" s="10">
        <v>36021</v>
      </c>
      <c r="B5707" s="3">
        <v>1998</v>
      </c>
      <c r="C5707" s="3">
        <v>8</v>
      </c>
      <c r="D5707" s="3" t="s">
        <v>258</v>
      </c>
      <c r="E5707" s="3" t="s">
        <v>53</v>
      </c>
      <c r="F5707" s="3" t="s">
        <v>137</v>
      </c>
      <c r="G5707" s="11">
        <v>6.0860974416572597</v>
      </c>
      <c r="H5707">
        <f t="shared" si="89"/>
        <v>5908.3116099139388</v>
      </c>
      <c r="M5707" s="12"/>
      <c r="N5707" s="1"/>
      <c r="O5707" s="1"/>
    </row>
    <row r="5708" spans="1:15" x14ac:dyDescent="0.25">
      <c r="A5708" s="10">
        <v>36022</v>
      </c>
      <c r="B5708" s="3">
        <v>1998</v>
      </c>
      <c r="C5708" s="3">
        <v>8</v>
      </c>
      <c r="D5708" s="3" t="s">
        <v>258</v>
      </c>
      <c r="E5708" s="3" t="s">
        <v>53</v>
      </c>
      <c r="F5708" s="3" t="s">
        <v>137</v>
      </c>
      <c r="G5708" s="11">
        <v>11.748440369213258</v>
      </c>
      <c r="H5708">
        <f t="shared" si="89"/>
        <v>3060.7092553187208</v>
      </c>
      <c r="M5708" s="12"/>
      <c r="N5708" s="1"/>
      <c r="O5708" s="1"/>
    </row>
    <row r="5709" spans="1:15" x14ac:dyDescent="0.25">
      <c r="A5709" s="10">
        <v>36023</v>
      </c>
      <c r="B5709" s="3">
        <v>1998</v>
      </c>
      <c r="C5709" s="3">
        <v>8</v>
      </c>
      <c r="D5709" s="3" t="s">
        <v>258</v>
      </c>
      <c r="E5709" s="3" t="s">
        <v>53</v>
      </c>
      <c r="F5709" s="3" t="s">
        <v>137</v>
      </c>
      <c r="G5709" s="11">
        <v>6.6388207209197754</v>
      </c>
      <c r="H5709">
        <f t="shared" si="89"/>
        <v>5416.4077756010302</v>
      </c>
      <c r="M5709" s="12"/>
      <c r="N5709" s="1"/>
      <c r="O5709" s="1"/>
    </row>
    <row r="5710" spans="1:15" x14ac:dyDescent="0.25">
      <c r="A5710" s="10">
        <v>36024</v>
      </c>
      <c r="B5710" s="3">
        <v>1998</v>
      </c>
      <c r="C5710" s="3">
        <v>8</v>
      </c>
      <c r="D5710" s="3" t="s">
        <v>258</v>
      </c>
      <c r="E5710" s="3" t="s">
        <v>53</v>
      </c>
      <c r="F5710" s="3" t="s">
        <v>137</v>
      </c>
      <c r="G5710" s="11">
        <v>6.7555067465418626</v>
      </c>
      <c r="H5710">
        <f t="shared" si="89"/>
        <v>5322.8516412951949</v>
      </c>
      <c r="M5710" s="12"/>
      <c r="N5710" s="1"/>
      <c r="O5710" s="1"/>
    </row>
    <row r="5711" spans="1:15" x14ac:dyDescent="0.25">
      <c r="A5711" s="10">
        <v>36025</v>
      </c>
      <c r="B5711" s="3">
        <v>1998</v>
      </c>
      <c r="C5711" s="3">
        <v>8</v>
      </c>
      <c r="D5711" s="3" t="s">
        <v>258</v>
      </c>
      <c r="E5711" s="3" t="s">
        <v>53</v>
      </c>
      <c r="F5711" s="3" t="s">
        <v>137</v>
      </c>
      <c r="G5711" s="11">
        <v>10.870224492162816</v>
      </c>
      <c r="H5711">
        <f t="shared" si="89"/>
        <v>3307.9868957201775</v>
      </c>
      <c r="M5711" s="12"/>
      <c r="N5711" s="1"/>
      <c r="O5711" s="1"/>
    </row>
    <row r="5712" spans="1:15" x14ac:dyDescent="0.25">
      <c r="A5712" s="10">
        <v>36026</v>
      </c>
      <c r="B5712" s="3">
        <v>1998</v>
      </c>
      <c r="C5712" s="3">
        <v>8</v>
      </c>
      <c r="D5712" s="3" t="s">
        <v>258</v>
      </c>
      <c r="E5712" s="3" t="s">
        <v>53</v>
      </c>
      <c r="F5712" s="3" t="s">
        <v>137</v>
      </c>
      <c r="G5712" s="11">
        <v>13.76280965363665</v>
      </c>
      <c r="H5712">
        <f t="shared" si="89"/>
        <v>2612.7339604751069</v>
      </c>
      <c r="M5712" s="12"/>
      <c r="N5712" s="1"/>
      <c r="O5712" s="1"/>
    </row>
    <row r="5713" spans="1:15" x14ac:dyDescent="0.25">
      <c r="A5713" s="10">
        <v>36027</v>
      </c>
      <c r="B5713" s="3">
        <v>1998</v>
      </c>
      <c r="C5713" s="3">
        <v>8</v>
      </c>
      <c r="D5713" s="3" t="s">
        <v>258</v>
      </c>
      <c r="E5713" s="3" t="s">
        <v>53</v>
      </c>
      <c r="F5713" s="3" t="s">
        <v>137</v>
      </c>
      <c r="G5713" s="11">
        <v>11.447513250503667</v>
      </c>
      <c r="H5713">
        <f t="shared" si="89"/>
        <v>3141.1678140690524</v>
      </c>
      <c r="M5713" s="12"/>
      <c r="N5713" s="1"/>
      <c r="O5713" s="1"/>
    </row>
    <row r="5714" spans="1:15" x14ac:dyDescent="0.25">
      <c r="A5714" s="10">
        <v>36028</v>
      </c>
      <c r="B5714" s="3">
        <v>1998</v>
      </c>
      <c r="C5714" s="3">
        <v>8</v>
      </c>
      <c r="D5714" s="3" t="s">
        <v>258</v>
      </c>
      <c r="E5714" s="3" t="s">
        <v>53</v>
      </c>
      <c r="F5714" s="3" t="s">
        <v>137</v>
      </c>
      <c r="G5714" s="11">
        <v>15.506958668198367</v>
      </c>
      <c r="H5714">
        <f t="shared" si="89"/>
        <v>2318.8660615543417</v>
      </c>
      <c r="M5714" s="12"/>
      <c r="N5714" s="1"/>
      <c r="O5714" s="1"/>
    </row>
    <row r="5715" spans="1:15" x14ac:dyDescent="0.25">
      <c r="A5715" s="10">
        <v>36029</v>
      </c>
      <c r="B5715" s="3">
        <v>1998</v>
      </c>
      <c r="C5715" s="3">
        <v>8</v>
      </c>
      <c r="D5715" s="3" t="s">
        <v>258</v>
      </c>
      <c r="E5715" s="3" t="s">
        <v>53</v>
      </c>
      <c r="F5715" s="3" t="s">
        <v>137</v>
      </c>
      <c r="G5715" s="11">
        <v>9.5252645126240267</v>
      </c>
      <c r="H5715">
        <f t="shared" si="89"/>
        <v>3775.0720860249603</v>
      </c>
      <c r="M5715" s="12"/>
      <c r="N5715" s="1"/>
      <c r="O5715" s="1"/>
    </row>
    <row r="5716" spans="1:15" x14ac:dyDescent="0.25">
      <c r="A5716" s="10">
        <v>36030</v>
      </c>
      <c r="B5716" s="3">
        <v>1998</v>
      </c>
      <c r="C5716" s="3">
        <v>8</v>
      </c>
      <c r="D5716" s="3" t="s">
        <v>258</v>
      </c>
      <c r="E5716" s="3" t="s">
        <v>53</v>
      </c>
      <c r="F5716" s="3" t="s">
        <v>137</v>
      </c>
      <c r="G5716" s="11">
        <v>7.4863297491223006</v>
      </c>
      <c r="H5716">
        <f t="shared" si="89"/>
        <v>4803.2295368537434</v>
      </c>
      <c r="M5716" s="12"/>
      <c r="N5716" s="1"/>
      <c r="O5716" s="1"/>
    </row>
    <row r="5717" spans="1:15" x14ac:dyDescent="0.25">
      <c r="A5717" s="10">
        <v>36031</v>
      </c>
      <c r="B5717" s="3">
        <v>1998</v>
      </c>
      <c r="C5717" s="3">
        <v>8</v>
      </c>
      <c r="D5717" s="3" t="s">
        <v>258</v>
      </c>
      <c r="E5717" s="3" t="s">
        <v>53</v>
      </c>
      <c r="F5717" s="3" t="s">
        <v>137</v>
      </c>
      <c r="G5717" s="11">
        <v>6.6388207209197754</v>
      </c>
      <c r="H5717">
        <f t="shared" si="89"/>
        <v>5416.4077756010302</v>
      </c>
      <c r="M5717" s="12"/>
      <c r="N5717" s="1"/>
      <c r="O5717" s="1"/>
    </row>
    <row r="5718" spans="1:15" x14ac:dyDescent="0.25">
      <c r="A5718" s="10">
        <v>36032</v>
      </c>
      <c r="B5718" s="3">
        <v>1998</v>
      </c>
      <c r="C5718" s="3">
        <v>8</v>
      </c>
      <c r="D5718" s="3" t="s">
        <v>258</v>
      </c>
      <c r="E5718" s="3" t="s">
        <v>53</v>
      </c>
      <c r="F5718" s="3" t="s">
        <v>137</v>
      </c>
      <c r="G5718" s="11">
        <v>11.306261745803244</v>
      </c>
      <c r="H5718">
        <f t="shared" si="89"/>
        <v>3180.411083880887</v>
      </c>
      <c r="M5718" s="12"/>
      <c r="N5718" s="1"/>
      <c r="O5718" s="1"/>
    </row>
    <row r="5719" spans="1:15" x14ac:dyDescent="0.25">
      <c r="A5719" s="10">
        <v>36033</v>
      </c>
      <c r="B5719" s="3">
        <v>1998</v>
      </c>
      <c r="C5719" s="3">
        <v>8</v>
      </c>
      <c r="D5719" s="3" t="s">
        <v>258</v>
      </c>
      <c r="E5719" s="3" t="s">
        <v>53</v>
      </c>
      <c r="F5719" s="3" t="s">
        <v>137</v>
      </c>
      <c r="G5719" s="11">
        <v>17.183552615294666</v>
      </c>
      <c r="H5719">
        <f t="shared" si="89"/>
        <v>2092.6150126607267</v>
      </c>
      <c r="M5719" s="12"/>
      <c r="N5719" s="1"/>
      <c r="O5719" s="1"/>
    </row>
    <row r="5720" spans="1:15" x14ac:dyDescent="0.25">
      <c r="A5720" s="10">
        <v>36034</v>
      </c>
      <c r="B5720" s="3">
        <v>1998</v>
      </c>
      <c r="C5720" s="3">
        <v>8</v>
      </c>
      <c r="D5720" s="3" t="s">
        <v>258</v>
      </c>
      <c r="E5720" s="3" t="s">
        <v>53</v>
      </c>
      <c r="F5720" s="3" t="s">
        <v>137</v>
      </c>
      <c r="G5720" s="11">
        <v>15.814027156677541</v>
      </c>
      <c r="H5720">
        <f t="shared" si="89"/>
        <v>2273.8395360872673</v>
      </c>
      <c r="M5720" s="12"/>
      <c r="N5720" s="1"/>
      <c r="O5720" s="1"/>
    </row>
    <row r="5721" spans="1:15" x14ac:dyDescent="0.25">
      <c r="A5721" s="10">
        <v>36035</v>
      </c>
      <c r="B5721" s="3">
        <v>1998</v>
      </c>
      <c r="C5721" s="3">
        <v>8</v>
      </c>
      <c r="D5721" s="3" t="s">
        <v>258</v>
      </c>
      <c r="E5721" s="3" t="s">
        <v>53</v>
      </c>
      <c r="F5721" s="3" t="s">
        <v>137</v>
      </c>
      <c r="G5721" s="11">
        <v>10.403480389674469</v>
      </c>
      <c r="H5721">
        <f t="shared" si="89"/>
        <v>3456.3971696722037</v>
      </c>
      <c r="M5721" s="12"/>
      <c r="N5721" s="1"/>
      <c r="O5721" s="1"/>
    </row>
    <row r="5722" spans="1:15" x14ac:dyDescent="0.25">
      <c r="A5722" s="10">
        <v>36036</v>
      </c>
      <c r="B5722" s="3">
        <v>1998</v>
      </c>
      <c r="C5722" s="3">
        <v>8</v>
      </c>
      <c r="D5722" s="3" t="s">
        <v>258</v>
      </c>
      <c r="E5722" s="3" t="s">
        <v>53</v>
      </c>
      <c r="F5722" s="3" t="s">
        <v>137</v>
      </c>
      <c r="G5722" s="11">
        <v>8.6531900053431681</v>
      </c>
      <c r="H5722">
        <f t="shared" si="89"/>
        <v>4155.5264765257016</v>
      </c>
      <c r="M5722" s="12"/>
      <c r="N5722" s="1"/>
      <c r="O5722" s="1"/>
    </row>
    <row r="5723" spans="1:15" x14ac:dyDescent="0.25">
      <c r="A5723" s="10">
        <v>36037</v>
      </c>
      <c r="B5723" s="3">
        <v>1998</v>
      </c>
      <c r="C5723" s="3">
        <v>8</v>
      </c>
      <c r="D5723" s="3" t="s">
        <v>258</v>
      </c>
      <c r="E5723" s="3" t="s">
        <v>53</v>
      </c>
      <c r="F5723" s="3" t="s">
        <v>137</v>
      </c>
      <c r="G5723" s="11">
        <v>13.511013493083725</v>
      </c>
      <c r="H5723">
        <f t="shared" si="89"/>
        <v>2661.4258206475974</v>
      </c>
      <c r="M5723" s="12"/>
      <c r="N5723" s="1"/>
      <c r="O5723" s="1"/>
    </row>
    <row r="5724" spans="1:15" x14ac:dyDescent="0.25">
      <c r="A5724" s="10">
        <v>36038</v>
      </c>
      <c r="B5724" s="3">
        <v>1998</v>
      </c>
      <c r="C5724" s="3">
        <v>8</v>
      </c>
      <c r="D5724" s="3" t="s">
        <v>258</v>
      </c>
      <c r="E5724" s="3" t="s">
        <v>53</v>
      </c>
      <c r="F5724" s="3" t="s">
        <v>137</v>
      </c>
      <c r="G5724" s="11">
        <v>10.403480389674469</v>
      </c>
      <c r="H5724">
        <f t="shared" si="89"/>
        <v>3456.3971696722037</v>
      </c>
      <c r="M5724" s="12"/>
      <c r="N5724" s="1"/>
      <c r="O5724" s="1"/>
    </row>
    <row r="5725" spans="1:15" x14ac:dyDescent="0.25">
      <c r="A5725" s="10">
        <v>36039</v>
      </c>
      <c r="B5725" s="3">
        <v>1998</v>
      </c>
      <c r="C5725" s="3">
        <v>9</v>
      </c>
      <c r="D5725" s="3" t="s">
        <v>259</v>
      </c>
      <c r="E5725" s="3" t="s">
        <v>53</v>
      </c>
      <c r="F5725" s="3" t="s">
        <v>139</v>
      </c>
      <c r="G5725" s="11">
        <v>10.402198085281182</v>
      </c>
      <c r="H5725">
        <f t="shared" si="89"/>
        <v>3456.8232482028452</v>
      </c>
      <c r="M5725" s="12"/>
      <c r="N5725" s="1"/>
      <c r="O5725" s="1"/>
    </row>
    <row r="5726" spans="1:15" x14ac:dyDescent="0.25">
      <c r="A5726" s="10">
        <v>36040</v>
      </c>
      <c r="B5726" s="3">
        <v>1998</v>
      </c>
      <c r="C5726" s="3">
        <v>9</v>
      </c>
      <c r="D5726" s="3" t="s">
        <v>259</v>
      </c>
      <c r="E5726" s="3" t="s">
        <v>53</v>
      </c>
      <c r="F5726" s="3" t="s">
        <v>139</v>
      </c>
      <c r="G5726" s="11">
        <v>15.771944956801171</v>
      </c>
      <c r="H5726">
        <f t="shared" si="89"/>
        <v>2279.9065221252295</v>
      </c>
      <c r="M5726" s="12"/>
      <c r="N5726" s="1"/>
      <c r="O5726" s="1"/>
    </row>
    <row r="5727" spans="1:15" x14ac:dyDescent="0.25">
      <c r="A5727" s="10">
        <v>36041</v>
      </c>
      <c r="B5727" s="3">
        <v>1998</v>
      </c>
      <c r="C5727" s="3">
        <v>9</v>
      </c>
      <c r="D5727" s="3" t="s">
        <v>259</v>
      </c>
      <c r="E5727" s="3" t="s">
        <v>53</v>
      </c>
      <c r="F5727" s="3" t="s">
        <v>139</v>
      </c>
      <c r="G5727" s="11">
        <v>23.273400385356734</v>
      </c>
      <c r="H5727">
        <f t="shared" si="89"/>
        <v>1545.0496952837063</v>
      </c>
      <c r="M5727" s="12"/>
      <c r="N5727" s="1"/>
      <c r="O5727" s="1"/>
    </row>
    <row r="5728" spans="1:15" x14ac:dyDescent="0.25">
      <c r="A5728" s="10">
        <v>36042</v>
      </c>
      <c r="B5728" s="3">
        <v>1998</v>
      </c>
      <c r="C5728" s="3">
        <v>9</v>
      </c>
      <c r="D5728" s="3" t="s">
        <v>259</v>
      </c>
      <c r="E5728" s="3" t="s">
        <v>53</v>
      </c>
      <c r="F5728" s="3" t="s">
        <v>139</v>
      </c>
      <c r="G5728" s="11">
        <v>29.918124843204957</v>
      </c>
      <c r="H5728">
        <f t="shared" si="89"/>
        <v>1201.898861043695</v>
      </c>
      <c r="M5728" s="12"/>
      <c r="N5728" s="1"/>
      <c r="O5728" s="1"/>
    </row>
    <row r="5729" spans="1:15" x14ac:dyDescent="0.25">
      <c r="A5729" s="10">
        <v>36043</v>
      </c>
      <c r="B5729" s="3">
        <v>1998</v>
      </c>
      <c r="C5729" s="3">
        <v>9</v>
      </c>
      <c r="D5729" s="3" t="s">
        <v>259</v>
      </c>
      <c r="E5729" s="3" t="s">
        <v>53</v>
      </c>
      <c r="F5729" s="3" t="s">
        <v>139</v>
      </c>
      <c r="G5729" s="11">
        <v>18.686179439837144</v>
      </c>
      <c r="H5729">
        <f t="shared" si="89"/>
        <v>1924.3398731872878</v>
      </c>
      <c r="M5729" s="12"/>
      <c r="N5729" s="1"/>
      <c r="O5729" s="1"/>
    </row>
    <row r="5730" spans="1:15" x14ac:dyDescent="0.25">
      <c r="A5730" s="10">
        <v>36044</v>
      </c>
      <c r="B5730" s="3">
        <v>1998</v>
      </c>
      <c r="C5730" s="3">
        <v>9</v>
      </c>
      <c r="D5730" s="3" t="s">
        <v>259</v>
      </c>
      <c r="E5730" s="3" t="s">
        <v>53</v>
      </c>
      <c r="F5730" s="3" t="s">
        <v>139</v>
      </c>
      <c r="G5730" s="11">
        <v>13.849359707576051</v>
      </c>
      <c r="H5730">
        <f t="shared" si="89"/>
        <v>2596.4059662585419</v>
      </c>
      <c r="M5730" s="12"/>
      <c r="N5730" s="1"/>
      <c r="O5730" s="1"/>
    </row>
    <row r="5731" spans="1:15" x14ac:dyDescent="0.25">
      <c r="A5731" s="10">
        <v>36045</v>
      </c>
      <c r="B5731" s="3">
        <v>1998</v>
      </c>
      <c r="C5731" s="3">
        <v>9</v>
      </c>
      <c r="D5731" s="3" t="s">
        <v>259</v>
      </c>
      <c r="E5731" s="3" t="s">
        <v>53</v>
      </c>
      <c r="F5731" s="3" t="s">
        <v>139</v>
      </c>
      <c r="G5731" s="11">
        <v>17.202078545698456</v>
      </c>
      <c r="H5731">
        <f t="shared" si="89"/>
        <v>2090.361352442661</v>
      </c>
      <c r="M5731" s="12"/>
      <c r="N5731" s="1"/>
      <c r="O5731" s="1"/>
    </row>
    <row r="5732" spans="1:15" x14ac:dyDescent="0.25">
      <c r="A5732" s="10">
        <v>36046</v>
      </c>
      <c r="B5732" s="3">
        <v>1998</v>
      </c>
      <c r="C5732" s="3">
        <v>9</v>
      </c>
      <c r="D5732" s="3" t="s">
        <v>259</v>
      </c>
      <c r="E5732" s="3" t="s">
        <v>53</v>
      </c>
      <c r="F5732" s="3" t="s">
        <v>139</v>
      </c>
      <c r="G5732" s="11">
        <v>22.720235506632314</v>
      </c>
      <c r="H5732">
        <f t="shared" si="89"/>
        <v>1582.6667009289747</v>
      </c>
      <c r="M5732" s="12"/>
      <c r="N5732" s="1"/>
      <c r="O5732" s="1"/>
    </row>
    <row r="5733" spans="1:15" x14ac:dyDescent="0.25">
      <c r="A5733" s="10">
        <v>36047</v>
      </c>
      <c r="B5733" s="3">
        <v>1998</v>
      </c>
      <c r="C5733" s="3">
        <v>9</v>
      </c>
      <c r="D5733" s="3" t="s">
        <v>259</v>
      </c>
      <c r="E5733" s="3" t="s">
        <v>53</v>
      </c>
      <c r="F5733" s="3" t="s">
        <v>139</v>
      </c>
      <c r="G5733" s="11">
        <v>21.418274267683369</v>
      </c>
      <c r="H5733">
        <f t="shared" si="89"/>
        <v>1678.8728972374129</v>
      </c>
      <c r="M5733" s="12"/>
      <c r="N5733" s="1"/>
      <c r="O5733" s="1"/>
    </row>
    <row r="5734" spans="1:15" x14ac:dyDescent="0.25">
      <c r="A5734" s="10">
        <v>36048</v>
      </c>
      <c r="B5734" s="3">
        <v>1998</v>
      </c>
      <c r="C5734" s="3">
        <v>9</v>
      </c>
      <c r="D5734" s="3" t="s">
        <v>259</v>
      </c>
      <c r="E5734" s="3" t="s">
        <v>53</v>
      </c>
      <c r="F5734" s="3" t="s">
        <v>139</v>
      </c>
      <c r="G5734" s="11">
        <v>16.021543743542679</v>
      </c>
      <c r="H5734">
        <f t="shared" si="89"/>
        <v>2244.3879784121209</v>
      </c>
      <c r="M5734" s="12"/>
      <c r="N5734" s="1"/>
      <c r="O5734" s="1"/>
    </row>
    <row r="5735" spans="1:15" x14ac:dyDescent="0.25">
      <c r="A5735" s="10">
        <v>36049</v>
      </c>
      <c r="B5735" s="3">
        <v>1998</v>
      </c>
      <c r="C5735" s="3">
        <v>9</v>
      </c>
      <c r="D5735" s="3" t="s">
        <v>259</v>
      </c>
      <c r="E5735" s="3" t="s">
        <v>53</v>
      </c>
      <c r="F5735" s="3" t="s">
        <v>139</v>
      </c>
      <c r="G5735" s="11">
        <v>16.696135059060264</v>
      </c>
      <c r="H5735">
        <f t="shared" si="89"/>
        <v>2153.7056358500149</v>
      </c>
      <c r="M5735" s="12"/>
      <c r="N5735" s="1"/>
      <c r="O5735" s="1"/>
    </row>
    <row r="5736" spans="1:15" x14ac:dyDescent="0.25">
      <c r="A5736" s="10">
        <v>36050</v>
      </c>
      <c r="B5736" s="3">
        <v>1998</v>
      </c>
      <c r="C5736" s="3">
        <v>9</v>
      </c>
      <c r="D5736" s="3" t="s">
        <v>259</v>
      </c>
      <c r="E5736" s="3" t="s">
        <v>53</v>
      </c>
      <c r="F5736" s="3" t="s">
        <v>139</v>
      </c>
      <c r="G5736" s="11">
        <v>11.812093934712939</v>
      </c>
      <c r="H5736">
        <f t="shared" si="89"/>
        <v>3044.2155618097013</v>
      </c>
      <c r="M5736" s="12"/>
      <c r="N5736" s="1"/>
      <c r="O5736" s="1"/>
    </row>
    <row r="5737" spans="1:15" x14ac:dyDescent="0.25">
      <c r="A5737" s="10">
        <v>36051</v>
      </c>
      <c r="B5737" s="3">
        <v>1998</v>
      </c>
      <c r="C5737" s="3">
        <v>9</v>
      </c>
      <c r="D5737" s="3" t="s">
        <v>259</v>
      </c>
      <c r="E5737" s="3" t="s">
        <v>53</v>
      </c>
      <c r="F5737" s="3" t="s">
        <v>139</v>
      </c>
      <c r="G5737" s="11">
        <v>17.539374203457246</v>
      </c>
      <c r="H5737">
        <f t="shared" si="89"/>
        <v>2050.1620956649181</v>
      </c>
      <c r="M5737" s="12"/>
      <c r="N5737" s="1"/>
      <c r="O5737" s="1"/>
    </row>
    <row r="5738" spans="1:15" x14ac:dyDescent="0.25">
      <c r="A5738" s="10">
        <v>36052</v>
      </c>
      <c r="B5738" s="3">
        <v>1998</v>
      </c>
      <c r="C5738" s="3">
        <v>9</v>
      </c>
      <c r="D5738" s="3" t="s">
        <v>259</v>
      </c>
      <c r="E5738" s="3" t="s">
        <v>53</v>
      </c>
      <c r="F5738" s="3" t="s">
        <v>139</v>
      </c>
      <c r="G5738" s="11">
        <v>15.198542338611224</v>
      </c>
      <c r="H5738">
        <f t="shared" si="89"/>
        <v>2365.9216372520136</v>
      </c>
      <c r="M5738" s="12"/>
      <c r="N5738" s="1"/>
      <c r="O5738" s="1"/>
    </row>
    <row r="5739" spans="1:15" x14ac:dyDescent="0.25">
      <c r="A5739" s="10">
        <v>36053</v>
      </c>
      <c r="B5739" s="3">
        <v>1998</v>
      </c>
      <c r="C5739" s="3">
        <v>9</v>
      </c>
      <c r="D5739" s="3" t="s">
        <v>259</v>
      </c>
      <c r="E5739" s="3" t="s">
        <v>53</v>
      </c>
      <c r="F5739" s="3" t="s">
        <v>139</v>
      </c>
      <c r="G5739" s="11">
        <v>17.033430716819058</v>
      </c>
      <c r="H5739">
        <f t="shared" si="89"/>
        <v>2111.0579994965487</v>
      </c>
      <c r="M5739" s="12"/>
      <c r="N5739" s="1"/>
      <c r="O5739" s="1"/>
    </row>
    <row r="5740" spans="1:15" x14ac:dyDescent="0.25">
      <c r="A5740" s="10">
        <v>36054</v>
      </c>
      <c r="B5740" s="3">
        <v>1998</v>
      </c>
      <c r="C5740" s="3">
        <v>9</v>
      </c>
      <c r="D5740" s="3" t="s">
        <v>259</v>
      </c>
      <c r="E5740" s="3" t="s">
        <v>53</v>
      </c>
      <c r="F5740" s="3" t="s">
        <v>139</v>
      </c>
      <c r="G5740" s="11">
        <v>13.350162134093036</v>
      </c>
      <c r="H5740">
        <f t="shared" si="89"/>
        <v>2693.4923945067139</v>
      </c>
      <c r="M5740" s="12"/>
      <c r="N5740" s="1"/>
      <c r="O5740" s="1"/>
    </row>
    <row r="5741" spans="1:15" x14ac:dyDescent="0.25">
      <c r="A5741" s="10">
        <v>36055</v>
      </c>
      <c r="B5741" s="3">
        <v>1998</v>
      </c>
      <c r="C5741" s="3">
        <v>9</v>
      </c>
      <c r="D5741" s="3" t="s">
        <v>259</v>
      </c>
      <c r="E5741" s="3" t="s">
        <v>53</v>
      </c>
      <c r="F5741" s="3" t="s">
        <v>139</v>
      </c>
      <c r="G5741" s="11">
        <v>12.162881418782085</v>
      </c>
      <c r="H5741">
        <f t="shared" ref="H5741:H5804" si="90">+$P$2*$P$1/(G5741*24*60*60)*1000</f>
        <v>2956.4178861501864</v>
      </c>
      <c r="M5741" s="12"/>
      <c r="N5741" s="1"/>
      <c r="O5741" s="1"/>
    </row>
    <row r="5742" spans="1:15" x14ac:dyDescent="0.25">
      <c r="A5742" s="10">
        <v>36056</v>
      </c>
      <c r="B5742" s="3">
        <v>1998</v>
      </c>
      <c r="C5742" s="3">
        <v>9</v>
      </c>
      <c r="D5742" s="3" t="s">
        <v>259</v>
      </c>
      <c r="E5742" s="3" t="s">
        <v>53</v>
      </c>
      <c r="F5742" s="3" t="s">
        <v>139</v>
      </c>
      <c r="G5742" s="11">
        <v>11.326388187540276</v>
      </c>
      <c r="H5742">
        <f t="shared" si="90"/>
        <v>3174.759647843232</v>
      </c>
      <c r="M5742" s="12"/>
      <c r="N5742" s="1"/>
      <c r="O5742" s="1"/>
    </row>
    <row r="5743" spans="1:15" x14ac:dyDescent="0.25">
      <c r="A5743" s="10">
        <v>36057</v>
      </c>
      <c r="B5743" s="3">
        <v>1998</v>
      </c>
      <c r="C5743" s="3">
        <v>9</v>
      </c>
      <c r="D5743" s="3" t="s">
        <v>259</v>
      </c>
      <c r="E5743" s="3" t="s">
        <v>53</v>
      </c>
      <c r="F5743" s="3" t="s">
        <v>139</v>
      </c>
      <c r="G5743" s="11">
        <v>10.591083653626107</v>
      </c>
      <c r="H5743">
        <f t="shared" si="90"/>
        <v>3395.1728972794817</v>
      </c>
      <c r="M5743" s="12"/>
      <c r="N5743" s="1"/>
      <c r="O5743" s="1"/>
    </row>
    <row r="5744" spans="1:15" x14ac:dyDescent="0.25">
      <c r="A5744" s="10">
        <v>36058</v>
      </c>
      <c r="B5744" s="3">
        <v>1998</v>
      </c>
      <c r="C5744" s="3">
        <v>9</v>
      </c>
      <c r="D5744" s="3" t="s">
        <v>259</v>
      </c>
      <c r="E5744" s="3" t="s">
        <v>53</v>
      </c>
      <c r="F5744" s="3" t="s">
        <v>139</v>
      </c>
      <c r="G5744" s="11">
        <v>9.6668935513670142</v>
      </c>
      <c r="H5744">
        <f t="shared" si="90"/>
        <v>3719.7637464960126</v>
      </c>
      <c r="M5744" s="12"/>
      <c r="N5744" s="1"/>
      <c r="O5744" s="1"/>
    </row>
    <row r="5745" spans="1:15" x14ac:dyDescent="0.25">
      <c r="A5745" s="10">
        <v>36059</v>
      </c>
      <c r="B5745" s="3">
        <v>1998</v>
      </c>
      <c r="C5745" s="3">
        <v>9</v>
      </c>
      <c r="D5745" s="3" t="s">
        <v>259</v>
      </c>
      <c r="E5745" s="3" t="s">
        <v>53</v>
      </c>
      <c r="F5745" s="3" t="s">
        <v>139</v>
      </c>
      <c r="G5745" s="11">
        <v>10.402198085281182</v>
      </c>
      <c r="H5745">
        <f t="shared" si="90"/>
        <v>3456.8232482028452</v>
      </c>
      <c r="M5745" s="12"/>
      <c r="N5745" s="1"/>
      <c r="O5745" s="1"/>
    </row>
    <row r="5746" spans="1:15" x14ac:dyDescent="0.25">
      <c r="A5746" s="10">
        <v>36060</v>
      </c>
      <c r="B5746" s="3">
        <v>1998</v>
      </c>
      <c r="C5746" s="3">
        <v>9</v>
      </c>
      <c r="D5746" s="3" t="s">
        <v>259</v>
      </c>
      <c r="E5746" s="3" t="s">
        <v>53</v>
      </c>
      <c r="F5746" s="3" t="s">
        <v>139</v>
      </c>
      <c r="G5746" s="11">
        <v>14.557680588869516</v>
      </c>
      <c r="H5746">
        <f t="shared" si="90"/>
        <v>2470.0748140541182</v>
      </c>
      <c r="M5746" s="12"/>
      <c r="N5746" s="1"/>
      <c r="O5746" s="1"/>
    </row>
    <row r="5747" spans="1:15" x14ac:dyDescent="0.25">
      <c r="A5747" s="10">
        <v>36061</v>
      </c>
      <c r="B5747" s="3">
        <v>1998</v>
      </c>
      <c r="C5747" s="3">
        <v>9</v>
      </c>
      <c r="D5747" s="3" t="s">
        <v>259</v>
      </c>
      <c r="E5747" s="3" t="s">
        <v>53</v>
      </c>
      <c r="F5747" s="3" t="s">
        <v>139</v>
      </c>
      <c r="G5747" s="11">
        <v>10.948617050850428</v>
      </c>
      <c r="H5747">
        <f t="shared" si="90"/>
        <v>3284.3015703812612</v>
      </c>
      <c r="M5747" s="12"/>
      <c r="N5747" s="1"/>
      <c r="O5747" s="1"/>
    </row>
    <row r="5748" spans="1:15" x14ac:dyDescent="0.25">
      <c r="A5748" s="10">
        <v>36062</v>
      </c>
      <c r="B5748" s="3">
        <v>1998</v>
      </c>
      <c r="C5748" s="3">
        <v>9</v>
      </c>
      <c r="D5748" s="3" t="s">
        <v>259</v>
      </c>
      <c r="E5748" s="3" t="s">
        <v>53</v>
      </c>
      <c r="F5748" s="3" t="s">
        <v>139</v>
      </c>
      <c r="G5748" s="11">
        <v>18.470310218871518</v>
      </c>
      <c r="H5748">
        <f t="shared" si="90"/>
        <v>1946.8303318951009</v>
      </c>
      <c r="M5748" s="12"/>
      <c r="N5748" s="1"/>
      <c r="O5748" s="1"/>
    </row>
    <row r="5749" spans="1:15" x14ac:dyDescent="0.25">
      <c r="A5749" s="10">
        <v>36063</v>
      </c>
      <c r="B5749" s="3">
        <v>1998</v>
      </c>
      <c r="C5749" s="3">
        <v>9</v>
      </c>
      <c r="D5749" s="3" t="s">
        <v>259</v>
      </c>
      <c r="E5749" s="3" t="s">
        <v>53</v>
      </c>
      <c r="F5749" s="3" t="s">
        <v>139</v>
      </c>
      <c r="G5749" s="11">
        <v>20.156788507665485</v>
      </c>
      <c r="H5749">
        <f t="shared" si="90"/>
        <v>1783.9429212613072</v>
      </c>
      <c r="M5749" s="12"/>
      <c r="N5749" s="1"/>
      <c r="O5749" s="1"/>
    </row>
    <row r="5750" spans="1:15" x14ac:dyDescent="0.25">
      <c r="A5750" s="10">
        <v>36064</v>
      </c>
      <c r="B5750" s="3">
        <v>1998</v>
      </c>
      <c r="C5750" s="3">
        <v>9</v>
      </c>
      <c r="D5750" s="3" t="s">
        <v>259</v>
      </c>
      <c r="E5750" s="3" t="s">
        <v>53</v>
      </c>
      <c r="F5750" s="3" t="s">
        <v>139</v>
      </c>
      <c r="G5750" s="11">
        <v>16.527487230180867</v>
      </c>
      <c r="H5750">
        <f t="shared" si="90"/>
        <v>2175.6822239709331</v>
      </c>
      <c r="M5750" s="12"/>
      <c r="N5750" s="1"/>
      <c r="O5750" s="1"/>
    </row>
    <row r="5751" spans="1:15" x14ac:dyDescent="0.25">
      <c r="A5751" s="10">
        <v>36065</v>
      </c>
      <c r="B5751" s="3">
        <v>1998</v>
      </c>
      <c r="C5751" s="3">
        <v>9</v>
      </c>
      <c r="D5751" s="3" t="s">
        <v>259</v>
      </c>
      <c r="E5751" s="3" t="s">
        <v>53</v>
      </c>
      <c r="F5751" s="3" t="s">
        <v>139</v>
      </c>
      <c r="G5751" s="11">
        <v>22.126595148976836</v>
      </c>
      <c r="H5751">
        <f t="shared" si="90"/>
        <v>1625.1284904660934</v>
      </c>
      <c r="M5751" s="12"/>
      <c r="N5751" s="1"/>
      <c r="O5751" s="1"/>
    </row>
    <row r="5752" spans="1:15" x14ac:dyDescent="0.25">
      <c r="A5752" s="10">
        <v>36066</v>
      </c>
      <c r="B5752" s="3">
        <v>1998</v>
      </c>
      <c r="C5752" s="3">
        <v>9</v>
      </c>
      <c r="D5752" s="3" t="s">
        <v>259</v>
      </c>
      <c r="E5752" s="3" t="s">
        <v>53</v>
      </c>
      <c r="F5752" s="3" t="s">
        <v>139</v>
      </c>
      <c r="G5752" s="11">
        <v>17.370726374577853</v>
      </c>
      <c r="H5752">
        <f t="shared" si="90"/>
        <v>2070.0665820305967</v>
      </c>
      <c r="M5752" s="12"/>
      <c r="N5752" s="1"/>
      <c r="O5752" s="1"/>
    </row>
    <row r="5753" spans="1:15" x14ac:dyDescent="0.25">
      <c r="A5753" s="10">
        <v>36067</v>
      </c>
      <c r="B5753" s="3">
        <v>1998</v>
      </c>
      <c r="C5753" s="3">
        <v>9</v>
      </c>
      <c r="D5753" s="3" t="s">
        <v>259</v>
      </c>
      <c r="E5753" s="3" t="s">
        <v>53</v>
      </c>
      <c r="F5753" s="3" t="s">
        <v>139</v>
      </c>
      <c r="G5753" s="11">
        <v>16.190191572422073</v>
      </c>
      <c r="H5753">
        <f t="shared" si="90"/>
        <v>2221.0089369703278</v>
      </c>
      <c r="M5753" s="12"/>
      <c r="N5753" s="1"/>
      <c r="O5753" s="1"/>
    </row>
    <row r="5754" spans="1:15" x14ac:dyDescent="0.25">
      <c r="A5754" s="10">
        <v>36068</v>
      </c>
      <c r="B5754" s="3">
        <v>1998</v>
      </c>
      <c r="C5754" s="3">
        <v>9</v>
      </c>
      <c r="D5754" s="3" t="s">
        <v>259</v>
      </c>
      <c r="E5754" s="3" t="s">
        <v>53</v>
      </c>
      <c r="F5754" s="3" t="s">
        <v>139</v>
      </c>
      <c r="G5754" s="11">
        <v>12.547398468627108</v>
      </c>
      <c r="H5754">
        <f t="shared" si="90"/>
        <v>2865.8179831875195</v>
      </c>
      <c r="M5754" s="12"/>
      <c r="N5754" s="1"/>
      <c r="O5754" s="1"/>
    </row>
    <row r="5755" spans="1:15" x14ac:dyDescent="0.25">
      <c r="A5755" s="10">
        <v>36069</v>
      </c>
      <c r="B5755" s="3">
        <v>1998</v>
      </c>
      <c r="C5755" s="3">
        <v>10</v>
      </c>
      <c r="D5755" s="3" t="s">
        <v>260</v>
      </c>
      <c r="E5755" s="3" t="s">
        <v>53</v>
      </c>
      <c r="F5755" s="3" t="s">
        <v>54</v>
      </c>
      <c r="G5755" s="11">
        <v>10.52294197096969</v>
      </c>
      <c r="H5755">
        <f t="shared" si="90"/>
        <v>3417.1584593749808</v>
      </c>
      <c r="M5755" s="12"/>
      <c r="N5755" s="1"/>
      <c r="O5755" s="1"/>
    </row>
    <row r="5756" spans="1:15" x14ac:dyDescent="0.25">
      <c r="A5756" s="10">
        <v>36070</v>
      </c>
      <c r="B5756" s="3">
        <v>1998</v>
      </c>
      <c r="C5756" s="3">
        <v>10</v>
      </c>
      <c r="D5756" s="3" t="s">
        <v>260</v>
      </c>
      <c r="E5756" s="3" t="s">
        <v>53</v>
      </c>
      <c r="F5756" s="3" t="s">
        <v>54</v>
      </c>
      <c r="G5756" s="11">
        <v>8.0284597109191047</v>
      </c>
      <c r="H5756">
        <f t="shared" si="90"/>
        <v>4478.8865446638138</v>
      </c>
      <c r="M5756" s="12"/>
      <c r="N5756" s="1"/>
      <c r="O5756" s="1"/>
    </row>
    <row r="5757" spans="1:15" x14ac:dyDescent="0.25">
      <c r="A5757" s="10">
        <v>36071</v>
      </c>
      <c r="B5757" s="3">
        <v>1998</v>
      </c>
      <c r="C5757" s="3">
        <v>10</v>
      </c>
      <c r="D5757" s="3" t="s">
        <v>260</v>
      </c>
      <c r="E5757" s="3" t="s">
        <v>53</v>
      </c>
      <c r="F5757" s="3" t="s">
        <v>54</v>
      </c>
      <c r="G5757" s="11">
        <v>7.3838771101077159</v>
      </c>
      <c r="H5757">
        <f t="shared" si="90"/>
        <v>4869.8752210255225</v>
      </c>
      <c r="M5757" s="12"/>
      <c r="N5757" s="1"/>
      <c r="O5757" s="1"/>
    </row>
    <row r="5758" spans="1:15" x14ac:dyDescent="0.25">
      <c r="A5758" s="10">
        <v>36072</v>
      </c>
      <c r="B5758" s="3">
        <v>1998</v>
      </c>
      <c r="C5758" s="3">
        <v>10</v>
      </c>
      <c r="D5758" s="3" t="s">
        <v>260</v>
      </c>
      <c r="E5758" s="3" t="s">
        <v>53</v>
      </c>
      <c r="F5758" s="3" t="s">
        <v>54</v>
      </c>
      <c r="G5758" s="11">
        <v>15.082184757196599</v>
      </c>
      <c r="H5758">
        <f t="shared" si="90"/>
        <v>2384.1744914610708</v>
      </c>
      <c r="M5758" s="12"/>
      <c r="N5758" s="1"/>
      <c r="O5758" s="1"/>
    </row>
    <row r="5759" spans="1:15" x14ac:dyDescent="0.25">
      <c r="A5759" s="10">
        <v>36073</v>
      </c>
      <c r="B5759" s="3">
        <v>1998</v>
      </c>
      <c r="C5759" s="3">
        <v>10</v>
      </c>
      <c r="D5759" s="3" t="s">
        <v>260</v>
      </c>
      <c r="E5759" s="3" t="s">
        <v>53</v>
      </c>
      <c r="F5759" s="3" t="s">
        <v>54</v>
      </c>
      <c r="G5759" s="11">
        <v>14.191298235749962</v>
      </c>
      <c r="H5759">
        <f t="shared" si="90"/>
        <v>2533.8457113829254</v>
      </c>
      <c r="M5759" s="12"/>
      <c r="N5759" s="1"/>
      <c r="O5759" s="1"/>
    </row>
    <row r="5760" spans="1:15" x14ac:dyDescent="0.25">
      <c r="A5760" s="10">
        <v>36074</v>
      </c>
      <c r="B5760" s="3">
        <v>1998</v>
      </c>
      <c r="C5760" s="3">
        <v>10</v>
      </c>
      <c r="D5760" s="3" t="s">
        <v>260</v>
      </c>
      <c r="E5760" s="3" t="s">
        <v>53</v>
      </c>
      <c r="F5760" s="3" t="s">
        <v>54</v>
      </c>
      <c r="G5760" s="11">
        <v>17.912059590027091</v>
      </c>
      <c r="H5760">
        <f t="shared" si="90"/>
        <v>2007.5056133484384</v>
      </c>
      <c r="M5760" s="12"/>
      <c r="N5760" s="1"/>
      <c r="O5760" s="1"/>
    </row>
    <row r="5761" spans="1:15" x14ac:dyDescent="0.25">
      <c r="A5761" s="10">
        <v>36075</v>
      </c>
      <c r="B5761" s="3">
        <v>1998</v>
      </c>
      <c r="C5761" s="3">
        <v>10</v>
      </c>
      <c r="D5761" s="3" t="s">
        <v>260</v>
      </c>
      <c r="E5761" s="3" t="s">
        <v>53</v>
      </c>
      <c r="F5761" s="3" t="s">
        <v>54</v>
      </c>
      <c r="G5761" s="11">
        <v>13.625323269183861</v>
      </c>
      <c r="H5761">
        <f t="shared" si="90"/>
        <v>2639.0977640096007</v>
      </c>
      <c r="M5761" s="12"/>
      <c r="N5761" s="1"/>
      <c r="O5761" s="1"/>
    </row>
    <row r="5762" spans="1:15" x14ac:dyDescent="0.25">
      <c r="A5762" s="10">
        <v>36076</v>
      </c>
      <c r="B5762" s="3">
        <v>1998</v>
      </c>
      <c r="C5762" s="3">
        <v>10</v>
      </c>
      <c r="D5762" s="3" t="s">
        <v>260</v>
      </c>
      <c r="E5762" s="3" t="s">
        <v>53</v>
      </c>
      <c r="F5762" s="3" t="s">
        <v>54</v>
      </c>
      <c r="G5762" s="11">
        <v>15.606235652165209</v>
      </c>
      <c r="H5762">
        <f t="shared" si="90"/>
        <v>2304.1149047766826</v>
      </c>
      <c r="M5762" s="12"/>
      <c r="N5762" s="1"/>
      <c r="O5762" s="1"/>
    </row>
    <row r="5763" spans="1:15" x14ac:dyDescent="0.25">
      <c r="A5763" s="10">
        <v>36077</v>
      </c>
      <c r="B5763" s="3">
        <v>1998</v>
      </c>
      <c r="C5763" s="3">
        <v>10</v>
      </c>
      <c r="D5763" s="3" t="s">
        <v>260</v>
      </c>
      <c r="E5763" s="3" t="s">
        <v>53</v>
      </c>
      <c r="F5763" s="3" t="s">
        <v>54</v>
      </c>
      <c r="G5763" s="11">
        <v>17.922540607926464</v>
      </c>
      <c r="H5763">
        <f t="shared" si="90"/>
        <v>2006.3316334575907</v>
      </c>
      <c r="M5763" s="12"/>
      <c r="N5763" s="1"/>
      <c r="O5763" s="1"/>
    </row>
    <row r="5764" spans="1:15" x14ac:dyDescent="0.25">
      <c r="A5764" s="10">
        <v>36078</v>
      </c>
      <c r="B5764" s="3">
        <v>1998</v>
      </c>
      <c r="C5764" s="3">
        <v>10</v>
      </c>
      <c r="D5764" s="3" t="s">
        <v>260</v>
      </c>
      <c r="E5764" s="3" t="s">
        <v>53</v>
      </c>
      <c r="F5764" s="3" t="s">
        <v>54</v>
      </c>
      <c r="G5764" s="11">
        <v>11.398106965567269</v>
      </c>
      <c r="H5764">
        <f t="shared" si="90"/>
        <v>3154.7835339884873</v>
      </c>
      <c r="M5764" s="12"/>
      <c r="N5764" s="1"/>
      <c r="O5764" s="1"/>
    </row>
    <row r="5765" spans="1:15" x14ac:dyDescent="0.25">
      <c r="A5765" s="10">
        <v>36079</v>
      </c>
      <c r="B5765" s="3">
        <v>1998</v>
      </c>
      <c r="C5765" s="3">
        <v>10</v>
      </c>
      <c r="D5765" s="3" t="s">
        <v>260</v>
      </c>
      <c r="E5765" s="3" t="s">
        <v>53</v>
      </c>
      <c r="F5765" s="3" t="s">
        <v>54</v>
      </c>
      <c r="G5765" s="11">
        <v>10.245194996636327</v>
      </c>
      <c r="H5765">
        <f t="shared" si="90"/>
        <v>3509.7975378132801</v>
      </c>
      <c r="M5765" s="12"/>
      <c r="N5765" s="1"/>
      <c r="O5765" s="1"/>
    </row>
    <row r="5766" spans="1:15" x14ac:dyDescent="0.25">
      <c r="A5766" s="10">
        <v>36080</v>
      </c>
      <c r="B5766" s="3">
        <v>1998</v>
      </c>
      <c r="C5766" s="3">
        <v>10</v>
      </c>
      <c r="D5766" s="3" t="s">
        <v>260</v>
      </c>
      <c r="E5766" s="3" t="s">
        <v>53</v>
      </c>
      <c r="F5766" s="3" t="s">
        <v>54</v>
      </c>
      <c r="G5766" s="11">
        <v>10.177068380290407</v>
      </c>
      <c r="H5766">
        <f t="shared" si="90"/>
        <v>3533.2925779737184</v>
      </c>
      <c r="M5766" s="12"/>
      <c r="N5766" s="1"/>
      <c r="O5766" s="1"/>
    </row>
    <row r="5767" spans="1:15" x14ac:dyDescent="0.25">
      <c r="A5767" s="10">
        <v>36081</v>
      </c>
      <c r="B5767" s="3">
        <v>1998</v>
      </c>
      <c r="C5767" s="3">
        <v>10</v>
      </c>
      <c r="D5767" s="3" t="s">
        <v>260</v>
      </c>
      <c r="E5767" s="3" t="s">
        <v>53</v>
      </c>
      <c r="F5767" s="3" t="s">
        <v>54</v>
      </c>
      <c r="G5767" s="11">
        <v>14.636741496473279</v>
      </c>
      <c r="H5767">
        <f t="shared" si="90"/>
        <v>2456.7326123970506</v>
      </c>
      <c r="M5767" s="12"/>
      <c r="N5767" s="1"/>
      <c r="O5767" s="1"/>
    </row>
    <row r="5768" spans="1:15" x14ac:dyDescent="0.25">
      <c r="A5768" s="10">
        <v>36082</v>
      </c>
      <c r="B5768" s="3">
        <v>1998</v>
      </c>
      <c r="C5768" s="3">
        <v>10</v>
      </c>
      <c r="D5768" s="3" t="s">
        <v>260</v>
      </c>
      <c r="E5768" s="3" t="s">
        <v>53</v>
      </c>
      <c r="F5768" s="3" t="s">
        <v>54</v>
      </c>
      <c r="G5768" s="11">
        <v>11.544841216158479</v>
      </c>
      <c r="H5768">
        <f t="shared" si="90"/>
        <v>3114.6864214366601</v>
      </c>
      <c r="M5768" s="12"/>
      <c r="N5768" s="1"/>
      <c r="O5768" s="1"/>
    </row>
    <row r="5769" spans="1:15" x14ac:dyDescent="0.25">
      <c r="A5769" s="10">
        <v>36083</v>
      </c>
      <c r="B5769" s="3">
        <v>1998</v>
      </c>
      <c r="C5769" s="3">
        <v>10</v>
      </c>
      <c r="D5769" s="3" t="s">
        <v>260</v>
      </c>
      <c r="E5769" s="3" t="s">
        <v>53</v>
      </c>
      <c r="F5769" s="3" t="s">
        <v>54</v>
      </c>
      <c r="G5769" s="11">
        <v>10.632992658913098</v>
      </c>
      <c r="H5769">
        <f t="shared" si="90"/>
        <v>3381.7911219442881</v>
      </c>
      <c r="M5769" s="12"/>
      <c r="N5769" s="1"/>
      <c r="O5769" s="1"/>
    </row>
    <row r="5770" spans="1:15" x14ac:dyDescent="0.25">
      <c r="A5770" s="10">
        <v>36084</v>
      </c>
      <c r="B5770" s="3">
        <v>1998</v>
      </c>
      <c r="C5770" s="3">
        <v>10</v>
      </c>
      <c r="D5770" s="3" t="s">
        <v>260</v>
      </c>
      <c r="E5770" s="3" t="s">
        <v>53</v>
      </c>
      <c r="F5770" s="3" t="s">
        <v>54</v>
      </c>
      <c r="G5770" s="11">
        <v>12.315196031762337</v>
      </c>
      <c r="H5770">
        <f t="shared" si="90"/>
        <v>2919.8528452872183</v>
      </c>
      <c r="M5770" s="12"/>
      <c r="N5770" s="1"/>
      <c r="O5770" s="1"/>
    </row>
    <row r="5771" spans="1:15" x14ac:dyDescent="0.25">
      <c r="A5771" s="10">
        <v>36085</v>
      </c>
      <c r="B5771" s="3">
        <v>1998</v>
      </c>
      <c r="C5771" s="3">
        <v>10</v>
      </c>
      <c r="D5771" s="3" t="s">
        <v>260</v>
      </c>
      <c r="E5771" s="3" t="s">
        <v>53</v>
      </c>
      <c r="F5771" s="3" t="s">
        <v>54</v>
      </c>
      <c r="G5771" s="11">
        <v>10.009372093900453</v>
      </c>
      <c r="H5771">
        <f t="shared" si="90"/>
        <v>3592.489102840294</v>
      </c>
      <c r="M5771" s="12"/>
      <c r="N5771" s="1"/>
      <c r="O5771" s="1"/>
    </row>
    <row r="5772" spans="1:15" x14ac:dyDescent="0.25">
      <c r="A5772" s="10">
        <v>36086</v>
      </c>
      <c r="B5772" s="3">
        <v>1998</v>
      </c>
      <c r="C5772" s="3">
        <v>10</v>
      </c>
      <c r="D5772" s="3" t="s">
        <v>260</v>
      </c>
      <c r="E5772" s="3" t="s">
        <v>53</v>
      </c>
      <c r="F5772" s="3" t="s">
        <v>54</v>
      </c>
      <c r="G5772" s="11">
        <v>13.887348716668166</v>
      </c>
      <c r="H5772">
        <f t="shared" si="90"/>
        <v>2589.3034665754572</v>
      </c>
      <c r="M5772" s="12"/>
      <c r="N5772" s="1"/>
      <c r="O5772" s="1"/>
    </row>
    <row r="5773" spans="1:15" x14ac:dyDescent="0.25">
      <c r="A5773" s="10">
        <v>36087</v>
      </c>
      <c r="B5773" s="3">
        <v>1998</v>
      </c>
      <c r="C5773" s="3">
        <v>10</v>
      </c>
      <c r="D5773" s="3" t="s">
        <v>260</v>
      </c>
      <c r="E5773" s="3" t="s">
        <v>53</v>
      </c>
      <c r="F5773" s="3" t="s">
        <v>54</v>
      </c>
      <c r="G5773" s="11">
        <v>14.175576708900902</v>
      </c>
      <c r="H5773">
        <f t="shared" si="90"/>
        <v>2536.655891469487</v>
      </c>
      <c r="M5773" s="12"/>
      <c r="N5773" s="1"/>
      <c r="O5773" s="1"/>
    </row>
    <row r="5774" spans="1:15" x14ac:dyDescent="0.25">
      <c r="A5774" s="10">
        <v>36088</v>
      </c>
      <c r="B5774" s="3">
        <v>1998</v>
      </c>
      <c r="C5774" s="3">
        <v>10</v>
      </c>
      <c r="D5774" s="3" t="s">
        <v>260</v>
      </c>
      <c r="E5774" s="3" t="s">
        <v>53</v>
      </c>
      <c r="F5774" s="3" t="s">
        <v>54</v>
      </c>
      <c r="G5774" s="11">
        <v>10.119422781843859</v>
      </c>
      <c r="H5774">
        <f t="shared" si="90"/>
        <v>3553.4200861858949</v>
      </c>
      <c r="M5774" s="12"/>
      <c r="N5774" s="1"/>
      <c r="O5774" s="1"/>
    </row>
    <row r="5775" spans="1:15" x14ac:dyDescent="0.25">
      <c r="A5775" s="10">
        <v>36089</v>
      </c>
      <c r="B5775" s="3">
        <v>1998</v>
      </c>
      <c r="C5775" s="3">
        <v>10</v>
      </c>
      <c r="D5775" s="3" t="s">
        <v>260</v>
      </c>
      <c r="E5775" s="3" t="s">
        <v>53</v>
      </c>
      <c r="F5775" s="3" t="s">
        <v>54</v>
      </c>
      <c r="G5775" s="11">
        <v>12.205145343818929</v>
      </c>
      <c r="H5775">
        <f t="shared" si="90"/>
        <v>2946.1804149527525</v>
      </c>
      <c r="M5775" s="12"/>
      <c r="N5775" s="1"/>
      <c r="O5775" s="1"/>
    </row>
    <row r="5776" spans="1:15" x14ac:dyDescent="0.25">
      <c r="A5776" s="10">
        <v>36090</v>
      </c>
      <c r="B5776" s="3">
        <v>1998</v>
      </c>
      <c r="C5776" s="3">
        <v>10</v>
      </c>
      <c r="D5776" s="3" t="s">
        <v>260</v>
      </c>
      <c r="E5776" s="3" t="s">
        <v>53</v>
      </c>
      <c r="F5776" s="3" t="s">
        <v>54</v>
      </c>
      <c r="G5776" s="11">
        <v>9.9464859865042197</v>
      </c>
      <c r="H5776">
        <f t="shared" si="90"/>
        <v>3615.2024164515069</v>
      </c>
      <c r="M5776" s="12"/>
      <c r="N5776" s="1"/>
      <c r="O5776" s="1"/>
    </row>
    <row r="5777" spans="1:15" x14ac:dyDescent="0.25">
      <c r="A5777" s="10">
        <v>36091</v>
      </c>
      <c r="B5777" s="3">
        <v>1998</v>
      </c>
      <c r="C5777" s="3">
        <v>10</v>
      </c>
      <c r="D5777" s="3" t="s">
        <v>260</v>
      </c>
      <c r="E5777" s="3" t="s">
        <v>53</v>
      </c>
      <c r="F5777" s="3" t="s">
        <v>54</v>
      </c>
      <c r="G5777" s="11">
        <v>9.3752705109884342</v>
      </c>
      <c r="H5777">
        <f t="shared" si="90"/>
        <v>3835.4690812884082</v>
      </c>
      <c r="M5777" s="12"/>
      <c r="N5777" s="1"/>
      <c r="O5777" s="1"/>
    </row>
    <row r="5778" spans="1:15" x14ac:dyDescent="0.25">
      <c r="A5778" s="10">
        <v>36092</v>
      </c>
      <c r="B5778" s="3">
        <v>1998</v>
      </c>
      <c r="C5778" s="3">
        <v>10</v>
      </c>
      <c r="D5778" s="3" t="s">
        <v>260</v>
      </c>
      <c r="E5778" s="3" t="s">
        <v>53</v>
      </c>
      <c r="F5778" s="3" t="s">
        <v>54</v>
      </c>
      <c r="G5778" s="11">
        <v>13.625323269183861</v>
      </c>
      <c r="H5778">
        <f t="shared" si="90"/>
        <v>2639.0977640096007</v>
      </c>
      <c r="M5778" s="12"/>
      <c r="N5778" s="1"/>
      <c r="O5778" s="1"/>
    </row>
    <row r="5779" spans="1:15" x14ac:dyDescent="0.25">
      <c r="A5779" s="10">
        <v>36093</v>
      </c>
      <c r="B5779" s="3">
        <v>1998</v>
      </c>
      <c r="C5779" s="3">
        <v>10</v>
      </c>
      <c r="D5779" s="3" t="s">
        <v>260</v>
      </c>
      <c r="E5779" s="3" t="s">
        <v>53</v>
      </c>
      <c r="F5779" s="3" t="s">
        <v>54</v>
      </c>
      <c r="G5779" s="11">
        <v>16.088362475536329</v>
      </c>
      <c r="H5779">
        <f t="shared" si="90"/>
        <v>2235.0665102361436</v>
      </c>
      <c r="M5779" s="12"/>
      <c r="N5779" s="1"/>
      <c r="O5779" s="1"/>
    </row>
    <row r="5780" spans="1:15" x14ac:dyDescent="0.25">
      <c r="A5780" s="10">
        <v>36094</v>
      </c>
      <c r="B5780" s="3">
        <v>1998</v>
      </c>
      <c r="C5780" s="3">
        <v>10</v>
      </c>
      <c r="D5780" s="3" t="s">
        <v>260</v>
      </c>
      <c r="E5780" s="3" t="s">
        <v>53</v>
      </c>
      <c r="F5780" s="3" t="s">
        <v>54</v>
      </c>
      <c r="G5780" s="11">
        <v>12.839246926730947</v>
      </c>
      <c r="H5780">
        <f t="shared" si="90"/>
        <v>2800.6751781326375</v>
      </c>
      <c r="M5780" s="12"/>
      <c r="N5780" s="1"/>
      <c r="O5780" s="1"/>
    </row>
    <row r="5781" spans="1:15" x14ac:dyDescent="0.25">
      <c r="A5781" s="10">
        <v>36095</v>
      </c>
      <c r="B5781" s="3">
        <v>1998</v>
      </c>
      <c r="C5781" s="3">
        <v>10</v>
      </c>
      <c r="D5781" s="3" t="s">
        <v>260</v>
      </c>
      <c r="E5781" s="3" t="s">
        <v>53</v>
      </c>
      <c r="F5781" s="3" t="s">
        <v>54</v>
      </c>
      <c r="G5781" s="11">
        <v>12.184183308020184</v>
      </c>
      <c r="H5781">
        <f t="shared" si="90"/>
        <v>2951.2491124408434</v>
      </c>
      <c r="M5781" s="12"/>
      <c r="N5781" s="1"/>
      <c r="O5781" s="1"/>
    </row>
    <row r="5782" spans="1:15" x14ac:dyDescent="0.25">
      <c r="A5782" s="10">
        <v>36096</v>
      </c>
      <c r="B5782" s="3">
        <v>1998</v>
      </c>
      <c r="C5782" s="3">
        <v>10</v>
      </c>
      <c r="D5782" s="3" t="s">
        <v>260</v>
      </c>
      <c r="E5782" s="3" t="s">
        <v>53</v>
      </c>
      <c r="F5782" s="3" t="s">
        <v>54</v>
      </c>
      <c r="G5782" s="11">
        <v>22.5079859389018</v>
      </c>
      <c r="H5782">
        <f t="shared" si="90"/>
        <v>1597.5911959080238</v>
      </c>
      <c r="M5782" s="12"/>
      <c r="N5782" s="1"/>
      <c r="O5782" s="1"/>
    </row>
    <row r="5783" spans="1:15" x14ac:dyDescent="0.25">
      <c r="A5783" s="10">
        <v>36097</v>
      </c>
      <c r="B5783" s="3">
        <v>1998</v>
      </c>
      <c r="C5783" s="3">
        <v>10</v>
      </c>
      <c r="D5783" s="3" t="s">
        <v>260</v>
      </c>
      <c r="E5783" s="3" t="s">
        <v>53</v>
      </c>
      <c r="F5783" s="3" t="s">
        <v>54</v>
      </c>
      <c r="G5783" s="11">
        <v>16.58621082575651</v>
      </c>
      <c r="H5783">
        <f t="shared" si="90"/>
        <v>2167.9792058214725</v>
      </c>
      <c r="M5783" s="12"/>
      <c r="N5783" s="1"/>
      <c r="O5783" s="1"/>
    </row>
    <row r="5784" spans="1:15" x14ac:dyDescent="0.25">
      <c r="A5784" s="10">
        <v>36098</v>
      </c>
      <c r="B5784" s="3">
        <v>1998</v>
      </c>
      <c r="C5784" s="3">
        <v>10</v>
      </c>
      <c r="D5784" s="3" t="s">
        <v>260</v>
      </c>
      <c r="E5784" s="3" t="s">
        <v>53</v>
      </c>
      <c r="F5784" s="3" t="s">
        <v>54</v>
      </c>
      <c r="G5784" s="11">
        <v>12.184183308020184</v>
      </c>
      <c r="H5784">
        <f t="shared" si="90"/>
        <v>2951.2491124408434</v>
      </c>
      <c r="M5784" s="12"/>
      <c r="N5784" s="1"/>
      <c r="O5784" s="1"/>
    </row>
    <row r="5785" spans="1:15" x14ac:dyDescent="0.25">
      <c r="A5785" s="10">
        <v>36099</v>
      </c>
      <c r="B5785" s="3">
        <v>1998</v>
      </c>
      <c r="C5785" s="3">
        <v>10</v>
      </c>
      <c r="D5785" s="3" t="s">
        <v>260</v>
      </c>
      <c r="E5785" s="3" t="s">
        <v>53</v>
      </c>
      <c r="F5785" s="3" t="s">
        <v>54</v>
      </c>
      <c r="G5785" s="11">
        <v>19.589022453926646</v>
      </c>
      <c r="H5785">
        <f t="shared" si="90"/>
        <v>1835.6485249933016</v>
      </c>
      <c r="M5785" s="12"/>
      <c r="N5785" s="1"/>
      <c r="O5785" s="1"/>
    </row>
    <row r="5786" spans="1:15" x14ac:dyDescent="0.25">
      <c r="A5786" s="10">
        <v>36100</v>
      </c>
      <c r="B5786" s="3">
        <v>1998</v>
      </c>
      <c r="C5786" s="3">
        <v>11</v>
      </c>
      <c r="D5786" s="3" t="s">
        <v>261</v>
      </c>
      <c r="E5786" s="3" t="s">
        <v>53</v>
      </c>
      <c r="F5786" s="3" t="s">
        <v>56</v>
      </c>
      <c r="G5786" s="11">
        <v>10.531628471499559</v>
      </c>
      <c r="H5786">
        <f t="shared" si="90"/>
        <v>3414.3399827406847</v>
      </c>
      <c r="M5786" s="12"/>
      <c r="N5786" s="1"/>
      <c r="O5786" s="1"/>
    </row>
    <row r="5787" spans="1:15" x14ac:dyDescent="0.25">
      <c r="A5787" s="10">
        <v>36101</v>
      </c>
      <c r="B5787" s="3">
        <v>1998</v>
      </c>
      <c r="C5787" s="3">
        <v>11</v>
      </c>
      <c r="D5787" s="3" t="s">
        <v>261</v>
      </c>
      <c r="E5787" s="3" t="s">
        <v>53</v>
      </c>
      <c r="F5787" s="3" t="s">
        <v>56</v>
      </c>
      <c r="G5787" s="11">
        <v>12.501206276731549</v>
      </c>
      <c r="H5787">
        <f t="shared" si="90"/>
        <v>2876.4072344395004</v>
      </c>
      <c r="M5787" s="12"/>
      <c r="N5787" s="1"/>
      <c r="O5787" s="1"/>
    </row>
    <row r="5788" spans="1:15" x14ac:dyDescent="0.25">
      <c r="A5788" s="10">
        <v>36102</v>
      </c>
      <c r="B5788" s="3">
        <v>1998</v>
      </c>
      <c r="C5788" s="3">
        <v>11</v>
      </c>
      <c r="D5788" s="3" t="s">
        <v>261</v>
      </c>
      <c r="E5788" s="3" t="s">
        <v>53</v>
      </c>
      <c r="F5788" s="3" t="s">
        <v>56</v>
      </c>
      <c r="G5788" s="11">
        <v>11.863389629959531</v>
      </c>
      <c r="H5788">
        <f t="shared" si="90"/>
        <v>3031.052784678182</v>
      </c>
      <c r="M5788" s="12"/>
      <c r="N5788" s="1"/>
      <c r="O5788" s="1"/>
    </row>
    <row r="5789" spans="1:15" x14ac:dyDescent="0.25">
      <c r="A5789" s="10">
        <v>36103</v>
      </c>
      <c r="B5789" s="3">
        <v>1998</v>
      </c>
      <c r="C5789" s="3">
        <v>11</v>
      </c>
      <c r="D5789" s="3" t="s">
        <v>261</v>
      </c>
      <c r="E5789" s="3" t="s">
        <v>53</v>
      </c>
      <c r="F5789" s="3" t="s">
        <v>56</v>
      </c>
      <c r="G5789" s="11">
        <v>11.225572983187513</v>
      </c>
      <c r="H5789">
        <f t="shared" si="90"/>
        <v>3203.2716928985337</v>
      </c>
      <c r="M5789" s="12"/>
      <c r="N5789" s="1"/>
      <c r="O5789" s="1"/>
    </row>
    <row r="5790" spans="1:15" x14ac:dyDescent="0.25">
      <c r="A5790" s="10">
        <v>36104</v>
      </c>
      <c r="B5790" s="3">
        <v>1998</v>
      </c>
      <c r="C5790" s="3">
        <v>11</v>
      </c>
      <c r="D5790" s="3" t="s">
        <v>261</v>
      </c>
      <c r="E5790" s="3" t="s">
        <v>53</v>
      </c>
      <c r="F5790" s="3" t="s">
        <v>56</v>
      </c>
      <c r="G5790" s="11">
        <v>13.139022923503566</v>
      </c>
      <c r="H5790">
        <f t="shared" si="90"/>
        <v>2736.7758152919519</v>
      </c>
      <c r="M5790" s="12"/>
      <c r="N5790" s="1"/>
      <c r="O5790" s="1"/>
    </row>
    <row r="5791" spans="1:15" x14ac:dyDescent="0.25">
      <c r="A5791" s="10">
        <v>36105</v>
      </c>
      <c r="B5791" s="3">
        <v>1998</v>
      </c>
      <c r="C5791" s="3">
        <v>11</v>
      </c>
      <c r="D5791" s="3" t="s">
        <v>261</v>
      </c>
      <c r="E5791" s="3" t="s">
        <v>53</v>
      </c>
      <c r="F5791" s="3" t="s">
        <v>56</v>
      </c>
      <c r="G5791" s="11">
        <v>13.690096506314591</v>
      </c>
      <c r="H5791">
        <f t="shared" si="90"/>
        <v>2626.6111533271614</v>
      </c>
      <c r="M5791" s="12"/>
      <c r="N5791" s="1"/>
      <c r="O5791" s="1"/>
    </row>
    <row r="5792" spans="1:15" x14ac:dyDescent="0.25">
      <c r="A5792" s="10">
        <v>36106</v>
      </c>
      <c r="B5792" s="3">
        <v>1998</v>
      </c>
      <c r="C5792" s="3">
        <v>11</v>
      </c>
      <c r="D5792" s="3" t="s">
        <v>261</v>
      </c>
      <c r="E5792" s="3" t="s">
        <v>53</v>
      </c>
      <c r="F5792" s="3" t="s">
        <v>56</v>
      </c>
      <c r="G5792" s="11">
        <v>11.863389629959531</v>
      </c>
      <c r="H5792">
        <f t="shared" si="90"/>
        <v>3031.052784678182</v>
      </c>
      <c r="M5792" s="12"/>
      <c r="N5792" s="1"/>
      <c r="O5792" s="1"/>
    </row>
    <row r="5793" spans="1:15" x14ac:dyDescent="0.25">
      <c r="A5793" s="10">
        <v>36107</v>
      </c>
      <c r="B5793" s="3">
        <v>1998</v>
      </c>
      <c r="C5793" s="3">
        <v>11</v>
      </c>
      <c r="D5793" s="3" t="s">
        <v>261</v>
      </c>
      <c r="E5793" s="3" t="s">
        <v>53</v>
      </c>
      <c r="F5793" s="3" t="s">
        <v>56</v>
      </c>
      <c r="G5793" s="11">
        <v>11.225572983187513</v>
      </c>
      <c r="H5793">
        <f t="shared" si="90"/>
        <v>3203.2716928985337</v>
      </c>
      <c r="M5793" s="12"/>
      <c r="N5793" s="1"/>
      <c r="O5793" s="1"/>
    </row>
    <row r="5794" spans="1:15" x14ac:dyDescent="0.25">
      <c r="A5794" s="10">
        <v>36108</v>
      </c>
      <c r="B5794" s="3">
        <v>1998</v>
      </c>
      <c r="C5794" s="3">
        <v>11</v>
      </c>
      <c r="D5794" s="3" t="s">
        <v>261</v>
      </c>
      <c r="E5794" s="3" t="s">
        <v>53</v>
      </c>
      <c r="F5794" s="3" t="s">
        <v>56</v>
      </c>
      <c r="G5794" s="11">
        <v>10.730627265292428</v>
      </c>
      <c r="H5794">
        <f t="shared" si="90"/>
        <v>3351.0212669409289</v>
      </c>
      <c r="M5794" s="12"/>
      <c r="N5794" s="1"/>
      <c r="O5794" s="1"/>
    </row>
    <row r="5795" spans="1:15" x14ac:dyDescent="0.25">
      <c r="A5795" s="10">
        <v>36109</v>
      </c>
      <c r="B5795" s="3">
        <v>1998</v>
      </c>
      <c r="C5795" s="3">
        <v>11</v>
      </c>
      <c r="D5795" s="3" t="s">
        <v>261</v>
      </c>
      <c r="E5795" s="3" t="s">
        <v>53</v>
      </c>
      <c r="F5795" s="3" t="s">
        <v>56</v>
      </c>
      <c r="G5795" s="11">
        <v>13.082895058587628</v>
      </c>
      <c r="H5795">
        <f t="shared" si="90"/>
        <v>2748.5170531890694</v>
      </c>
      <c r="M5795" s="12"/>
      <c r="N5795" s="1"/>
      <c r="O5795" s="1"/>
    </row>
    <row r="5796" spans="1:15" x14ac:dyDescent="0.25">
      <c r="A5796" s="10">
        <v>36110</v>
      </c>
      <c r="B5796" s="3">
        <v>1998</v>
      </c>
      <c r="C5796" s="3">
        <v>11</v>
      </c>
      <c r="D5796" s="3" t="s">
        <v>261</v>
      </c>
      <c r="E5796" s="3" t="s">
        <v>53</v>
      </c>
      <c r="F5796" s="3" t="s">
        <v>56</v>
      </c>
      <c r="G5796" s="11">
        <v>20.512183360188093</v>
      </c>
      <c r="H5796">
        <f t="shared" si="90"/>
        <v>1753.0342597952174</v>
      </c>
      <c r="M5796" s="12"/>
      <c r="N5796" s="1"/>
      <c r="O5796" s="1"/>
    </row>
    <row r="5797" spans="1:15" x14ac:dyDescent="0.25">
      <c r="A5797" s="10">
        <v>36111</v>
      </c>
      <c r="B5797" s="3">
        <v>1998</v>
      </c>
      <c r="C5797" s="3">
        <v>11</v>
      </c>
      <c r="D5797" s="3" t="s">
        <v>261</v>
      </c>
      <c r="E5797" s="3" t="s">
        <v>53</v>
      </c>
      <c r="F5797" s="3" t="s">
        <v>56</v>
      </c>
      <c r="G5797" s="11">
        <v>12.756332935440355</v>
      </c>
      <c r="H5797">
        <f t="shared" si="90"/>
        <v>2818.8790897507097</v>
      </c>
      <c r="M5797" s="12"/>
      <c r="N5797" s="1"/>
      <c r="O5797" s="1"/>
    </row>
    <row r="5798" spans="1:15" x14ac:dyDescent="0.25">
      <c r="A5798" s="10">
        <v>36112</v>
      </c>
      <c r="B5798" s="3">
        <v>1998</v>
      </c>
      <c r="C5798" s="3">
        <v>11</v>
      </c>
      <c r="D5798" s="3" t="s">
        <v>261</v>
      </c>
      <c r="E5798" s="3" t="s">
        <v>53</v>
      </c>
      <c r="F5798" s="3" t="s">
        <v>56</v>
      </c>
      <c r="G5798" s="11">
        <v>12.756332935440355</v>
      </c>
      <c r="H5798">
        <f t="shared" si="90"/>
        <v>2818.8790897507097</v>
      </c>
      <c r="M5798" s="12"/>
      <c r="N5798" s="1"/>
      <c r="O5798" s="1"/>
    </row>
    <row r="5799" spans="1:15" x14ac:dyDescent="0.25">
      <c r="A5799" s="10">
        <v>36113</v>
      </c>
      <c r="B5799" s="3">
        <v>1998</v>
      </c>
      <c r="C5799" s="3">
        <v>11</v>
      </c>
      <c r="D5799" s="3" t="s">
        <v>261</v>
      </c>
      <c r="E5799" s="3" t="s">
        <v>53</v>
      </c>
      <c r="F5799" s="3" t="s">
        <v>56</v>
      </c>
      <c r="G5799" s="11">
        <v>14.506501814182773</v>
      </c>
      <c r="H5799">
        <f t="shared" si="90"/>
        <v>2478.7892101219745</v>
      </c>
      <c r="M5799" s="12"/>
      <c r="N5799" s="1"/>
      <c r="O5799" s="1"/>
    </row>
    <row r="5800" spans="1:15" x14ac:dyDescent="0.25">
      <c r="A5800" s="10">
        <v>36114</v>
      </c>
      <c r="B5800" s="3">
        <v>1998</v>
      </c>
      <c r="C5800" s="3">
        <v>11</v>
      </c>
      <c r="D5800" s="3" t="s">
        <v>261</v>
      </c>
      <c r="E5800" s="3" t="s">
        <v>53</v>
      </c>
      <c r="F5800" s="3" t="s">
        <v>56</v>
      </c>
      <c r="G5800" s="11">
        <v>15.792340174075161</v>
      </c>
      <c r="H5800">
        <f t="shared" si="90"/>
        <v>2276.9621080377301</v>
      </c>
      <c r="M5800" s="12"/>
      <c r="N5800" s="1"/>
      <c r="O5800" s="1"/>
    </row>
    <row r="5801" spans="1:15" x14ac:dyDescent="0.25">
      <c r="A5801" s="10">
        <v>36115</v>
      </c>
      <c r="B5801" s="3">
        <v>1998</v>
      </c>
      <c r="C5801" s="3">
        <v>11</v>
      </c>
      <c r="D5801" s="3" t="s">
        <v>261</v>
      </c>
      <c r="E5801" s="3" t="s">
        <v>53</v>
      </c>
      <c r="F5801" s="3" t="s">
        <v>56</v>
      </c>
      <c r="G5801" s="11">
        <v>18.869167678103373</v>
      </c>
      <c r="H5801">
        <f t="shared" si="90"/>
        <v>1905.6781299017778</v>
      </c>
      <c r="M5801" s="12"/>
      <c r="N5801" s="1"/>
      <c r="O5801" s="1"/>
    </row>
    <row r="5802" spans="1:15" x14ac:dyDescent="0.25">
      <c r="A5802" s="10">
        <v>36116</v>
      </c>
      <c r="B5802" s="3">
        <v>1998</v>
      </c>
      <c r="C5802" s="3">
        <v>11</v>
      </c>
      <c r="D5802" s="3" t="s">
        <v>261</v>
      </c>
      <c r="E5802" s="3" t="s">
        <v>53</v>
      </c>
      <c r="F5802" s="3" t="s">
        <v>56</v>
      </c>
      <c r="G5802" s="11">
        <v>17.425150789811525</v>
      </c>
      <c r="H5802">
        <f t="shared" si="90"/>
        <v>2063.6010905934918</v>
      </c>
      <c r="M5802" s="12"/>
      <c r="N5802" s="1"/>
      <c r="O5802" s="1"/>
    </row>
    <row r="5803" spans="1:15" x14ac:dyDescent="0.25">
      <c r="A5803" s="10">
        <v>36117</v>
      </c>
      <c r="B5803" s="3">
        <v>1998</v>
      </c>
      <c r="C5803" s="3">
        <v>11</v>
      </c>
      <c r="D5803" s="3" t="s">
        <v>261</v>
      </c>
      <c r="E5803" s="3" t="s">
        <v>53</v>
      </c>
      <c r="F5803" s="3" t="s">
        <v>56</v>
      </c>
      <c r="G5803" s="11">
        <v>13.011459594149162</v>
      </c>
      <c r="H5803">
        <f t="shared" si="90"/>
        <v>2763.6069507359903</v>
      </c>
      <c r="M5803" s="12"/>
      <c r="N5803" s="1"/>
      <c r="O5803" s="1"/>
    </row>
    <row r="5804" spans="1:15" x14ac:dyDescent="0.25">
      <c r="A5804" s="10">
        <v>36118</v>
      </c>
      <c r="B5804" s="3">
        <v>1998</v>
      </c>
      <c r="C5804" s="3">
        <v>11</v>
      </c>
      <c r="D5804" s="3" t="s">
        <v>261</v>
      </c>
      <c r="E5804" s="3" t="s">
        <v>53</v>
      </c>
      <c r="F5804" s="3" t="s">
        <v>56</v>
      </c>
      <c r="G5804" s="11">
        <v>11.608262971250724</v>
      </c>
      <c r="H5804">
        <f t="shared" si="90"/>
        <v>3097.6693293963845</v>
      </c>
      <c r="M5804" s="12"/>
      <c r="N5804" s="1"/>
      <c r="O5804" s="1"/>
    </row>
    <row r="5805" spans="1:15" x14ac:dyDescent="0.25">
      <c r="A5805" s="10">
        <v>36119</v>
      </c>
      <c r="B5805" s="3">
        <v>1998</v>
      </c>
      <c r="C5805" s="3">
        <v>11</v>
      </c>
      <c r="D5805" s="3" t="s">
        <v>261</v>
      </c>
      <c r="E5805" s="3" t="s">
        <v>53</v>
      </c>
      <c r="F5805" s="3" t="s">
        <v>56</v>
      </c>
      <c r="G5805" s="11">
        <v>13.266586252857969</v>
      </c>
      <c r="H5805">
        <f t="shared" ref="H5805:H5868" si="91">+$P$2*$P$1/(G5805*24*60*60)*1000</f>
        <v>2710.460663221837</v>
      </c>
      <c r="M5805" s="12"/>
      <c r="N5805" s="1"/>
      <c r="O5805" s="1"/>
    </row>
    <row r="5806" spans="1:15" x14ac:dyDescent="0.25">
      <c r="A5806" s="10">
        <v>36120</v>
      </c>
      <c r="B5806" s="3">
        <v>1998</v>
      </c>
      <c r="C5806" s="3">
        <v>11</v>
      </c>
      <c r="D5806" s="3" t="s">
        <v>261</v>
      </c>
      <c r="E5806" s="3" t="s">
        <v>53</v>
      </c>
      <c r="F5806" s="3" t="s">
        <v>56</v>
      </c>
      <c r="G5806" s="11">
        <v>14.287092887693198</v>
      </c>
      <c r="H5806">
        <f t="shared" si="91"/>
        <v>2516.8563301345621</v>
      </c>
      <c r="M5806" s="12"/>
      <c r="N5806" s="1"/>
      <c r="O5806" s="1"/>
    </row>
    <row r="5807" spans="1:15" x14ac:dyDescent="0.25">
      <c r="A5807" s="10">
        <v>36121</v>
      </c>
      <c r="B5807" s="3">
        <v>1998</v>
      </c>
      <c r="C5807" s="3">
        <v>11</v>
      </c>
      <c r="D5807" s="3" t="s">
        <v>261</v>
      </c>
      <c r="E5807" s="3" t="s">
        <v>53</v>
      </c>
      <c r="F5807" s="3" t="s">
        <v>56</v>
      </c>
      <c r="G5807" s="11">
        <v>15.220856458567432</v>
      </c>
      <c r="H5807">
        <f t="shared" si="91"/>
        <v>2362.4531426003264</v>
      </c>
      <c r="M5807" s="12"/>
      <c r="N5807" s="1"/>
      <c r="O5807" s="1"/>
    </row>
    <row r="5808" spans="1:15" x14ac:dyDescent="0.25">
      <c r="A5808" s="10">
        <v>36122</v>
      </c>
      <c r="B5808" s="3">
        <v>1998</v>
      </c>
      <c r="C5808" s="3">
        <v>11</v>
      </c>
      <c r="D5808" s="3" t="s">
        <v>261</v>
      </c>
      <c r="E5808" s="3" t="s">
        <v>53</v>
      </c>
      <c r="F5808" s="3" t="s">
        <v>56</v>
      </c>
      <c r="G5808" s="11">
        <v>13.394149582212373</v>
      </c>
      <c r="H5808">
        <f t="shared" si="91"/>
        <v>2684.6467521435329</v>
      </c>
      <c r="M5808" s="12"/>
      <c r="N5808" s="1"/>
      <c r="O5808" s="1"/>
    </row>
    <row r="5809" spans="1:15" x14ac:dyDescent="0.25">
      <c r="A5809" s="10">
        <v>36123</v>
      </c>
      <c r="B5809" s="3">
        <v>1998</v>
      </c>
      <c r="C5809" s="3">
        <v>11</v>
      </c>
      <c r="D5809" s="3" t="s">
        <v>261</v>
      </c>
      <c r="E5809" s="3" t="s">
        <v>53</v>
      </c>
      <c r="F5809" s="3" t="s">
        <v>56</v>
      </c>
      <c r="G5809" s="11">
        <v>11.225572983187513</v>
      </c>
      <c r="H5809">
        <f t="shared" si="91"/>
        <v>3203.2716928985337</v>
      </c>
      <c r="M5809" s="12"/>
      <c r="N5809" s="1"/>
      <c r="O5809" s="1"/>
    </row>
    <row r="5810" spans="1:15" x14ac:dyDescent="0.25">
      <c r="A5810" s="10">
        <v>36124</v>
      </c>
      <c r="B5810" s="3">
        <v>1998</v>
      </c>
      <c r="C5810" s="3">
        <v>11</v>
      </c>
      <c r="D5810" s="3" t="s">
        <v>261</v>
      </c>
      <c r="E5810" s="3" t="s">
        <v>53</v>
      </c>
      <c r="F5810" s="3" t="s">
        <v>56</v>
      </c>
      <c r="G5810" s="11">
        <v>12.373642947377146</v>
      </c>
      <c r="H5810">
        <f t="shared" si="91"/>
        <v>2906.0609172687737</v>
      </c>
      <c r="M5810" s="12"/>
      <c r="N5810" s="1"/>
      <c r="O5810" s="1"/>
    </row>
    <row r="5811" spans="1:15" x14ac:dyDescent="0.25">
      <c r="A5811" s="10">
        <v>36125</v>
      </c>
      <c r="B5811" s="3">
        <v>1998</v>
      </c>
      <c r="C5811" s="3">
        <v>11</v>
      </c>
      <c r="D5811" s="3" t="s">
        <v>261</v>
      </c>
      <c r="E5811" s="3" t="s">
        <v>53</v>
      </c>
      <c r="F5811" s="3" t="s">
        <v>56</v>
      </c>
      <c r="G5811" s="11">
        <v>11.863389629959531</v>
      </c>
      <c r="H5811">
        <f t="shared" si="91"/>
        <v>3031.052784678182</v>
      </c>
      <c r="M5811" s="12"/>
      <c r="N5811" s="1"/>
      <c r="O5811" s="1"/>
    </row>
    <row r="5812" spans="1:15" x14ac:dyDescent="0.25">
      <c r="A5812" s="10">
        <v>36126</v>
      </c>
      <c r="B5812" s="3">
        <v>1998</v>
      </c>
      <c r="C5812" s="3">
        <v>11</v>
      </c>
      <c r="D5812" s="3" t="s">
        <v>261</v>
      </c>
      <c r="E5812" s="3" t="s">
        <v>53</v>
      </c>
      <c r="F5812" s="3" t="s">
        <v>56</v>
      </c>
      <c r="G5812" s="11">
        <v>10.715319665769899</v>
      </c>
      <c r="H5812">
        <f t="shared" si="91"/>
        <v>3355.8084401794167</v>
      </c>
      <c r="M5812" s="12"/>
      <c r="N5812" s="1"/>
      <c r="O5812" s="1"/>
    </row>
    <row r="5813" spans="1:15" x14ac:dyDescent="0.25">
      <c r="A5813" s="10">
        <v>36127</v>
      </c>
      <c r="B5813" s="3">
        <v>1998</v>
      </c>
      <c r="C5813" s="3">
        <v>11</v>
      </c>
      <c r="D5813" s="3" t="s">
        <v>261</v>
      </c>
      <c r="E5813" s="3" t="s">
        <v>53</v>
      </c>
      <c r="F5813" s="3" t="s">
        <v>56</v>
      </c>
      <c r="G5813" s="11">
        <v>15.297394456180076</v>
      </c>
      <c r="H5813">
        <f t="shared" si="91"/>
        <v>2350.6329967901179</v>
      </c>
      <c r="M5813" s="12"/>
      <c r="N5813" s="1"/>
      <c r="O5813" s="1"/>
    </row>
    <row r="5814" spans="1:15" x14ac:dyDescent="0.25">
      <c r="A5814" s="10">
        <v>36128</v>
      </c>
      <c r="B5814" s="3">
        <v>1998</v>
      </c>
      <c r="C5814" s="3">
        <v>11</v>
      </c>
      <c r="D5814" s="3" t="s">
        <v>261</v>
      </c>
      <c r="E5814" s="3" t="s">
        <v>53</v>
      </c>
      <c r="F5814" s="3" t="s">
        <v>56</v>
      </c>
      <c r="G5814" s="11">
        <v>10.970446324478706</v>
      </c>
      <c r="H5814">
        <f t="shared" si="91"/>
        <v>3277.7663834310583</v>
      </c>
      <c r="M5814" s="12"/>
      <c r="N5814" s="1"/>
      <c r="O5814" s="1"/>
    </row>
    <row r="5815" spans="1:15" x14ac:dyDescent="0.25">
      <c r="A5815" s="10">
        <v>36129</v>
      </c>
      <c r="B5815" s="3">
        <v>1998</v>
      </c>
      <c r="C5815" s="3">
        <v>11</v>
      </c>
      <c r="D5815" s="3" t="s">
        <v>261</v>
      </c>
      <c r="E5815" s="3" t="s">
        <v>53</v>
      </c>
      <c r="F5815" s="3" t="s">
        <v>56</v>
      </c>
      <c r="G5815" s="11">
        <v>11.990952959313935</v>
      </c>
      <c r="H5815">
        <f t="shared" si="91"/>
        <v>2998.8075422879892</v>
      </c>
      <c r="M5815" s="12"/>
      <c r="N5815" s="1"/>
      <c r="O5815" s="1"/>
    </row>
    <row r="5816" spans="1:15" x14ac:dyDescent="0.25">
      <c r="A5816" s="10">
        <v>36130</v>
      </c>
      <c r="B5816" s="3">
        <v>1998</v>
      </c>
      <c r="C5816" s="3">
        <v>12</v>
      </c>
      <c r="D5816" s="3" t="s">
        <v>262</v>
      </c>
      <c r="E5816" s="3" t="s">
        <v>53</v>
      </c>
      <c r="F5816" s="3" t="s">
        <v>58</v>
      </c>
      <c r="G5816" s="11">
        <v>11.786788098828179</v>
      </c>
      <c r="H5816">
        <f t="shared" si="91"/>
        <v>3050.7513897858266</v>
      </c>
      <c r="M5816" s="12"/>
      <c r="N5816" s="1"/>
      <c r="O5816" s="1"/>
    </row>
    <row r="5817" spans="1:15" x14ac:dyDescent="0.25">
      <c r="A5817" s="10">
        <v>36131</v>
      </c>
      <c r="B5817" s="3">
        <v>1998</v>
      </c>
      <c r="C5817" s="3">
        <v>12</v>
      </c>
      <c r="D5817" s="3" t="s">
        <v>262</v>
      </c>
      <c r="E5817" s="3" t="s">
        <v>53</v>
      </c>
      <c r="F5817" s="3" t="s">
        <v>58</v>
      </c>
      <c r="G5817" s="11">
        <v>12.883233503370336</v>
      </c>
      <c r="H5817">
        <f t="shared" si="91"/>
        <v>2791.1129736338412</v>
      </c>
      <c r="M5817" s="12"/>
      <c r="N5817" s="1"/>
      <c r="O5817" s="1"/>
    </row>
    <row r="5818" spans="1:15" x14ac:dyDescent="0.25">
      <c r="A5818" s="10">
        <v>36132</v>
      </c>
      <c r="B5818" s="3">
        <v>1998</v>
      </c>
      <c r="C5818" s="3">
        <v>12</v>
      </c>
      <c r="D5818" s="3" t="s">
        <v>262</v>
      </c>
      <c r="E5818" s="3" t="s">
        <v>53</v>
      </c>
      <c r="F5818" s="3" t="s">
        <v>58</v>
      </c>
      <c r="G5818" s="11">
        <v>11.381103299147581</v>
      </c>
      <c r="H5818">
        <f t="shared" si="91"/>
        <v>3159.4968632174987</v>
      </c>
      <c r="M5818" s="12"/>
      <c r="N5818" s="1"/>
      <c r="O5818" s="1"/>
    </row>
    <row r="5819" spans="1:15" x14ac:dyDescent="0.25">
      <c r="A5819" s="10">
        <v>36133</v>
      </c>
      <c r="B5819" s="3">
        <v>1998</v>
      </c>
      <c r="C5819" s="3">
        <v>12</v>
      </c>
      <c r="D5819" s="3" t="s">
        <v>262</v>
      </c>
      <c r="E5819" s="3" t="s">
        <v>53</v>
      </c>
      <c r="F5819" s="3" t="s">
        <v>58</v>
      </c>
      <c r="G5819" s="11">
        <v>18.447693931421778</v>
      </c>
      <c r="H5819">
        <f t="shared" si="91"/>
        <v>1949.217084112787</v>
      </c>
      <c r="M5819" s="12"/>
      <c r="N5819" s="1"/>
      <c r="O5819" s="1"/>
    </row>
    <row r="5820" spans="1:15" x14ac:dyDescent="0.25">
      <c r="A5820" s="10">
        <v>36134</v>
      </c>
      <c r="B5820" s="3">
        <v>1998</v>
      </c>
      <c r="C5820" s="3">
        <v>12</v>
      </c>
      <c r="D5820" s="3" t="s">
        <v>262</v>
      </c>
      <c r="E5820" s="3" t="s">
        <v>53</v>
      </c>
      <c r="F5820" s="3" t="s">
        <v>58</v>
      </c>
      <c r="G5820" s="11">
        <v>14.527901610183569</v>
      </c>
      <c r="H5820">
        <f t="shared" si="91"/>
        <v>2475.1379200149158</v>
      </c>
      <c r="M5820" s="12"/>
      <c r="N5820" s="1"/>
      <c r="O5820" s="1"/>
    </row>
    <row r="5821" spans="1:15" x14ac:dyDescent="0.25">
      <c r="A5821" s="10">
        <v>36135</v>
      </c>
      <c r="B5821" s="3">
        <v>1998</v>
      </c>
      <c r="C5821" s="3">
        <v>12</v>
      </c>
      <c r="D5821" s="3" t="s">
        <v>262</v>
      </c>
      <c r="E5821" s="3" t="s">
        <v>53</v>
      </c>
      <c r="F5821" s="3" t="s">
        <v>58</v>
      </c>
      <c r="G5821" s="11">
        <v>21.243629713004278</v>
      </c>
      <c r="H5821">
        <f t="shared" si="91"/>
        <v>1692.6749646553617</v>
      </c>
      <c r="M5821" s="12"/>
      <c r="N5821" s="1"/>
      <c r="O5821" s="1"/>
    </row>
    <row r="5822" spans="1:15" x14ac:dyDescent="0.25">
      <c r="A5822" s="10">
        <v>36136</v>
      </c>
      <c r="B5822" s="3">
        <v>1998</v>
      </c>
      <c r="C5822" s="3">
        <v>12</v>
      </c>
      <c r="D5822" s="3" t="s">
        <v>262</v>
      </c>
      <c r="E5822" s="3" t="s">
        <v>53</v>
      </c>
      <c r="F5822" s="3" t="s">
        <v>58</v>
      </c>
      <c r="G5822" s="11">
        <v>20.492564610892899</v>
      </c>
      <c r="H5822">
        <f t="shared" si="91"/>
        <v>1754.712543616781</v>
      </c>
      <c r="M5822" s="12"/>
      <c r="N5822" s="1"/>
      <c r="O5822" s="1"/>
    </row>
    <row r="5823" spans="1:15" x14ac:dyDescent="0.25">
      <c r="A5823" s="10">
        <v>36137</v>
      </c>
      <c r="B5823" s="3">
        <v>1998</v>
      </c>
      <c r="C5823" s="3">
        <v>12</v>
      </c>
      <c r="D5823" s="3" t="s">
        <v>262</v>
      </c>
      <c r="E5823" s="3" t="s">
        <v>53</v>
      </c>
      <c r="F5823" s="3" t="s">
        <v>58</v>
      </c>
      <c r="G5823" s="11">
        <v>14.66495728575134</v>
      </c>
      <c r="H5823">
        <f t="shared" si="91"/>
        <v>2452.0057899213184</v>
      </c>
      <c r="M5823" s="12"/>
      <c r="N5823" s="1"/>
      <c r="O5823" s="1"/>
    </row>
    <row r="5824" spans="1:15" x14ac:dyDescent="0.25">
      <c r="A5824" s="10">
        <v>36138</v>
      </c>
      <c r="B5824" s="3">
        <v>1998</v>
      </c>
      <c r="C5824" s="3">
        <v>12</v>
      </c>
      <c r="D5824" s="3" t="s">
        <v>262</v>
      </c>
      <c r="E5824" s="3" t="s">
        <v>53</v>
      </c>
      <c r="F5824" s="3" t="s">
        <v>58</v>
      </c>
      <c r="G5824" s="11">
        <v>16.199980852110357</v>
      </c>
      <c r="H5824">
        <f t="shared" si="91"/>
        <v>2219.6668318238671</v>
      </c>
      <c r="M5824" s="12"/>
      <c r="N5824" s="1"/>
      <c r="O5824" s="1"/>
    </row>
    <row r="5825" spans="1:15" x14ac:dyDescent="0.25">
      <c r="A5825" s="10">
        <v>36139</v>
      </c>
      <c r="B5825" s="3">
        <v>1998</v>
      </c>
      <c r="C5825" s="3">
        <v>12</v>
      </c>
      <c r="D5825" s="3" t="s">
        <v>262</v>
      </c>
      <c r="E5825" s="3" t="s">
        <v>53</v>
      </c>
      <c r="F5825" s="3" t="s">
        <v>58</v>
      </c>
      <c r="G5825" s="11">
        <v>14.253790259048031</v>
      </c>
      <c r="H5825">
        <f t="shared" si="91"/>
        <v>2522.7367261690488</v>
      </c>
      <c r="M5825" s="12"/>
      <c r="N5825" s="1"/>
      <c r="O5825" s="1"/>
    </row>
    <row r="5826" spans="1:15" x14ac:dyDescent="0.25">
      <c r="A5826" s="10">
        <v>36140</v>
      </c>
      <c r="B5826" s="3">
        <v>1998</v>
      </c>
      <c r="C5826" s="3">
        <v>12</v>
      </c>
      <c r="D5826" s="3" t="s">
        <v>262</v>
      </c>
      <c r="E5826" s="3" t="s">
        <v>53</v>
      </c>
      <c r="F5826" s="3" t="s">
        <v>58</v>
      </c>
      <c r="G5826" s="11">
        <v>15.350235663590187</v>
      </c>
      <c r="H5826">
        <f t="shared" si="91"/>
        <v>2342.5412457284024</v>
      </c>
      <c r="M5826" s="12"/>
      <c r="N5826" s="1"/>
      <c r="O5826" s="1"/>
    </row>
    <row r="5827" spans="1:15" x14ac:dyDescent="0.25">
      <c r="A5827" s="10">
        <v>36141</v>
      </c>
      <c r="B5827" s="3">
        <v>1998</v>
      </c>
      <c r="C5827" s="3">
        <v>12</v>
      </c>
      <c r="D5827" s="3" t="s">
        <v>262</v>
      </c>
      <c r="E5827" s="3" t="s">
        <v>53</v>
      </c>
      <c r="F5827" s="3" t="s">
        <v>58</v>
      </c>
      <c r="G5827" s="11">
        <v>16.857848094835653</v>
      </c>
      <c r="H5827">
        <f t="shared" si="91"/>
        <v>2133.0456871673259</v>
      </c>
      <c r="M5827" s="12"/>
      <c r="N5827" s="1"/>
      <c r="O5827" s="1"/>
    </row>
    <row r="5828" spans="1:15" x14ac:dyDescent="0.25">
      <c r="A5828" s="10">
        <v>36142</v>
      </c>
      <c r="B5828" s="3">
        <v>1998</v>
      </c>
      <c r="C5828" s="3">
        <v>12</v>
      </c>
      <c r="D5828" s="3" t="s">
        <v>262</v>
      </c>
      <c r="E5828" s="3" t="s">
        <v>53</v>
      </c>
      <c r="F5828" s="3" t="s">
        <v>58</v>
      </c>
      <c r="G5828" s="11">
        <v>15.130946582681755</v>
      </c>
      <c r="H5828">
        <f t="shared" si="91"/>
        <v>2376.4911188549017</v>
      </c>
      <c r="M5828" s="12"/>
      <c r="N5828" s="1"/>
      <c r="O5828" s="1"/>
    </row>
    <row r="5829" spans="1:15" x14ac:dyDescent="0.25">
      <c r="A5829" s="10">
        <v>36143</v>
      </c>
      <c r="B5829" s="3">
        <v>1998</v>
      </c>
      <c r="C5829" s="3">
        <v>12</v>
      </c>
      <c r="D5829" s="3" t="s">
        <v>262</v>
      </c>
      <c r="E5829" s="3" t="s">
        <v>53</v>
      </c>
      <c r="F5829" s="3" t="s">
        <v>58</v>
      </c>
      <c r="G5829" s="11">
        <v>13.568511881209183</v>
      </c>
      <c r="H5829">
        <f t="shared" si="91"/>
        <v>2650.1476719351626</v>
      </c>
      <c r="M5829" s="12"/>
      <c r="N5829" s="1"/>
      <c r="O5829" s="1"/>
    </row>
    <row r="5830" spans="1:15" x14ac:dyDescent="0.25">
      <c r="A5830" s="10">
        <v>36144</v>
      </c>
      <c r="B5830" s="3">
        <v>1998</v>
      </c>
      <c r="C5830" s="3">
        <v>12</v>
      </c>
      <c r="D5830" s="3" t="s">
        <v>262</v>
      </c>
      <c r="E5830" s="3" t="s">
        <v>53</v>
      </c>
      <c r="F5830" s="3" t="s">
        <v>58</v>
      </c>
      <c r="G5830" s="11">
        <v>17.817237823810039</v>
      </c>
      <c r="H5830">
        <f t="shared" si="91"/>
        <v>2018.1893809352393</v>
      </c>
      <c r="M5830" s="12"/>
      <c r="N5830" s="1"/>
      <c r="O5830" s="1"/>
    </row>
    <row r="5831" spans="1:15" x14ac:dyDescent="0.25">
      <c r="A5831" s="10">
        <v>36145</v>
      </c>
      <c r="B5831" s="3">
        <v>1998</v>
      </c>
      <c r="C5831" s="3">
        <v>12</v>
      </c>
      <c r="D5831" s="3" t="s">
        <v>262</v>
      </c>
      <c r="E5831" s="3" t="s">
        <v>53</v>
      </c>
      <c r="F5831" s="3" t="s">
        <v>58</v>
      </c>
      <c r="G5831" s="11">
        <v>11.106991948012043</v>
      </c>
      <c r="H5831">
        <f t="shared" si="91"/>
        <v>3237.4706258832812</v>
      </c>
      <c r="M5831" s="12"/>
      <c r="N5831" s="1"/>
      <c r="O5831" s="1"/>
    </row>
    <row r="5832" spans="1:15" x14ac:dyDescent="0.25">
      <c r="A5832" s="10">
        <v>36146</v>
      </c>
      <c r="B5832" s="3">
        <v>1998</v>
      </c>
      <c r="C5832" s="3">
        <v>12</v>
      </c>
      <c r="D5832" s="3" t="s">
        <v>262</v>
      </c>
      <c r="E5832" s="3" t="s">
        <v>53</v>
      </c>
      <c r="F5832" s="3" t="s">
        <v>58</v>
      </c>
      <c r="G5832" s="11">
        <v>11.106991948012043</v>
      </c>
      <c r="H5832">
        <f t="shared" si="91"/>
        <v>3237.4706258832812</v>
      </c>
      <c r="M5832" s="12"/>
      <c r="N5832" s="1"/>
      <c r="O5832" s="1"/>
    </row>
    <row r="5833" spans="1:15" x14ac:dyDescent="0.25">
      <c r="A5833" s="10">
        <v>36147</v>
      </c>
      <c r="B5833" s="3">
        <v>1998</v>
      </c>
      <c r="C5833" s="3">
        <v>12</v>
      </c>
      <c r="D5833" s="3" t="s">
        <v>262</v>
      </c>
      <c r="E5833" s="3" t="s">
        <v>53</v>
      </c>
      <c r="F5833" s="3" t="s">
        <v>58</v>
      </c>
      <c r="G5833" s="11">
        <v>12.060899449963719</v>
      </c>
      <c r="H5833">
        <f t="shared" si="91"/>
        <v>2981.4161309270576</v>
      </c>
      <c r="M5833" s="12"/>
      <c r="N5833" s="1"/>
      <c r="O5833" s="1"/>
    </row>
    <row r="5834" spans="1:15" x14ac:dyDescent="0.25">
      <c r="A5834" s="10">
        <v>36148</v>
      </c>
      <c r="B5834" s="3">
        <v>1998</v>
      </c>
      <c r="C5834" s="3">
        <v>12</v>
      </c>
      <c r="D5834" s="3" t="s">
        <v>262</v>
      </c>
      <c r="E5834" s="3" t="s">
        <v>53</v>
      </c>
      <c r="F5834" s="3" t="s">
        <v>58</v>
      </c>
      <c r="G5834" s="11">
        <v>12.762624508870699</v>
      </c>
      <c r="H5834">
        <f t="shared" si="91"/>
        <v>2817.4894708073571</v>
      </c>
      <c r="M5834" s="12"/>
      <c r="N5834" s="1"/>
      <c r="O5834" s="1"/>
    </row>
    <row r="5835" spans="1:15" x14ac:dyDescent="0.25">
      <c r="A5835" s="10">
        <v>36149</v>
      </c>
      <c r="B5835" s="3">
        <v>1998</v>
      </c>
      <c r="C5835" s="3">
        <v>12</v>
      </c>
      <c r="D5835" s="3" t="s">
        <v>262</v>
      </c>
      <c r="E5835" s="3" t="s">
        <v>53</v>
      </c>
      <c r="F5835" s="3" t="s">
        <v>58</v>
      </c>
      <c r="G5835" s="11">
        <v>11.786788098828179</v>
      </c>
      <c r="H5835">
        <f t="shared" si="91"/>
        <v>3050.7513897858266</v>
      </c>
      <c r="M5835" s="12"/>
      <c r="N5835" s="1"/>
      <c r="O5835" s="1"/>
    </row>
    <row r="5836" spans="1:15" x14ac:dyDescent="0.25">
      <c r="A5836" s="10">
        <v>36150</v>
      </c>
      <c r="B5836" s="3">
        <v>1998</v>
      </c>
      <c r="C5836" s="3">
        <v>12</v>
      </c>
      <c r="D5836" s="3" t="s">
        <v>262</v>
      </c>
      <c r="E5836" s="3" t="s">
        <v>53</v>
      </c>
      <c r="F5836" s="3" t="s">
        <v>58</v>
      </c>
      <c r="G5836" s="11">
        <v>12.883233503370336</v>
      </c>
      <c r="H5836">
        <f t="shared" si="91"/>
        <v>2791.1129736338412</v>
      </c>
      <c r="M5836" s="12"/>
      <c r="N5836" s="1"/>
      <c r="O5836" s="1"/>
    </row>
    <row r="5837" spans="1:15" x14ac:dyDescent="0.25">
      <c r="A5837" s="10">
        <v>36151</v>
      </c>
      <c r="B5837" s="3">
        <v>1998</v>
      </c>
      <c r="C5837" s="3">
        <v>12</v>
      </c>
      <c r="D5837" s="3" t="s">
        <v>262</v>
      </c>
      <c r="E5837" s="3" t="s">
        <v>53</v>
      </c>
      <c r="F5837" s="3" t="s">
        <v>58</v>
      </c>
      <c r="G5837" s="11">
        <v>11.512676747692641</v>
      </c>
      <c r="H5837">
        <f t="shared" si="91"/>
        <v>3123.3883276378701</v>
      </c>
      <c r="M5837" s="12"/>
      <c r="N5837" s="1"/>
      <c r="O5837" s="1"/>
    </row>
    <row r="5838" spans="1:15" x14ac:dyDescent="0.25">
      <c r="A5838" s="10">
        <v>36152</v>
      </c>
      <c r="B5838" s="3">
        <v>1998</v>
      </c>
      <c r="C5838" s="3">
        <v>12</v>
      </c>
      <c r="D5838" s="3" t="s">
        <v>262</v>
      </c>
      <c r="E5838" s="3" t="s">
        <v>53</v>
      </c>
      <c r="F5838" s="3" t="s">
        <v>58</v>
      </c>
      <c r="G5838" s="11">
        <v>10.37785575399151</v>
      </c>
      <c r="H5838">
        <f t="shared" si="91"/>
        <v>3464.9315837504105</v>
      </c>
      <c r="M5838" s="12"/>
      <c r="N5838" s="1"/>
      <c r="O5838" s="1"/>
    </row>
    <row r="5839" spans="1:15" x14ac:dyDescent="0.25">
      <c r="A5839" s="10">
        <v>36153</v>
      </c>
      <c r="B5839" s="3">
        <v>1998</v>
      </c>
      <c r="C5839" s="3">
        <v>12</v>
      </c>
      <c r="D5839" s="3" t="s">
        <v>262</v>
      </c>
      <c r="E5839" s="3" t="s">
        <v>53</v>
      </c>
      <c r="F5839" s="3" t="s">
        <v>58</v>
      </c>
      <c r="G5839" s="11">
        <v>12.362421936212812</v>
      </c>
      <c r="H5839">
        <f t="shared" si="91"/>
        <v>2908.6986643190808</v>
      </c>
      <c r="M5839" s="12"/>
      <c r="N5839" s="1"/>
      <c r="O5839" s="1"/>
    </row>
    <row r="5840" spans="1:15" x14ac:dyDescent="0.25">
      <c r="A5840" s="10">
        <v>36154</v>
      </c>
      <c r="B5840" s="3">
        <v>1998</v>
      </c>
      <c r="C5840" s="3">
        <v>12</v>
      </c>
      <c r="D5840" s="3" t="s">
        <v>262</v>
      </c>
      <c r="E5840" s="3" t="s">
        <v>53</v>
      </c>
      <c r="F5840" s="3" t="s">
        <v>58</v>
      </c>
      <c r="G5840" s="11">
        <v>9.544557246539469</v>
      </c>
      <c r="H5840">
        <f t="shared" si="91"/>
        <v>3767.4414061111593</v>
      </c>
      <c r="M5840" s="12"/>
      <c r="N5840" s="1"/>
      <c r="O5840" s="1"/>
    </row>
    <row r="5841" spans="1:15" x14ac:dyDescent="0.25">
      <c r="A5841" s="10">
        <v>36155</v>
      </c>
      <c r="B5841" s="3">
        <v>1998</v>
      </c>
      <c r="C5841" s="3">
        <v>12</v>
      </c>
      <c r="D5841" s="3" t="s">
        <v>262</v>
      </c>
      <c r="E5841" s="3" t="s">
        <v>53</v>
      </c>
      <c r="F5841" s="3" t="s">
        <v>58</v>
      </c>
      <c r="G5841" s="11">
        <v>10.065368813696994</v>
      </c>
      <c r="H5841">
        <f t="shared" si="91"/>
        <v>3572.5029891282829</v>
      </c>
      <c r="M5841" s="12"/>
      <c r="N5841" s="1"/>
      <c r="O5841" s="1"/>
    </row>
    <row r="5842" spans="1:15" x14ac:dyDescent="0.25">
      <c r="A5842" s="10">
        <v>36156</v>
      </c>
      <c r="B5842" s="3">
        <v>1998</v>
      </c>
      <c r="C5842" s="3">
        <v>12</v>
      </c>
      <c r="D5842" s="3" t="s">
        <v>262</v>
      </c>
      <c r="E5842" s="3" t="s">
        <v>53</v>
      </c>
      <c r="F5842" s="3" t="s">
        <v>58</v>
      </c>
      <c r="G5842" s="11">
        <v>10.586180380854518</v>
      </c>
      <c r="H5842">
        <f t="shared" si="91"/>
        <v>3396.7454624751567</v>
      </c>
      <c r="M5842" s="12"/>
      <c r="N5842" s="1"/>
      <c r="O5842" s="1"/>
    </row>
    <row r="5843" spans="1:15" x14ac:dyDescent="0.25">
      <c r="A5843" s="10">
        <v>36157</v>
      </c>
      <c r="B5843" s="3">
        <v>1998</v>
      </c>
      <c r="C5843" s="3">
        <v>12</v>
      </c>
      <c r="D5843" s="3" t="s">
        <v>262</v>
      </c>
      <c r="E5843" s="3" t="s">
        <v>53</v>
      </c>
      <c r="F5843" s="3" t="s">
        <v>58</v>
      </c>
      <c r="G5843" s="11">
        <v>11.068616358853067</v>
      </c>
      <c r="H5843">
        <f t="shared" si="91"/>
        <v>3248.6951401879778</v>
      </c>
      <c r="M5843" s="12"/>
      <c r="N5843" s="1"/>
      <c r="O5843" s="1"/>
    </row>
    <row r="5844" spans="1:15" x14ac:dyDescent="0.25">
      <c r="A5844" s="10">
        <v>36158</v>
      </c>
      <c r="B5844" s="3">
        <v>1998</v>
      </c>
      <c r="C5844" s="3">
        <v>12</v>
      </c>
      <c r="D5844" s="3" t="s">
        <v>262</v>
      </c>
      <c r="E5844" s="3" t="s">
        <v>53</v>
      </c>
      <c r="F5844" s="3" t="s">
        <v>58</v>
      </c>
      <c r="G5844" s="11">
        <v>14.116734583480261</v>
      </c>
      <c r="H5844">
        <f t="shared" si="91"/>
        <v>2547.2293157435056</v>
      </c>
      <c r="M5844" s="12"/>
      <c r="N5844" s="1"/>
      <c r="O5844" s="1"/>
    </row>
    <row r="5845" spans="1:15" x14ac:dyDescent="0.25">
      <c r="A5845" s="10">
        <v>36159</v>
      </c>
      <c r="B5845" s="3">
        <v>1998</v>
      </c>
      <c r="C5845" s="3">
        <v>12</v>
      </c>
      <c r="D5845" s="3" t="s">
        <v>262</v>
      </c>
      <c r="E5845" s="3" t="s">
        <v>53</v>
      </c>
      <c r="F5845" s="3" t="s">
        <v>58</v>
      </c>
      <c r="G5845" s="11">
        <v>10.120191083924102</v>
      </c>
      <c r="H5845">
        <f t="shared" si="91"/>
        <v>3553.1503185479564</v>
      </c>
      <c r="M5845" s="12"/>
      <c r="N5845" s="1"/>
      <c r="O5845" s="1"/>
    </row>
    <row r="5846" spans="1:15" x14ac:dyDescent="0.25">
      <c r="A5846" s="10">
        <v>36160</v>
      </c>
      <c r="B5846" s="3">
        <v>1998</v>
      </c>
      <c r="C5846" s="3">
        <v>12</v>
      </c>
      <c r="D5846" s="3" t="s">
        <v>262</v>
      </c>
      <c r="E5846" s="3" t="s">
        <v>53</v>
      </c>
      <c r="F5846" s="3" t="s">
        <v>58</v>
      </c>
      <c r="G5846" s="11">
        <v>8.3768428907020738</v>
      </c>
      <c r="H5846">
        <f t="shared" si="91"/>
        <v>4292.6148481934079</v>
      </c>
      <c r="M5846" s="12"/>
      <c r="N5846" s="1"/>
      <c r="O5846" s="1"/>
    </row>
    <row r="5847" spans="1:15" x14ac:dyDescent="0.25">
      <c r="A5847" s="10">
        <v>36161</v>
      </c>
      <c r="B5847" s="3">
        <v>1999</v>
      </c>
      <c r="C5847" s="3">
        <v>1</v>
      </c>
      <c r="D5847" s="3" t="s">
        <v>263</v>
      </c>
      <c r="E5847" s="3" t="s">
        <v>53</v>
      </c>
      <c r="F5847" s="3" t="s">
        <v>60</v>
      </c>
      <c r="G5847" s="11">
        <v>14.00013361174155</v>
      </c>
      <c r="H5847">
        <f t="shared" si="91"/>
        <v>2568.4440713804042</v>
      </c>
      <c r="M5847" s="12"/>
      <c r="N5847" s="1"/>
      <c r="O5847" s="1"/>
    </row>
    <row r="5848" spans="1:15" x14ac:dyDescent="0.25">
      <c r="A5848" s="10">
        <v>36162</v>
      </c>
      <c r="B5848" s="3">
        <v>1999</v>
      </c>
      <c r="C5848" s="3">
        <v>1</v>
      </c>
      <c r="D5848" s="3" t="s">
        <v>263</v>
      </c>
      <c r="E5848" s="3" t="s">
        <v>53</v>
      </c>
      <c r="F5848" s="3" t="s">
        <v>60</v>
      </c>
      <c r="G5848" s="11">
        <v>17.818855725157992</v>
      </c>
      <c r="H5848">
        <f t="shared" si="91"/>
        <v>2018.0061350876831</v>
      </c>
      <c r="M5848" s="12"/>
      <c r="N5848" s="1"/>
      <c r="O5848" s="1"/>
    </row>
    <row r="5849" spans="1:15" x14ac:dyDescent="0.25">
      <c r="A5849" s="10">
        <v>36163</v>
      </c>
      <c r="B5849" s="3">
        <v>1999</v>
      </c>
      <c r="C5849" s="3">
        <v>1</v>
      </c>
      <c r="D5849" s="3" t="s">
        <v>263</v>
      </c>
      <c r="E5849" s="3" t="s">
        <v>53</v>
      </c>
      <c r="F5849" s="3" t="s">
        <v>60</v>
      </c>
      <c r="G5849" s="11">
        <v>11.655693185072241</v>
      </c>
      <c r="H5849">
        <f t="shared" si="91"/>
        <v>3085.0640629134091</v>
      </c>
      <c r="M5849" s="12"/>
      <c r="N5849" s="1"/>
      <c r="O5849" s="1"/>
    </row>
    <row r="5850" spans="1:15" x14ac:dyDescent="0.25">
      <c r="A5850" s="10">
        <v>36164</v>
      </c>
      <c r="B5850" s="3">
        <v>1999</v>
      </c>
      <c r="C5850" s="3">
        <v>1</v>
      </c>
      <c r="D5850" s="3" t="s">
        <v>263</v>
      </c>
      <c r="E5850" s="3" t="s">
        <v>53</v>
      </c>
      <c r="F5850" s="3" t="s">
        <v>60</v>
      </c>
      <c r="G5850" s="11">
        <v>11.112536774165402</v>
      </c>
      <c r="H5850">
        <f t="shared" si="91"/>
        <v>3235.8552240932181</v>
      </c>
      <c r="M5850" s="12"/>
      <c r="N5850" s="1"/>
      <c r="O5850" s="1"/>
    </row>
    <row r="5851" spans="1:15" x14ac:dyDescent="0.25">
      <c r="A5851" s="10">
        <v>36165</v>
      </c>
      <c r="B5851" s="3">
        <v>1999</v>
      </c>
      <c r="C5851" s="3">
        <v>1</v>
      </c>
      <c r="D5851" s="3" t="s">
        <v>263</v>
      </c>
      <c r="E5851" s="3" t="s">
        <v>53</v>
      </c>
      <c r="F5851" s="3" t="s">
        <v>60</v>
      </c>
      <c r="G5851" s="11">
        <v>9.9153757052278841</v>
      </c>
      <c r="H5851">
        <f t="shared" si="91"/>
        <v>3626.5454020720513</v>
      </c>
      <c r="M5851" s="12"/>
      <c r="N5851" s="1"/>
      <c r="O5851" s="1"/>
    </row>
    <row r="5852" spans="1:15" x14ac:dyDescent="0.25">
      <c r="A5852" s="10">
        <v>36166</v>
      </c>
      <c r="B5852" s="3">
        <v>1999</v>
      </c>
      <c r="C5852" s="3">
        <v>1</v>
      </c>
      <c r="D5852" s="3" t="s">
        <v>263</v>
      </c>
      <c r="E5852" s="3" t="s">
        <v>53</v>
      </c>
      <c r="F5852" s="3" t="s">
        <v>60</v>
      </c>
      <c r="G5852" s="11">
        <v>10.852043393424369</v>
      </c>
      <c r="H5852">
        <f t="shared" si="91"/>
        <v>3313.5289705346786</v>
      </c>
      <c r="M5852" s="12"/>
      <c r="N5852" s="1"/>
      <c r="O5852" s="1"/>
    </row>
    <row r="5853" spans="1:15" x14ac:dyDescent="0.25">
      <c r="A5853" s="10">
        <v>36167</v>
      </c>
      <c r="B5853" s="3">
        <v>1999</v>
      </c>
      <c r="C5853" s="3">
        <v>1</v>
      </c>
      <c r="D5853" s="3" t="s">
        <v>263</v>
      </c>
      <c r="E5853" s="3" t="s">
        <v>53</v>
      </c>
      <c r="F5853" s="3" t="s">
        <v>60</v>
      </c>
      <c r="G5853" s="11">
        <v>10.724567909231947</v>
      </c>
      <c r="H5853">
        <f t="shared" si="91"/>
        <v>3352.9145862051173</v>
      </c>
      <c r="M5853" s="12"/>
      <c r="N5853" s="1"/>
      <c r="O5853" s="1"/>
    </row>
    <row r="5854" spans="1:15" x14ac:dyDescent="0.25">
      <c r="A5854" s="10">
        <v>36168</v>
      </c>
      <c r="B5854" s="3">
        <v>1999</v>
      </c>
      <c r="C5854" s="3">
        <v>1</v>
      </c>
      <c r="D5854" s="3" t="s">
        <v>263</v>
      </c>
      <c r="E5854" s="3" t="s">
        <v>53</v>
      </c>
      <c r="F5854" s="3" t="s">
        <v>60</v>
      </c>
      <c r="G5854" s="11">
        <v>13.196483820093677</v>
      </c>
      <c r="H5854">
        <f t="shared" si="91"/>
        <v>2724.859187025158</v>
      </c>
      <c r="M5854" s="12"/>
      <c r="N5854" s="1"/>
      <c r="O5854" s="1"/>
    </row>
    <row r="5855" spans="1:15" x14ac:dyDescent="0.25">
      <c r="A5855" s="10">
        <v>36169</v>
      </c>
      <c r="B5855" s="3">
        <v>1999</v>
      </c>
      <c r="C5855" s="3">
        <v>1</v>
      </c>
      <c r="D5855" s="3" t="s">
        <v>263</v>
      </c>
      <c r="E5855" s="3" t="s">
        <v>53</v>
      </c>
      <c r="F5855" s="3" t="s">
        <v>60</v>
      </c>
      <c r="G5855" s="11">
        <v>16.738085315700506</v>
      </c>
      <c r="H5855">
        <f t="shared" si="91"/>
        <v>2148.3078557307617</v>
      </c>
      <c r="M5855" s="12"/>
      <c r="N5855" s="1"/>
      <c r="O5855" s="1"/>
    </row>
    <row r="5856" spans="1:15" x14ac:dyDescent="0.25">
      <c r="A5856" s="10">
        <v>36170</v>
      </c>
      <c r="B5856" s="3">
        <v>1999</v>
      </c>
      <c r="C5856" s="3">
        <v>1</v>
      </c>
      <c r="D5856" s="3" t="s">
        <v>263</v>
      </c>
      <c r="E5856" s="3" t="s">
        <v>53</v>
      </c>
      <c r="F5856" s="3" t="s">
        <v>60</v>
      </c>
      <c r="G5856" s="11">
        <v>20.578977078541715</v>
      </c>
      <c r="H5856">
        <f t="shared" si="91"/>
        <v>1747.3443911410993</v>
      </c>
      <c r="M5856" s="12"/>
      <c r="N5856" s="1"/>
      <c r="O5856" s="1"/>
    </row>
    <row r="5857" spans="1:15" x14ac:dyDescent="0.25">
      <c r="A5857" s="10">
        <v>36171</v>
      </c>
      <c r="B5857" s="3">
        <v>1999</v>
      </c>
      <c r="C5857" s="3">
        <v>1</v>
      </c>
      <c r="D5857" s="3" t="s">
        <v>263</v>
      </c>
      <c r="E5857" s="3" t="s">
        <v>53</v>
      </c>
      <c r="F5857" s="3" t="s">
        <v>60</v>
      </c>
      <c r="G5857" s="11">
        <v>12.331867492527692</v>
      </c>
      <c r="H5857">
        <f t="shared" si="91"/>
        <v>2915.9054940705173</v>
      </c>
      <c r="M5857" s="12"/>
      <c r="N5857" s="1"/>
      <c r="O5857" s="1"/>
    </row>
    <row r="5858" spans="1:15" x14ac:dyDescent="0.25">
      <c r="A5858" s="10">
        <v>36172</v>
      </c>
      <c r="B5858" s="3">
        <v>1999</v>
      </c>
      <c r="C5858" s="3">
        <v>1</v>
      </c>
      <c r="D5858" s="3" t="s">
        <v>263</v>
      </c>
      <c r="E5858" s="3" t="s">
        <v>53</v>
      </c>
      <c r="F5858" s="3" t="s">
        <v>60</v>
      </c>
      <c r="G5858" s="11">
        <v>12.193307183622887</v>
      </c>
      <c r="H5858">
        <f t="shared" si="91"/>
        <v>2949.0407837758639</v>
      </c>
      <c r="M5858" s="12"/>
      <c r="N5858" s="1"/>
      <c r="O5858" s="1"/>
    </row>
    <row r="5859" spans="1:15" x14ac:dyDescent="0.25">
      <c r="A5859" s="10">
        <v>36173</v>
      </c>
      <c r="B5859" s="3">
        <v>1999</v>
      </c>
      <c r="C5859" s="3">
        <v>1</v>
      </c>
      <c r="D5859" s="3" t="s">
        <v>263</v>
      </c>
      <c r="E5859" s="3" t="s">
        <v>53</v>
      </c>
      <c r="F5859" s="3" t="s">
        <v>60</v>
      </c>
      <c r="G5859" s="11">
        <v>11.517132876167436</v>
      </c>
      <c r="H5859">
        <f t="shared" si="91"/>
        <v>3122.1798480783928</v>
      </c>
      <c r="M5859" s="12"/>
      <c r="N5859" s="1"/>
      <c r="O5859" s="1"/>
    </row>
    <row r="5860" spans="1:15" x14ac:dyDescent="0.25">
      <c r="A5860" s="10">
        <v>36174</v>
      </c>
      <c r="B5860" s="3">
        <v>1999</v>
      </c>
      <c r="C5860" s="3">
        <v>1</v>
      </c>
      <c r="D5860" s="3" t="s">
        <v>263</v>
      </c>
      <c r="E5860" s="3" t="s">
        <v>53</v>
      </c>
      <c r="F5860" s="3" t="s">
        <v>60</v>
      </c>
      <c r="G5860" s="11">
        <v>10.979518877616789</v>
      </c>
      <c r="H5860">
        <f t="shared" si="91"/>
        <v>3275.0579123204957</v>
      </c>
      <c r="M5860" s="12"/>
      <c r="N5860" s="1"/>
      <c r="O5860" s="1"/>
    </row>
    <row r="5861" spans="1:15" x14ac:dyDescent="0.25">
      <c r="A5861" s="10">
        <v>36175</v>
      </c>
      <c r="B5861" s="3">
        <v>1999</v>
      </c>
      <c r="C5861" s="3">
        <v>1</v>
      </c>
      <c r="D5861" s="3" t="s">
        <v>263</v>
      </c>
      <c r="E5861" s="3" t="s">
        <v>53</v>
      </c>
      <c r="F5861" s="3" t="s">
        <v>60</v>
      </c>
      <c r="G5861" s="11">
        <v>9.7823578086792704</v>
      </c>
      <c r="H5861">
        <f t="shared" si="91"/>
        <v>3675.8582007404539</v>
      </c>
      <c r="M5861" s="12"/>
      <c r="N5861" s="1"/>
      <c r="O5861" s="1"/>
    </row>
    <row r="5862" spans="1:15" x14ac:dyDescent="0.25">
      <c r="A5862" s="10">
        <v>36176</v>
      </c>
      <c r="B5862" s="3">
        <v>1999</v>
      </c>
      <c r="C5862" s="3">
        <v>1</v>
      </c>
      <c r="D5862" s="3" t="s">
        <v>263</v>
      </c>
      <c r="E5862" s="3" t="s">
        <v>53</v>
      </c>
      <c r="F5862" s="3" t="s">
        <v>60</v>
      </c>
      <c r="G5862" s="11">
        <v>9.6493399121306567</v>
      </c>
      <c r="H5862">
        <f t="shared" si="91"/>
        <v>3726.5305711125225</v>
      </c>
      <c r="M5862" s="12"/>
      <c r="N5862" s="1"/>
      <c r="O5862" s="1"/>
    </row>
    <row r="5863" spans="1:15" x14ac:dyDescent="0.25">
      <c r="A5863" s="10">
        <v>36177</v>
      </c>
      <c r="B5863" s="3">
        <v>1999</v>
      </c>
      <c r="C5863" s="3">
        <v>1</v>
      </c>
      <c r="D5863" s="3" t="s">
        <v>263</v>
      </c>
      <c r="E5863" s="3" t="s">
        <v>53</v>
      </c>
      <c r="F5863" s="3" t="s">
        <v>60</v>
      </c>
      <c r="G5863" s="11">
        <v>12.071374111786657</v>
      </c>
      <c r="H5863">
        <f t="shared" si="91"/>
        <v>2978.8290745210747</v>
      </c>
      <c r="M5863" s="12"/>
      <c r="N5863" s="1"/>
      <c r="O5863" s="1"/>
    </row>
    <row r="5864" spans="1:15" x14ac:dyDescent="0.25">
      <c r="A5864" s="10">
        <v>36178</v>
      </c>
      <c r="B5864" s="3">
        <v>1999</v>
      </c>
      <c r="C5864" s="3">
        <v>1</v>
      </c>
      <c r="D5864" s="3" t="s">
        <v>263</v>
      </c>
      <c r="E5864" s="3" t="s">
        <v>53</v>
      </c>
      <c r="F5864" s="3" t="s">
        <v>60</v>
      </c>
      <c r="G5864" s="11">
        <v>10.308886982517532</v>
      </c>
      <c r="H5864">
        <f t="shared" si="91"/>
        <v>3488.1127550037099</v>
      </c>
      <c r="M5864" s="12"/>
      <c r="N5864" s="1"/>
      <c r="O5864" s="1"/>
    </row>
    <row r="5865" spans="1:15" x14ac:dyDescent="0.25">
      <c r="A5865" s="10">
        <v>36179</v>
      </c>
      <c r="B5865" s="3">
        <v>1999</v>
      </c>
      <c r="C5865" s="3">
        <v>1</v>
      </c>
      <c r="D5865" s="3" t="s">
        <v>263</v>
      </c>
      <c r="E5865" s="3" t="s">
        <v>53</v>
      </c>
      <c r="F5865" s="3" t="s">
        <v>60</v>
      </c>
      <c r="G5865" s="11">
        <v>10.574922775614757</v>
      </c>
      <c r="H5865">
        <f t="shared" si="91"/>
        <v>3400.361490726888</v>
      </c>
      <c r="M5865" s="12"/>
      <c r="N5865" s="1"/>
      <c r="O5865" s="1"/>
    </row>
    <row r="5866" spans="1:15" x14ac:dyDescent="0.25">
      <c r="A5866" s="10">
        <v>36180</v>
      </c>
      <c r="B5866" s="3">
        <v>1999</v>
      </c>
      <c r="C5866" s="3">
        <v>1</v>
      </c>
      <c r="D5866" s="3" t="s">
        <v>263</v>
      </c>
      <c r="E5866" s="3" t="s">
        <v>53</v>
      </c>
      <c r="F5866" s="3" t="s">
        <v>60</v>
      </c>
      <c r="G5866" s="11">
        <v>11.406284629043592</v>
      </c>
      <c r="H5866">
        <f t="shared" si="91"/>
        <v>3152.5217319275512</v>
      </c>
      <c r="M5866" s="12"/>
      <c r="N5866" s="1"/>
      <c r="O5866" s="1"/>
    </row>
    <row r="5867" spans="1:15" x14ac:dyDescent="0.25">
      <c r="A5867" s="10">
        <v>36181</v>
      </c>
      <c r="B5867" s="3">
        <v>1999</v>
      </c>
      <c r="C5867" s="3">
        <v>1</v>
      </c>
      <c r="D5867" s="3" t="s">
        <v>263</v>
      </c>
      <c r="E5867" s="3" t="s">
        <v>53</v>
      </c>
      <c r="F5867" s="3" t="s">
        <v>60</v>
      </c>
      <c r="G5867" s="11">
        <v>12.791887718091646</v>
      </c>
      <c r="H5867">
        <f t="shared" si="91"/>
        <v>2811.044074656369</v>
      </c>
      <c r="M5867" s="12"/>
      <c r="N5867" s="1"/>
      <c r="O5867" s="1"/>
    </row>
    <row r="5868" spans="1:15" x14ac:dyDescent="0.25">
      <c r="A5868" s="10">
        <v>36182</v>
      </c>
      <c r="B5868" s="3">
        <v>1999</v>
      </c>
      <c r="C5868" s="3">
        <v>1</v>
      </c>
      <c r="D5868" s="3" t="s">
        <v>263</v>
      </c>
      <c r="E5868" s="3" t="s">
        <v>53</v>
      </c>
      <c r="F5868" s="3" t="s">
        <v>60</v>
      </c>
      <c r="G5868" s="11">
        <v>20.867182521063711</v>
      </c>
      <c r="H5868">
        <f t="shared" si="91"/>
        <v>1723.2110821532274</v>
      </c>
      <c r="M5868" s="12"/>
      <c r="N5868" s="1"/>
      <c r="O5868" s="1"/>
    </row>
    <row r="5869" spans="1:15" x14ac:dyDescent="0.25">
      <c r="A5869" s="10">
        <v>36183</v>
      </c>
      <c r="B5869" s="3">
        <v>1999</v>
      </c>
      <c r="C5869" s="3">
        <v>1</v>
      </c>
      <c r="D5869" s="3" t="s">
        <v>263</v>
      </c>
      <c r="E5869" s="3" t="s">
        <v>53</v>
      </c>
      <c r="F5869" s="3" t="s">
        <v>60</v>
      </c>
      <c r="G5869" s="11">
        <v>17.54173510734838</v>
      </c>
      <c r="H5869">
        <f t="shared" ref="H5869:H5932" si="92">+$P$2*$P$1/(G5869*24*60*60)*1000</f>
        <v>2049.8861688173461</v>
      </c>
      <c r="M5869" s="12"/>
      <c r="N5869" s="1"/>
      <c r="O5869" s="1"/>
    </row>
    <row r="5870" spans="1:15" x14ac:dyDescent="0.25">
      <c r="A5870" s="10">
        <v>36184</v>
      </c>
      <c r="B5870" s="3">
        <v>1999</v>
      </c>
      <c r="C5870" s="3">
        <v>1</v>
      </c>
      <c r="D5870" s="3" t="s">
        <v>263</v>
      </c>
      <c r="E5870" s="3" t="s">
        <v>53</v>
      </c>
      <c r="F5870" s="3" t="s">
        <v>60</v>
      </c>
      <c r="G5870" s="11">
        <v>18.650217578586822</v>
      </c>
      <c r="H5870">
        <f t="shared" si="92"/>
        <v>1928.0504381298372</v>
      </c>
      <c r="M5870" s="12"/>
      <c r="N5870" s="1"/>
      <c r="O5870" s="1"/>
    </row>
    <row r="5871" spans="1:15" x14ac:dyDescent="0.25">
      <c r="A5871" s="10">
        <v>36185</v>
      </c>
      <c r="B5871" s="3">
        <v>1999</v>
      </c>
      <c r="C5871" s="3">
        <v>1</v>
      </c>
      <c r="D5871" s="3" t="s">
        <v>263</v>
      </c>
      <c r="E5871" s="3" t="s">
        <v>53</v>
      </c>
      <c r="F5871" s="3" t="s">
        <v>60</v>
      </c>
      <c r="G5871" s="11">
        <v>18.88854130990309</v>
      </c>
      <c r="H5871">
        <f t="shared" si="92"/>
        <v>1903.7235106534333</v>
      </c>
      <c r="M5871" s="12"/>
      <c r="N5871" s="1"/>
      <c r="O5871" s="1"/>
    </row>
    <row r="5872" spans="1:15" x14ac:dyDescent="0.25">
      <c r="A5872" s="10">
        <v>36186</v>
      </c>
      <c r="B5872" s="3">
        <v>1999</v>
      </c>
      <c r="C5872" s="3">
        <v>1</v>
      </c>
      <c r="D5872" s="3" t="s">
        <v>263</v>
      </c>
      <c r="E5872" s="3" t="s">
        <v>53</v>
      </c>
      <c r="F5872" s="3" t="s">
        <v>60</v>
      </c>
      <c r="G5872" s="11">
        <v>12.886108728146914</v>
      </c>
      <c r="H5872">
        <f t="shared" si="92"/>
        <v>2790.4902040029683</v>
      </c>
      <c r="M5872" s="12"/>
      <c r="N5872" s="1"/>
      <c r="O5872" s="1"/>
    </row>
    <row r="5873" spans="1:15" x14ac:dyDescent="0.25">
      <c r="A5873" s="10">
        <v>36187</v>
      </c>
      <c r="B5873" s="3">
        <v>1999</v>
      </c>
      <c r="C5873" s="3">
        <v>1</v>
      </c>
      <c r="D5873" s="3" t="s">
        <v>263</v>
      </c>
      <c r="E5873" s="3" t="s">
        <v>53</v>
      </c>
      <c r="F5873" s="3" t="s">
        <v>60</v>
      </c>
      <c r="G5873" s="11">
        <v>14.133151508290164</v>
      </c>
      <c r="H5873">
        <f t="shared" si="92"/>
        <v>2544.2704801203531</v>
      </c>
      <c r="M5873" s="12"/>
      <c r="N5873" s="1"/>
      <c r="O5873" s="1"/>
    </row>
    <row r="5874" spans="1:15" x14ac:dyDescent="0.25">
      <c r="A5874" s="10">
        <v>36188</v>
      </c>
      <c r="B5874" s="3">
        <v>1999</v>
      </c>
      <c r="C5874" s="3">
        <v>1</v>
      </c>
      <c r="D5874" s="3" t="s">
        <v>263</v>
      </c>
      <c r="E5874" s="3" t="s">
        <v>53</v>
      </c>
      <c r="F5874" s="3" t="s">
        <v>60</v>
      </c>
      <c r="G5874" s="11">
        <v>13.440349963766135</v>
      </c>
      <c r="H5874">
        <f t="shared" si="92"/>
        <v>2675.418443013155</v>
      </c>
      <c r="M5874" s="12"/>
      <c r="N5874" s="1"/>
      <c r="O5874" s="1"/>
    </row>
    <row r="5875" spans="1:15" x14ac:dyDescent="0.25">
      <c r="A5875" s="10">
        <v>36189</v>
      </c>
      <c r="B5875" s="3">
        <v>1999</v>
      </c>
      <c r="C5875" s="3">
        <v>1</v>
      </c>
      <c r="D5875" s="3" t="s">
        <v>263</v>
      </c>
      <c r="E5875" s="3" t="s">
        <v>53</v>
      </c>
      <c r="F5875" s="3" t="s">
        <v>60</v>
      </c>
      <c r="G5875" s="11">
        <v>16.848933562824353</v>
      </c>
      <c r="H5875">
        <f t="shared" si="92"/>
        <v>2134.1742514167436</v>
      </c>
      <c r="M5875" s="12"/>
      <c r="N5875" s="1"/>
      <c r="O5875" s="1"/>
    </row>
    <row r="5876" spans="1:15" x14ac:dyDescent="0.25">
      <c r="A5876" s="10">
        <v>36190</v>
      </c>
      <c r="B5876" s="3">
        <v>1999</v>
      </c>
      <c r="C5876" s="3">
        <v>1</v>
      </c>
      <c r="D5876" s="3" t="s">
        <v>263</v>
      </c>
      <c r="E5876" s="3" t="s">
        <v>53</v>
      </c>
      <c r="F5876" s="3" t="s">
        <v>60</v>
      </c>
      <c r="G5876" s="11">
        <v>11.916186565813275</v>
      </c>
      <c r="H5876">
        <f t="shared" si="92"/>
        <v>3017.6231275846058</v>
      </c>
      <c r="M5876" s="12"/>
      <c r="N5876" s="1"/>
      <c r="O5876" s="1"/>
    </row>
    <row r="5877" spans="1:15" x14ac:dyDescent="0.25">
      <c r="A5877" s="10">
        <v>36191</v>
      </c>
      <c r="B5877" s="3">
        <v>1999</v>
      </c>
      <c r="C5877" s="3">
        <v>1</v>
      </c>
      <c r="D5877" s="3" t="s">
        <v>263</v>
      </c>
      <c r="E5877" s="3" t="s">
        <v>53</v>
      </c>
      <c r="F5877" s="3" t="s">
        <v>60</v>
      </c>
      <c r="G5877" s="11">
        <v>15.768163153366869</v>
      </c>
      <c r="H5877">
        <f t="shared" si="92"/>
        <v>2280.4533301605979</v>
      </c>
      <c r="M5877" s="12"/>
      <c r="N5877" s="1"/>
      <c r="O5877" s="1"/>
    </row>
    <row r="5878" spans="1:15" x14ac:dyDescent="0.25">
      <c r="A5878" s="10">
        <v>36192</v>
      </c>
      <c r="B5878" s="3">
        <v>1999</v>
      </c>
      <c r="C5878" s="3">
        <v>2</v>
      </c>
      <c r="D5878" s="3" t="s">
        <v>264</v>
      </c>
      <c r="E5878" s="3" t="s">
        <v>53</v>
      </c>
      <c r="F5878" s="3" t="s">
        <v>80</v>
      </c>
      <c r="G5878" s="11">
        <v>17.599996265117586</v>
      </c>
      <c r="H5878">
        <f t="shared" si="92"/>
        <v>2043.1004434290355</v>
      </c>
      <c r="M5878" s="12"/>
      <c r="N5878" s="1"/>
      <c r="O5878" s="1"/>
    </row>
    <row r="5879" spans="1:15" x14ac:dyDescent="0.25">
      <c r="A5879" s="10">
        <v>36193</v>
      </c>
      <c r="B5879" s="3">
        <v>1999</v>
      </c>
      <c r="C5879" s="3">
        <v>2</v>
      </c>
      <c r="D5879" s="3" t="s">
        <v>264</v>
      </c>
      <c r="E5879" s="3" t="s">
        <v>53</v>
      </c>
      <c r="F5879" s="3" t="s">
        <v>80</v>
      </c>
      <c r="G5879" s="11">
        <v>14.903222643849569</v>
      </c>
      <c r="H5879">
        <f t="shared" si="92"/>
        <v>2412.8043331923845</v>
      </c>
      <c r="M5879" s="12"/>
      <c r="N5879" s="1"/>
      <c r="O5879" s="1"/>
    </row>
    <row r="5880" spans="1:15" x14ac:dyDescent="0.25">
      <c r="A5880" s="10">
        <v>36194</v>
      </c>
      <c r="B5880" s="3">
        <v>1999</v>
      </c>
      <c r="C5880" s="3">
        <v>2</v>
      </c>
      <c r="D5880" s="3" t="s">
        <v>264</v>
      </c>
      <c r="E5880" s="3" t="s">
        <v>53</v>
      </c>
      <c r="F5880" s="3" t="s">
        <v>80</v>
      </c>
      <c r="G5880" s="11">
        <v>14.477416282596723</v>
      </c>
      <c r="H5880">
        <f t="shared" si="92"/>
        <v>2483.769166521573</v>
      </c>
      <c r="M5880" s="12"/>
      <c r="N5880" s="1"/>
      <c r="O5880" s="1"/>
    </row>
    <row r="5881" spans="1:15" x14ac:dyDescent="0.25">
      <c r="A5881" s="10">
        <v>36195</v>
      </c>
      <c r="B5881" s="3">
        <v>1999</v>
      </c>
      <c r="C5881" s="3">
        <v>2</v>
      </c>
      <c r="D5881" s="3" t="s">
        <v>264</v>
      </c>
      <c r="E5881" s="3" t="s">
        <v>53</v>
      </c>
      <c r="F5881" s="3" t="s">
        <v>80</v>
      </c>
      <c r="G5881" s="11">
        <v>16.11251270980765</v>
      </c>
      <c r="H5881">
        <f t="shared" si="92"/>
        <v>2231.7164815468668</v>
      </c>
      <c r="M5881" s="12"/>
      <c r="N5881" s="1"/>
      <c r="O5881" s="1"/>
    </row>
    <row r="5882" spans="1:15" x14ac:dyDescent="0.25">
      <c r="A5882" s="10">
        <v>36196</v>
      </c>
      <c r="B5882" s="3">
        <v>1999</v>
      </c>
      <c r="C5882" s="3">
        <v>2</v>
      </c>
      <c r="D5882" s="3" t="s">
        <v>264</v>
      </c>
      <c r="E5882" s="3" t="s">
        <v>53</v>
      </c>
      <c r="F5882" s="3" t="s">
        <v>80</v>
      </c>
      <c r="G5882" s="11">
        <v>12.206449022581552</v>
      </c>
      <c r="H5882">
        <f t="shared" si="92"/>
        <v>2945.8657556418657</v>
      </c>
      <c r="M5882" s="12"/>
      <c r="N5882" s="1"/>
      <c r="O5882" s="1"/>
    </row>
    <row r="5883" spans="1:15" x14ac:dyDescent="0.25">
      <c r="A5883" s="10">
        <v>36197</v>
      </c>
      <c r="B5883" s="3">
        <v>1999</v>
      </c>
      <c r="C5883" s="3">
        <v>2</v>
      </c>
      <c r="D5883" s="3" t="s">
        <v>264</v>
      </c>
      <c r="E5883" s="3" t="s">
        <v>53</v>
      </c>
      <c r="F5883" s="3" t="s">
        <v>80</v>
      </c>
      <c r="G5883" s="11">
        <v>14.477416282596723</v>
      </c>
      <c r="H5883">
        <f t="shared" si="92"/>
        <v>2483.769166521573</v>
      </c>
      <c r="M5883" s="12"/>
      <c r="N5883" s="1"/>
      <c r="O5883" s="1"/>
    </row>
    <row r="5884" spans="1:15" x14ac:dyDescent="0.25">
      <c r="A5884" s="10">
        <v>36198</v>
      </c>
      <c r="B5884" s="3">
        <v>1999</v>
      </c>
      <c r="C5884" s="3">
        <v>2</v>
      </c>
      <c r="D5884" s="3" t="s">
        <v>264</v>
      </c>
      <c r="E5884" s="3" t="s">
        <v>53</v>
      </c>
      <c r="F5884" s="3" t="s">
        <v>80</v>
      </c>
      <c r="G5884" s="11">
        <v>16.748383542611897</v>
      </c>
      <c r="H5884">
        <f t="shared" si="92"/>
        <v>2146.9869066542401</v>
      </c>
      <c r="M5884" s="12"/>
      <c r="N5884" s="1"/>
      <c r="O5884" s="1"/>
    </row>
    <row r="5885" spans="1:15" x14ac:dyDescent="0.25">
      <c r="A5885" s="10">
        <v>36199</v>
      </c>
      <c r="B5885" s="3">
        <v>1999</v>
      </c>
      <c r="C5885" s="3">
        <v>2</v>
      </c>
      <c r="D5885" s="3" t="s">
        <v>264</v>
      </c>
      <c r="E5885" s="3" t="s">
        <v>53</v>
      </c>
      <c r="F5885" s="3" t="s">
        <v>80</v>
      </c>
      <c r="G5885" s="11">
        <v>14.562577554847293</v>
      </c>
      <c r="H5885">
        <f t="shared" si="92"/>
        <v>2469.2442006354818</v>
      </c>
      <c r="M5885" s="12"/>
      <c r="N5885" s="1"/>
      <c r="O5885" s="1"/>
    </row>
    <row r="5886" spans="1:15" x14ac:dyDescent="0.25">
      <c r="A5886" s="10">
        <v>36200</v>
      </c>
      <c r="B5886" s="3">
        <v>1999</v>
      </c>
      <c r="C5886" s="3">
        <v>2</v>
      </c>
      <c r="D5886" s="3" t="s">
        <v>264</v>
      </c>
      <c r="E5886" s="3" t="s">
        <v>53</v>
      </c>
      <c r="F5886" s="3" t="s">
        <v>80</v>
      </c>
      <c r="G5886" s="11">
        <v>12.774190837585344</v>
      </c>
      <c r="H5886">
        <f t="shared" si="92"/>
        <v>2814.9383887244489</v>
      </c>
      <c r="M5886" s="12"/>
      <c r="N5886" s="1"/>
      <c r="O5886" s="1"/>
    </row>
    <row r="5887" spans="1:15" x14ac:dyDescent="0.25">
      <c r="A5887" s="10">
        <v>36201</v>
      </c>
      <c r="B5887" s="3">
        <v>1999</v>
      </c>
      <c r="C5887" s="3">
        <v>2</v>
      </c>
      <c r="D5887" s="3" t="s">
        <v>264</v>
      </c>
      <c r="E5887" s="3" t="s">
        <v>53</v>
      </c>
      <c r="F5887" s="3" t="s">
        <v>80</v>
      </c>
      <c r="G5887" s="11">
        <v>17.401286629866259</v>
      </c>
      <c r="H5887">
        <f t="shared" si="92"/>
        <v>2066.431117334424</v>
      </c>
      <c r="M5887" s="12"/>
      <c r="N5887" s="1"/>
      <c r="O5887" s="1"/>
    </row>
    <row r="5888" spans="1:15" x14ac:dyDescent="0.25">
      <c r="A5888" s="10">
        <v>36202</v>
      </c>
      <c r="B5888" s="3">
        <v>1999</v>
      </c>
      <c r="C5888" s="3">
        <v>2</v>
      </c>
      <c r="D5888" s="3" t="s">
        <v>264</v>
      </c>
      <c r="E5888" s="3" t="s">
        <v>53</v>
      </c>
      <c r="F5888" s="3" t="s">
        <v>80</v>
      </c>
      <c r="G5888" s="11">
        <v>11.235610518925066</v>
      </c>
      <c r="H5888">
        <f t="shared" si="92"/>
        <v>3200.4099922334563</v>
      </c>
      <c r="M5888" s="12"/>
      <c r="N5888" s="1"/>
      <c r="O5888" s="1"/>
    </row>
    <row r="5889" spans="1:15" x14ac:dyDescent="0.25">
      <c r="A5889" s="10">
        <v>36203</v>
      </c>
      <c r="B5889" s="3">
        <v>1999</v>
      </c>
      <c r="C5889" s="3">
        <v>2</v>
      </c>
      <c r="D5889" s="3" t="s">
        <v>264</v>
      </c>
      <c r="E5889" s="3" t="s">
        <v>53</v>
      </c>
      <c r="F5889" s="3" t="s">
        <v>80</v>
      </c>
      <c r="G5889" s="11">
        <v>16.685931942961478</v>
      </c>
      <c r="H5889">
        <f t="shared" si="92"/>
        <v>2155.0225840864273</v>
      </c>
      <c r="M5889" s="12"/>
      <c r="N5889" s="1"/>
      <c r="O5889" s="1"/>
    </row>
    <row r="5890" spans="1:15" x14ac:dyDescent="0.25">
      <c r="A5890" s="10">
        <v>36204</v>
      </c>
      <c r="B5890" s="3">
        <v>1999</v>
      </c>
      <c r="C5890" s="3">
        <v>2</v>
      </c>
      <c r="D5890" s="3" t="s">
        <v>264</v>
      </c>
      <c r="E5890" s="3" t="s">
        <v>53</v>
      </c>
      <c r="F5890" s="3" t="s">
        <v>80</v>
      </c>
      <c r="G5890" s="11">
        <v>16.964125432313338</v>
      </c>
      <c r="H5890">
        <f t="shared" si="92"/>
        <v>2119.6825216298562</v>
      </c>
      <c r="M5890" s="12"/>
      <c r="N5890" s="1"/>
      <c r="O5890" s="1"/>
    </row>
    <row r="5891" spans="1:15" x14ac:dyDescent="0.25">
      <c r="A5891" s="10">
        <v>36205</v>
      </c>
      <c r="B5891" s="3">
        <v>1999</v>
      </c>
      <c r="C5891" s="3">
        <v>2</v>
      </c>
      <c r="D5891" s="3" t="s">
        <v>264</v>
      </c>
      <c r="E5891" s="3" t="s">
        <v>53</v>
      </c>
      <c r="F5891" s="3" t="s">
        <v>80</v>
      </c>
      <c r="G5891" s="11">
        <v>14.761287190098621</v>
      </c>
      <c r="H5891">
        <f t="shared" si="92"/>
        <v>2436.0043748576959</v>
      </c>
      <c r="M5891" s="12"/>
      <c r="N5891" s="1"/>
      <c r="O5891" s="1"/>
    </row>
    <row r="5892" spans="1:15" x14ac:dyDescent="0.25">
      <c r="A5892" s="10">
        <v>36206</v>
      </c>
      <c r="B5892" s="3">
        <v>1999</v>
      </c>
      <c r="C5892" s="3">
        <v>2</v>
      </c>
      <c r="D5892" s="3" t="s">
        <v>264</v>
      </c>
      <c r="E5892" s="3" t="s">
        <v>53</v>
      </c>
      <c r="F5892" s="3" t="s">
        <v>80</v>
      </c>
      <c r="G5892" s="11">
        <v>17.304770521315614</v>
      </c>
      <c r="H5892">
        <f t="shared" si="92"/>
        <v>2077.9564877395046</v>
      </c>
      <c r="M5892" s="12"/>
      <c r="N5892" s="1"/>
      <c r="O5892" s="1"/>
    </row>
    <row r="5893" spans="1:15" x14ac:dyDescent="0.25">
      <c r="A5893" s="10">
        <v>36207</v>
      </c>
      <c r="B5893" s="3">
        <v>1999</v>
      </c>
      <c r="C5893" s="3">
        <v>2</v>
      </c>
      <c r="D5893" s="3" t="s">
        <v>264</v>
      </c>
      <c r="E5893" s="3" t="s">
        <v>53</v>
      </c>
      <c r="F5893" s="3" t="s">
        <v>80</v>
      </c>
      <c r="G5893" s="11">
        <v>17.53186724731713</v>
      </c>
      <c r="H5893">
        <f t="shared" si="92"/>
        <v>2051.0399529242263</v>
      </c>
      <c r="M5893" s="12"/>
      <c r="N5893" s="1"/>
      <c r="O5893" s="1"/>
    </row>
    <row r="5894" spans="1:15" x14ac:dyDescent="0.25">
      <c r="A5894" s="10">
        <v>36208</v>
      </c>
      <c r="B5894" s="3">
        <v>1999</v>
      </c>
      <c r="C5894" s="3">
        <v>2</v>
      </c>
      <c r="D5894" s="3" t="s">
        <v>264</v>
      </c>
      <c r="E5894" s="3" t="s">
        <v>53</v>
      </c>
      <c r="F5894" s="3" t="s">
        <v>80</v>
      </c>
      <c r="G5894" s="11">
        <v>12.632255383834396</v>
      </c>
      <c r="H5894">
        <f t="shared" si="92"/>
        <v>2846.5669099460729</v>
      </c>
      <c r="M5894" s="12"/>
      <c r="N5894" s="1"/>
      <c r="O5894" s="1"/>
    </row>
    <row r="5895" spans="1:15" x14ac:dyDescent="0.25">
      <c r="A5895" s="10">
        <v>36209</v>
      </c>
      <c r="B5895" s="3">
        <v>1999</v>
      </c>
      <c r="C5895" s="3">
        <v>2</v>
      </c>
      <c r="D5895" s="3" t="s">
        <v>264</v>
      </c>
      <c r="E5895" s="3" t="s">
        <v>53</v>
      </c>
      <c r="F5895" s="3" t="s">
        <v>80</v>
      </c>
      <c r="G5895" s="11">
        <v>13.625803560091034</v>
      </c>
      <c r="H5895">
        <f t="shared" si="92"/>
        <v>2639.0047394291705</v>
      </c>
      <c r="M5895" s="12"/>
      <c r="N5895" s="1"/>
      <c r="O5895" s="1"/>
    </row>
    <row r="5896" spans="1:15" x14ac:dyDescent="0.25">
      <c r="A5896" s="10">
        <v>36210</v>
      </c>
      <c r="B5896" s="3">
        <v>1999</v>
      </c>
      <c r="C5896" s="3">
        <v>2</v>
      </c>
      <c r="D5896" s="3" t="s">
        <v>264</v>
      </c>
      <c r="E5896" s="3" t="s">
        <v>53</v>
      </c>
      <c r="F5896" s="3" t="s">
        <v>80</v>
      </c>
      <c r="G5896" s="11">
        <v>12.490319930083448</v>
      </c>
      <c r="H5896">
        <f t="shared" si="92"/>
        <v>2878.9142611954589</v>
      </c>
      <c r="M5896" s="12"/>
      <c r="N5896" s="1"/>
      <c r="O5896" s="1"/>
    </row>
    <row r="5897" spans="1:15" x14ac:dyDescent="0.25">
      <c r="A5897" s="10">
        <v>36211</v>
      </c>
      <c r="B5897" s="3">
        <v>1999</v>
      </c>
      <c r="C5897" s="3">
        <v>2</v>
      </c>
      <c r="D5897" s="3" t="s">
        <v>264</v>
      </c>
      <c r="E5897" s="3" t="s">
        <v>53</v>
      </c>
      <c r="F5897" s="3" t="s">
        <v>80</v>
      </c>
      <c r="G5897" s="11">
        <v>15.045158097600517</v>
      </c>
      <c r="H5897">
        <f t="shared" si="92"/>
        <v>2390.0420281622683</v>
      </c>
      <c r="M5897" s="12"/>
      <c r="N5897" s="1"/>
      <c r="O5897" s="1"/>
    </row>
    <row r="5898" spans="1:15" x14ac:dyDescent="0.25">
      <c r="A5898" s="10">
        <v>36212</v>
      </c>
      <c r="B5898" s="3">
        <v>1999</v>
      </c>
      <c r="C5898" s="3">
        <v>2</v>
      </c>
      <c r="D5898" s="3" t="s">
        <v>264</v>
      </c>
      <c r="E5898" s="3" t="s">
        <v>53</v>
      </c>
      <c r="F5898" s="3" t="s">
        <v>80</v>
      </c>
      <c r="G5898" s="11">
        <v>12.15535225923121</v>
      </c>
      <c r="H5898">
        <f t="shared" si="92"/>
        <v>2958.2491240681979</v>
      </c>
      <c r="M5898" s="12"/>
      <c r="N5898" s="1"/>
      <c r="O5898" s="1"/>
    </row>
    <row r="5899" spans="1:15" x14ac:dyDescent="0.25">
      <c r="A5899" s="10">
        <v>36213</v>
      </c>
      <c r="B5899" s="3">
        <v>1999</v>
      </c>
      <c r="C5899" s="3">
        <v>2</v>
      </c>
      <c r="D5899" s="3" t="s">
        <v>264</v>
      </c>
      <c r="E5899" s="3" t="s">
        <v>53</v>
      </c>
      <c r="F5899" s="3" t="s">
        <v>80</v>
      </c>
      <c r="G5899" s="11">
        <v>17.14580281311455</v>
      </c>
      <c r="H5899">
        <f t="shared" si="92"/>
        <v>2097.2223094801366</v>
      </c>
      <c r="M5899" s="12"/>
      <c r="N5899" s="1"/>
      <c r="O5899" s="1"/>
    </row>
    <row r="5900" spans="1:15" x14ac:dyDescent="0.25">
      <c r="A5900" s="10">
        <v>36214</v>
      </c>
      <c r="B5900" s="3">
        <v>1999</v>
      </c>
      <c r="C5900" s="3">
        <v>2</v>
      </c>
      <c r="D5900" s="3" t="s">
        <v>264</v>
      </c>
      <c r="E5900" s="3" t="s">
        <v>53</v>
      </c>
      <c r="F5900" s="3" t="s">
        <v>80</v>
      </c>
      <c r="G5900" s="11">
        <v>13.483868106340086</v>
      </c>
      <c r="H5900">
        <f t="shared" si="92"/>
        <v>2666.78373668632</v>
      </c>
      <c r="M5900" s="12"/>
      <c r="N5900" s="1"/>
      <c r="O5900" s="1"/>
    </row>
    <row r="5901" spans="1:15" x14ac:dyDescent="0.25">
      <c r="A5901" s="10">
        <v>36215</v>
      </c>
      <c r="B5901" s="3">
        <v>1999</v>
      </c>
      <c r="C5901" s="3">
        <v>2</v>
      </c>
      <c r="D5901" s="3" t="s">
        <v>264</v>
      </c>
      <c r="E5901" s="3" t="s">
        <v>53</v>
      </c>
      <c r="F5901" s="3" t="s">
        <v>80</v>
      </c>
      <c r="G5901" s="11">
        <v>12.29161029483212</v>
      </c>
      <c r="H5901">
        <f t="shared" si="92"/>
        <v>2925.4556002909976</v>
      </c>
      <c r="M5901" s="12"/>
      <c r="N5901" s="1"/>
      <c r="O5901" s="1"/>
    </row>
    <row r="5902" spans="1:15" x14ac:dyDescent="0.25">
      <c r="A5902" s="10">
        <v>36216</v>
      </c>
      <c r="B5902" s="3">
        <v>1999</v>
      </c>
      <c r="C5902" s="3">
        <v>2</v>
      </c>
      <c r="D5902" s="3" t="s">
        <v>264</v>
      </c>
      <c r="E5902" s="3" t="s">
        <v>53</v>
      </c>
      <c r="F5902" s="3" t="s">
        <v>80</v>
      </c>
      <c r="G5902" s="11">
        <v>17.049286704563908</v>
      </c>
      <c r="H5902">
        <f t="shared" si="92"/>
        <v>2109.09469684649</v>
      </c>
      <c r="M5902" s="12"/>
      <c r="N5902" s="1"/>
      <c r="O5902" s="1"/>
    </row>
    <row r="5903" spans="1:15" x14ac:dyDescent="0.25">
      <c r="A5903" s="10">
        <v>36217</v>
      </c>
      <c r="B5903" s="3">
        <v>1999</v>
      </c>
      <c r="C5903" s="3">
        <v>2</v>
      </c>
      <c r="D5903" s="3" t="s">
        <v>264</v>
      </c>
      <c r="E5903" s="3" t="s">
        <v>53</v>
      </c>
      <c r="F5903" s="3" t="s">
        <v>80</v>
      </c>
      <c r="G5903" s="11">
        <v>15.828641802305752</v>
      </c>
      <c r="H5903">
        <f t="shared" si="92"/>
        <v>2271.7400913307069</v>
      </c>
      <c r="M5903" s="12"/>
      <c r="N5903" s="1"/>
      <c r="O5903" s="1"/>
    </row>
    <row r="5904" spans="1:15" x14ac:dyDescent="0.25">
      <c r="A5904" s="10">
        <v>36218</v>
      </c>
      <c r="B5904" s="3">
        <v>1999</v>
      </c>
      <c r="C5904" s="3">
        <v>2</v>
      </c>
      <c r="D5904" s="3" t="s">
        <v>264</v>
      </c>
      <c r="E5904" s="3" t="s">
        <v>53</v>
      </c>
      <c r="F5904" s="3" t="s">
        <v>80</v>
      </c>
      <c r="G5904" s="11">
        <v>13.90967446759293</v>
      </c>
      <c r="H5904">
        <f t="shared" si="92"/>
        <v>2585.1474998489839</v>
      </c>
      <c r="M5904" s="12"/>
      <c r="N5904" s="1"/>
      <c r="O5904" s="1"/>
    </row>
    <row r="5905" spans="1:15" x14ac:dyDescent="0.25">
      <c r="A5905" s="10">
        <v>36219</v>
      </c>
      <c r="B5905" s="3">
        <v>1999</v>
      </c>
      <c r="C5905" s="3">
        <v>2</v>
      </c>
      <c r="D5905" s="3" t="s">
        <v>264</v>
      </c>
      <c r="E5905" s="3" t="s">
        <v>53</v>
      </c>
      <c r="F5905" s="3" t="s">
        <v>80</v>
      </c>
      <c r="G5905" s="11">
        <v>15.045158097600517</v>
      </c>
      <c r="H5905">
        <f t="shared" si="92"/>
        <v>2390.0420281622683</v>
      </c>
      <c r="M5905" s="12"/>
      <c r="N5905" s="1"/>
      <c r="O5905" s="1"/>
    </row>
    <row r="5906" spans="1:15" x14ac:dyDescent="0.25">
      <c r="A5906" s="10">
        <v>36220</v>
      </c>
      <c r="B5906" s="3">
        <v>1999</v>
      </c>
      <c r="C5906" s="3">
        <v>3</v>
      </c>
      <c r="D5906" s="3" t="s">
        <v>265</v>
      </c>
      <c r="E5906" s="3" t="s">
        <v>53</v>
      </c>
      <c r="F5906" s="3" t="s">
        <v>82</v>
      </c>
      <c r="G5906" s="11">
        <v>23.592467079549881</v>
      </c>
      <c r="H5906">
        <f t="shared" si="92"/>
        <v>1524.154301132002</v>
      </c>
      <c r="M5906" s="12"/>
      <c r="N5906" s="1"/>
      <c r="O5906" s="1"/>
    </row>
    <row r="5907" spans="1:15" x14ac:dyDescent="0.25">
      <c r="A5907" s="10">
        <v>36221</v>
      </c>
      <c r="B5907" s="3">
        <v>1999</v>
      </c>
      <c r="C5907" s="3">
        <v>3</v>
      </c>
      <c r="D5907" s="3" t="s">
        <v>265</v>
      </c>
      <c r="E5907" s="3" t="s">
        <v>53</v>
      </c>
      <c r="F5907" s="3" t="s">
        <v>82</v>
      </c>
      <c r="G5907" s="11">
        <v>15.902104882348537</v>
      </c>
      <c r="H5907">
        <f t="shared" si="92"/>
        <v>2261.2453156138722</v>
      </c>
      <c r="M5907" s="12"/>
      <c r="N5907" s="1"/>
      <c r="O5907" s="1"/>
    </row>
    <row r="5908" spans="1:15" x14ac:dyDescent="0.25">
      <c r="A5908" s="10">
        <v>36222</v>
      </c>
      <c r="B5908" s="3">
        <v>1999</v>
      </c>
      <c r="C5908" s="3">
        <v>3</v>
      </c>
      <c r="D5908" s="3" t="s">
        <v>265</v>
      </c>
      <c r="E5908" s="3" t="s">
        <v>53</v>
      </c>
      <c r="F5908" s="3" t="s">
        <v>82</v>
      </c>
      <c r="G5908" s="11">
        <v>12.513131710700488</v>
      </c>
      <c r="H5908">
        <f t="shared" si="92"/>
        <v>2873.6659219259627</v>
      </c>
      <c r="M5908" s="12"/>
      <c r="N5908" s="1"/>
      <c r="O5908" s="1"/>
    </row>
    <row r="5909" spans="1:15" x14ac:dyDescent="0.25">
      <c r="A5909" s="10">
        <v>36223</v>
      </c>
      <c r="B5909" s="3">
        <v>1999</v>
      </c>
      <c r="C5909" s="3">
        <v>3</v>
      </c>
      <c r="D5909" s="3" t="s">
        <v>265</v>
      </c>
      <c r="E5909" s="3" t="s">
        <v>53</v>
      </c>
      <c r="F5909" s="3" t="s">
        <v>82</v>
      </c>
      <c r="G5909" s="11">
        <v>12.252441466727563</v>
      </c>
      <c r="H5909">
        <f t="shared" si="92"/>
        <v>2934.8077500520458</v>
      </c>
      <c r="M5909" s="12"/>
      <c r="N5909" s="1"/>
      <c r="O5909" s="1"/>
    </row>
    <row r="5910" spans="1:15" x14ac:dyDescent="0.25">
      <c r="A5910" s="10">
        <v>36224</v>
      </c>
      <c r="B5910" s="3">
        <v>1999</v>
      </c>
      <c r="C5910" s="3">
        <v>3</v>
      </c>
      <c r="D5910" s="3" t="s">
        <v>265</v>
      </c>
      <c r="E5910" s="3" t="s">
        <v>53</v>
      </c>
      <c r="F5910" s="3" t="s">
        <v>82</v>
      </c>
      <c r="G5910" s="11">
        <v>14.103342198935342</v>
      </c>
      <c r="H5910">
        <f t="shared" si="92"/>
        <v>2549.6481377531641</v>
      </c>
      <c r="M5910" s="12"/>
      <c r="N5910" s="1"/>
      <c r="O5910" s="1"/>
    </row>
    <row r="5911" spans="1:15" x14ac:dyDescent="0.25">
      <c r="A5911" s="10">
        <v>36225</v>
      </c>
      <c r="B5911" s="3">
        <v>1999</v>
      </c>
      <c r="C5911" s="3">
        <v>3</v>
      </c>
      <c r="D5911" s="3" t="s">
        <v>265</v>
      </c>
      <c r="E5911" s="3" t="s">
        <v>53</v>
      </c>
      <c r="F5911" s="3" t="s">
        <v>82</v>
      </c>
      <c r="G5911" s="11">
        <v>8.7070541486957573</v>
      </c>
      <c r="H5911">
        <f t="shared" si="92"/>
        <v>4129.8192889953943</v>
      </c>
      <c r="M5911" s="12"/>
      <c r="N5911" s="1"/>
      <c r="O5911" s="1"/>
    </row>
    <row r="5912" spans="1:15" x14ac:dyDescent="0.25">
      <c r="A5912" s="10">
        <v>36226</v>
      </c>
      <c r="B5912" s="3">
        <v>1999</v>
      </c>
      <c r="C5912" s="3">
        <v>3</v>
      </c>
      <c r="D5912" s="3" t="s">
        <v>265</v>
      </c>
      <c r="E5912" s="3" t="s">
        <v>53</v>
      </c>
      <c r="F5912" s="3" t="s">
        <v>82</v>
      </c>
      <c r="G5912" s="11">
        <v>10.208629953979816</v>
      </c>
      <c r="H5912">
        <f t="shared" si="92"/>
        <v>3522.3688522075117</v>
      </c>
      <c r="M5912" s="12"/>
      <c r="N5912" s="1"/>
      <c r="O5912" s="1"/>
    </row>
    <row r="5913" spans="1:15" x14ac:dyDescent="0.25">
      <c r="A5913" s="10">
        <v>36227</v>
      </c>
      <c r="B5913" s="3">
        <v>1999</v>
      </c>
      <c r="C5913" s="3">
        <v>3</v>
      </c>
      <c r="D5913" s="3" t="s">
        <v>265</v>
      </c>
      <c r="E5913" s="3" t="s">
        <v>53</v>
      </c>
      <c r="F5913" s="3" t="s">
        <v>82</v>
      </c>
      <c r="G5913" s="11">
        <v>11.51208117384445</v>
      </c>
      <c r="H5913">
        <f t="shared" si="92"/>
        <v>3123.5499151369154</v>
      </c>
      <c r="M5913" s="12"/>
      <c r="N5913" s="1"/>
      <c r="O5913" s="1"/>
    </row>
    <row r="5914" spans="1:15" x14ac:dyDescent="0.25">
      <c r="A5914" s="10">
        <v>36228</v>
      </c>
      <c r="B5914" s="3">
        <v>1999</v>
      </c>
      <c r="C5914" s="3">
        <v>3</v>
      </c>
      <c r="D5914" s="3" t="s">
        <v>265</v>
      </c>
      <c r="E5914" s="3" t="s">
        <v>53</v>
      </c>
      <c r="F5914" s="3" t="s">
        <v>82</v>
      </c>
      <c r="G5914" s="11">
        <v>12.513131710700488</v>
      </c>
      <c r="H5914">
        <f t="shared" si="92"/>
        <v>2873.6659219259627</v>
      </c>
      <c r="M5914" s="12"/>
      <c r="N5914" s="1"/>
      <c r="O5914" s="1"/>
    </row>
    <row r="5915" spans="1:15" x14ac:dyDescent="0.25">
      <c r="A5915" s="10">
        <v>36229</v>
      </c>
      <c r="B5915" s="3">
        <v>1999</v>
      </c>
      <c r="C5915" s="3">
        <v>3</v>
      </c>
      <c r="D5915" s="3" t="s">
        <v>265</v>
      </c>
      <c r="E5915" s="3" t="s">
        <v>53</v>
      </c>
      <c r="F5915" s="3" t="s">
        <v>82</v>
      </c>
      <c r="G5915" s="11">
        <v>11.371308442099069</v>
      </c>
      <c r="H5915">
        <f t="shared" si="92"/>
        <v>3162.2183459983075</v>
      </c>
      <c r="M5915" s="12"/>
      <c r="N5915" s="1"/>
      <c r="O5915" s="1"/>
    </row>
    <row r="5916" spans="1:15" x14ac:dyDescent="0.25">
      <c r="A5916" s="10">
        <v>36230</v>
      </c>
      <c r="B5916" s="3">
        <v>1999</v>
      </c>
      <c r="C5916" s="3">
        <v>3</v>
      </c>
      <c r="D5916" s="3" t="s">
        <v>265</v>
      </c>
      <c r="E5916" s="3" t="s">
        <v>53</v>
      </c>
      <c r="F5916" s="3" t="s">
        <v>82</v>
      </c>
      <c r="G5916" s="11">
        <v>9.6976770757928783</v>
      </c>
      <c r="H5916">
        <f t="shared" si="92"/>
        <v>3707.9560282915641</v>
      </c>
      <c r="M5916" s="12"/>
      <c r="N5916" s="1"/>
      <c r="O5916" s="1"/>
    </row>
    <row r="5917" spans="1:15" x14ac:dyDescent="0.25">
      <c r="A5917" s="10">
        <v>36231</v>
      </c>
      <c r="B5917" s="3">
        <v>1999</v>
      </c>
      <c r="C5917" s="3">
        <v>3</v>
      </c>
      <c r="D5917" s="3" t="s">
        <v>265</v>
      </c>
      <c r="E5917" s="3" t="s">
        <v>53</v>
      </c>
      <c r="F5917" s="3" t="s">
        <v>82</v>
      </c>
      <c r="G5917" s="11">
        <v>10.714369027287294</v>
      </c>
      <c r="H5917">
        <f t="shared" si="92"/>
        <v>3356.1061861909043</v>
      </c>
      <c r="M5917" s="12"/>
      <c r="N5917" s="1"/>
      <c r="O5917" s="1"/>
    </row>
    <row r="5918" spans="1:15" x14ac:dyDescent="0.25">
      <c r="A5918" s="10">
        <v>36232</v>
      </c>
      <c r="B5918" s="3">
        <v>1999</v>
      </c>
      <c r="C5918" s="3">
        <v>3</v>
      </c>
      <c r="D5918" s="3" t="s">
        <v>265</v>
      </c>
      <c r="E5918" s="3" t="s">
        <v>53</v>
      </c>
      <c r="F5918" s="3" t="s">
        <v>82</v>
      </c>
      <c r="G5918" s="11">
        <v>9.327496929351323</v>
      </c>
      <c r="H5918">
        <f t="shared" si="92"/>
        <v>3855.1135900627769</v>
      </c>
      <c r="M5918" s="12"/>
      <c r="N5918" s="1"/>
      <c r="O5918" s="1"/>
    </row>
    <row r="5919" spans="1:15" x14ac:dyDescent="0.25">
      <c r="A5919" s="10">
        <v>36233</v>
      </c>
      <c r="B5919" s="3">
        <v>1999</v>
      </c>
      <c r="C5919" s="3">
        <v>3</v>
      </c>
      <c r="D5919" s="3" t="s">
        <v>265</v>
      </c>
      <c r="E5919" s="3" t="s">
        <v>53</v>
      </c>
      <c r="F5919" s="3" t="s">
        <v>82</v>
      </c>
      <c r="G5919" s="11">
        <v>9.8228083928998835</v>
      </c>
      <c r="H5919">
        <f t="shared" si="92"/>
        <v>3660.7209196509075</v>
      </c>
      <c r="M5919" s="12"/>
      <c r="N5919" s="1"/>
      <c r="O5919" s="1"/>
    </row>
    <row r="5920" spans="1:15" x14ac:dyDescent="0.25">
      <c r="A5920" s="10">
        <v>36234</v>
      </c>
      <c r="B5920" s="3">
        <v>1999</v>
      </c>
      <c r="C5920" s="3">
        <v>3</v>
      </c>
      <c r="D5920" s="3" t="s">
        <v>265</v>
      </c>
      <c r="E5920" s="3" t="s">
        <v>53</v>
      </c>
      <c r="F5920" s="3" t="s">
        <v>82</v>
      </c>
      <c r="G5920" s="11">
        <v>13.144002101114971</v>
      </c>
      <c r="H5920">
        <f t="shared" si="92"/>
        <v>2735.7390768037722</v>
      </c>
      <c r="M5920" s="12"/>
      <c r="N5920" s="1"/>
      <c r="O5920" s="1"/>
    </row>
    <row r="5921" spans="1:15" x14ac:dyDescent="0.25">
      <c r="A5921" s="10">
        <v>36235</v>
      </c>
      <c r="B5921" s="3">
        <v>1999</v>
      </c>
      <c r="C5921" s="3">
        <v>3</v>
      </c>
      <c r="D5921" s="3" t="s">
        <v>265</v>
      </c>
      <c r="E5921" s="3" t="s">
        <v>53</v>
      </c>
      <c r="F5921" s="3" t="s">
        <v>82</v>
      </c>
      <c r="G5921" s="11">
        <v>13.425547564605733</v>
      </c>
      <c r="H5921">
        <f t="shared" si="92"/>
        <v>2678.3682379115767</v>
      </c>
      <c r="M5921" s="12"/>
      <c r="N5921" s="1"/>
      <c r="O5921" s="1"/>
    </row>
    <row r="5922" spans="1:15" x14ac:dyDescent="0.25">
      <c r="A5922" s="10">
        <v>36236</v>
      </c>
      <c r="B5922" s="3">
        <v>1999</v>
      </c>
      <c r="C5922" s="3">
        <v>3</v>
      </c>
      <c r="D5922" s="3" t="s">
        <v>265</v>
      </c>
      <c r="E5922" s="3" t="s">
        <v>53</v>
      </c>
      <c r="F5922" s="3" t="s">
        <v>82</v>
      </c>
      <c r="G5922" s="11">
        <v>13.034512198646341</v>
      </c>
      <c r="H5922">
        <f t="shared" si="92"/>
        <v>2758.7192850489232</v>
      </c>
      <c r="M5922" s="12"/>
      <c r="N5922" s="1"/>
      <c r="O5922" s="1"/>
    </row>
    <row r="5923" spans="1:15" x14ac:dyDescent="0.25">
      <c r="A5923" s="10">
        <v>36237</v>
      </c>
      <c r="B5923" s="3">
        <v>1999</v>
      </c>
      <c r="C5923" s="3">
        <v>3</v>
      </c>
      <c r="D5923" s="3" t="s">
        <v>265</v>
      </c>
      <c r="E5923" s="3" t="s">
        <v>53</v>
      </c>
      <c r="F5923" s="3" t="s">
        <v>82</v>
      </c>
      <c r="G5923" s="11">
        <v>11.731060978781708</v>
      </c>
      <c r="H5923">
        <f t="shared" si="92"/>
        <v>3065.2436500543599</v>
      </c>
      <c r="M5923" s="12"/>
      <c r="N5923" s="1"/>
      <c r="O5923" s="1"/>
    </row>
    <row r="5924" spans="1:15" x14ac:dyDescent="0.25">
      <c r="A5924" s="10">
        <v>36238</v>
      </c>
      <c r="B5924" s="3">
        <v>1999</v>
      </c>
      <c r="C5924" s="3">
        <v>3</v>
      </c>
      <c r="D5924" s="3" t="s">
        <v>265</v>
      </c>
      <c r="E5924" s="3" t="s">
        <v>53</v>
      </c>
      <c r="F5924" s="3" t="s">
        <v>82</v>
      </c>
      <c r="G5924" s="11">
        <v>11.585074442156868</v>
      </c>
      <c r="H5924">
        <f t="shared" si="92"/>
        <v>3103.8695826383032</v>
      </c>
      <c r="M5924" s="12"/>
      <c r="N5924" s="1"/>
      <c r="O5924" s="1"/>
    </row>
    <row r="5925" spans="1:15" x14ac:dyDescent="0.25">
      <c r="A5925" s="10">
        <v>36239</v>
      </c>
      <c r="B5925" s="3">
        <v>1999</v>
      </c>
      <c r="C5925" s="3">
        <v>3</v>
      </c>
      <c r="D5925" s="3" t="s">
        <v>265</v>
      </c>
      <c r="E5925" s="3" t="s">
        <v>53</v>
      </c>
      <c r="F5925" s="3" t="s">
        <v>82</v>
      </c>
      <c r="G5925" s="11">
        <v>9.37442117326645</v>
      </c>
      <c r="H5925">
        <f t="shared" si="92"/>
        <v>3835.816580991273</v>
      </c>
      <c r="M5925" s="12"/>
      <c r="N5925" s="1"/>
      <c r="O5925" s="1"/>
    </row>
    <row r="5926" spans="1:15" x14ac:dyDescent="0.25">
      <c r="A5926" s="10">
        <v>36240</v>
      </c>
      <c r="B5926" s="3">
        <v>1999</v>
      </c>
      <c r="C5926" s="3">
        <v>3</v>
      </c>
      <c r="D5926" s="3" t="s">
        <v>265</v>
      </c>
      <c r="E5926" s="3" t="s">
        <v>53</v>
      </c>
      <c r="F5926" s="3" t="s">
        <v>82</v>
      </c>
      <c r="G5926" s="11">
        <v>9.0563790756194784</v>
      </c>
      <c r="H5926">
        <f t="shared" si="92"/>
        <v>3970.5228627647148</v>
      </c>
      <c r="M5926" s="12"/>
      <c r="N5926" s="1"/>
      <c r="O5926" s="1"/>
    </row>
    <row r="5927" spans="1:15" x14ac:dyDescent="0.25">
      <c r="A5927" s="10">
        <v>36241</v>
      </c>
      <c r="B5927" s="3">
        <v>1999</v>
      </c>
      <c r="C5927" s="3">
        <v>3</v>
      </c>
      <c r="D5927" s="3" t="s">
        <v>265</v>
      </c>
      <c r="E5927" s="3" t="s">
        <v>53</v>
      </c>
      <c r="F5927" s="3" t="s">
        <v>82</v>
      </c>
      <c r="G5927" s="11">
        <v>11.934399369080591</v>
      </c>
      <c r="H5927">
        <f t="shared" si="92"/>
        <v>3013.0180046405894</v>
      </c>
      <c r="M5927" s="12"/>
      <c r="N5927" s="1"/>
      <c r="O5927" s="1"/>
    </row>
    <row r="5928" spans="1:15" x14ac:dyDescent="0.25">
      <c r="A5928" s="10">
        <v>36242</v>
      </c>
      <c r="B5928" s="3">
        <v>1999</v>
      </c>
      <c r="C5928" s="3">
        <v>3</v>
      </c>
      <c r="D5928" s="3" t="s">
        <v>265</v>
      </c>
      <c r="E5928" s="3" t="s">
        <v>53</v>
      </c>
      <c r="F5928" s="3" t="s">
        <v>82</v>
      </c>
      <c r="G5928" s="11">
        <v>8.9729581975481416</v>
      </c>
      <c r="H5928">
        <f t="shared" si="92"/>
        <v>4007.4364977468385</v>
      </c>
      <c r="M5928" s="12"/>
      <c r="N5928" s="1"/>
      <c r="O5928" s="1"/>
    </row>
    <row r="5929" spans="1:15" x14ac:dyDescent="0.25">
      <c r="A5929" s="10">
        <v>36243</v>
      </c>
      <c r="B5929" s="3">
        <v>1999</v>
      </c>
      <c r="C5929" s="3">
        <v>3</v>
      </c>
      <c r="D5929" s="3" t="s">
        <v>265</v>
      </c>
      <c r="E5929" s="3" t="s">
        <v>53</v>
      </c>
      <c r="F5929" s="3" t="s">
        <v>82</v>
      </c>
      <c r="G5929" s="11">
        <v>11.751916198299542</v>
      </c>
      <c r="H5929">
        <f t="shared" si="92"/>
        <v>3059.803998501468</v>
      </c>
      <c r="M5929" s="12"/>
      <c r="N5929" s="1"/>
      <c r="O5929" s="1"/>
    </row>
    <row r="5930" spans="1:15" x14ac:dyDescent="0.25">
      <c r="A5930" s="10">
        <v>36244</v>
      </c>
      <c r="B5930" s="3">
        <v>1999</v>
      </c>
      <c r="C5930" s="3">
        <v>3</v>
      </c>
      <c r="D5930" s="3" t="s">
        <v>265</v>
      </c>
      <c r="E5930" s="3" t="s">
        <v>53</v>
      </c>
      <c r="F5930" s="3" t="s">
        <v>82</v>
      </c>
      <c r="G5930" s="11">
        <v>12.47142127166482</v>
      </c>
      <c r="H5930">
        <f t="shared" si="92"/>
        <v>2883.2768447417679</v>
      </c>
      <c r="M5930" s="12"/>
      <c r="N5930" s="1"/>
      <c r="O5930" s="1"/>
    </row>
    <row r="5931" spans="1:15" x14ac:dyDescent="0.25">
      <c r="A5931" s="10">
        <v>36245</v>
      </c>
      <c r="B5931" s="3">
        <v>1999</v>
      </c>
      <c r="C5931" s="3">
        <v>3</v>
      </c>
      <c r="D5931" s="3" t="s">
        <v>265</v>
      </c>
      <c r="E5931" s="3" t="s">
        <v>53</v>
      </c>
      <c r="F5931" s="3" t="s">
        <v>82</v>
      </c>
      <c r="G5931" s="11">
        <v>9.3535659537486158</v>
      </c>
      <c r="H5931">
        <f t="shared" si="92"/>
        <v>3844.3691263223564</v>
      </c>
      <c r="M5931" s="12"/>
      <c r="N5931" s="1"/>
      <c r="O5931" s="1"/>
    </row>
    <row r="5932" spans="1:15" x14ac:dyDescent="0.25">
      <c r="A5932" s="10">
        <v>36246</v>
      </c>
      <c r="B5932" s="3">
        <v>1999</v>
      </c>
      <c r="C5932" s="3">
        <v>3</v>
      </c>
      <c r="D5932" s="3" t="s">
        <v>265</v>
      </c>
      <c r="E5932" s="3" t="s">
        <v>53</v>
      </c>
      <c r="F5932" s="3" t="s">
        <v>82</v>
      </c>
      <c r="G5932" s="11">
        <v>8.0605423436428971</v>
      </c>
      <c r="H5932">
        <f t="shared" si="92"/>
        <v>4461.0596459393973</v>
      </c>
      <c r="M5932" s="12"/>
      <c r="N5932" s="1"/>
      <c r="O5932" s="1"/>
    </row>
    <row r="5933" spans="1:15" x14ac:dyDescent="0.25">
      <c r="A5933" s="10">
        <v>36247</v>
      </c>
      <c r="B5933" s="3">
        <v>1999</v>
      </c>
      <c r="C5933" s="3">
        <v>3</v>
      </c>
      <c r="D5933" s="3" t="s">
        <v>265</v>
      </c>
      <c r="E5933" s="3" t="s">
        <v>53</v>
      </c>
      <c r="F5933" s="3" t="s">
        <v>82</v>
      </c>
      <c r="G5933" s="11">
        <v>8.2065288802677365</v>
      </c>
      <c r="H5933">
        <f t="shared" ref="H5933:H5996" si="93">+$P$2*$P$1/(G5933*24*60*60)*1000</f>
        <v>4381.7015327968929</v>
      </c>
      <c r="M5933" s="12"/>
      <c r="N5933" s="1"/>
      <c r="O5933" s="1"/>
    </row>
    <row r="5934" spans="1:15" x14ac:dyDescent="0.25">
      <c r="A5934" s="10">
        <v>36248</v>
      </c>
      <c r="B5934" s="3">
        <v>1999</v>
      </c>
      <c r="C5934" s="3">
        <v>3</v>
      </c>
      <c r="D5934" s="3" t="s">
        <v>265</v>
      </c>
      <c r="E5934" s="3" t="s">
        <v>53</v>
      </c>
      <c r="F5934" s="3" t="s">
        <v>82</v>
      </c>
      <c r="G5934" s="11">
        <v>15.401579613920516</v>
      </c>
      <c r="H5934">
        <f t="shared" si="93"/>
        <v>2334.7319609418792</v>
      </c>
      <c r="M5934" s="12"/>
      <c r="N5934" s="1"/>
      <c r="O5934" s="1"/>
    </row>
    <row r="5935" spans="1:15" x14ac:dyDescent="0.25">
      <c r="A5935" s="10">
        <v>36249</v>
      </c>
      <c r="B5935" s="3">
        <v>1999</v>
      </c>
      <c r="C5935" s="3">
        <v>3</v>
      </c>
      <c r="D5935" s="3" t="s">
        <v>265</v>
      </c>
      <c r="E5935" s="3" t="s">
        <v>53</v>
      </c>
      <c r="F5935" s="3" t="s">
        <v>82</v>
      </c>
      <c r="G5935" s="11">
        <v>12.622621613169118</v>
      </c>
      <c r="H5935">
        <f t="shared" si="93"/>
        <v>2848.739451723382</v>
      </c>
      <c r="M5935" s="12"/>
      <c r="N5935" s="1"/>
      <c r="O5935" s="1"/>
    </row>
    <row r="5936" spans="1:15" x14ac:dyDescent="0.25">
      <c r="A5936" s="10">
        <v>36250</v>
      </c>
      <c r="B5936" s="3">
        <v>1999</v>
      </c>
      <c r="C5936" s="3">
        <v>3</v>
      </c>
      <c r="D5936" s="3" t="s">
        <v>265</v>
      </c>
      <c r="E5936" s="3" t="s">
        <v>53</v>
      </c>
      <c r="F5936" s="3" t="s">
        <v>82</v>
      </c>
      <c r="G5936" s="11">
        <v>10.750865661443502</v>
      </c>
      <c r="H5936">
        <f t="shared" si="93"/>
        <v>3344.7130032115952</v>
      </c>
      <c r="M5936" s="12"/>
      <c r="N5936" s="1"/>
      <c r="O5936" s="1"/>
    </row>
    <row r="5937" spans="1:15" x14ac:dyDescent="0.25">
      <c r="A5937" s="10">
        <v>36251</v>
      </c>
      <c r="B5937" s="3">
        <v>1999</v>
      </c>
      <c r="C5937" s="3">
        <v>4</v>
      </c>
      <c r="D5937" s="3" t="s">
        <v>266</v>
      </c>
      <c r="E5937" s="3" t="s">
        <v>53</v>
      </c>
      <c r="F5937" s="3" t="s">
        <v>84</v>
      </c>
      <c r="G5937" s="11">
        <v>13.98681074751148</v>
      </c>
      <c r="H5937">
        <f t="shared" si="93"/>
        <v>2570.8905927685355</v>
      </c>
      <c r="M5937" s="12"/>
      <c r="N5937" s="1"/>
      <c r="O5937" s="1"/>
    </row>
    <row r="5938" spans="1:15" x14ac:dyDescent="0.25">
      <c r="A5938" s="10">
        <v>36252</v>
      </c>
      <c r="B5938" s="3">
        <v>1999</v>
      </c>
      <c r="C5938" s="3">
        <v>4</v>
      </c>
      <c r="D5938" s="3" t="s">
        <v>266</v>
      </c>
      <c r="E5938" s="3" t="s">
        <v>53</v>
      </c>
      <c r="F5938" s="3" t="s">
        <v>84</v>
      </c>
      <c r="G5938" s="11">
        <v>15.779512792586385</v>
      </c>
      <c r="H5938">
        <f t="shared" si="93"/>
        <v>2278.8130816374355</v>
      </c>
      <c r="M5938" s="12"/>
      <c r="N5938" s="1"/>
      <c r="O5938" s="1"/>
    </row>
    <row r="5939" spans="1:15" x14ac:dyDescent="0.25">
      <c r="A5939" s="10">
        <v>36253</v>
      </c>
      <c r="B5939" s="3">
        <v>1999</v>
      </c>
      <c r="C5939" s="3">
        <v>4</v>
      </c>
      <c r="D5939" s="3" t="s">
        <v>266</v>
      </c>
      <c r="E5939" s="3" t="s">
        <v>53</v>
      </c>
      <c r="F5939" s="3" t="s">
        <v>84</v>
      </c>
      <c r="G5939" s="11">
        <v>18.144883546504659</v>
      </c>
      <c r="H5939">
        <f t="shared" si="93"/>
        <v>1981.7465392627439</v>
      </c>
      <c r="M5939" s="12"/>
      <c r="N5939" s="1"/>
      <c r="O5939" s="1"/>
    </row>
    <row r="5940" spans="1:15" x14ac:dyDescent="0.25">
      <c r="A5940" s="10">
        <v>36254</v>
      </c>
      <c r="B5940" s="3">
        <v>1999</v>
      </c>
      <c r="C5940" s="3">
        <v>4</v>
      </c>
      <c r="D5940" s="3" t="s">
        <v>266</v>
      </c>
      <c r="E5940" s="3" t="s">
        <v>53</v>
      </c>
      <c r="F5940" s="3" t="s">
        <v>84</v>
      </c>
      <c r="G5940" s="11">
        <v>11.777056490561513</v>
      </c>
      <c r="H5940">
        <f t="shared" si="93"/>
        <v>3053.2722843292281</v>
      </c>
      <c r="M5940" s="12"/>
      <c r="N5940" s="1"/>
      <c r="O5940" s="1"/>
    </row>
    <row r="5941" spans="1:15" x14ac:dyDescent="0.25">
      <c r="A5941" s="10">
        <v>36255</v>
      </c>
      <c r="B5941" s="3">
        <v>1999</v>
      </c>
      <c r="C5941" s="3">
        <v>4</v>
      </c>
      <c r="D5941" s="3" t="s">
        <v>266</v>
      </c>
      <c r="E5941" s="3" t="s">
        <v>53</v>
      </c>
      <c r="F5941" s="3" t="s">
        <v>84</v>
      </c>
      <c r="G5941" s="11">
        <v>10.451203936391535</v>
      </c>
      <c r="H5941">
        <f t="shared" si="93"/>
        <v>3440.6141524424647</v>
      </c>
      <c r="M5941" s="12"/>
      <c r="N5941" s="1"/>
      <c r="O5941" s="1"/>
    </row>
    <row r="5942" spans="1:15" x14ac:dyDescent="0.25">
      <c r="A5942" s="10">
        <v>36256</v>
      </c>
      <c r="B5942" s="3">
        <v>1999</v>
      </c>
      <c r="C5942" s="3">
        <v>4</v>
      </c>
      <c r="D5942" s="3" t="s">
        <v>266</v>
      </c>
      <c r="E5942" s="3" t="s">
        <v>53</v>
      </c>
      <c r="F5942" s="3" t="s">
        <v>84</v>
      </c>
      <c r="G5942" s="11">
        <v>14.123753264843591</v>
      </c>
      <c r="H5942">
        <f t="shared" si="93"/>
        <v>2545.9634913842651</v>
      </c>
      <c r="M5942" s="12"/>
      <c r="N5942" s="1"/>
      <c r="O5942" s="1"/>
    </row>
    <row r="5943" spans="1:15" x14ac:dyDescent="0.25">
      <c r="A5943" s="10">
        <v>36257</v>
      </c>
      <c r="B5943" s="3">
        <v>1999</v>
      </c>
      <c r="C5943" s="3">
        <v>4</v>
      </c>
      <c r="D5943" s="3" t="s">
        <v>266</v>
      </c>
      <c r="E5943" s="3" t="s">
        <v>53</v>
      </c>
      <c r="F5943" s="3" t="s">
        <v>84</v>
      </c>
      <c r="G5943" s="11">
        <v>10.003028425122807</v>
      </c>
      <c r="H5943">
        <f t="shared" si="93"/>
        <v>3594.7673689800249</v>
      </c>
      <c r="M5943" s="12"/>
      <c r="N5943" s="1"/>
      <c r="O5943" s="1"/>
    </row>
    <row r="5944" spans="1:15" x14ac:dyDescent="0.25">
      <c r="A5944" s="10">
        <v>36258</v>
      </c>
      <c r="B5944" s="3">
        <v>1999</v>
      </c>
      <c r="C5944" s="3">
        <v>4</v>
      </c>
      <c r="D5944" s="3" t="s">
        <v>266</v>
      </c>
      <c r="E5944" s="3" t="s">
        <v>53</v>
      </c>
      <c r="F5944" s="3" t="s">
        <v>84</v>
      </c>
      <c r="G5944" s="11">
        <v>13.482613297334165</v>
      </c>
      <c r="H5944">
        <f t="shared" si="93"/>
        <v>2667.0319307252535</v>
      </c>
      <c r="M5944" s="12"/>
      <c r="N5944" s="1"/>
      <c r="O5944" s="1"/>
    </row>
    <row r="5945" spans="1:15" x14ac:dyDescent="0.25">
      <c r="A5945" s="10">
        <v>36259</v>
      </c>
      <c r="B5945" s="3">
        <v>1999</v>
      </c>
      <c r="C5945" s="3">
        <v>4</v>
      </c>
      <c r="D5945" s="3" t="s">
        <v>266</v>
      </c>
      <c r="E5945" s="3" t="s">
        <v>53</v>
      </c>
      <c r="F5945" s="3" t="s">
        <v>84</v>
      </c>
      <c r="G5945" s="11">
        <v>15.935129289554691</v>
      </c>
      <c r="H5945">
        <f t="shared" si="93"/>
        <v>2256.5590476370699</v>
      </c>
      <c r="M5945" s="12"/>
      <c r="N5945" s="1"/>
      <c r="O5945" s="1"/>
    </row>
    <row r="5946" spans="1:15" x14ac:dyDescent="0.25">
      <c r="A5946" s="10">
        <v>36260</v>
      </c>
      <c r="B5946" s="3">
        <v>1999</v>
      </c>
      <c r="C5946" s="3">
        <v>4</v>
      </c>
      <c r="D5946" s="3" t="s">
        <v>266</v>
      </c>
      <c r="E5946" s="3" t="s">
        <v>53</v>
      </c>
      <c r="F5946" s="3" t="s">
        <v>84</v>
      </c>
      <c r="G5946" s="11">
        <v>13.28342418121473</v>
      </c>
      <c r="H5946">
        <f t="shared" si="93"/>
        <v>2707.0249118795214</v>
      </c>
      <c r="M5946" s="12"/>
      <c r="N5946" s="1"/>
      <c r="O5946" s="1"/>
    </row>
    <row r="5947" spans="1:15" x14ac:dyDescent="0.25">
      <c r="A5947" s="10">
        <v>36261</v>
      </c>
      <c r="B5947" s="3">
        <v>1999</v>
      </c>
      <c r="C5947" s="3">
        <v>4</v>
      </c>
      <c r="D5947" s="3" t="s">
        <v>266</v>
      </c>
      <c r="E5947" s="3" t="s">
        <v>53</v>
      </c>
      <c r="F5947" s="3" t="s">
        <v>84</v>
      </c>
      <c r="G5947" s="11">
        <v>11.870426388742498</v>
      </c>
      <c r="H5947">
        <f t="shared" si="93"/>
        <v>3029.2559842427372</v>
      </c>
      <c r="M5947" s="12"/>
      <c r="N5947" s="1"/>
      <c r="O5947" s="1"/>
    </row>
    <row r="5948" spans="1:15" x14ac:dyDescent="0.25">
      <c r="A5948" s="10">
        <v>36262</v>
      </c>
      <c r="B5948" s="3">
        <v>1999</v>
      </c>
      <c r="C5948" s="3">
        <v>4</v>
      </c>
      <c r="D5948" s="3" t="s">
        <v>266</v>
      </c>
      <c r="E5948" s="3" t="s">
        <v>53</v>
      </c>
      <c r="F5948" s="3" t="s">
        <v>84</v>
      </c>
      <c r="G5948" s="11">
        <v>13.36434475963825</v>
      </c>
      <c r="H5948">
        <f t="shared" si="93"/>
        <v>2690.6339832095478</v>
      </c>
      <c r="M5948" s="12"/>
      <c r="N5948" s="1"/>
      <c r="O5948" s="1"/>
    </row>
    <row r="5949" spans="1:15" x14ac:dyDescent="0.25">
      <c r="A5949" s="10">
        <v>36263</v>
      </c>
      <c r="B5949" s="3">
        <v>1999</v>
      </c>
      <c r="C5949" s="3">
        <v>4</v>
      </c>
      <c r="D5949" s="3" t="s">
        <v>266</v>
      </c>
      <c r="E5949" s="3" t="s">
        <v>53</v>
      </c>
      <c r="F5949" s="3" t="s">
        <v>84</v>
      </c>
      <c r="G5949" s="11">
        <v>12.648508873584035</v>
      </c>
      <c r="H5949">
        <f t="shared" si="93"/>
        <v>2842.9090363931591</v>
      </c>
      <c r="M5949" s="12"/>
      <c r="N5949" s="1"/>
      <c r="O5949" s="1"/>
    </row>
    <row r="5950" spans="1:15" x14ac:dyDescent="0.25">
      <c r="A5950" s="10">
        <v>36264</v>
      </c>
      <c r="B5950" s="3">
        <v>1999</v>
      </c>
      <c r="C5950" s="3">
        <v>4</v>
      </c>
      <c r="D5950" s="3" t="s">
        <v>266</v>
      </c>
      <c r="E5950" s="3" t="s">
        <v>53</v>
      </c>
      <c r="F5950" s="3" t="s">
        <v>84</v>
      </c>
      <c r="G5950" s="11">
        <v>19.022560589405913</v>
      </c>
      <c r="H5950">
        <f t="shared" si="93"/>
        <v>1890.3112440938805</v>
      </c>
      <c r="M5950" s="12"/>
      <c r="N5950" s="1"/>
      <c r="O5950" s="1"/>
    </row>
    <row r="5951" spans="1:15" x14ac:dyDescent="0.25">
      <c r="A5951" s="10">
        <v>36265</v>
      </c>
      <c r="B5951" s="3">
        <v>1999</v>
      </c>
      <c r="C5951" s="3">
        <v>4</v>
      </c>
      <c r="D5951" s="3" t="s">
        <v>266</v>
      </c>
      <c r="E5951" s="3" t="s">
        <v>53</v>
      </c>
      <c r="F5951" s="3" t="s">
        <v>84</v>
      </c>
      <c r="G5951" s="11">
        <v>22.651537298706842</v>
      </c>
      <c r="H5951">
        <f t="shared" si="93"/>
        <v>1587.4666562107445</v>
      </c>
      <c r="M5951" s="12"/>
      <c r="N5951" s="1"/>
      <c r="O5951" s="1"/>
    </row>
    <row r="5952" spans="1:15" x14ac:dyDescent="0.25">
      <c r="A5952" s="10">
        <v>36266</v>
      </c>
      <c r="B5952" s="3">
        <v>1999</v>
      </c>
      <c r="C5952" s="3">
        <v>4</v>
      </c>
      <c r="D5952" s="3" t="s">
        <v>266</v>
      </c>
      <c r="E5952" s="3" t="s">
        <v>53</v>
      </c>
      <c r="F5952" s="3" t="s">
        <v>84</v>
      </c>
      <c r="G5952" s="11">
        <v>17.329453102390726</v>
      </c>
      <c r="H5952">
        <f t="shared" si="93"/>
        <v>2074.9968254133978</v>
      </c>
      <c r="M5952" s="12"/>
      <c r="N5952" s="1"/>
      <c r="O5952" s="1"/>
    </row>
    <row r="5953" spans="1:15" x14ac:dyDescent="0.25">
      <c r="A5953" s="10">
        <v>36267</v>
      </c>
      <c r="B5953" s="3">
        <v>1999</v>
      </c>
      <c r="C5953" s="3">
        <v>4</v>
      </c>
      <c r="D5953" s="3" t="s">
        <v>266</v>
      </c>
      <c r="E5953" s="3" t="s">
        <v>53</v>
      </c>
      <c r="F5953" s="3" t="s">
        <v>84</v>
      </c>
      <c r="G5953" s="11">
        <v>18.736226234984226</v>
      </c>
      <c r="H5953">
        <f t="shared" si="93"/>
        <v>1919.1997215783717</v>
      </c>
      <c r="M5953" s="12"/>
      <c r="N5953" s="1"/>
      <c r="O5953" s="1"/>
    </row>
    <row r="5954" spans="1:15" x14ac:dyDescent="0.25">
      <c r="A5954" s="10">
        <v>36268</v>
      </c>
      <c r="B5954" s="3">
        <v>1999</v>
      </c>
      <c r="C5954" s="3">
        <v>4</v>
      </c>
      <c r="D5954" s="3" t="s">
        <v>266</v>
      </c>
      <c r="E5954" s="3" t="s">
        <v>53</v>
      </c>
      <c r="F5954" s="3" t="s">
        <v>84</v>
      </c>
      <c r="G5954" s="11">
        <v>13.420366698546841</v>
      </c>
      <c r="H5954">
        <f t="shared" si="93"/>
        <v>2679.4022086970772</v>
      </c>
      <c r="M5954" s="12"/>
      <c r="N5954" s="1"/>
      <c r="O5954" s="1"/>
    </row>
    <row r="5955" spans="1:15" x14ac:dyDescent="0.25">
      <c r="A5955" s="10">
        <v>36269</v>
      </c>
      <c r="B5955" s="3">
        <v>1999</v>
      </c>
      <c r="C5955" s="3">
        <v>4</v>
      </c>
      <c r="D5955" s="3" t="s">
        <v>266</v>
      </c>
      <c r="E5955" s="3" t="s">
        <v>53</v>
      </c>
      <c r="F5955" s="3" t="s">
        <v>84</v>
      </c>
      <c r="G5955" s="11">
        <v>17.099140686877632</v>
      </c>
      <c r="H5955">
        <f t="shared" si="93"/>
        <v>2102.9454539318886</v>
      </c>
      <c r="M5955" s="12"/>
      <c r="N5955" s="1"/>
      <c r="O5955" s="1"/>
    </row>
    <row r="5956" spans="1:15" x14ac:dyDescent="0.25">
      <c r="A5956" s="10">
        <v>36270</v>
      </c>
      <c r="B5956" s="3">
        <v>1999</v>
      </c>
      <c r="C5956" s="3">
        <v>4</v>
      </c>
      <c r="D5956" s="3" t="s">
        <v>266</v>
      </c>
      <c r="E5956" s="3" t="s">
        <v>53</v>
      </c>
      <c r="F5956" s="3" t="s">
        <v>84</v>
      </c>
      <c r="G5956" s="11">
        <v>9.7913899892459106</v>
      </c>
      <c r="H5956">
        <f t="shared" si="93"/>
        <v>3672.4673629694198</v>
      </c>
      <c r="M5956" s="12"/>
      <c r="N5956" s="1"/>
      <c r="O5956" s="1"/>
    </row>
    <row r="5957" spans="1:15" x14ac:dyDescent="0.25">
      <c r="A5957" s="10">
        <v>36271</v>
      </c>
      <c r="B5957" s="3">
        <v>1999</v>
      </c>
      <c r="C5957" s="3">
        <v>4</v>
      </c>
      <c r="D5957" s="3" t="s">
        <v>266</v>
      </c>
      <c r="E5957" s="3" t="s">
        <v>53</v>
      </c>
      <c r="F5957" s="3" t="s">
        <v>84</v>
      </c>
      <c r="G5957" s="11">
        <v>9.1564746816152152</v>
      </c>
      <c r="H5957">
        <f t="shared" si="93"/>
        <v>3927.1183969754579</v>
      </c>
      <c r="M5957" s="12"/>
      <c r="N5957" s="1"/>
      <c r="O5957" s="1"/>
    </row>
    <row r="5958" spans="1:15" x14ac:dyDescent="0.25">
      <c r="A5958" s="10">
        <v>36272</v>
      </c>
      <c r="B5958" s="3">
        <v>1999</v>
      </c>
      <c r="C5958" s="3">
        <v>4</v>
      </c>
      <c r="D5958" s="3" t="s">
        <v>266</v>
      </c>
      <c r="E5958" s="3" t="s">
        <v>53</v>
      </c>
      <c r="F5958" s="3" t="s">
        <v>84</v>
      </c>
      <c r="G5958" s="11">
        <v>7.8928687262325576</v>
      </c>
      <c r="H5958">
        <f t="shared" si="93"/>
        <v>4555.8289920748421</v>
      </c>
      <c r="M5958" s="12"/>
      <c r="N5958" s="1"/>
      <c r="O5958" s="1"/>
    </row>
    <row r="5959" spans="1:15" x14ac:dyDescent="0.25">
      <c r="A5959" s="10">
        <v>36273</v>
      </c>
      <c r="B5959" s="3">
        <v>1999</v>
      </c>
      <c r="C5959" s="3">
        <v>4</v>
      </c>
      <c r="D5959" s="3" t="s">
        <v>266</v>
      </c>
      <c r="E5959" s="3" t="s">
        <v>53</v>
      </c>
      <c r="F5959" s="3" t="s">
        <v>84</v>
      </c>
      <c r="G5959" s="11">
        <v>7.7870495082941087</v>
      </c>
      <c r="H5959">
        <f t="shared" si="93"/>
        <v>4617.738738569863</v>
      </c>
      <c r="M5959" s="12"/>
      <c r="N5959" s="1"/>
      <c r="O5959" s="1"/>
    </row>
    <row r="5960" spans="1:15" x14ac:dyDescent="0.25">
      <c r="A5960" s="10">
        <v>36274</v>
      </c>
      <c r="B5960" s="3">
        <v>1999</v>
      </c>
      <c r="C5960" s="3">
        <v>4</v>
      </c>
      <c r="D5960" s="3" t="s">
        <v>266</v>
      </c>
      <c r="E5960" s="3" t="s">
        <v>53</v>
      </c>
      <c r="F5960" s="3" t="s">
        <v>84</v>
      </c>
      <c r="G5960" s="11">
        <v>7.2704027383593273</v>
      </c>
      <c r="H5960">
        <f t="shared" si="93"/>
        <v>4945.8828441360429</v>
      </c>
      <c r="M5960" s="12"/>
      <c r="N5960" s="1"/>
      <c r="O5960" s="1"/>
    </row>
    <row r="5961" spans="1:15" x14ac:dyDescent="0.25">
      <c r="A5961" s="10">
        <v>36275</v>
      </c>
      <c r="B5961" s="3">
        <v>1999</v>
      </c>
      <c r="C5961" s="3">
        <v>4</v>
      </c>
      <c r="D5961" s="3" t="s">
        <v>266</v>
      </c>
      <c r="E5961" s="3" t="s">
        <v>53</v>
      </c>
      <c r="F5961" s="3" t="s">
        <v>84</v>
      </c>
      <c r="G5961" s="11">
        <v>8.0547098830795978</v>
      </c>
      <c r="H5961">
        <f t="shared" si="93"/>
        <v>4464.2899242278972</v>
      </c>
      <c r="M5961" s="12"/>
      <c r="N5961" s="1"/>
      <c r="O5961" s="1"/>
    </row>
    <row r="5962" spans="1:15" x14ac:dyDescent="0.25">
      <c r="A5962" s="10">
        <v>36276</v>
      </c>
      <c r="B5962" s="3">
        <v>1999</v>
      </c>
      <c r="C5962" s="3">
        <v>4</v>
      </c>
      <c r="D5962" s="3" t="s">
        <v>266</v>
      </c>
      <c r="E5962" s="3" t="s">
        <v>53</v>
      </c>
      <c r="F5962" s="3" t="s">
        <v>84</v>
      </c>
      <c r="G5962" s="11">
        <v>9.5050556348242239</v>
      </c>
      <c r="H5962">
        <f t="shared" si="93"/>
        <v>3783.0983378853298</v>
      </c>
      <c r="M5962" s="12"/>
      <c r="N5962" s="1"/>
      <c r="O5962" s="1"/>
    </row>
    <row r="5963" spans="1:15" x14ac:dyDescent="0.25">
      <c r="A5963" s="10">
        <v>36277</v>
      </c>
      <c r="B5963" s="3">
        <v>1999</v>
      </c>
      <c r="C5963" s="3">
        <v>4</v>
      </c>
      <c r="D5963" s="3" t="s">
        <v>266</v>
      </c>
      <c r="E5963" s="3" t="s">
        <v>53</v>
      </c>
      <c r="F5963" s="3" t="s">
        <v>84</v>
      </c>
      <c r="G5963" s="11">
        <v>13.619555814666276</v>
      </c>
      <c r="H5963">
        <f t="shared" si="93"/>
        <v>2640.2153391000452</v>
      </c>
      <c r="M5963" s="12"/>
      <c r="N5963" s="1"/>
      <c r="O5963" s="1"/>
    </row>
    <row r="5964" spans="1:15" x14ac:dyDescent="0.25">
      <c r="A5964" s="10">
        <v>36278</v>
      </c>
      <c r="B5964" s="3">
        <v>1999</v>
      </c>
      <c r="C5964" s="3">
        <v>4</v>
      </c>
      <c r="D5964" s="3" t="s">
        <v>266</v>
      </c>
      <c r="E5964" s="3" t="s">
        <v>53</v>
      </c>
      <c r="F5964" s="3" t="s">
        <v>84</v>
      </c>
      <c r="G5964" s="11">
        <v>20.547602259695328</v>
      </c>
      <c r="H5964">
        <f t="shared" si="93"/>
        <v>1750.0124695398054</v>
      </c>
      <c r="M5964" s="12"/>
      <c r="N5964" s="1"/>
      <c r="O5964" s="1"/>
    </row>
    <row r="5965" spans="1:15" x14ac:dyDescent="0.25">
      <c r="A5965" s="10">
        <v>36279</v>
      </c>
      <c r="B5965" s="3">
        <v>1999</v>
      </c>
      <c r="C5965" s="3">
        <v>4</v>
      </c>
      <c r="D5965" s="3" t="s">
        <v>266</v>
      </c>
      <c r="E5965" s="3" t="s">
        <v>53</v>
      </c>
      <c r="F5965" s="3" t="s">
        <v>84</v>
      </c>
      <c r="G5965" s="11">
        <v>13.905890169087961</v>
      </c>
      <c r="H5965">
        <f t="shared" si="93"/>
        <v>2585.8510125115931</v>
      </c>
      <c r="M5965" s="12"/>
      <c r="N5965" s="1"/>
      <c r="O5965" s="1"/>
    </row>
    <row r="5966" spans="1:15" x14ac:dyDescent="0.25">
      <c r="A5966" s="10">
        <v>36280</v>
      </c>
      <c r="B5966" s="3">
        <v>1999</v>
      </c>
      <c r="C5966" s="3">
        <v>4</v>
      </c>
      <c r="D5966" s="3" t="s">
        <v>266</v>
      </c>
      <c r="E5966" s="3" t="s">
        <v>53</v>
      </c>
      <c r="F5966" s="3" t="s">
        <v>84</v>
      </c>
      <c r="G5966" s="11">
        <v>23.852896655302178</v>
      </c>
      <c r="H5966">
        <f t="shared" si="93"/>
        <v>1507.5133512397961</v>
      </c>
      <c r="M5966" s="12"/>
      <c r="N5966" s="1"/>
      <c r="O5966" s="1"/>
    </row>
    <row r="5967" spans="1:15" x14ac:dyDescent="0.25">
      <c r="A5967" s="10">
        <v>36281</v>
      </c>
      <c r="B5967" s="3">
        <v>1999</v>
      </c>
      <c r="C5967" s="3">
        <v>5</v>
      </c>
      <c r="D5967" s="3" t="s">
        <v>267</v>
      </c>
      <c r="E5967" s="3" t="s">
        <v>53</v>
      </c>
      <c r="F5967" s="3" t="s">
        <v>86</v>
      </c>
      <c r="G5967" s="11">
        <v>15.698581318793408</v>
      </c>
      <c r="H5967">
        <f t="shared" si="93"/>
        <v>2290.5611305502912</v>
      </c>
      <c r="M5967" s="12"/>
      <c r="N5967" s="1"/>
      <c r="O5967" s="1"/>
    </row>
    <row r="5968" spans="1:15" x14ac:dyDescent="0.25">
      <c r="A5968" s="10">
        <v>36282</v>
      </c>
      <c r="B5968" s="3">
        <v>1999</v>
      </c>
      <c r="C5968" s="3">
        <v>5</v>
      </c>
      <c r="D5968" s="3" t="s">
        <v>267</v>
      </c>
      <c r="E5968" s="3" t="s">
        <v>53</v>
      </c>
      <c r="F5968" s="3" t="s">
        <v>86</v>
      </c>
      <c r="G5968" s="11">
        <v>16.837054232257675</v>
      </c>
      <c r="H5968">
        <f t="shared" si="93"/>
        <v>2135.6800113358927</v>
      </c>
      <c r="M5968" s="12"/>
      <c r="N5968" s="1"/>
      <c r="O5968" s="1"/>
    </row>
    <row r="5969" spans="1:15" x14ac:dyDescent="0.25">
      <c r="A5969" s="10">
        <v>36283</v>
      </c>
      <c r="B5969" s="3">
        <v>1999</v>
      </c>
      <c r="C5969" s="3">
        <v>5</v>
      </c>
      <c r="D5969" s="3" t="s">
        <v>267</v>
      </c>
      <c r="E5969" s="3" t="s">
        <v>53</v>
      </c>
      <c r="F5969" s="3" t="s">
        <v>86</v>
      </c>
      <c r="G5969" s="11">
        <v>22.899765409983043</v>
      </c>
      <c r="H5969">
        <f t="shared" si="93"/>
        <v>1570.2588882388791</v>
      </c>
      <c r="M5969" s="12"/>
      <c r="N5969" s="1"/>
      <c r="O5969" s="1"/>
    </row>
    <row r="5970" spans="1:15" x14ac:dyDescent="0.25">
      <c r="A5970" s="10">
        <v>36284</v>
      </c>
      <c r="B5970" s="3">
        <v>1999</v>
      </c>
      <c r="C5970" s="3">
        <v>5</v>
      </c>
      <c r="D5970" s="3" t="s">
        <v>267</v>
      </c>
      <c r="E5970" s="3" t="s">
        <v>53</v>
      </c>
      <c r="F5970" s="3" t="s">
        <v>86</v>
      </c>
      <c r="G5970" s="11">
        <v>16.638164385929581</v>
      </c>
      <c r="H5970">
        <f t="shared" si="93"/>
        <v>2161.2095745381766</v>
      </c>
      <c r="M5970" s="12"/>
      <c r="N5970" s="1"/>
      <c r="O5970" s="1"/>
    </row>
    <row r="5971" spans="1:15" x14ac:dyDescent="0.25">
      <c r="A5971" s="10">
        <v>36285</v>
      </c>
      <c r="B5971" s="3">
        <v>1999</v>
      </c>
      <c r="C5971" s="3">
        <v>5</v>
      </c>
      <c r="D5971" s="3" t="s">
        <v>267</v>
      </c>
      <c r="E5971" s="3" t="s">
        <v>53</v>
      </c>
      <c r="F5971" s="3" t="s">
        <v>86</v>
      </c>
      <c r="G5971" s="11">
        <v>20.039866585196304</v>
      </c>
      <c r="H5971">
        <f t="shared" si="93"/>
        <v>1794.3512757801564</v>
      </c>
      <c r="M5971" s="12"/>
      <c r="N5971" s="1"/>
      <c r="O5971" s="1"/>
    </row>
    <row r="5972" spans="1:15" x14ac:dyDescent="0.25">
      <c r="A5972" s="10">
        <v>36286</v>
      </c>
      <c r="B5972" s="3">
        <v>1999</v>
      </c>
      <c r="C5972" s="3">
        <v>5</v>
      </c>
      <c r="D5972" s="3" t="s">
        <v>267</v>
      </c>
      <c r="E5972" s="3" t="s">
        <v>53</v>
      </c>
      <c r="F5972" s="3" t="s">
        <v>86</v>
      </c>
      <c r="G5972" s="11">
        <v>16.082644470323523</v>
      </c>
      <c r="H5972">
        <f t="shared" si="93"/>
        <v>2235.8611632535676</v>
      </c>
      <c r="M5972" s="12"/>
      <c r="N5972" s="1"/>
      <c r="O5972" s="1"/>
    </row>
    <row r="5973" spans="1:15" x14ac:dyDescent="0.25">
      <c r="A5973" s="10">
        <v>36287</v>
      </c>
      <c r="B5973" s="3">
        <v>1999</v>
      </c>
      <c r="C5973" s="3">
        <v>5</v>
      </c>
      <c r="D5973" s="3" t="s">
        <v>267</v>
      </c>
      <c r="E5973" s="3" t="s">
        <v>53</v>
      </c>
      <c r="F5973" s="3" t="s">
        <v>86</v>
      </c>
      <c r="G5973" s="11">
        <v>17.275983548292093</v>
      </c>
      <c r="H5973">
        <f t="shared" si="93"/>
        <v>2081.4189868319236</v>
      </c>
      <c r="M5973" s="12"/>
      <c r="N5973" s="1"/>
      <c r="O5973" s="1"/>
    </row>
    <row r="5974" spans="1:15" x14ac:dyDescent="0.25">
      <c r="A5974" s="10">
        <v>36288</v>
      </c>
      <c r="B5974" s="3">
        <v>1999</v>
      </c>
      <c r="C5974" s="3">
        <v>5</v>
      </c>
      <c r="D5974" s="3" t="s">
        <v>267</v>
      </c>
      <c r="E5974" s="3" t="s">
        <v>53</v>
      </c>
      <c r="F5974" s="3" t="s">
        <v>86</v>
      </c>
      <c r="G5974" s="11">
        <v>16.66559746818173</v>
      </c>
      <c r="H5974">
        <f t="shared" si="93"/>
        <v>2157.6520279134229</v>
      </c>
      <c r="M5974" s="12"/>
      <c r="N5974" s="1"/>
      <c r="O5974" s="1"/>
    </row>
    <row r="5975" spans="1:15" x14ac:dyDescent="0.25">
      <c r="A5975" s="10">
        <v>36289</v>
      </c>
      <c r="B5975" s="3">
        <v>1999</v>
      </c>
      <c r="C5975" s="3">
        <v>5</v>
      </c>
      <c r="D5975" s="3" t="s">
        <v>267</v>
      </c>
      <c r="E5975" s="3" t="s">
        <v>53</v>
      </c>
      <c r="F5975" s="3" t="s">
        <v>86</v>
      </c>
      <c r="G5975" s="11">
        <v>15.060762156430897</v>
      </c>
      <c r="H5975">
        <f t="shared" si="93"/>
        <v>2387.5657685927217</v>
      </c>
      <c r="M5975" s="12"/>
      <c r="N5975" s="1"/>
      <c r="O5975" s="1"/>
    </row>
    <row r="5976" spans="1:15" x14ac:dyDescent="0.25">
      <c r="A5976" s="10">
        <v>36290</v>
      </c>
      <c r="B5976" s="3">
        <v>1999</v>
      </c>
      <c r="C5976" s="3">
        <v>5</v>
      </c>
      <c r="D5976" s="3" t="s">
        <v>267</v>
      </c>
      <c r="E5976" s="3" t="s">
        <v>53</v>
      </c>
      <c r="F5976" s="3" t="s">
        <v>86</v>
      </c>
      <c r="G5976" s="11">
        <v>14.340643747311933</v>
      </c>
      <c r="H5976">
        <f t="shared" si="93"/>
        <v>2507.4578803584968</v>
      </c>
      <c r="M5976" s="12"/>
      <c r="N5976" s="1"/>
      <c r="O5976" s="1"/>
    </row>
    <row r="5977" spans="1:15" x14ac:dyDescent="0.25">
      <c r="A5977" s="10">
        <v>36291</v>
      </c>
      <c r="B5977" s="3">
        <v>1999</v>
      </c>
      <c r="C5977" s="3">
        <v>5</v>
      </c>
      <c r="D5977" s="3" t="s">
        <v>267</v>
      </c>
      <c r="E5977" s="3" t="s">
        <v>53</v>
      </c>
      <c r="F5977" s="3" t="s">
        <v>86</v>
      </c>
      <c r="G5977" s="11">
        <v>15.911187706247578</v>
      </c>
      <c r="H5977">
        <f t="shared" si="93"/>
        <v>2259.9544947541453</v>
      </c>
      <c r="M5977" s="12"/>
      <c r="N5977" s="1"/>
      <c r="O5977" s="1"/>
    </row>
    <row r="5978" spans="1:15" x14ac:dyDescent="0.25">
      <c r="A5978" s="10">
        <v>36292</v>
      </c>
      <c r="B5978" s="3">
        <v>1999</v>
      </c>
      <c r="C5978" s="3">
        <v>5</v>
      </c>
      <c r="D5978" s="3" t="s">
        <v>267</v>
      </c>
      <c r="E5978" s="3" t="s">
        <v>53</v>
      </c>
      <c r="F5978" s="3" t="s">
        <v>86</v>
      </c>
      <c r="G5978" s="11">
        <v>17.056518890274884</v>
      </c>
      <c r="H5978">
        <f t="shared" si="93"/>
        <v>2108.2004132809075</v>
      </c>
      <c r="M5978" s="12"/>
      <c r="N5978" s="1"/>
      <c r="O5978" s="1"/>
    </row>
    <row r="5979" spans="1:15" x14ac:dyDescent="0.25">
      <c r="A5979" s="10">
        <v>36293</v>
      </c>
      <c r="B5979" s="3">
        <v>1999</v>
      </c>
      <c r="C5979" s="3">
        <v>5</v>
      </c>
      <c r="D5979" s="3" t="s">
        <v>267</v>
      </c>
      <c r="E5979" s="3" t="s">
        <v>53</v>
      </c>
      <c r="F5979" s="3" t="s">
        <v>86</v>
      </c>
      <c r="G5979" s="11">
        <v>21.144048145845382</v>
      </c>
      <c r="H5979">
        <f t="shared" si="93"/>
        <v>1700.6469113946209</v>
      </c>
      <c r="M5979" s="12"/>
      <c r="N5979" s="1"/>
      <c r="O5979" s="1"/>
    </row>
    <row r="5980" spans="1:15" x14ac:dyDescent="0.25">
      <c r="A5980" s="10">
        <v>36294</v>
      </c>
      <c r="B5980" s="3">
        <v>1999</v>
      </c>
      <c r="C5980" s="3">
        <v>5</v>
      </c>
      <c r="D5980" s="3" t="s">
        <v>267</v>
      </c>
      <c r="E5980" s="3" t="s">
        <v>53</v>
      </c>
      <c r="F5980" s="3" t="s">
        <v>86</v>
      </c>
      <c r="G5980" s="11">
        <v>21.466386862308156</v>
      </c>
      <c r="H5980">
        <f t="shared" si="93"/>
        <v>1675.1100408401333</v>
      </c>
      <c r="M5980" s="12"/>
      <c r="N5980" s="1"/>
      <c r="O5980" s="1"/>
    </row>
    <row r="5981" spans="1:15" x14ac:dyDescent="0.25">
      <c r="A5981" s="10">
        <v>36295</v>
      </c>
      <c r="B5981" s="3">
        <v>1999</v>
      </c>
      <c r="C5981" s="3">
        <v>5</v>
      </c>
      <c r="D5981" s="3" t="s">
        <v>267</v>
      </c>
      <c r="E5981" s="3" t="s">
        <v>53</v>
      </c>
      <c r="F5981" s="3" t="s">
        <v>86</v>
      </c>
      <c r="G5981" s="11">
        <v>18.435031273445471</v>
      </c>
      <c r="H5981">
        <f t="shared" si="93"/>
        <v>1950.5559627342327</v>
      </c>
      <c r="M5981" s="12"/>
      <c r="N5981" s="1"/>
      <c r="O5981" s="1"/>
    </row>
    <row r="5982" spans="1:15" x14ac:dyDescent="0.25">
      <c r="A5982" s="10">
        <v>36296</v>
      </c>
      <c r="B5982" s="3">
        <v>1999</v>
      </c>
      <c r="C5982" s="3">
        <v>5</v>
      </c>
      <c r="D5982" s="3" t="s">
        <v>267</v>
      </c>
      <c r="E5982" s="3" t="s">
        <v>53</v>
      </c>
      <c r="F5982" s="3" t="s">
        <v>86</v>
      </c>
      <c r="G5982" s="11">
        <v>22.714592104781026</v>
      </c>
      <c r="H5982">
        <f t="shared" si="93"/>
        <v>1583.0599117843042</v>
      </c>
      <c r="M5982" s="12"/>
      <c r="N5982" s="1"/>
      <c r="O5982" s="1"/>
    </row>
    <row r="5983" spans="1:15" x14ac:dyDescent="0.25">
      <c r="A5983" s="10">
        <v>36297</v>
      </c>
      <c r="B5983" s="3">
        <v>1999</v>
      </c>
      <c r="C5983" s="3">
        <v>5</v>
      </c>
      <c r="D5983" s="3" t="s">
        <v>267</v>
      </c>
      <c r="E5983" s="3" t="s">
        <v>53</v>
      </c>
      <c r="F5983" s="3" t="s">
        <v>86</v>
      </c>
      <c r="G5983" s="11">
        <v>21.56926092075372</v>
      </c>
      <c r="H5983">
        <f t="shared" si="93"/>
        <v>1667.1206447788925</v>
      </c>
      <c r="M5983" s="12"/>
      <c r="N5983" s="1"/>
      <c r="O5983" s="1"/>
    </row>
    <row r="5984" spans="1:15" x14ac:dyDescent="0.25">
      <c r="A5984" s="10">
        <v>36298</v>
      </c>
      <c r="B5984" s="3">
        <v>1999</v>
      </c>
      <c r="C5984" s="3">
        <v>5</v>
      </c>
      <c r="D5984" s="3" t="s">
        <v>267</v>
      </c>
      <c r="E5984" s="3" t="s">
        <v>53</v>
      </c>
      <c r="F5984" s="3" t="s">
        <v>86</v>
      </c>
      <c r="G5984" s="11">
        <v>19.196299305942659</v>
      </c>
      <c r="H5984">
        <f t="shared" si="93"/>
        <v>1873.2027251981483</v>
      </c>
      <c r="M5984" s="12"/>
      <c r="N5984" s="1"/>
      <c r="O5984" s="1"/>
    </row>
    <row r="5985" spans="1:15" x14ac:dyDescent="0.25">
      <c r="A5985" s="10">
        <v>36299</v>
      </c>
      <c r="B5985" s="3">
        <v>1999</v>
      </c>
      <c r="C5985" s="3">
        <v>5</v>
      </c>
      <c r="D5985" s="3" t="s">
        <v>267</v>
      </c>
      <c r="E5985" s="3" t="s">
        <v>53</v>
      </c>
      <c r="F5985" s="3" t="s">
        <v>86</v>
      </c>
      <c r="G5985" s="11">
        <v>15.314518167263294</v>
      </c>
      <c r="H5985">
        <f t="shared" si="93"/>
        <v>2348.0046698744363</v>
      </c>
      <c r="M5985" s="12"/>
      <c r="N5985" s="1"/>
      <c r="O5985" s="1"/>
    </row>
    <row r="5986" spans="1:15" x14ac:dyDescent="0.25">
      <c r="A5986" s="10">
        <v>36300</v>
      </c>
      <c r="B5986" s="3">
        <v>1999</v>
      </c>
      <c r="C5986" s="3">
        <v>5</v>
      </c>
      <c r="D5986" s="3" t="s">
        <v>267</v>
      </c>
      <c r="E5986" s="3" t="s">
        <v>53</v>
      </c>
      <c r="F5986" s="3" t="s">
        <v>86</v>
      </c>
      <c r="G5986" s="11">
        <v>13.037572340334762</v>
      </c>
      <c r="H5986">
        <f t="shared" si="93"/>
        <v>2758.0717663490882</v>
      </c>
      <c r="M5986" s="12"/>
      <c r="N5986" s="1"/>
      <c r="O5986" s="1"/>
    </row>
    <row r="5987" spans="1:15" x14ac:dyDescent="0.25">
      <c r="A5987" s="10">
        <v>36301</v>
      </c>
      <c r="B5987" s="3">
        <v>1999</v>
      </c>
      <c r="C5987" s="3">
        <v>5</v>
      </c>
      <c r="D5987" s="3" t="s">
        <v>267</v>
      </c>
      <c r="E5987" s="3" t="s">
        <v>53</v>
      </c>
      <c r="F5987" s="3" t="s">
        <v>86</v>
      </c>
      <c r="G5987" s="11">
        <v>11.604193792659871</v>
      </c>
      <c r="H5987">
        <f t="shared" si="93"/>
        <v>3098.7555720033201</v>
      </c>
      <c r="M5987" s="12"/>
      <c r="N5987" s="1"/>
      <c r="O5987" s="1"/>
    </row>
    <row r="5988" spans="1:15" x14ac:dyDescent="0.25">
      <c r="A5988" s="10">
        <v>36302</v>
      </c>
      <c r="B5988" s="3">
        <v>1999</v>
      </c>
      <c r="C5988" s="3">
        <v>5</v>
      </c>
      <c r="D5988" s="3" t="s">
        <v>267</v>
      </c>
      <c r="E5988" s="3" t="s">
        <v>53</v>
      </c>
      <c r="F5988" s="3" t="s">
        <v>86</v>
      </c>
      <c r="G5988" s="11">
        <v>10.685185537212814</v>
      </c>
      <c r="H5988">
        <f t="shared" si="93"/>
        <v>3365.2724183758774</v>
      </c>
      <c r="M5988" s="12"/>
      <c r="N5988" s="1"/>
      <c r="O5988" s="1"/>
    </row>
    <row r="5989" spans="1:15" x14ac:dyDescent="0.25">
      <c r="A5989" s="10">
        <v>36303</v>
      </c>
      <c r="B5989" s="3">
        <v>1999</v>
      </c>
      <c r="C5989" s="3">
        <v>5</v>
      </c>
      <c r="D5989" s="3" t="s">
        <v>267</v>
      </c>
      <c r="E5989" s="3" t="s">
        <v>53</v>
      </c>
      <c r="F5989" s="3" t="s">
        <v>86</v>
      </c>
      <c r="G5989" s="11">
        <v>10.294264115119661</v>
      </c>
      <c r="H5989">
        <f t="shared" si="93"/>
        <v>3493.0675735040754</v>
      </c>
      <c r="M5989" s="12"/>
      <c r="N5989" s="1"/>
      <c r="O5989" s="1"/>
    </row>
    <row r="5990" spans="1:15" x14ac:dyDescent="0.25">
      <c r="A5990" s="10">
        <v>36304</v>
      </c>
      <c r="B5990" s="3">
        <v>1999</v>
      </c>
      <c r="C5990" s="3">
        <v>5</v>
      </c>
      <c r="D5990" s="3" t="s">
        <v>267</v>
      </c>
      <c r="E5990" s="3" t="s">
        <v>53</v>
      </c>
      <c r="F5990" s="3" t="s">
        <v>86</v>
      </c>
      <c r="G5990" s="11">
        <v>10.287405844556623</v>
      </c>
      <c r="H5990">
        <f t="shared" si="93"/>
        <v>3495.3962852197446</v>
      </c>
      <c r="M5990" s="12"/>
      <c r="N5990" s="1"/>
      <c r="O5990" s="1"/>
    </row>
    <row r="5991" spans="1:15" x14ac:dyDescent="0.25">
      <c r="A5991" s="10">
        <v>36305</v>
      </c>
      <c r="B5991" s="3">
        <v>1999</v>
      </c>
      <c r="C5991" s="3">
        <v>5</v>
      </c>
      <c r="D5991" s="3" t="s">
        <v>267</v>
      </c>
      <c r="E5991" s="3" t="s">
        <v>53</v>
      </c>
      <c r="F5991" s="3" t="s">
        <v>86</v>
      </c>
      <c r="G5991" s="11">
        <v>9.5741457060006976</v>
      </c>
      <c r="H5991">
        <f t="shared" si="93"/>
        <v>3755.7983007375478</v>
      </c>
      <c r="M5991" s="12"/>
      <c r="N5991" s="1"/>
      <c r="O5991" s="1"/>
    </row>
    <row r="5992" spans="1:15" x14ac:dyDescent="0.25">
      <c r="A5992" s="10">
        <v>36306</v>
      </c>
      <c r="B5992" s="3">
        <v>1999</v>
      </c>
      <c r="C5992" s="3">
        <v>5</v>
      </c>
      <c r="D5992" s="3" t="s">
        <v>267</v>
      </c>
      <c r="E5992" s="3" t="s">
        <v>53</v>
      </c>
      <c r="F5992" s="3" t="s">
        <v>86</v>
      </c>
      <c r="G5992" s="11">
        <v>8.6619957211166767</v>
      </c>
      <c r="H5992">
        <f t="shared" si="93"/>
        <v>4151.3020014486274</v>
      </c>
      <c r="M5992" s="12"/>
      <c r="N5992" s="1"/>
      <c r="O5992" s="1"/>
    </row>
    <row r="5993" spans="1:15" x14ac:dyDescent="0.25">
      <c r="A5993" s="10">
        <v>36307</v>
      </c>
      <c r="B5993" s="3">
        <v>1999</v>
      </c>
      <c r="C5993" s="3">
        <v>5</v>
      </c>
      <c r="D5993" s="3" t="s">
        <v>267</v>
      </c>
      <c r="E5993" s="3" t="s">
        <v>53</v>
      </c>
      <c r="F5993" s="3" t="s">
        <v>86</v>
      </c>
      <c r="G5993" s="11">
        <v>11.88538288574442</v>
      </c>
      <c r="H5993">
        <f t="shared" si="93"/>
        <v>3025.443986052866</v>
      </c>
      <c r="M5993" s="12"/>
      <c r="N5993" s="1"/>
      <c r="O5993" s="1"/>
    </row>
    <row r="5994" spans="1:15" x14ac:dyDescent="0.25">
      <c r="A5994" s="10">
        <v>36308</v>
      </c>
      <c r="B5994" s="3">
        <v>1999</v>
      </c>
      <c r="C5994" s="3">
        <v>5</v>
      </c>
      <c r="D5994" s="3" t="s">
        <v>267</v>
      </c>
      <c r="E5994" s="3" t="s">
        <v>53</v>
      </c>
      <c r="F5994" s="3" t="s">
        <v>86</v>
      </c>
      <c r="G5994" s="11">
        <v>26.918711959923165</v>
      </c>
      <c r="H5994">
        <f t="shared" si="93"/>
        <v>1335.8202363897115</v>
      </c>
      <c r="M5994" s="12"/>
      <c r="N5994" s="1"/>
      <c r="O5994" s="1"/>
    </row>
    <row r="5995" spans="1:15" x14ac:dyDescent="0.25">
      <c r="A5995" s="10">
        <v>36309</v>
      </c>
      <c r="B5995" s="3">
        <v>1999</v>
      </c>
      <c r="C5995" s="3">
        <v>5</v>
      </c>
      <c r="D5995" s="3" t="s">
        <v>267</v>
      </c>
      <c r="E5995" s="3" t="s">
        <v>53</v>
      </c>
      <c r="F5995" s="3" t="s">
        <v>86</v>
      </c>
      <c r="G5995" s="11">
        <v>8.8471690263186975</v>
      </c>
      <c r="H5995">
        <f t="shared" si="93"/>
        <v>4064.4142851392367</v>
      </c>
      <c r="M5995" s="12"/>
      <c r="N5995" s="1"/>
      <c r="O5995" s="1"/>
    </row>
    <row r="5996" spans="1:15" x14ac:dyDescent="0.25">
      <c r="A5996" s="10">
        <v>36310</v>
      </c>
      <c r="B5996" s="3">
        <v>1999</v>
      </c>
      <c r="C5996" s="3">
        <v>5</v>
      </c>
      <c r="D5996" s="3" t="s">
        <v>267</v>
      </c>
      <c r="E5996" s="3" t="s">
        <v>53</v>
      </c>
      <c r="F5996" s="3" t="s">
        <v>86</v>
      </c>
      <c r="G5996" s="11">
        <v>7.8458615241151861</v>
      </c>
      <c r="H5996">
        <f t="shared" si="93"/>
        <v>4583.1244998510638</v>
      </c>
      <c r="M5996" s="12"/>
      <c r="N5996" s="1"/>
      <c r="O5996" s="1"/>
    </row>
    <row r="5997" spans="1:15" x14ac:dyDescent="0.25">
      <c r="A5997" s="10">
        <v>36311</v>
      </c>
      <c r="B5997" s="3">
        <v>1999</v>
      </c>
      <c r="C5997" s="3">
        <v>5</v>
      </c>
      <c r="D5997" s="3" t="s">
        <v>267</v>
      </c>
      <c r="E5997" s="3" t="s">
        <v>53</v>
      </c>
      <c r="F5997" s="3" t="s">
        <v>86</v>
      </c>
      <c r="G5997" s="11">
        <v>7.8664363358042984</v>
      </c>
      <c r="H5997">
        <f t="shared" ref="H5997:H6060" si="94">+$P$2*$P$1/(G5997*24*60*60)*1000</f>
        <v>4571.137251813092</v>
      </c>
      <c r="M5997" s="12"/>
      <c r="N5997" s="1"/>
      <c r="O5997" s="1"/>
    </row>
    <row r="5998" spans="1:15" x14ac:dyDescent="0.25">
      <c r="A5998" s="10">
        <v>36312</v>
      </c>
      <c r="B5998" s="3">
        <v>1999</v>
      </c>
      <c r="C5998" s="3">
        <v>6</v>
      </c>
      <c r="D5998" s="3" t="s">
        <v>268</v>
      </c>
      <c r="E5998" s="3" t="s">
        <v>53</v>
      </c>
      <c r="F5998" s="3" t="s">
        <v>88</v>
      </c>
      <c r="G5998" s="11">
        <v>7.7006188235657831</v>
      </c>
      <c r="H5998">
        <f t="shared" si="94"/>
        <v>4669.5676019658431</v>
      </c>
      <c r="M5998" s="12"/>
      <c r="N5998" s="1"/>
      <c r="O5998" s="1"/>
    </row>
    <row r="5999" spans="1:15" x14ac:dyDescent="0.25">
      <c r="A5999" s="10">
        <v>36313</v>
      </c>
      <c r="B5999" s="3">
        <v>1999</v>
      </c>
      <c r="C5999" s="3">
        <v>6</v>
      </c>
      <c r="D5999" s="3" t="s">
        <v>268</v>
      </c>
      <c r="E5999" s="3" t="s">
        <v>53</v>
      </c>
      <c r="F5999" s="3" t="s">
        <v>88</v>
      </c>
      <c r="G5999" s="11">
        <v>13.534420962630771</v>
      </c>
      <c r="H5999">
        <f t="shared" si="94"/>
        <v>2656.8229459460836</v>
      </c>
      <c r="M5999" s="12"/>
      <c r="N5999" s="1"/>
      <c r="O5999" s="1"/>
    </row>
    <row r="6000" spans="1:15" x14ac:dyDescent="0.25">
      <c r="A6000" s="10">
        <v>36314</v>
      </c>
      <c r="B6000" s="3">
        <v>1999</v>
      </c>
      <c r="C6000" s="3">
        <v>6</v>
      </c>
      <c r="D6000" s="3" t="s">
        <v>268</v>
      </c>
      <c r="E6000" s="3" t="s">
        <v>53</v>
      </c>
      <c r="F6000" s="3" t="s">
        <v>88</v>
      </c>
      <c r="G6000" s="11">
        <v>8.8309179880096238</v>
      </c>
      <c r="H6000">
        <f t="shared" si="94"/>
        <v>4071.8937965944929</v>
      </c>
      <c r="M6000" s="12"/>
      <c r="N6000" s="1"/>
      <c r="O6000" s="1"/>
    </row>
    <row r="6001" spans="1:15" x14ac:dyDescent="0.25">
      <c r="A6001" s="10">
        <v>36315</v>
      </c>
      <c r="B6001" s="3">
        <v>1999</v>
      </c>
      <c r="C6001" s="3">
        <v>6</v>
      </c>
      <c r="D6001" s="3" t="s">
        <v>268</v>
      </c>
      <c r="E6001" s="3" t="s">
        <v>53</v>
      </c>
      <c r="F6001" s="3" t="s">
        <v>88</v>
      </c>
      <c r="G6001" s="11">
        <v>9.2465763904180047</v>
      </c>
      <c r="H6001">
        <f t="shared" si="94"/>
        <v>3888.8512521103557</v>
      </c>
      <c r="M6001" s="12"/>
      <c r="N6001" s="1"/>
      <c r="O6001" s="1"/>
    </row>
    <row r="6002" spans="1:15" x14ac:dyDescent="0.25">
      <c r="A6002" s="10">
        <v>36316</v>
      </c>
      <c r="B6002" s="3">
        <v>1999</v>
      </c>
      <c r="C6002" s="3">
        <v>6</v>
      </c>
      <c r="D6002" s="3" t="s">
        <v>268</v>
      </c>
      <c r="E6002" s="3" t="s">
        <v>53</v>
      </c>
      <c r="F6002" s="3" t="s">
        <v>88</v>
      </c>
      <c r="G6002" s="11">
        <v>16.896149445266968</v>
      </c>
      <c r="H6002">
        <f t="shared" si="94"/>
        <v>2128.2103529028623</v>
      </c>
      <c r="M6002" s="12"/>
      <c r="N6002" s="1"/>
      <c r="O6002" s="1"/>
    </row>
    <row r="6003" spans="1:15" x14ac:dyDescent="0.25">
      <c r="A6003" s="10">
        <v>36317</v>
      </c>
      <c r="B6003" s="3">
        <v>1999</v>
      </c>
      <c r="C6003" s="3">
        <v>6</v>
      </c>
      <c r="D6003" s="3" t="s">
        <v>268</v>
      </c>
      <c r="E6003" s="3" t="s">
        <v>53</v>
      </c>
      <c r="F6003" s="3" t="s">
        <v>88</v>
      </c>
      <c r="G6003" s="11">
        <v>16.706550875747357</v>
      </c>
      <c r="H6003">
        <f t="shared" si="94"/>
        <v>2152.362892918346</v>
      </c>
      <c r="M6003" s="12"/>
      <c r="N6003" s="1"/>
      <c r="O6003" s="1"/>
    </row>
    <row r="6004" spans="1:15" x14ac:dyDescent="0.25">
      <c r="A6004" s="10">
        <v>36318</v>
      </c>
      <c r="B6004" s="3">
        <v>1999</v>
      </c>
      <c r="C6004" s="3">
        <v>6</v>
      </c>
      <c r="D6004" s="3" t="s">
        <v>268</v>
      </c>
      <c r="E6004" s="3" t="s">
        <v>53</v>
      </c>
      <c r="F6004" s="3" t="s">
        <v>88</v>
      </c>
      <c r="G6004" s="11">
        <v>18.143124652492112</v>
      </c>
      <c r="H6004">
        <f t="shared" si="94"/>
        <v>1981.9386606414512</v>
      </c>
      <c r="M6004" s="12"/>
      <c r="N6004" s="1"/>
      <c r="O6004" s="1"/>
    </row>
    <row r="6005" spans="1:15" x14ac:dyDescent="0.25">
      <c r="A6005" s="10">
        <v>36319</v>
      </c>
      <c r="B6005" s="3">
        <v>1999</v>
      </c>
      <c r="C6005" s="3">
        <v>6</v>
      </c>
      <c r="D6005" s="3" t="s">
        <v>268</v>
      </c>
      <c r="E6005" s="3" t="s">
        <v>53</v>
      </c>
      <c r="F6005" s="3" t="s">
        <v>88</v>
      </c>
      <c r="G6005" s="11">
        <v>13.490667446587784</v>
      </c>
      <c r="H6005">
        <f t="shared" si="94"/>
        <v>2665.4396690140165</v>
      </c>
      <c r="M6005" s="12"/>
      <c r="N6005" s="1"/>
      <c r="O6005" s="1"/>
    </row>
    <row r="6006" spans="1:15" x14ac:dyDescent="0.25">
      <c r="A6006" s="10">
        <v>36320</v>
      </c>
      <c r="B6006" s="3">
        <v>1999</v>
      </c>
      <c r="C6006" s="3">
        <v>6</v>
      </c>
      <c r="D6006" s="3" t="s">
        <v>268</v>
      </c>
      <c r="E6006" s="3" t="s">
        <v>53</v>
      </c>
      <c r="F6006" s="3" t="s">
        <v>88</v>
      </c>
      <c r="G6006" s="11">
        <v>9.6986960561955424</v>
      </c>
      <c r="H6006">
        <f t="shared" si="94"/>
        <v>3707.5664568991956</v>
      </c>
      <c r="M6006" s="12"/>
      <c r="N6006" s="1"/>
      <c r="O6006" s="1"/>
    </row>
    <row r="6007" spans="1:15" x14ac:dyDescent="0.25">
      <c r="A6007" s="10">
        <v>36321</v>
      </c>
      <c r="B6007" s="3">
        <v>1999</v>
      </c>
      <c r="C6007" s="3">
        <v>6</v>
      </c>
      <c r="D6007" s="3" t="s">
        <v>268</v>
      </c>
      <c r="E6007" s="3" t="s">
        <v>53</v>
      </c>
      <c r="F6007" s="3" t="s">
        <v>88</v>
      </c>
      <c r="G6007" s="11">
        <v>9.9830939104749596</v>
      </c>
      <c r="H6007">
        <f t="shared" si="94"/>
        <v>3601.9454986675901</v>
      </c>
      <c r="M6007" s="12"/>
      <c r="N6007" s="1"/>
      <c r="O6007" s="1"/>
    </row>
    <row r="6008" spans="1:15" x14ac:dyDescent="0.25">
      <c r="A6008" s="10">
        <v>36322</v>
      </c>
      <c r="B6008" s="3">
        <v>1999</v>
      </c>
      <c r="C6008" s="3">
        <v>6</v>
      </c>
      <c r="D6008" s="3" t="s">
        <v>268</v>
      </c>
      <c r="E6008" s="3" t="s">
        <v>53</v>
      </c>
      <c r="F6008" s="3" t="s">
        <v>88</v>
      </c>
      <c r="G6008" s="11">
        <v>12.017632406473876</v>
      </c>
      <c r="H6008">
        <f t="shared" si="94"/>
        <v>2992.1501138810258</v>
      </c>
      <c r="M6008" s="12"/>
      <c r="N6008" s="1"/>
      <c r="O6008" s="1"/>
    </row>
    <row r="6009" spans="1:15" x14ac:dyDescent="0.25">
      <c r="A6009" s="10">
        <v>36323</v>
      </c>
      <c r="B6009" s="3">
        <v>1999</v>
      </c>
      <c r="C6009" s="3">
        <v>6</v>
      </c>
      <c r="D6009" s="3" t="s">
        <v>268</v>
      </c>
      <c r="E6009" s="3" t="s">
        <v>53</v>
      </c>
      <c r="F6009" s="3" t="s">
        <v>88</v>
      </c>
      <c r="G6009" s="11">
        <v>10.311245280797365</v>
      </c>
      <c r="H6009">
        <f t="shared" si="94"/>
        <v>3487.3149842121147</v>
      </c>
      <c r="M6009" s="12"/>
      <c r="N6009" s="1"/>
      <c r="O6009" s="1"/>
    </row>
    <row r="6010" spans="1:15" x14ac:dyDescent="0.25">
      <c r="A6010" s="10">
        <v>36324</v>
      </c>
      <c r="B6010" s="3">
        <v>1999</v>
      </c>
      <c r="C6010" s="3">
        <v>6</v>
      </c>
      <c r="D6010" s="3" t="s">
        <v>268</v>
      </c>
      <c r="E6010" s="3" t="s">
        <v>53</v>
      </c>
      <c r="F6010" s="3" t="s">
        <v>88</v>
      </c>
      <c r="G6010" s="11">
        <v>17.049286751417426</v>
      </c>
      <c r="H6010">
        <f t="shared" si="94"/>
        <v>2109.0946910504408</v>
      </c>
      <c r="M6010" s="12"/>
      <c r="N6010" s="1"/>
      <c r="O6010" s="1"/>
    </row>
    <row r="6011" spans="1:15" x14ac:dyDescent="0.25">
      <c r="A6011" s="10">
        <v>36325</v>
      </c>
      <c r="B6011" s="3">
        <v>1999</v>
      </c>
      <c r="C6011" s="3">
        <v>6</v>
      </c>
      <c r="D6011" s="3" t="s">
        <v>268</v>
      </c>
      <c r="E6011" s="3" t="s">
        <v>53</v>
      </c>
      <c r="F6011" s="3" t="s">
        <v>88</v>
      </c>
      <c r="G6011" s="11">
        <v>15.999202366385729</v>
      </c>
      <c r="H6011">
        <f t="shared" si="94"/>
        <v>2247.5220545469147</v>
      </c>
      <c r="M6011" s="12"/>
      <c r="N6011" s="1"/>
      <c r="O6011" s="1"/>
    </row>
    <row r="6012" spans="1:15" x14ac:dyDescent="0.25">
      <c r="A6012" s="10">
        <v>36326</v>
      </c>
      <c r="B6012" s="3">
        <v>1999</v>
      </c>
      <c r="C6012" s="3">
        <v>6</v>
      </c>
      <c r="D6012" s="3" t="s">
        <v>268</v>
      </c>
      <c r="E6012" s="3" t="s">
        <v>53</v>
      </c>
      <c r="F6012" s="3" t="s">
        <v>88</v>
      </c>
      <c r="G6012" s="11">
        <v>14.445952546859674</v>
      </c>
      <c r="H6012">
        <f t="shared" si="94"/>
        <v>2489.1788933245489</v>
      </c>
      <c r="M6012" s="12"/>
      <c r="N6012" s="1"/>
      <c r="O6012" s="1"/>
    </row>
    <row r="6013" spans="1:15" x14ac:dyDescent="0.25">
      <c r="A6013" s="10">
        <v>36327</v>
      </c>
      <c r="B6013" s="3">
        <v>1999</v>
      </c>
      <c r="C6013" s="3">
        <v>6</v>
      </c>
      <c r="D6013" s="3" t="s">
        <v>268</v>
      </c>
      <c r="E6013" s="3" t="s">
        <v>53</v>
      </c>
      <c r="F6013" s="3" t="s">
        <v>88</v>
      </c>
      <c r="G6013" s="11">
        <v>23.430007841019755</v>
      </c>
      <c r="H6013">
        <f t="shared" si="94"/>
        <v>1534.722498498578</v>
      </c>
      <c r="M6013" s="12"/>
      <c r="N6013" s="1"/>
      <c r="O6013" s="1"/>
    </row>
    <row r="6014" spans="1:15" x14ac:dyDescent="0.25">
      <c r="A6014" s="10">
        <v>36328</v>
      </c>
      <c r="B6014" s="3">
        <v>1999</v>
      </c>
      <c r="C6014" s="3">
        <v>6</v>
      </c>
      <c r="D6014" s="3" t="s">
        <v>268</v>
      </c>
      <c r="E6014" s="3" t="s">
        <v>53</v>
      </c>
      <c r="F6014" s="3" t="s">
        <v>88</v>
      </c>
      <c r="G6014" s="11">
        <v>17.778512018800551</v>
      </c>
      <c r="H6014">
        <f t="shared" si="94"/>
        <v>2022.5854748465672</v>
      </c>
      <c r="M6014" s="12"/>
      <c r="N6014" s="1"/>
      <c r="O6014" s="1"/>
    </row>
    <row r="6015" spans="1:15" x14ac:dyDescent="0.25">
      <c r="A6015" s="10">
        <v>36329</v>
      </c>
      <c r="B6015" s="3">
        <v>1999</v>
      </c>
      <c r="C6015" s="3">
        <v>6</v>
      </c>
      <c r="D6015" s="3" t="s">
        <v>268</v>
      </c>
      <c r="E6015" s="3" t="s">
        <v>53</v>
      </c>
      <c r="F6015" s="3" t="s">
        <v>88</v>
      </c>
      <c r="G6015" s="11">
        <v>19.725543482713491</v>
      </c>
      <c r="H6015">
        <f t="shared" si="94"/>
        <v>1822.9439510816746</v>
      </c>
      <c r="M6015" s="12"/>
      <c r="N6015" s="1"/>
      <c r="O6015" s="1"/>
    </row>
    <row r="6016" spans="1:15" x14ac:dyDescent="0.25">
      <c r="A6016" s="10">
        <v>36330</v>
      </c>
      <c r="B6016" s="3">
        <v>1999</v>
      </c>
      <c r="C6016" s="3">
        <v>6</v>
      </c>
      <c r="D6016" s="3" t="s">
        <v>268</v>
      </c>
      <c r="E6016" s="3" t="s">
        <v>53</v>
      </c>
      <c r="F6016" s="3" t="s">
        <v>88</v>
      </c>
      <c r="G6016" s="11">
        <v>13.702142774128889</v>
      </c>
      <c r="H6016">
        <f t="shared" si="94"/>
        <v>2624.3019625736724</v>
      </c>
      <c r="M6016" s="12"/>
      <c r="N6016" s="1"/>
      <c r="O6016" s="1"/>
    </row>
    <row r="6017" spans="1:15" x14ac:dyDescent="0.25">
      <c r="A6017" s="10">
        <v>36331</v>
      </c>
      <c r="B6017" s="3">
        <v>1999</v>
      </c>
      <c r="C6017" s="3">
        <v>6</v>
      </c>
      <c r="D6017" s="3" t="s">
        <v>268</v>
      </c>
      <c r="E6017" s="3" t="s">
        <v>53</v>
      </c>
      <c r="F6017" s="3" t="s">
        <v>88</v>
      </c>
      <c r="G6017" s="11">
        <v>12.630181631075697</v>
      </c>
      <c r="H6017">
        <f t="shared" si="94"/>
        <v>2847.0342884964962</v>
      </c>
      <c r="M6017" s="12"/>
      <c r="N6017" s="1"/>
      <c r="O6017" s="1"/>
    </row>
    <row r="6018" spans="1:15" x14ac:dyDescent="0.25">
      <c r="A6018" s="10">
        <v>36332</v>
      </c>
      <c r="B6018" s="3">
        <v>1999</v>
      </c>
      <c r="C6018" s="3">
        <v>6</v>
      </c>
      <c r="D6018" s="3" t="s">
        <v>268</v>
      </c>
      <c r="E6018" s="3" t="s">
        <v>53</v>
      </c>
      <c r="F6018" s="3" t="s">
        <v>88</v>
      </c>
      <c r="G6018" s="11">
        <v>14.015709639103632</v>
      </c>
      <c r="H6018">
        <f t="shared" si="94"/>
        <v>2565.5896918189032</v>
      </c>
      <c r="M6018" s="12"/>
      <c r="N6018" s="1"/>
      <c r="O6018" s="1"/>
    </row>
    <row r="6019" spans="1:15" x14ac:dyDescent="0.25">
      <c r="A6019" s="10">
        <v>36333</v>
      </c>
      <c r="B6019" s="3">
        <v>1999</v>
      </c>
      <c r="C6019" s="3">
        <v>6</v>
      </c>
      <c r="D6019" s="3" t="s">
        <v>268</v>
      </c>
      <c r="E6019" s="3" t="s">
        <v>53</v>
      </c>
      <c r="F6019" s="3" t="s">
        <v>88</v>
      </c>
      <c r="G6019" s="11">
        <v>22.409092466683383</v>
      </c>
      <c r="H6019">
        <f t="shared" si="94"/>
        <v>1604.6415189313147</v>
      </c>
      <c r="M6019" s="12"/>
      <c r="N6019" s="1"/>
      <c r="O6019" s="1"/>
    </row>
    <row r="6020" spans="1:15" x14ac:dyDescent="0.25">
      <c r="A6020" s="10">
        <v>36334</v>
      </c>
      <c r="B6020" s="3">
        <v>1999</v>
      </c>
      <c r="C6020" s="3">
        <v>6</v>
      </c>
      <c r="D6020" s="3" t="s">
        <v>268</v>
      </c>
      <c r="E6020" s="3" t="s">
        <v>53</v>
      </c>
      <c r="F6020" s="3" t="s">
        <v>88</v>
      </c>
      <c r="G6020" s="11">
        <v>13.497959699261614</v>
      </c>
      <c r="H6020">
        <f t="shared" si="94"/>
        <v>2663.9996691928318</v>
      </c>
      <c r="M6020" s="12"/>
      <c r="N6020" s="1"/>
      <c r="O6020" s="1"/>
    </row>
    <row r="6021" spans="1:15" x14ac:dyDescent="0.25">
      <c r="A6021" s="10">
        <v>36335</v>
      </c>
      <c r="B6021" s="3">
        <v>1999</v>
      </c>
      <c r="C6021" s="3">
        <v>6</v>
      </c>
      <c r="D6021" s="3" t="s">
        <v>268</v>
      </c>
      <c r="E6021" s="3" t="s">
        <v>53</v>
      </c>
      <c r="F6021" s="3" t="s">
        <v>88</v>
      </c>
      <c r="G6021" s="11">
        <v>12.112431691233679</v>
      </c>
      <c r="H6021">
        <f t="shared" si="94"/>
        <v>2968.7317204551064</v>
      </c>
      <c r="M6021" s="12"/>
      <c r="N6021" s="1"/>
      <c r="O6021" s="1"/>
    </row>
    <row r="6022" spans="1:15" x14ac:dyDescent="0.25">
      <c r="A6022" s="10">
        <v>36336</v>
      </c>
      <c r="B6022" s="3">
        <v>1999</v>
      </c>
      <c r="C6022" s="3">
        <v>6</v>
      </c>
      <c r="D6022" s="3" t="s">
        <v>268</v>
      </c>
      <c r="E6022" s="3" t="s">
        <v>53</v>
      </c>
      <c r="F6022" s="3" t="s">
        <v>88</v>
      </c>
      <c r="G6022" s="11">
        <v>9.8591256150198276</v>
      </c>
      <c r="H6022">
        <f t="shared" si="94"/>
        <v>3647.2362334881145</v>
      </c>
      <c r="M6022" s="12"/>
      <c r="N6022" s="1"/>
      <c r="O6022" s="1"/>
    </row>
    <row r="6023" spans="1:15" x14ac:dyDescent="0.25">
      <c r="A6023" s="10">
        <v>36337</v>
      </c>
      <c r="B6023" s="3">
        <v>1999</v>
      </c>
      <c r="C6023" s="3">
        <v>6</v>
      </c>
      <c r="D6023" s="3" t="s">
        <v>268</v>
      </c>
      <c r="E6023" s="3" t="s">
        <v>53</v>
      </c>
      <c r="F6023" s="3" t="s">
        <v>88</v>
      </c>
      <c r="G6023" s="11">
        <v>9.2319918850703431</v>
      </c>
      <c r="H6023">
        <f t="shared" si="94"/>
        <v>3894.9947769952059</v>
      </c>
      <c r="M6023" s="12"/>
      <c r="N6023" s="1"/>
      <c r="O6023" s="1"/>
    </row>
    <row r="6024" spans="1:15" x14ac:dyDescent="0.25">
      <c r="A6024" s="10">
        <v>36338</v>
      </c>
      <c r="B6024" s="3">
        <v>1999</v>
      </c>
      <c r="C6024" s="3">
        <v>6</v>
      </c>
      <c r="D6024" s="3" t="s">
        <v>268</v>
      </c>
      <c r="E6024" s="3" t="s">
        <v>53</v>
      </c>
      <c r="F6024" s="3" t="s">
        <v>88</v>
      </c>
      <c r="G6024" s="11">
        <v>10.27478401742821</v>
      </c>
      <c r="H6024">
        <f t="shared" si="94"/>
        <v>3499.690126100731</v>
      </c>
      <c r="M6024" s="12"/>
      <c r="N6024" s="1"/>
      <c r="O6024" s="1"/>
    </row>
    <row r="6025" spans="1:15" x14ac:dyDescent="0.25">
      <c r="A6025" s="10">
        <v>36339</v>
      </c>
      <c r="B6025" s="3">
        <v>1999</v>
      </c>
      <c r="C6025" s="3">
        <v>6</v>
      </c>
      <c r="D6025" s="3" t="s">
        <v>268</v>
      </c>
      <c r="E6025" s="3" t="s">
        <v>53</v>
      </c>
      <c r="F6025" s="3" t="s">
        <v>88</v>
      </c>
      <c r="G6025" s="11">
        <v>14.540751831619481</v>
      </c>
      <c r="H6025">
        <f t="shared" si="94"/>
        <v>2472.9505454743889</v>
      </c>
      <c r="M6025" s="12"/>
      <c r="N6025" s="1"/>
      <c r="O6025" s="1"/>
    </row>
    <row r="6026" spans="1:15" x14ac:dyDescent="0.25">
      <c r="A6026" s="10">
        <v>36340</v>
      </c>
      <c r="B6026" s="3">
        <v>1999</v>
      </c>
      <c r="C6026" s="3">
        <v>6</v>
      </c>
      <c r="D6026" s="3" t="s">
        <v>268</v>
      </c>
      <c r="E6026" s="3" t="s">
        <v>53</v>
      </c>
      <c r="F6026" s="3" t="s">
        <v>88</v>
      </c>
      <c r="G6026" s="11">
        <v>22.460138235400201</v>
      </c>
      <c r="H6026">
        <f t="shared" si="94"/>
        <v>1600.994606388289</v>
      </c>
      <c r="M6026" s="12"/>
      <c r="N6026" s="1"/>
      <c r="O6026" s="1"/>
    </row>
    <row r="6027" spans="1:15" x14ac:dyDescent="0.25">
      <c r="A6027" s="10">
        <v>36341</v>
      </c>
      <c r="B6027" s="3">
        <v>1999</v>
      </c>
      <c r="C6027" s="3">
        <v>6</v>
      </c>
      <c r="D6027" s="3" t="s">
        <v>268</v>
      </c>
      <c r="E6027" s="3" t="s">
        <v>53</v>
      </c>
      <c r="F6027" s="3" t="s">
        <v>88</v>
      </c>
      <c r="G6027" s="11">
        <v>18.544198549552831</v>
      </c>
      <c r="H6027">
        <f t="shared" si="94"/>
        <v>1939.073294406579</v>
      </c>
      <c r="M6027" s="12"/>
      <c r="N6027" s="1"/>
      <c r="O6027" s="1"/>
    </row>
    <row r="6028" spans="1:15" x14ac:dyDescent="0.25">
      <c r="A6028" s="10">
        <v>36342</v>
      </c>
      <c r="B6028" s="3">
        <v>1999</v>
      </c>
      <c r="C6028" s="3">
        <v>7</v>
      </c>
      <c r="D6028" s="3" t="s">
        <v>269</v>
      </c>
      <c r="E6028" s="3" t="s">
        <v>53</v>
      </c>
      <c r="F6028" s="3" t="s">
        <v>135</v>
      </c>
      <c r="G6028" s="11">
        <v>22.623046052340484</v>
      </c>
      <c r="H6028">
        <f t="shared" si="94"/>
        <v>1589.4658964322355</v>
      </c>
      <c r="M6028" s="12"/>
      <c r="N6028" s="1"/>
      <c r="O6028" s="1"/>
    </row>
    <row r="6029" spans="1:15" x14ac:dyDescent="0.25">
      <c r="A6029" s="10">
        <v>36343</v>
      </c>
      <c r="B6029" s="3">
        <v>1999</v>
      </c>
      <c r="C6029" s="3">
        <v>7</v>
      </c>
      <c r="D6029" s="3" t="s">
        <v>269</v>
      </c>
      <c r="E6029" s="3" t="s">
        <v>53</v>
      </c>
      <c r="F6029" s="3" t="s">
        <v>135</v>
      </c>
      <c r="G6029" s="11">
        <v>13.595476479301267</v>
      </c>
      <c r="H6029">
        <f t="shared" si="94"/>
        <v>2644.8914996364429</v>
      </c>
      <c r="M6029" s="12"/>
      <c r="N6029" s="1"/>
      <c r="O6029" s="1"/>
    </row>
    <row r="6030" spans="1:15" x14ac:dyDescent="0.25">
      <c r="A6030" s="10">
        <v>36344</v>
      </c>
      <c r="B6030" s="3">
        <v>1999</v>
      </c>
      <c r="C6030" s="3">
        <v>7</v>
      </c>
      <c r="D6030" s="3" t="s">
        <v>269</v>
      </c>
      <c r="E6030" s="3" t="s">
        <v>53</v>
      </c>
      <c r="F6030" s="3" t="s">
        <v>135</v>
      </c>
      <c r="G6030" s="11">
        <v>22.983860183956757</v>
      </c>
      <c r="H6030">
        <f t="shared" si="94"/>
        <v>1564.513527571447</v>
      </c>
      <c r="M6030" s="12"/>
      <c r="N6030" s="1"/>
      <c r="O6030" s="1"/>
    </row>
    <row r="6031" spans="1:15" x14ac:dyDescent="0.25">
      <c r="A6031" s="10">
        <v>36345</v>
      </c>
      <c r="B6031" s="3">
        <v>1999</v>
      </c>
      <c r="C6031" s="3">
        <v>7</v>
      </c>
      <c r="D6031" s="3" t="s">
        <v>269</v>
      </c>
      <c r="E6031" s="3" t="s">
        <v>53</v>
      </c>
      <c r="F6031" s="3" t="s">
        <v>135</v>
      </c>
      <c r="G6031" s="11">
        <v>13.249094912949641</v>
      </c>
      <c r="H6031">
        <f t="shared" si="94"/>
        <v>2714.0389898230173</v>
      </c>
      <c r="M6031" s="12"/>
      <c r="N6031" s="1"/>
      <c r="O6031" s="1"/>
    </row>
    <row r="6032" spans="1:15" x14ac:dyDescent="0.25">
      <c r="A6032" s="10">
        <v>36346</v>
      </c>
      <c r="B6032" s="3">
        <v>1999</v>
      </c>
      <c r="C6032" s="3">
        <v>7</v>
      </c>
      <c r="D6032" s="3" t="s">
        <v>269</v>
      </c>
      <c r="E6032" s="3" t="s">
        <v>53</v>
      </c>
      <c r="F6032" s="3" t="s">
        <v>135</v>
      </c>
      <c r="G6032" s="11">
        <v>11.986245452292676</v>
      </c>
      <c r="H6032">
        <f t="shared" si="94"/>
        <v>2999.9853012131598</v>
      </c>
      <c r="M6032" s="12"/>
      <c r="N6032" s="1"/>
      <c r="O6032" s="1"/>
    </row>
    <row r="6033" spans="1:15" x14ac:dyDescent="0.25">
      <c r="A6033" s="10">
        <v>36347</v>
      </c>
      <c r="B6033" s="3">
        <v>1999</v>
      </c>
      <c r="C6033" s="3">
        <v>7</v>
      </c>
      <c r="D6033" s="3" t="s">
        <v>269</v>
      </c>
      <c r="E6033" s="3" t="s">
        <v>53</v>
      </c>
      <c r="F6033" s="3" t="s">
        <v>135</v>
      </c>
      <c r="G6033" s="11">
        <v>10.95431703587013</v>
      </c>
      <c r="H6033">
        <f t="shared" si="94"/>
        <v>3282.5926121970078</v>
      </c>
      <c r="M6033" s="12"/>
      <c r="N6033" s="1"/>
      <c r="O6033" s="1"/>
    </row>
    <row r="6034" spans="1:15" x14ac:dyDescent="0.25">
      <c r="A6034" s="10">
        <v>36348</v>
      </c>
      <c r="B6034" s="3">
        <v>1999</v>
      </c>
      <c r="C6034" s="3">
        <v>7</v>
      </c>
      <c r="D6034" s="3" t="s">
        <v>269</v>
      </c>
      <c r="E6034" s="3" t="s">
        <v>53</v>
      </c>
      <c r="F6034" s="3" t="s">
        <v>135</v>
      </c>
      <c r="G6034" s="11">
        <v>12.81611795501011</v>
      </c>
      <c r="H6034">
        <f t="shared" si="94"/>
        <v>2805.7294962359565</v>
      </c>
      <c r="M6034" s="12"/>
      <c r="N6034" s="1"/>
      <c r="O6034" s="1"/>
    </row>
    <row r="6035" spans="1:15" x14ac:dyDescent="0.25">
      <c r="A6035" s="10">
        <v>36349</v>
      </c>
      <c r="B6035" s="3">
        <v>1999</v>
      </c>
      <c r="C6035" s="3">
        <v>7</v>
      </c>
      <c r="D6035" s="3" t="s">
        <v>269</v>
      </c>
      <c r="E6035" s="3" t="s">
        <v>53</v>
      </c>
      <c r="F6035" s="3" t="s">
        <v>135</v>
      </c>
      <c r="G6035" s="11">
        <v>15.262437767368461</v>
      </c>
      <c r="H6035">
        <f t="shared" si="94"/>
        <v>2356.0168252080653</v>
      </c>
      <c r="M6035" s="12"/>
      <c r="N6035" s="1"/>
      <c r="O6035" s="1"/>
    </row>
    <row r="6036" spans="1:15" x14ac:dyDescent="0.25">
      <c r="A6036" s="10">
        <v>36350</v>
      </c>
      <c r="B6036" s="3">
        <v>1999</v>
      </c>
      <c r="C6036" s="3">
        <v>7</v>
      </c>
      <c r="D6036" s="3" t="s">
        <v>269</v>
      </c>
      <c r="E6036" s="3" t="s">
        <v>53</v>
      </c>
      <c r="F6036" s="3" t="s">
        <v>135</v>
      </c>
      <c r="G6036" s="11">
        <v>9.8574420757566497</v>
      </c>
      <c r="H6036">
        <f t="shared" si="94"/>
        <v>3647.8591400549481</v>
      </c>
      <c r="M6036" s="12"/>
      <c r="N6036" s="1"/>
      <c r="O6036" s="1"/>
    </row>
    <row r="6037" spans="1:15" x14ac:dyDescent="0.25">
      <c r="A6037" s="10">
        <v>36351</v>
      </c>
      <c r="B6037" s="3">
        <v>1999</v>
      </c>
      <c r="C6037" s="3">
        <v>7</v>
      </c>
      <c r="D6037" s="3" t="s">
        <v>269</v>
      </c>
      <c r="E6037" s="3" t="s">
        <v>53</v>
      </c>
      <c r="F6037" s="3" t="s">
        <v>135</v>
      </c>
      <c r="G6037" s="11">
        <v>9.6553861620515367</v>
      </c>
      <c r="H6037">
        <f t="shared" si="94"/>
        <v>3724.1969994880847</v>
      </c>
      <c r="M6037" s="12"/>
      <c r="N6037" s="1"/>
      <c r="O6037" s="1"/>
    </row>
    <row r="6038" spans="1:15" x14ac:dyDescent="0.25">
      <c r="A6038" s="10">
        <v>36352</v>
      </c>
      <c r="B6038" s="3">
        <v>1999</v>
      </c>
      <c r="C6038" s="3">
        <v>7</v>
      </c>
      <c r="D6038" s="3" t="s">
        <v>269</v>
      </c>
      <c r="E6038" s="3" t="s">
        <v>53</v>
      </c>
      <c r="F6038" s="3" t="s">
        <v>135</v>
      </c>
      <c r="G6038" s="11">
        <v>8.2121296355864342</v>
      </c>
      <c r="H6038">
        <f t="shared" si="94"/>
        <v>4378.7131681151659</v>
      </c>
      <c r="M6038" s="12"/>
      <c r="N6038" s="1"/>
      <c r="O6038" s="1"/>
    </row>
    <row r="6039" spans="1:15" x14ac:dyDescent="0.25">
      <c r="A6039" s="10">
        <v>36353</v>
      </c>
      <c r="B6039" s="3">
        <v>1999</v>
      </c>
      <c r="C6039" s="3">
        <v>7</v>
      </c>
      <c r="D6039" s="3" t="s">
        <v>269</v>
      </c>
      <c r="E6039" s="3" t="s">
        <v>53</v>
      </c>
      <c r="F6039" s="3" t="s">
        <v>135</v>
      </c>
      <c r="G6039" s="11">
        <v>7.7430712644852751</v>
      </c>
      <c r="H6039">
        <f t="shared" si="94"/>
        <v>4643.9660627353751</v>
      </c>
      <c r="M6039" s="12"/>
      <c r="N6039" s="1"/>
      <c r="O6039" s="1"/>
    </row>
    <row r="6040" spans="1:15" x14ac:dyDescent="0.25">
      <c r="A6040" s="10">
        <v>36354</v>
      </c>
      <c r="B6040" s="3">
        <v>1999</v>
      </c>
      <c r="C6040" s="3">
        <v>7</v>
      </c>
      <c r="D6040" s="3" t="s">
        <v>269</v>
      </c>
      <c r="E6040" s="3" t="s">
        <v>53</v>
      </c>
      <c r="F6040" s="3" t="s">
        <v>135</v>
      </c>
      <c r="G6040" s="11">
        <v>15.450061115808923</v>
      </c>
      <c r="H6040">
        <f t="shared" si="94"/>
        <v>2327.4056914129178</v>
      </c>
      <c r="M6040" s="12"/>
      <c r="N6040" s="1"/>
      <c r="O6040" s="1"/>
    </row>
    <row r="6041" spans="1:15" x14ac:dyDescent="0.25">
      <c r="A6041" s="10">
        <v>36355</v>
      </c>
      <c r="B6041" s="3">
        <v>1999</v>
      </c>
      <c r="C6041" s="3">
        <v>7</v>
      </c>
      <c r="D6041" s="3" t="s">
        <v>269</v>
      </c>
      <c r="E6041" s="3" t="s">
        <v>53</v>
      </c>
      <c r="F6041" s="3" t="s">
        <v>135</v>
      </c>
      <c r="G6041" s="11">
        <v>8.0533714176752724</v>
      </c>
      <c r="H6041">
        <f t="shared" si="94"/>
        <v>4465.0318864830269</v>
      </c>
      <c r="M6041" s="12"/>
      <c r="N6041" s="1"/>
      <c r="O6041" s="1"/>
    </row>
    <row r="6042" spans="1:15" x14ac:dyDescent="0.25">
      <c r="A6042" s="10">
        <v>36356</v>
      </c>
      <c r="B6042" s="3">
        <v>1999</v>
      </c>
      <c r="C6042" s="3">
        <v>7</v>
      </c>
      <c r="D6042" s="3" t="s">
        <v>269</v>
      </c>
      <c r="E6042" s="3" t="s">
        <v>53</v>
      </c>
      <c r="F6042" s="3" t="s">
        <v>135</v>
      </c>
      <c r="G6042" s="11">
        <v>7.533799068147836</v>
      </c>
      <c r="H6042">
        <f t="shared" si="94"/>
        <v>4772.9651200335793</v>
      </c>
      <c r="M6042" s="12"/>
      <c r="N6042" s="1"/>
      <c r="O6042" s="1"/>
    </row>
    <row r="6043" spans="1:15" x14ac:dyDescent="0.25">
      <c r="A6043" s="10">
        <v>36357</v>
      </c>
      <c r="B6043" s="3">
        <v>1999</v>
      </c>
      <c r="C6043" s="3">
        <v>7</v>
      </c>
      <c r="D6043" s="3" t="s">
        <v>269</v>
      </c>
      <c r="E6043" s="3" t="s">
        <v>53</v>
      </c>
      <c r="F6043" s="3" t="s">
        <v>135</v>
      </c>
      <c r="G6043" s="11">
        <v>13.083120412406156</v>
      </c>
      <c r="H6043">
        <f t="shared" si="94"/>
        <v>2748.4697105984874</v>
      </c>
      <c r="M6043" s="12"/>
      <c r="N6043" s="1"/>
      <c r="O6043" s="1"/>
    </row>
    <row r="6044" spans="1:15" x14ac:dyDescent="0.25">
      <c r="A6044" s="10">
        <v>36358</v>
      </c>
      <c r="B6044" s="3">
        <v>1999</v>
      </c>
      <c r="C6044" s="3">
        <v>7</v>
      </c>
      <c r="D6044" s="3" t="s">
        <v>269</v>
      </c>
      <c r="E6044" s="3" t="s">
        <v>53</v>
      </c>
      <c r="F6044" s="3" t="s">
        <v>135</v>
      </c>
      <c r="G6044" s="11">
        <v>11.365645145912683</v>
      </c>
      <c r="H6044">
        <f t="shared" si="94"/>
        <v>3163.7940224222584</v>
      </c>
      <c r="M6044" s="12"/>
      <c r="N6044" s="1"/>
      <c r="O6044" s="1"/>
    </row>
    <row r="6045" spans="1:15" x14ac:dyDescent="0.25">
      <c r="A6045" s="10">
        <v>36359</v>
      </c>
      <c r="B6045" s="3">
        <v>1999</v>
      </c>
      <c r="C6045" s="3">
        <v>7</v>
      </c>
      <c r="D6045" s="3" t="s">
        <v>269</v>
      </c>
      <c r="E6045" s="3" t="s">
        <v>53</v>
      </c>
      <c r="F6045" s="3" t="s">
        <v>135</v>
      </c>
      <c r="G6045" s="11">
        <v>16.546936075922403</v>
      </c>
      <c r="H6045">
        <f t="shared" si="94"/>
        <v>2173.1249826930034</v>
      </c>
      <c r="M6045" s="12"/>
      <c r="N6045" s="1"/>
      <c r="O6045" s="1"/>
    </row>
    <row r="6046" spans="1:15" x14ac:dyDescent="0.25">
      <c r="A6046" s="10">
        <v>36360</v>
      </c>
      <c r="B6046" s="3">
        <v>1999</v>
      </c>
      <c r="C6046" s="3">
        <v>7</v>
      </c>
      <c r="D6046" s="3" t="s">
        <v>269</v>
      </c>
      <c r="E6046" s="3" t="s">
        <v>53</v>
      </c>
      <c r="F6046" s="3" t="s">
        <v>135</v>
      </c>
      <c r="G6046" s="11">
        <v>7.7791526776469029</v>
      </c>
      <c r="H6046">
        <f t="shared" si="94"/>
        <v>4622.4263314610935</v>
      </c>
      <c r="M6046" s="12"/>
      <c r="N6046" s="1"/>
      <c r="O6046" s="1"/>
    </row>
    <row r="6047" spans="1:15" x14ac:dyDescent="0.25">
      <c r="A6047" s="10">
        <v>36361</v>
      </c>
      <c r="B6047" s="3">
        <v>1999</v>
      </c>
      <c r="C6047" s="3">
        <v>7</v>
      </c>
      <c r="D6047" s="3" t="s">
        <v>269</v>
      </c>
      <c r="E6047" s="3" t="s">
        <v>53</v>
      </c>
      <c r="F6047" s="3" t="s">
        <v>135</v>
      </c>
      <c r="G6047" s="11">
        <v>14.742865417841024</v>
      </c>
      <c r="H6047">
        <f t="shared" si="94"/>
        <v>2439.0482551713449</v>
      </c>
      <c r="M6047" s="12"/>
      <c r="N6047" s="1"/>
      <c r="O6047" s="1"/>
    </row>
    <row r="6048" spans="1:15" x14ac:dyDescent="0.25">
      <c r="A6048" s="10">
        <v>36362</v>
      </c>
      <c r="B6048" s="3">
        <v>1999</v>
      </c>
      <c r="C6048" s="3">
        <v>7</v>
      </c>
      <c r="D6048" s="3" t="s">
        <v>269</v>
      </c>
      <c r="E6048" s="3" t="s">
        <v>53</v>
      </c>
      <c r="F6048" s="3" t="s">
        <v>135</v>
      </c>
      <c r="G6048" s="11">
        <v>11.264617189060125</v>
      </c>
      <c r="H6048">
        <f t="shared" si="94"/>
        <v>3192.1688567040728</v>
      </c>
      <c r="M6048" s="12"/>
      <c r="N6048" s="1"/>
      <c r="O6048" s="1"/>
    </row>
    <row r="6049" spans="1:15" x14ac:dyDescent="0.25">
      <c r="A6049" s="10">
        <v>36363</v>
      </c>
      <c r="B6049" s="3">
        <v>1999</v>
      </c>
      <c r="C6049" s="3">
        <v>7</v>
      </c>
      <c r="D6049" s="3" t="s">
        <v>269</v>
      </c>
      <c r="E6049" s="3" t="s">
        <v>53</v>
      </c>
      <c r="F6049" s="3" t="s">
        <v>135</v>
      </c>
      <c r="G6049" s="11">
        <v>14.208860503048935</v>
      </c>
      <c r="H6049">
        <f t="shared" si="94"/>
        <v>2530.7138574479732</v>
      </c>
      <c r="M6049" s="12"/>
      <c r="N6049" s="1"/>
      <c r="O6049" s="1"/>
    </row>
    <row r="6050" spans="1:15" x14ac:dyDescent="0.25">
      <c r="A6050" s="10">
        <v>36364</v>
      </c>
      <c r="B6050" s="3">
        <v>1999</v>
      </c>
      <c r="C6050" s="3">
        <v>7</v>
      </c>
      <c r="D6050" s="3" t="s">
        <v>269</v>
      </c>
      <c r="E6050" s="3" t="s">
        <v>53</v>
      </c>
      <c r="F6050" s="3" t="s">
        <v>135</v>
      </c>
      <c r="G6050" s="11">
        <v>6.992577870723423</v>
      </c>
      <c r="H6050">
        <f t="shared" si="94"/>
        <v>5142.3896649278204</v>
      </c>
      <c r="M6050" s="12"/>
      <c r="N6050" s="1"/>
      <c r="O6050" s="1"/>
    </row>
    <row r="6051" spans="1:15" x14ac:dyDescent="0.25">
      <c r="A6051" s="10">
        <v>36365</v>
      </c>
      <c r="B6051" s="3">
        <v>1999</v>
      </c>
      <c r="C6051" s="3">
        <v>7</v>
      </c>
      <c r="D6051" s="3" t="s">
        <v>269</v>
      </c>
      <c r="E6051" s="3" t="s">
        <v>53</v>
      </c>
      <c r="F6051" s="3" t="s">
        <v>135</v>
      </c>
      <c r="G6051" s="11">
        <v>7.2595803281194655</v>
      </c>
      <c r="H6051">
        <f t="shared" si="94"/>
        <v>4953.2560490209335</v>
      </c>
      <c r="M6051" s="12"/>
      <c r="N6051" s="1"/>
      <c r="O6051" s="1"/>
    </row>
    <row r="6052" spans="1:15" x14ac:dyDescent="0.25">
      <c r="A6052" s="10">
        <v>36366</v>
      </c>
      <c r="B6052" s="3">
        <v>1999</v>
      </c>
      <c r="C6052" s="3">
        <v>7</v>
      </c>
      <c r="D6052" s="3" t="s">
        <v>269</v>
      </c>
      <c r="E6052" s="3" t="s">
        <v>53</v>
      </c>
      <c r="F6052" s="3" t="s">
        <v>135</v>
      </c>
      <c r="G6052" s="11">
        <v>7.3966896981336507</v>
      </c>
      <c r="H6052">
        <f t="shared" si="94"/>
        <v>4861.4395954293241</v>
      </c>
      <c r="M6052" s="12"/>
      <c r="N6052" s="1"/>
      <c r="O6052" s="1"/>
    </row>
    <row r="6053" spans="1:15" x14ac:dyDescent="0.25">
      <c r="A6053" s="10">
        <v>36367</v>
      </c>
      <c r="B6053" s="3">
        <v>1999</v>
      </c>
      <c r="C6053" s="3">
        <v>7</v>
      </c>
      <c r="D6053" s="3" t="s">
        <v>269</v>
      </c>
      <c r="E6053" s="3" t="s">
        <v>53</v>
      </c>
      <c r="F6053" s="3" t="s">
        <v>135</v>
      </c>
      <c r="G6053" s="11">
        <v>6.8049545222829586</v>
      </c>
      <c r="H6053">
        <f t="shared" si="94"/>
        <v>5284.1734732927434</v>
      </c>
      <c r="M6053" s="12"/>
      <c r="N6053" s="1"/>
      <c r="O6053" s="1"/>
    </row>
    <row r="6054" spans="1:15" x14ac:dyDescent="0.25">
      <c r="A6054" s="10">
        <v>36368</v>
      </c>
      <c r="B6054" s="3">
        <v>1999</v>
      </c>
      <c r="C6054" s="3">
        <v>7</v>
      </c>
      <c r="D6054" s="3" t="s">
        <v>269</v>
      </c>
      <c r="E6054" s="3" t="s">
        <v>53</v>
      </c>
      <c r="F6054" s="3" t="s">
        <v>135</v>
      </c>
      <c r="G6054" s="11">
        <v>6.8554685007092377</v>
      </c>
      <c r="H6054">
        <f t="shared" si="94"/>
        <v>5245.2374582263765</v>
      </c>
      <c r="M6054" s="12"/>
      <c r="N6054" s="1"/>
      <c r="O6054" s="1"/>
    </row>
    <row r="6055" spans="1:15" x14ac:dyDescent="0.25">
      <c r="A6055" s="10">
        <v>36369</v>
      </c>
      <c r="B6055" s="3">
        <v>1999</v>
      </c>
      <c r="C6055" s="3">
        <v>7</v>
      </c>
      <c r="D6055" s="3" t="s">
        <v>269</v>
      </c>
      <c r="E6055" s="3" t="s">
        <v>53</v>
      </c>
      <c r="F6055" s="3" t="s">
        <v>135</v>
      </c>
      <c r="G6055" s="11">
        <v>6.9348476096648177</v>
      </c>
      <c r="H6055">
        <f t="shared" si="94"/>
        <v>5185.1983197867412</v>
      </c>
      <c r="M6055" s="12"/>
      <c r="N6055" s="1"/>
      <c r="O6055" s="1"/>
    </row>
    <row r="6056" spans="1:15" x14ac:dyDescent="0.25">
      <c r="A6056" s="10">
        <v>36370</v>
      </c>
      <c r="B6056" s="3">
        <v>1999</v>
      </c>
      <c r="C6056" s="3">
        <v>7</v>
      </c>
      <c r="D6056" s="3" t="s">
        <v>269</v>
      </c>
      <c r="E6056" s="3" t="s">
        <v>53</v>
      </c>
      <c r="F6056" s="3" t="s">
        <v>135</v>
      </c>
      <c r="G6056" s="11">
        <v>13.083120412406156</v>
      </c>
      <c r="H6056">
        <f t="shared" si="94"/>
        <v>2748.4697105984874</v>
      </c>
      <c r="M6056" s="12"/>
      <c r="N6056" s="1"/>
      <c r="O6056" s="1"/>
    </row>
    <row r="6057" spans="1:15" x14ac:dyDescent="0.25">
      <c r="A6057" s="10">
        <v>36371</v>
      </c>
      <c r="B6057" s="3">
        <v>1999</v>
      </c>
      <c r="C6057" s="3">
        <v>7</v>
      </c>
      <c r="D6057" s="3" t="s">
        <v>269</v>
      </c>
      <c r="E6057" s="3" t="s">
        <v>53</v>
      </c>
      <c r="F6057" s="3" t="s">
        <v>135</v>
      </c>
      <c r="G6057" s="11">
        <v>6.8049545222829586</v>
      </c>
      <c r="H6057">
        <f t="shared" si="94"/>
        <v>5284.1734732927434</v>
      </c>
      <c r="M6057" s="12"/>
      <c r="N6057" s="1"/>
      <c r="O6057" s="1"/>
    </row>
    <row r="6058" spans="1:15" x14ac:dyDescent="0.25">
      <c r="A6058" s="10">
        <v>36372</v>
      </c>
      <c r="B6058" s="3">
        <v>1999</v>
      </c>
      <c r="C6058" s="3">
        <v>7</v>
      </c>
      <c r="D6058" s="3" t="s">
        <v>269</v>
      </c>
      <c r="E6058" s="3" t="s">
        <v>53</v>
      </c>
      <c r="F6058" s="3" t="s">
        <v>135</v>
      </c>
      <c r="G6058" s="11">
        <v>7.1008221102083056</v>
      </c>
      <c r="H6058">
        <f t="shared" si="94"/>
        <v>5063.9995785722131</v>
      </c>
      <c r="M6058" s="12"/>
      <c r="N6058" s="1"/>
      <c r="O6058" s="1"/>
    </row>
    <row r="6059" spans="1:15" x14ac:dyDescent="0.25">
      <c r="A6059" s="10">
        <v>36373</v>
      </c>
      <c r="B6059" s="3">
        <v>1999</v>
      </c>
      <c r="C6059" s="3">
        <v>8</v>
      </c>
      <c r="D6059" s="3" t="s">
        <v>270</v>
      </c>
      <c r="E6059" s="3" t="s">
        <v>53</v>
      </c>
      <c r="F6059" s="3" t="s">
        <v>137</v>
      </c>
      <c r="G6059" s="11">
        <v>5.4903845740076598</v>
      </c>
      <c r="H6059">
        <f t="shared" si="94"/>
        <v>6549.3700284392762</v>
      </c>
      <c r="M6059" s="12"/>
      <c r="N6059" s="1"/>
      <c r="O6059" s="1"/>
    </row>
    <row r="6060" spans="1:15" x14ac:dyDescent="0.25">
      <c r="A6060" s="10">
        <v>36374</v>
      </c>
      <c r="B6060" s="3">
        <v>1999</v>
      </c>
      <c r="C6060" s="3">
        <v>8</v>
      </c>
      <c r="D6060" s="3" t="s">
        <v>270</v>
      </c>
      <c r="E6060" s="3" t="s">
        <v>53</v>
      </c>
      <c r="F6060" s="3" t="s">
        <v>137</v>
      </c>
      <c r="G6060" s="11">
        <v>5.3307089599984874</v>
      </c>
      <c r="H6060">
        <f t="shared" si="94"/>
        <v>6745.5493150054308</v>
      </c>
      <c r="M6060" s="12"/>
      <c r="N6060" s="1"/>
      <c r="O6060" s="1"/>
    </row>
    <row r="6061" spans="1:15" x14ac:dyDescent="0.25">
      <c r="A6061" s="10">
        <v>36375</v>
      </c>
      <c r="B6061" s="3">
        <v>1999</v>
      </c>
      <c r="C6061" s="3">
        <v>8</v>
      </c>
      <c r="D6061" s="3" t="s">
        <v>270</v>
      </c>
      <c r="E6061" s="3" t="s">
        <v>53</v>
      </c>
      <c r="F6061" s="3" t="s">
        <v>137</v>
      </c>
      <c r="G6061" s="11">
        <v>5.0297818412888962</v>
      </c>
      <c r="H6061">
        <f t="shared" ref="H6061:H6124" si="95">+$P$2*$P$1/(G6061*24*60*60)*1000</f>
        <v>7149.1291885527626</v>
      </c>
      <c r="M6061" s="12"/>
      <c r="N6061" s="1"/>
      <c r="O6061" s="1"/>
    </row>
    <row r="6062" spans="1:15" x14ac:dyDescent="0.25">
      <c r="A6062" s="10">
        <v>36376</v>
      </c>
      <c r="B6062" s="3">
        <v>1999</v>
      </c>
      <c r="C6062" s="3">
        <v>8</v>
      </c>
      <c r="D6062" s="3" t="s">
        <v>270</v>
      </c>
      <c r="E6062" s="3" t="s">
        <v>53</v>
      </c>
      <c r="F6062" s="3" t="s">
        <v>137</v>
      </c>
      <c r="G6062" s="11">
        <v>5.1894574552980668</v>
      </c>
      <c r="H6062">
        <f t="shared" si="95"/>
        <v>6929.155982751141</v>
      </c>
      <c r="M6062" s="12"/>
      <c r="N6062" s="1"/>
      <c r="O6062" s="1"/>
    </row>
    <row r="6063" spans="1:15" x14ac:dyDescent="0.25">
      <c r="A6063" s="10">
        <v>36377</v>
      </c>
      <c r="B6063" s="3">
        <v>1999</v>
      </c>
      <c r="C6063" s="3">
        <v>8</v>
      </c>
      <c r="D6063" s="3" t="s">
        <v>270</v>
      </c>
      <c r="E6063" s="3" t="s">
        <v>53</v>
      </c>
      <c r="F6063" s="3" t="s">
        <v>137</v>
      </c>
      <c r="G6063" s="11">
        <v>4.7964097900447218</v>
      </c>
      <c r="H6063">
        <f t="shared" si="95"/>
        <v>7496.9741426692881</v>
      </c>
      <c r="M6063" s="12"/>
      <c r="N6063" s="1"/>
      <c r="O6063" s="1"/>
    </row>
    <row r="6064" spans="1:15" x14ac:dyDescent="0.25">
      <c r="A6064" s="10">
        <v>36378</v>
      </c>
      <c r="B6064" s="3">
        <v>1999</v>
      </c>
      <c r="C6064" s="3">
        <v>8</v>
      </c>
      <c r="D6064" s="3" t="s">
        <v>270</v>
      </c>
      <c r="E6064" s="3" t="s">
        <v>53</v>
      </c>
      <c r="F6064" s="3" t="s">
        <v>137</v>
      </c>
      <c r="G6064" s="11">
        <v>15.199890179719191</v>
      </c>
      <c r="H6064">
        <f t="shared" si="95"/>
        <v>2365.7118405756419</v>
      </c>
      <c r="M6064" s="12"/>
      <c r="N6064" s="1"/>
      <c r="O6064" s="1"/>
    </row>
    <row r="6065" spans="1:15" x14ac:dyDescent="0.25">
      <c r="A6065" s="10">
        <v>36379</v>
      </c>
      <c r="B6065" s="3">
        <v>1999</v>
      </c>
      <c r="C6065" s="3">
        <v>8</v>
      </c>
      <c r="D6065" s="3" t="s">
        <v>270</v>
      </c>
      <c r="E6065" s="3" t="s">
        <v>53</v>
      </c>
      <c r="F6065" s="3" t="s">
        <v>137</v>
      </c>
      <c r="G6065" s="11">
        <v>17.871386029488018</v>
      </c>
      <c r="H6065">
        <f t="shared" si="95"/>
        <v>2012.0745035823759</v>
      </c>
      <c r="M6065" s="12"/>
      <c r="N6065" s="1"/>
      <c r="O6065" s="1"/>
    </row>
    <row r="6066" spans="1:15" x14ac:dyDescent="0.25">
      <c r="A6066" s="10">
        <v>36380</v>
      </c>
      <c r="B6066" s="3">
        <v>1999</v>
      </c>
      <c r="C6066" s="3">
        <v>8</v>
      </c>
      <c r="D6066" s="3" t="s">
        <v>270</v>
      </c>
      <c r="E6066" s="3" t="s">
        <v>53</v>
      </c>
      <c r="F6066" s="3" t="s">
        <v>137</v>
      </c>
      <c r="G6066" s="11">
        <v>6.0676733323485088</v>
      </c>
      <c r="H6066">
        <f t="shared" si="95"/>
        <v>5926.2518273529495</v>
      </c>
      <c r="M6066" s="12"/>
      <c r="N6066" s="1"/>
      <c r="O6066" s="1"/>
    </row>
    <row r="6067" spans="1:15" x14ac:dyDescent="0.25">
      <c r="A6067" s="10">
        <v>36381</v>
      </c>
      <c r="B6067" s="3">
        <v>1999</v>
      </c>
      <c r="C6067" s="3">
        <v>8</v>
      </c>
      <c r="D6067" s="3" t="s">
        <v>270</v>
      </c>
      <c r="E6067" s="3" t="s">
        <v>53</v>
      </c>
      <c r="F6067" s="3" t="s">
        <v>137</v>
      </c>
      <c r="G6067" s="11">
        <v>6.4115900394451861</v>
      </c>
      <c r="H6067">
        <f t="shared" si="95"/>
        <v>5608.3685875715646</v>
      </c>
      <c r="M6067" s="12"/>
      <c r="N6067" s="1"/>
      <c r="O6067" s="1"/>
    </row>
    <row r="6068" spans="1:15" x14ac:dyDescent="0.25">
      <c r="A6068" s="10">
        <v>36382</v>
      </c>
      <c r="B6068" s="3">
        <v>1999</v>
      </c>
      <c r="C6068" s="3">
        <v>8</v>
      </c>
      <c r="D6068" s="3" t="s">
        <v>270</v>
      </c>
      <c r="E6068" s="3" t="s">
        <v>53</v>
      </c>
      <c r="F6068" s="3" t="s">
        <v>137</v>
      </c>
      <c r="G6068" s="11">
        <v>5.2570125227634854</v>
      </c>
      <c r="H6068">
        <f t="shared" si="95"/>
        <v>6840.1130904494321</v>
      </c>
      <c r="M6068" s="12"/>
      <c r="N6068" s="1"/>
      <c r="O6068" s="1"/>
    </row>
    <row r="6069" spans="1:15" x14ac:dyDescent="0.25">
      <c r="A6069" s="10">
        <v>36383</v>
      </c>
      <c r="B6069" s="3">
        <v>1999</v>
      </c>
      <c r="C6069" s="3">
        <v>8</v>
      </c>
      <c r="D6069" s="3" t="s">
        <v>270</v>
      </c>
      <c r="E6069" s="3" t="s">
        <v>53</v>
      </c>
      <c r="F6069" s="3" t="s">
        <v>137</v>
      </c>
      <c r="G6069" s="11">
        <v>5.6070705996297461</v>
      </c>
      <c r="H6069">
        <f t="shared" si="95"/>
        <v>6413.0742666207161</v>
      </c>
      <c r="M6069" s="12"/>
      <c r="N6069" s="1"/>
      <c r="O6069" s="1"/>
    </row>
    <row r="6070" spans="1:15" x14ac:dyDescent="0.25">
      <c r="A6070" s="10">
        <v>36384</v>
      </c>
      <c r="B6070" s="3">
        <v>1999</v>
      </c>
      <c r="C6070" s="3">
        <v>8</v>
      </c>
      <c r="D6070" s="3" t="s">
        <v>270</v>
      </c>
      <c r="E6070" s="3" t="s">
        <v>53</v>
      </c>
      <c r="F6070" s="3" t="s">
        <v>137</v>
      </c>
      <c r="G6070" s="11">
        <v>7.0502924954818713</v>
      </c>
      <c r="H6070">
        <f t="shared" si="95"/>
        <v>5100.2933845163006</v>
      </c>
      <c r="M6070" s="12"/>
      <c r="N6070" s="1"/>
      <c r="O6070" s="1"/>
    </row>
    <row r="6071" spans="1:15" x14ac:dyDescent="0.25">
      <c r="A6071" s="10">
        <v>36385</v>
      </c>
      <c r="B6071" s="3">
        <v>1999</v>
      </c>
      <c r="C6071" s="3">
        <v>8</v>
      </c>
      <c r="D6071" s="3" t="s">
        <v>270</v>
      </c>
      <c r="E6071" s="3" t="s">
        <v>53</v>
      </c>
      <c r="F6071" s="3" t="s">
        <v>137</v>
      </c>
      <c r="G6071" s="11">
        <v>5.791311692717251</v>
      </c>
      <c r="H6071">
        <f t="shared" si="95"/>
        <v>6209.0528159328878</v>
      </c>
      <c r="M6071" s="12"/>
      <c r="N6071" s="1"/>
      <c r="O6071" s="1"/>
    </row>
    <row r="6072" spans="1:15" x14ac:dyDescent="0.25">
      <c r="A6072" s="10">
        <v>36386</v>
      </c>
      <c r="B6072" s="3">
        <v>1999</v>
      </c>
      <c r="C6072" s="3">
        <v>8</v>
      </c>
      <c r="D6072" s="3" t="s">
        <v>270</v>
      </c>
      <c r="E6072" s="3" t="s">
        <v>53</v>
      </c>
      <c r="F6072" s="3" t="s">
        <v>137</v>
      </c>
      <c r="G6072" s="11">
        <v>18.166171778428026</v>
      </c>
      <c r="H6072">
        <f t="shared" si="95"/>
        <v>1979.4242073781991</v>
      </c>
      <c r="M6072" s="12"/>
      <c r="N6072" s="1"/>
      <c r="O6072" s="1"/>
    </row>
    <row r="6073" spans="1:15" x14ac:dyDescent="0.25">
      <c r="A6073" s="10">
        <v>36387</v>
      </c>
      <c r="B6073" s="3">
        <v>1999</v>
      </c>
      <c r="C6073" s="3">
        <v>8</v>
      </c>
      <c r="D6073" s="3" t="s">
        <v>270</v>
      </c>
      <c r="E6073" s="3" t="s">
        <v>53</v>
      </c>
      <c r="F6073" s="3" t="s">
        <v>137</v>
      </c>
      <c r="G6073" s="11">
        <v>8.2785664493985749</v>
      </c>
      <c r="H6073">
        <f t="shared" si="95"/>
        <v>4343.5732977928128</v>
      </c>
      <c r="M6073" s="12"/>
      <c r="N6073" s="1"/>
      <c r="O6073" s="1"/>
    </row>
    <row r="6074" spans="1:15" x14ac:dyDescent="0.25">
      <c r="A6074" s="10">
        <v>36388</v>
      </c>
      <c r="B6074" s="3">
        <v>1999</v>
      </c>
      <c r="C6074" s="3">
        <v>8</v>
      </c>
      <c r="D6074" s="3" t="s">
        <v>270</v>
      </c>
      <c r="E6074" s="3" t="s">
        <v>53</v>
      </c>
      <c r="F6074" s="3" t="s">
        <v>137</v>
      </c>
      <c r="G6074" s="11">
        <v>5.8343012811043362</v>
      </c>
      <c r="H6074">
        <f t="shared" si="95"/>
        <v>6163.3019004470671</v>
      </c>
      <c r="M6074" s="12"/>
      <c r="N6074" s="1"/>
      <c r="O6074" s="1"/>
    </row>
    <row r="6075" spans="1:15" x14ac:dyDescent="0.25">
      <c r="A6075" s="10">
        <v>36389</v>
      </c>
      <c r="B6075" s="3">
        <v>1999</v>
      </c>
      <c r="C6075" s="3">
        <v>8</v>
      </c>
      <c r="D6075" s="3" t="s">
        <v>270</v>
      </c>
      <c r="E6075" s="3" t="s">
        <v>53</v>
      </c>
      <c r="F6075" s="3" t="s">
        <v>137</v>
      </c>
      <c r="G6075" s="11">
        <v>9.2059132846056837</v>
      </c>
      <c r="H6075">
        <f t="shared" si="95"/>
        <v>3906.0285559871336</v>
      </c>
      <c r="M6075" s="12"/>
      <c r="N6075" s="1"/>
      <c r="O6075" s="1"/>
    </row>
    <row r="6076" spans="1:15" x14ac:dyDescent="0.25">
      <c r="A6076" s="10">
        <v>36390</v>
      </c>
      <c r="B6076" s="3">
        <v>1999</v>
      </c>
      <c r="C6076" s="3">
        <v>8</v>
      </c>
      <c r="D6076" s="3" t="s">
        <v>270</v>
      </c>
      <c r="E6076" s="3" t="s">
        <v>53</v>
      </c>
      <c r="F6076" s="3" t="s">
        <v>137</v>
      </c>
      <c r="G6076" s="11">
        <v>10.286794364052382</v>
      </c>
      <c r="H6076">
        <f t="shared" si="95"/>
        <v>3495.6040629401273</v>
      </c>
      <c r="M6076" s="12"/>
      <c r="N6076" s="1"/>
      <c r="O6076" s="1"/>
    </row>
    <row r="6077" spans="1:15" x14ac:dyDescent="0.25">
      <c r="A6077" s="10">
        <v>36391</v>
      </c>
      <c r="B6077" s="3">
        <v>1999</v>
      </c>
      <c r="C6077" s="3">
        <v>8</v>
      </c>
      <c r="D6077" s="3" t="s">
        <v>270</v>
      </c>
      <c r="E6077" s="3" t="s">
        <v>53</v>
      </c>
      <c r="F6077" s="3" t="s">
        <v>137</v>
      </c>
      <c r="G6077" s="11">
        <v>9.9674431360340403</v>
      </c>
      <c r="H6077">
        <f t="shared" si="95"/>
        <v>3607.601235628289</v>
      </c>
      <c r="M6077" s="12"/>
      <c r="N6077" s="1"/>
      <c r="O6077" s="1"/>
    </row>
    <row r="6078" spans="1:15" x14ac:dyDescent="0.25">
      <c r="A6078" s="10">
        <v>36392</v>
      </c>
      <c r="B6078" s="3">
        <v>1999</v>
      </c>
      <c r="C6078" s="3">
        <v>8</v>
      </c>
      <c r="D6078" s="3" t="s">
        <v>270</v>
      </c>
      <c r="E6078" s="3" t="s">
        <v>53</v>
      </c>
      <c r="F6078" s="3" t="s">
        <v>137</v>
      </c>
      <c r="G6078" s="11">
        <v>6.2949040138230989</v>
      </c>
      <c r="H6078">
        <f t="shared" si="95"/>
        <v>5712.3285906582578</v>
      </c>
      <c r="M6078" s="12"/>
      <c r="N6078" s="1"/>
      <c r="O6078" s="1"/>
    </row>
    <row r="6079" spans="1:15" x14ac:dyDescent="0.25">
      <c r="A6079" s="10">
        <v>36393</v>
      </c>
      <c r="B6079" s="3">
        <v>1999</v>
      </c>
      <c r="C6079" s="3">
        <v>8</v>
      </c>
      <c r="D6079" s="3" t="s">
        <v>270</v>
      </c>
      <c r="E6079" s="3" t="s">
        <v>53</v>
      </c>
      <c r="F6079" s="3" t="s">
        <v>137</v>
      </c>
      <c r="G6079" s="11">
        <v>13.326772399996219</v>
      </c>
      <c r="H6079">
        <f t="shared" si="95"/>
        <v>2698.2197260021726</v>
      </c>
      <c r="M6079" s="12"/>
      <c r="N6079" s="1"/>
      <c r="O6079" s="1"/>
    </row>
    <row r="6080" spans="1:15" x14ac:dyDescent="0.25">
      <c r="A6080" s="10">
        <v>36394</v>
      </c>
      <c r="B6080" s="3">
        <v>1999</v>
      </c>
      <c r="C6080" s="3">
        <v>8</v>
      </c>
      <c r="D6080" s="3" t="s">
        <v>270</v>
      </c>
      <c r="E6080" s="3" t="s">
        <v>53</v>
      </c>
      <c r="F6080" s="3" t="s">
        <v>137</v>
      </c>
      <c r="G6080" s="11">
        <v>12.817038709120787</v>
      </c>
      <c r="H6080">
        <f t="shared" si="95"/>
        <v>2805.5279374339789</v>
      </c>
      <c r="M6080" s="12"/>
      <c r="N6080" s="1"/>
      <c r="O6080" s="1"/>
    </row>
    <row r="6081" spans="1:15" x14ac:dyDescent="0.25">
      <c r="A6081" s="10">
        <v>36395</v>
      </c>
      <c r="B6081" s="3">
        <v>1999</v>
      </c>
      <c r="C6081" s="3">
        <v>8</v>
      </c>
      <c r="D6081" s="3" t="s">
        <v>270</v>
      </c>
      <c r="E6081" s="3" t="s">
        <v>53</v>
      </c>
      <c r="F6081" s="3" t="s">
        <v>137</v>
      </c>
      <c r="G6081" s="11">
        <v>7.0502924954818713</v>
      </c>
      <c r="H6081">
        <f t="shared" si="95"/>
        <v>5100.2933845163006</v>
      </c>
      <c r="M6081" s="12"/>
      <c r="N6081" s="1"/>
      <c r="O6081" s="1"/>
    </row>
    <row r="6082" spans="1:15" x14ac:dyDescent="0.25">
      <c r="A6082" s="10">
        <v>36396</v>
      </c>
      <c r="B6082" s="3">
        <v>1999</v>
      </c>
      <c r="C6082" s="3">
        <v>8</v>
      </c>
      <c r="D6082" s="3" t="s">
        <v>270</v>
      </c>
      <c r="E6082" s="3" t="s">
        <v>53</v>
      </c>
      <c r="F6082" s="3" t="s">
        <v>137</v>
      </c>
      <c r="G6082" s="11">
        <v>7.8670946748364781</v>
      </c>
      <c r="H6082">
        <f t="shared" si="95"/>
        <v>4570.7547271075046</v>
      </c>
      <c r="M6082" s="12"/>
      <c r="N6082" s="1"/>
      <c r="O6082" s="1"/>
    </row>
    <row r="6083" spans="1:15" x14ac:dyDescent="0.25">
      <c r="A6083" s="10">
        <v>36397</v>
      </c>
      <c r="B6083" s="3">
        <v>1999</v>
      </c>
      <c r="C6083" s="3">
        <v>8</v>
      </c>
      <c r="D6083" s="3" t="s">
        <v>270</v>
      </c>
      <c r="E6083" s="3" t="s">
        <v>53</v>
      </c>
      <c r="F6083" s="3" t="s">
        <v>137</v>
      </c>
      <c r="G6083" s="11">
        <v>8.0697598772327339</v>
      </c>
      <c r="H6083">
        <f t="shared" si="95"/>
        <v>4455.9640832760388</v>
      </c>
      <c r="M6083" s="12"/>
      <c r="N6083" s="1"/>
      <c r="O6083" s="1"/>
    </row>
    <row r="6084" spans="1:15" x14ac:dyDescent="0.25">
      <c r="A6084" s="10">
        <v>36398</v>
      </c>
      <c r="B6084" s="3">
        <v>1999</v>
      </c>
      <c r="C6084" s="3">
        <v>8</v>
      </c>
      <c r="D6084" s="3" t="s">
        <v>270</v>
      </c>
      <c r="E6084" s="3" t="s">
        <v>53</v>
      </c>
      <c r="F6084" s="3" t="s">
        <v>137</v>
      </c>
      <c r="G6084" s="11">
        <v>7.6337226235923046</v>
      </c>
      <c r="H6084">
        <f t="shared" si="95"/>
        <v>4710.4881781373406</v>
      </c>
      <c r="M6084" s="12"/>
      <c r="N6084" s="1"/>
      <c r="O6084" s="1"/>
    </row>
    <row r="6085" spans="1:15" x14ac:dyDescent="0.25">
      <c r="A6085" s="10">
        <v>36399</v>
      </c>
      <c r="B6085" s="3">
        <v>1999</v>
      </c>
      <c r="C6085" s="3">
        <v>8</v>
      </c>
      <c r="D6085" s="3" t="s">
        <v>270</v>
      </c>
      <c r="E6085" s="3" t="s">
        <v>53</v>
      </c>
      <c r="F6085" s="3" t="s">
        <v>137</v>
      </c>
      <c r="G6085" s="11">
        <v>13.824223351332485</v>
      </c>
      <c r="H6085">
        <f t="shared" si="95"/>
        <v>2601.1269682028937</v>
      </c>
      <c r="M6085" s="12"/>
      <c r="N6085" s="1"/>
      <c r="O6085" s="1"/>
    </row>
    <row r="6086" spans="1:15" x14ac:dyDescent="0.25">
      <c r="A6086" s="10">
        <v>36400</v>
      </c>
      <c r="B6086" s="3">
        <v>1999</v>
      </c>
      <c r="C6086" s="3">
        <v>8</v>
      </c>
      <c r="D6086" s="3" t="s">
        <v>270</v>
      </c>
      <c r="E6086" s="3" t="s">
        <v>53</v>
      </c>
      <c r="F6086" s="3" t="s">
        <v>137</v>
      </c>
      <c r="G6086" s="11">
        <v>15.046355935479603</v>
      </c>
      <c r="H6086">
        <f t="shared" si="95"/>
        <v>2389.8517573162094</v>
      </c>
      <c r="M6086" s="12"/>
      <c r="N6086" s="1"/>
      <c r="O6086" s="1"/>
    </row>
    <row r="6087" spans="1:15" x14ac:dyDescent="0.25">
      <c r="A6087" s="10">
        <v>36401</v>
      </c>
      <c r="B6087" s="3">
        <v>1999</v>
      </c>
      <c r="C6087" s="3">
        <v>8</v>
      </c>
      <c r="D6087" s="3" t="s">
        <v>270</v>
      </c>
      <c r="E6087" s="3" t="s">
        <v>53</v>
      </c>
      <c r="F6087" s="3" t="s">
        <v>137</v>
      </c>
      <c r="G6087" s="11">
        <v>9.1444995869098484</v>
      </c>
      <c r="H6087">
        <f t="shared" si="95"/>
        <v>3932.2611184853681</v>
      </c>
      <c r="M6087" s="12"/>
      <c r="N6087" s="1"/>
      <c r="O6087" s="1"/>
    </row>
    <row r="6088" spans="1:15" x14ac:dyDescent="0.25">
      <c r="A6088" s="10">
        <v>36402</v>
      </c>
      <c r="B6088" s="3">
        <v>1999</v>
      </c>
      <c r="C6088" s="3">
        <v>8</v>
      </c>
      <c r="D6088" s="3" t="s">
        <v>270</v>
      </c>
      <c r="E6088" s="3" t="s">
        <v>53</v>
      </c>
      <c r="F6088" s="3" t="s">
        <v>137</v>
      </c>
      <c r="G6088" s="11">
        <v>16.237781670778801</v>
      </c>
      <c r="H6088">
        <f t="shared" si="95"/>
        <v>2214.4995481939159</v>
      </c>
      <c r="M6088" s="12"/>
      <c r="N6088" s="1"/>
      <c r="O6088" s="1"/>
    </row>
    <row r="6089" spans="1:15" x14ac:dyDescent="0.25">
      <c r="A6089" s="10">
        <v>36403</v>
      </c>
      <c r="B6089" s="3">
        <v>1999</v>
      </c>
      <c r="C6089" s="3">
        <v>8</v>
      </c>
      <c r="D6089" s="3" t="s">
        <v>270</v>
      </c>
      <c r="E6089" s="3" t="s">
        <v>53</v>
      </c>
      <c r="F6089" s="3" t="s">
        <v>137</v>
      </c>
      <c r="G6089" s="11">
        <v>7.7749741282927252</v>
      </c>
      <c r="H6089">
        <f t="shared" si="95"/>
        <v>4624.9105888030917</v>
      </c>
      <c r="M6089" s="12"/>
      <c r="N6089" s="1"/>
      <c r="O6089" s="1"/>
    </row>
    <row r="6090" spans="1:15" x14ac:dyDescent="0.25">
      <c r="A6090" s="10">
        <v>36404</v>
      </c>
      <c r="B6090" s="3">
        <v>1999</v>
      </c>
      <c r="C6090" s="3">
        <v>9</v>
      </c>
      <c r="D6090" s="3" t="s">
        <v>271</v>
      </c>
      <c r="E6090" s="3" t="s">
        <v>53</v>
      </c>
      <c r="F6090" s="3" t="s">
        <v>139</v>
      </c>
      <c r="G6090" s="11">
        <v>8.864129885901086</v>
      </c>
      <c r="H6090">
        <f t="shared" si="95"/>
        <v>4056.6373277996854</v>
      </c>
      <c r="M6090" s="12"/>
      <c r="N6090" s="1"/>
      <c r="O6090" s="1"/>
    </row>
    <row r="6091" spans="1:15" x14ac:dyDescent="0.25">
      <c r="A6091" s="10">
        <v>36405</v>
      </c>
      <c r="B6091" s="3">
        <v>1999</v>
      </c>
      <c r="C6091" s="3">
        <v>9</v>
      </c>
      <c r="D6091" s="3" t="s">
        <v>271</v>
      </c>
      <c r="E6091" s="3" t="s">
        <v>53</v>
      </c>
      <c r="F6091" s="3" t="s">
        <v>139</v>
      </c>
      <c r="G6091" s="11">
        <v>16.244158877663484</v>
      </c>
      <c r="H6091">
        <f t="shared" si="95"/>
        <v>2213.6301697378676</v>
      </c>
      <c r="M6091" s="12"/>
      <c r="N6091" s="1"/>
      <c r="O6091" s="1"/>
    </row>
    <row r="6092" spans="1:15" x14ac:dyDescent="0.25">
      <c r="A6092" s="10">
        <v>36406</v>
      </c>
      <c r="B6092" s="3">
        <v>1999</v>
      </c>
      <c r="C6092" s="3">
        <v>9</v>
      </c>
      <c r="D6092" s="3" t="s">
        <v>271</v>
      </c>
      <c r="E6092" s="3" t="s">
        <v>53</v>
      </c>
      <c r="F6092" s="3" t="s">
        <v>139</v>
      </c>
      <c r="G6092" s="11">
        <v>22.801186464494421</v>
      </c>
      <c r="H6092">
        <f t="shared" si="95"/>
        <v>1577.0477658960906</v>
      </c>
      <c r="M6092" s="12"/>
      <c r="N6092" s="1"/>
      <c r="O6092" s="1"/>
    </row>
    <row r="6093" spans="1:15" x14ac:dyDescent="0.25">
      <c r="A6093" s="10">
        <v>36407</v>
      </c>
      <c r="B6093" s="3">
        <v>1999</v>
      </c>
      <c r="C6093" s="3">
        <v>9</v>
      </c>
      <c r="D6093" s="3" t="s">
        <v>271</v>
      </c>
      <c r="E6093" s="3" t="s">
        <v>53</v>
      </c>
      <c r="F6093" s="3" t="s">
        <v>139</v>
      </c>
      <c r="G6093" s="11">
        <v>18.719909005613022</v>
      </c>
      <c r="H6093">
        <f t="shared" si="95"/>
        <v>1920.8725941364996</v>
      </c>
      <c r="M6093" s="12"/>
      <c r="N6093" s="1"/>
      <c r="O6093" s="1"/>
    </row>
    <row r="6094" spans="1:15" x14ac:dyDescent="0.25">
      <c r="A6094" s="10">
        <v>36408</v>
      </c>
      <c r="B6094" s="3">
        <v>1999</v>
      </c>
      <c r="C6094" s="3">
        <v>9</v>
      </c>
      <c r="D6094" s="3" t="s">
        <v>271</v>
      </c>
      <c r="E6094" s="3" t="s">
        <v>53</v>
      </c>
      <c r="F6094" s="3" t="s">
        <v>139</v>
      </c>
      <c r="G6094" s="11">
        <v>16.244158877663484</v>
      </c>
      <c r="H6094">
        <f t="shared" si="95"/>
        <v>2213.6301697378676</v>
      </c>
      <c r="M6094" s="12"/>
      <c r="N6094" s="1"/>
      <c r="O6094" s="1"/>
    </row>
    <row r="6095" spans="1:15" x14ac:dyDescent="0.25">
      <c r="A6095" s="10">
        <v>36409</v>
      </c>
      <c r="B6095" s="3">
        <v>1999</v>
      </c>
      <c r="C6095" s="3">
        <v>9</v>
      </c>
      <c r="D6095" s="3" t="s">
        <v>271</v>
      </c>
      <c r="E6095" s="3" t="s">
        <v>53</v>
      </c>
      <c r="F6095" s="3" t="s">
        <v>139</v>
      </c>
      <c r="G6095" s="11">
        <v>21.080978609924575</v>
      </c>
      <c r="H6095">
        <f t="shared" si="95"/>
        <v>1705.7348635932117</v>
      </c>
      <c r="M6095" s="12"/>
      <c r="N6095" s="1"/>
      <c r="O6095" s="1"/>
    </row>
    <row r="6096" spans="1:15" x14ac:dyDescent="0.25">
      <c r="A6096" s="10">
        <v>36410</v>
      </c>
      <c r="B6096" s="3">
        <v>1999</v>
      </c>
      <c r="C6096" s="3">
        <v>9</v>
      </c>
      <c r="D6096" s="3" t="s">
        <v>271</v>
      </c>
      <c r="E6096" s="3" t="s">
        <v>53</v>
      </c>
      <c r="F6096" s="3" t="s">
        <v>139</v>
      </c>
      <c r="G6096" s="11">
        <v>17.505644637681367</v>
      </c>
      <c r="H6096">
        <f t="shared" si="95"/>
        <v>2054.1123116488584</v>
      </c>
      <c r="M6096" s="12"/>
      <c r="N6096" s="1"/>
      <c r="O6096" s="1"/>
    </row>
    <row r="6097" spans="1:15" x14ac:dyDescent="0.25">
      <c r="A6097" s="10">
        <v>36411</v>
      </c>
      <c r="B6097" s="3">
        <v>1999</v>
      </c>
      <c r="C6097" s="3">
        <v>9</v>
      </c>
      <c r="D6097" s="3" t="s">
        <v>271</v>
      </c>
      <c r="E6097" s="3" t="s">
        <v>53</v>
      </c>
      <c r="F6097" s="3" t="s">
        <v>139</v>
      </c>
      <c r="G6097" s="11">
        <v>18.686179439837144</v>
      </c>
      <c r="H6097">
        <f t="shared" si="95"/>
        <v>1924.3398731872878</v>
      </c>
      <c r="M6097" s="12"/>
      <c r="N6097" s="1"/>
      <c r="O6097" s="1"/>
    </row>
    <row r="6098" spans="1:15" x14ac:dyDescent="0.25">
      <c r="A6098" s="10">
        <v>36412</v>
      </c>
      <c r="B6098" s="3">
        <v>1999</v>
      </c>
      <c r="C6098" s="3">
        <v>9</v>
      </c>
      <c r="D6098" s="3" t="s">
        <v>271</v>
      </c>
      <c r="E6098" s="3" t="s">
        <v>53</v>
      </c>
      <c r="F6098" s="3" t="s">
        <v>139</v>
      </c>
      <c r="G6098" s="11">
        <v>9.9839514696602798</v>
      </c>
      <c r="H6098">
        <f t="shared" si="95"/>
        <v>3601.6361140059366</v>
      </c>
      <c r="M6098" s="12"/>
      <c r="N6098" s="1"/>
      <c r="O6098" s="1"/>
    </row>
    <row r="6099" spans="1:15" x14ac:dyDescent="0.25">
      <c r="A6099" s="10">
        <v>36413</v>
      </c>
      <c r="B6099" s="3">
        <v>1999</v>
      </c>
      <c r="C6099" s="3">
        <v>9</v>
      </c>
      <c r="D6099" s="3" t="s">
        <v>271</v>
      </c>
      <c r="E6099" s="3" t="s">
        <v>53</v>
      </c>
      <c r="F6099" s="3" t="s">
        <v>139</v>
      </c>
      <c r="G6099" s="11">
        <v>10.719256003574449</v>
      </c>
      <c r="H6099">
        <f t="shared" si="95"/>
        <v>3354.5761162547428</v>
      </c>
      <c r="M6099" s="12"/>
      <c r="N6099" s="1"/>
      <c r="O6099" s="1"/>
    </row>
    <row r="6100" spans="1:15" x14ac:dyDescent="0.25">
      <c r="A6100" s="10">
        <v>36414</v>
      </c>
      <c r="B6100" s="3">
        <v>1999</v>
      </c>
      <c r="C6100" s="3">
        <v>9</v>
      </c>
      <c r="D6100" s="3" t="s">
        <v>271</v>
      </c>
      <c r="E6100" s="3" t="s">
        <v>53</v>
      </c>
      <c r="F6100" s="3" t="s">
        <v>139</v>
      </c>
      <c r="G6100" s="11">
        <v>12.230340550333842</v>
      </c>
      <c r="H6100">
        <f t="shared" si="95"/>
        <v>2940.1111134742346</v>
      </c>
      <c r="M6100" s="12"/>
      <c r="N6100" s="1"/>
      <c r="O6100" s="1"/>
    </row>
    <row r="6101" spans="1:15" x14ac:dyDescent="0.25">
      <c r="A6101" s="10">
        <v>36415</v>
      </c>
      <c r="B6101" s="3">
        <v>1999</v>
      </c>
      <c r="C6101" s="3">
        <v>9</v>
      </c>
      <c r="D6101" s="3" t="s">
        <v>271</v>
      </c>
      <c r="E6101" s="3" t="s">
        <v>53</v>
      </c>
      <c r="F6101" s="3" t="s">
        <v>139</v>
      </c>
      <c r="G6101" s="11">
        <v>18.88855683449242</v>
      </c>
      <c r="H6101">
        <f t="shared" si="95"/>
        <v>1903.721945974567</v>
      </c>
      <c r="M6101" s="12"/>
      <c r="N6101" s="1"/>
      <c r="O6101" s="1"/>
    </row>
    <row r="6102" spans="1:15" x14ac:dyDescent="0.25">
      <c r="A6102" s="10">
        <v>36416</v>
      </c>
      <c r="B6102" s="3">
        <v>1999</v>
      </c>
      <c r="C6102" s="3">
        <v>9</v>
      </c>
      <c r="D6102" s="3" t="s">
        <v>271</v>
      </c>
      <c r="E6102" s="3" t="s">
        <v>53</v>
      </c>
      <c r="F6102" s="3" t="s">
        <v>139</v>
      </c>
      <c r="G6102" s="11">
        <v>13.829121968110522</v>
      </c>
      <c r="H6102">
        <f t="shared" si="95"/>
        <v>2600.2055847457495</v>
      </c>
      <c r="M6102" s="12"/>
      <c r="N6102" s="1"/>
      <c r="O6102" s="1"/>
    </row>
    <row r="6103" spans="1:15" x14ac:dyDescent="0.25">
      <c r="A6103" s="10">
        <v>36417</v>
      </c>
      <c r="B6103" s="3">
        <v>1999</v>
      </c>
      <c r="C6103" s="3">
        <v>9</v>
      </c>
      <c r="D6103" s="3" t="s">
        <v>271</v>
      </c>
      <c r="E6103" s="3" t="s">
        <v>53</v>
      </c>
      <c r="F6103" s="3" t="s">
        <v>139</v>
      </c>
      <c r="G6103" s="11">
        <v>13.093817434196353</v>
      </c>
      <c r="H6103">
        <f t="shared" si="95"/>
        <v>2746.2243424671751</v>
      </c>
      <c r="M6103" s="12"/>
      <c r="N6103" s="1"/>
      <c r="O6103" s="1"/>
    </row>
    <row r="6104" spans="1:15" x14ac:dyDescent="0.25">
      <c r="A6104" s="10">
        <v>36418</v>
      </c>
      <c r="B6104" s="3">
        <v>1999</v>
      </c>
      <c r="C6104" s="3">
        <v>9</v>
      </c>
      <c r="D6104" s="3" t="s">
        <v>271</v>
      </c>
      <c r="E6104" s="3" t="s">
        <v>53</v>
      </c>
      <c r="F6104" s="3" t="s">
        <v>139</v>
      </c>
      <c r="G6104" s="11">
        <v>12.965645084248012</v>
      </c>
      <c r="H6104">
        <f t="shared" si="95"/>
        <v>2773.3722417943736</v>
      </c>
      <c r="M6104" s="12"/>
      <c r="N6104" s="1"/>
      <c r="O6104" s="1"/>
    </row>
    <row r="6105" spans="1:15" x14ac:dyDescent="0.25">
      <c r="A6105" s="10">
        <v>36419</v>
      </c>
      <c r="B6105" s="3">
        <v>1999</v>
      </c>
      <c r="C6105" s="3">
        <v>9</v>
      </c>
      <c r="D6105" s="3" t="s">
        <v>271</v>
      </c>
      <c r="E6105" s="3" t="s">
        <v>53</v>
      </c>
      <c r="F6105" s="3" t="s">
        <v>139</v>
      </c>
      <c r="G6105" s="11">
        <v>13.626744573455246</v>
      </c>
      <c r="H6105">
        <f t="shared" si="95"/>
        <v>2638.8224993706863</v>
      </c>
      <c r="M6105" s="12"/>
      <c r="N6105" s="1"/>
      <c r="O6105" s="1"/>
    </row>
    <row r="6106" spans="1:15" x14ac:dyDescent="0.25">
      <c r="A6106" s="10">
        <v>36420</v>
      </c>
      <c r="B6106" s="3">
        <v>1999</v>
      </c>
      <c r="C6106" s="3">
        <v>9</v>
      </c>
      <c r="D6106" s="3" t="s">
        <v>271</v>
      </c>
      <c r="E6106" s="3" t="s">
        <v>53</v>
      </c>
      <c r="F6106" s="3" t="s">
        <v>139</v>
      </c>
      <c r="G6106" s="11">
        <v>17.998096298009209</v>
      </c>
      <c r="H6106">
        <f t="shared" si="95"/>
        <v>1997.9090887289299</v>
      </c>
      <c r="M6106" s="12"/>
      <c r="N6106" s="1"/>
      <c r="O6106" s="1"/>
    </row>
    <row r="6107" spans="1:15" x14ac:dyDescent="0.25">
      <c r="A6107" s="10">
        <v>36421</v>
      </c>
      <c r="B6107" s="3">
        <v>1999</v>
      </c>
      <c r="C6107" s="3">
        <v>9</v>
      </c>
      <c r="D6107" s="3" t="s">
        <v>271</v>
      </c>
      <c r="E6107" s="3" t="s">
        <v>53</v>
      </c>
      <c r="F6107" s="3" t="s">
        <v>139</v>
      </c>
      <c r="G6107" s="11">
        <v>11.812093934712939</v>
      </c>
      <c r="H6107">
        <f t="shared" si="95"/>
        <v>3044.2155618097013</v>
      </c>
      <c r="M6107" s="12"/>
      <c r="N6107" s="1"/>
      <c r="O6107" s="1"/>
    </row>
    <row r="6108" spans="1:15" x14ac:dyDescent="0.25">
      <c r="A6108" s="10">
        <v>36422</v>
      </c>
      <c r="B6108" s="3">
        <v>1999</v>
      </c>
      <c r="C6108" s="3">
        <v>9</v>
      </c>
      <c r="D6108" s="3" t="s">
        <v>271</v>
      </c>
      <c r="E6108" s="3" t="s">
        <v>53</v>
      </c>
      <c r="F6108" s="3" t="s">
        <v>139</v>
      </c>
      <c r="G6108" s="11">
        <v>10.624813219401986</v>
      </c>
      <c r="H6108">
        <f t="shared" si="95"/>
        <v>3384.3945706214522</v>
      </c>
      <c r="M6108" s="12"/>
      <c r="N6108" s="1"/>
      <c r="O6108" s="1"/>
    </row>
    <row r="6109" spans="1:15" x14ac:dyDescent="0.25">
      <c r="A6109" s="10">
        <v>36423</v>
      </c>
      <c r="B6109" s="3">
        <v>1999</v>
      </c>
      <c r="C6109" s="3">
        <v>9</v>
      </c>
      <c r="D6109" s="3" t="s">
        <v>271</v>
      </c>
      <c r="E6109" s="3" t="s">
        <v>53</v>
      </c>
      <c r="F6109" s="3" t="s">
        <v>139</v>
      </c>
      <c r="G6109" s="11">
        <v>10.462911303677766</v>
      </c>
      <c r="H6109">
        <f t="shared" si="95"/>
        <v>3436.7643125266191</v>
      </c>
      <c r="M6109" s="12"/>
      <c r="N6109" s="1"/>
      <c r="O6109" s="1"/>
    </row>
    <row r="6110" spans="1:15" x14ac:dyDescent="0.25">
      <c r="A6110" s="10">
        <v>36424</v>
      </c>
      <c r="B6110" s="3">
        <v>1999</v>
      </c>
      <c r="C6110" s="3">
        <v>9</v>
      </c>
      <c r="D6110" s="3" t="s">
        <v>271</v>
      </c>
      <c r="E6110" s="3" t="s">
        <v>53</v>
      </c>
      <c r="F6110" s="3" t="s">
        <v>139</v>
      </c>
      <c r="G6110" s="11">
        <v>9.1811878041943515</v>
      </c>
      <c r="H6110">
        <f t="shared" si="95"/>
        <v>3916.5477213290128</v>
      </c>
      <c r="M6110" s="12"/>
      <c r="N6110" s="1"/>
      <c r="O6110" s="1"/>
    </row>
    <row r="6111" spans="1:15" x14ac:dyDescent="0.25">
      <c r="A6111" s="10">
        <v>36425</v>
      </c>
      <c r="B6111" s="3">
        <v>1999</v>
      </c>
      <c r="C6111" s="3">
        <v>9</v>
      </c>
      <c r="D6111" s="3" t="s">
        <v>271</v>
      </c>
      <c r="E6111" s="3" t="s">
        <v>53</v>
      </c>
      <c r="F6111" s="3" t="s">
        <v>139</v>
      </c>
      <c r="G6111" s="11">
        <v>20.912330781045181</v>
      </c>
      <c r="H6111">
        <f t="shared" si="95"/>
        <v>1719.4907899125119</v>
      </c>
      <c r="M6111" s="12"/>
      <c r="N6111" s="1"/>
      <c r="O6111" s="1"/>
    </row>
    <row r="6112" spans="1:15" x14ac:dyDescent="0.25">
      <c r="A6112" s="10">
        <v>36426</v>
      </c>
      <c r="B6112" s="3">
        <v>1999</v>
      </c>
      <c r="C6112" s="3">
        <v>9</v>
      </c>
      <c r="D6112" s="3" t="s">
        <v>271</v>
      </c>
      <c r="E6112" s="3" t="s">
        <v>53</v>
      </c>
      <c r="F6112" s="3" t="s">
        <v>139</v>
      </c>
      <c r="G6112" s="11">
        <v>16.547724969646396</v>
      </c>
      <c r="H6112">
        <f t="shared" si="95"/>
        <v>2173.0213814630192</v>
      </c>
      <c r="M6112" s="12"/>
      <c r="N6112" s="1"/>
      <c r="O6112" s="1"/>
    </row>
    <row r="6113" spans="1:15" x14ac:dyDescent="0.25">
      <c r="A6113" s="10">
        <v>36427</v>
      </c>
      <c r="B6113" s="3">
        <v>1999</v>
      </c>
      <c r="C6113" s="3">
        <v>9</v>
      </c>
      <c r="D6113" s="3" t="s">
        <v>271</v>
      </c>
      <c r="E6113" s="3" t="s">
        <v>53</v>
      </c>
      <c r="F6113" s="3" t="s">
        <v>139</v>
      </c>
      <c r="G6113" s="11">
        <v>12.068438634609622</v>
      </c>
      <c r="H6113">
        <f t="shared" si="95"/>
        <v>2979.5536326041283</v>
      </c>
      <c r="M6113" s="12"/>
      <c r="N6113" s="1"/>
      <c r="O6113" s="1"/>
    </row>
    <row r="6114" spans="1:15" x14ac:dyDescent="0.25">
      <c r="A6114" s="10">
        <v>36428</v>
      </c>
      <c r="B6114" s="3">
        <v>1999</v>
      </c>
      <c r="C6114" s="3">
        <v>9</v>
      </c>
      <c r="D6114" s="3" t="s">
        <v>271</v>
      </c>
      <c r="E6114" s="3" t="s">
        <v>53</v>
      </c>
      <c r="F6114" s="3" t="s">
        <v>139</v>
      </c>
      <c r="G6114" s="11">
        <v>15.583059388456247</v>
      </c>
      <c r="H6114">
        <f t="shared" si="95"/>
        <v>2307.5417526964443</v>
      </c>
      <c r="M6114" s="12"/>
      <c r="N6114" s="1"/>
      <c r="O6114" s="1"/>
    </row>
    <row r="6115" spans="1:15" x14ac:dyDescent="0.25">
      <c r="A6115" s="10">
        <v>36429</v>
      </c>
      <c r="B6115" s="3">
        <v>1999</v>
      </c>
      <c r="C6115" s="3">
        <v>9</v>
      </c>
      <c r="D6115" s="3" t="s">
        <v>271</v>
      </c>
      <c r="E6115" s="3" t="s">
        <v>53</v>
      </c>
      <c r="F6115" s="3" t="s">
        <v>139</v>
      </c>
      <c r="G6115" s="11">
        <v>14.335065454748712</v>
      </c>
      <c r="H6115">
        <f t="shared" si="95"/>
        <v>2508.4336229311939</v>
      </c>
      <c r="M6115" s="12"/>
      <c r="N6115" s="1"/>
      <c r="O6115" s="1"/>
    </row>
    <row r="6116" spans="1:15" x14ac:dyDescent="0.25">
      <c r="A6116" s="10">
        <v>36430</v>
      </c>
      <c r="B6116" s="3">
        <v>1999</v>
      </c>
      <c r="C6116" s="3">
        <v>9</v>
      </c>
      <c r="D6116" s="3" t="s">
        <v>271</v>
      </c>
      <c r="E6116" s="3" t="s">
        <v>53</v>
      </c>
      <c r="F6116" s="3" t="s">
        <v>139</v>
      </c>
      <c r="G6116" s="11">
        <v>13.512064049817257</v>
      </c>
      <c r="H6116">
        <f t="shared" si="95"/>
        <v>2661.2188960203621</v>
      </c>
      <c r="M6116" s="12"/>
      <c r="N6116" s="1"/>
      <c r="O6116" s="1"/>
    </row>
    <row r="6117" spans="1:15" x14ac:dyDescent="0.25">
      <c r="A6117" s="10">
        <v>36431</v>
      </c>
      <c r="B6117" s="3">
        <v>1999</v>
      </c>
      <c r="C6117" s="3">
        <v>9</v>
      </c>
      <c r="D6117" s="3" t="s">
        <v>271</v>
      </c>
      <c r="E6117" s="3" t="s">
        <v>53</v>
      </c>
      <c r="F6117" s="3" t="s">
        <v>139</v>
      </c>
      <c r="G6117" s="11">
        <v>13.869597447041578</v>
      </c>
      <c r="H6117">
        <f t="shared" si="95"/>
        <v>2592.6174361521335</v>
      </c>
      <c r="M6117" s="12"/>
      <c r="N6117" s="1"/>
      <c r="O6117" s="1"/>
    </row>
    <row r="6118" spans="1:15" x14ac:dyDescent="0.25">
      <c r="A6118" s="10">
        <v>36432</v>
      </c>
      <c r="B6118" s="3">
        <v>1999</v>
      </c>
      <c r="C6118" s="3">
        <v>9</v>
      </c>
      <c r="D6118" s="3" t="s">
        <v>271</v>
      </c>
      <c r="E6118" s="3" t="s">
        <v>53</v>
      </c>
      <c r="F6118" s="3" t="s">
        <v>139</v>
      </c>
      <c r="G6118" s="11">
        <v>14.186655365334843</v>
      </c>
      <c r="H6118">
        <f t="shared" si="95"/>
        <v>2534.6749637321855</v>
      </c>
      <c r="M6118" s="12"/>
      <c r="N6118" s="1"/>
      <c r="O6118" s="1"/>
    </row>
    <row r="6119" spans="1:15" x14ac:dyDescent="0.25">
      <c r="A6119" s="10">
        <v>36433</v>
      </c>
      <c r="B6119" s="3">
        <v>1999</v>
      </c>
      <c r="C6119" s="3">
        <v>9</v>
      </c>
      <c r="D6119" s="3" t="s">
        <v>271</v>
      </c>
      <c r="E6119" s="3" t="s">
        <v>53</v>
      </c>
      <c r="F6119" s="3" t="s">
        <v>139</v>
      </c>
      <c r="G6119" s="11">
        <v>17.330250895646795</v>
      </c>
      <c r="H6119">
        <f t="shared" si="95"/>
        <v>2074.9013035145144</v>
      </c>
      <c r="M6119" s="12"/>
      <c r="N6119" s="1"/>
      <c r="O6119" s="1"/>
    </row>
    <row r="6120" spans="1:15" x14ac:dyDescent="0.25">
      <c r="A6120" s="10">
        <v>36434</v>
      </c>
      <c r="B6120" s="3">
        <v>1999</v>
      </c>
      <c r="C6120" s="3">
        <v>10</v>
      </c>
      <c r="D6120" s="3" t="s">
        <v>272</v>
      </c>
      <c r="E6120" s="3" t="s">
        <v>53</v>
      </c>
      <c r="F6120" s="3" t="s">
        <v>54</v>
      </c>
      <c r="G6120" s="11">
        <v>11.660132413051574</v>
      </c>
      <c r="H6120">
        <f t="shared" si="95"/>
        <v>3083.8895219887468</v>
      </c>
      <c r="M6120" s="12"/>
      <c r="N6120" s="1"/>
      <c r="O6120" s="1"/>
    </row>
    <row r="6121" spans="1:15" x14ac:dyDescent="0.25">
      <c r="A6121" s="10">
        <v>36435</v>
      </c>
      <c r="B6121" s="3">
        <v>1999</v>
      </c>
      <c r="C6121" s="3">
        <v>10</v>
      </c>
      <c r="D6121" s="3" t="s">
        <v>272</v>
      </c>
      <c r="E6121" s="3" t="s">
        <v>53</v>
      </c>
      <c r="F6121" s="3" t="s">
        <v>54</v>
      </c>
      <c r="G6121" s="11">
        <v>9.0031943755607209</v>
      </c>
      <c r="H6121">
        <f t="shared" si="95"/>
        <v>3993.9779897700591</v>
      </c>
      <c r="M6121" s="12"/>
      <c r="N6121" s="1"/>
      <c r="O6121" s="1"/>
    </row>
    <row r="6122" spans="1:15" x14ac:dyDescent="0.25">
      <c r="A6122" s="10">
        <v>36436</v>
      </c>
      <c r="B6122" s="3">
        <v>1999</v>
      </c>
      <c r="C6122" s="3">
        <v>10</v>
      </c>
      <c r="D6122" s="3" t="s">
        <v>272</v>
      </c>
      <c r="E6122" s="3" t="s">
        <v>53</v>
      </c>
      <c r="F6122" s="3" t="s">
        <v>54</v>
      </c>
      <c r="G6122" s="11">
        <v>8.625877731183321</v>
      </c>
      <c r="H6122">
        <f t="shared" si="95"/>
        <v>4168.6841958839395</v>
      </c>
      <c r="M6122" s="12"/>
      <c r="N6122" s="1"/>
      <c r="O6122" s="1"/>
    </row>
    <row r="6123" spans="1:15" x14ac:dyDescent="0.25">
      <c r="A6123" s="10">
        <v>36437</v>
      </c>
      <c r="B6123" s="3">
        <v>1999</v>
      </c>
      <c r="C6123" s="3">
        <v>10</v>
      </c>
      <c r="D6123" s="3" t="s">
        <v>272</v>
      </c>
      <c r="E6123" s="3" t="s">
        <v>53</v>
      </c>
      <c r="F6123" s="3" t="s">
        <v>54</v>
      </c>
      <c r="G6123" s="11">
        <v>8.6782828206801828</v>
      </c>
      <c r="H6123">
        <f t="shared" si="95"/>
        <v>4143.5109821406768</v>
      </c>
      <c r="M6123" s="12"/>
      <c r="N6123" s="1"/>
      <c r="O6123" s="1"/>
    </row>
    <row r="6124" spans="1:15" x14ac:dyDescent="0.25">
      <c r="A6124" s="10">
        <v>36438</v>
      </c>
      <c r="B6124" s="3">
        <v>1999</v>
      </c>
      <c r="C6124" s="3">
        <v>10</v>
      </c>
      <c r="D6124" s="3" t="s">
        <v>272</v>
      </c>
      <c r="E6124" s="3" t="s">
        <v>53</v>
      </c>
      <c r="F6124" s="3" t="s">
        <v>54</v>
      </c>
      <c r="G6124" s="11">
        <v>10.795448436353368</v>
      </c>
      <c r="H6124">
        <f t="shared" si="95"/>
        <v>3330.9000904975537</v>
      </c>
      <c r="M6124" s="12"/>
      <c r="N6124" s="1"/>
      <c r="O6124" s="1"/>
    </row>
    <row r="6125" spans="1:15" x14ac:dyDescent="0.25">
      <c r="A6125" s="10">
        <v>36439</v>
      </c>
      <c r="B6125" s="3">
        <v>1999</v>
      </c>
      <c r="C6125" s="3">
        <v>10</v>
      </c>
      <c r="D6125" s="3" t="s">
        <v>272</v>
      </c>
      <c r="E6125" s="3" t="s">
        <v>53</v>
      </c>
      <c r="F6125" s="3" t="s">
        <v>54</v>
      </c>
      <c r="G6125" s="11">
        <v>7.7559532455354292</v>
      </c>
      <c r="H6125">
        <f t="shared" ref="H6125:H6188" si="96">+$P$2*$P$1/(G6125*24*60*60)*1000</f>
        <v>4636.2528286655142</v>
      </c>
      <c r="M6125" s="12"/>
      <c r="N6125" s="1"/>
      <c r="O6125" s="1"/>
    </row>
    <row r="6126" spans="1:15" x14ac:dyDescent="0.25">
      <c r="A6126" s="10">
        <v>36440</v>
      </c>
      <c r="B6126" s="3">
        <v>1999</v>
      </c>
      <c r="C6126" s="3">
        <v>10</v>
      </c>
      <c r="D6126" s="3" t="s">
        <v>272</v>
      </c>
      <c r="E6126" s="3" t="s">
        <v>53</v>
      </c>
      <c r="F6126" s="3" t="s">
        <v>54</v>
      </c>
      <c r="G6126" s="11">
        <v>11.953600914233995</v>
      </c>
      <c r="H6126">
        <f t="shared" si="96"/>
        <v>3008.1780738382122</v>
      </c>
      <c r="M6126" s="12"/>
      <c r="N6126" s="1"/>
      <c r="O6126" s="1"/>
    </row>
    <row r="6127" spans="1:15" x14ac:dyDescent="0.25">
      <c r="A6127" s="10">
        <v>36441</v>
      </c>
      <c r="B6127" s="3">
        <v>1999</v>
      </c>
      <c r="C6127" s="3">
        <v>10</v>
      </c>
      <c r="D6127" s="3" t="s">
        <v>272</v>
      </c>
      <c r="E6127" s="3" t="s">
        <v>53</v>
      </c>
      <c r="F6127" s="3" t="s">
        <v>54</v>
      </c>
      <c r="G6127" s="11">
        <v>8.1542319257115725</v>
      </c>
      <c r="H6127">
        <f t="shared" si="96"/>
        <v>4409.8034617127005</v>
      </c>
      <c r="M6127" s="12"/>
      <c r="N6127" s="1"/>
      <c r="O6127" s="1"/>
    </row>
    <row r="6128" spans="1:15" x14ac:dyDescent="0.25">
      <c r="A6128" s="10">
        <v>36442</v>
      </c>
      <c r="B6128" s="3">
        <v>1999</v>
      </c>
      <c r="C6128" s="3">
        <v>10</v>
      </c>
      <c r="D6128" s="3" t="s">
        <v>272</v>
      </c>
      <c r="E6128" s="3" t="s">
        <v>53</v>
      </c>
      <c r="F6128" s="3" t="s">
        <v>54</v>
      </c>
      <c r="G6128" s="11">
        <v>7.708788664988254</v>
      </c>
      <c r="H6128">
        <f t="shared" si="96"/>
        <v>4664.6187535179897</v>
      </c>
      <c r="M6128" s="12"/>
      <c r="N6128" s="1"/>
      <c r="O6128" s="1"/>
    </row>
    <row r="6129" spans="1:15" x14ac:dyDescent="0.25">
      <c r="A6129" s="10">
        <v>36443</v>
      </c>
      <c r="B6129" s="3">
        <v>1999</v>
      </c>
      <c r="C6129" s="3">
        <v>10</v>
      </c>
      <c r="D6129" s="3" t="s">
        <v>272</v>
      </c>
      <c r="E6129" s="3" t="s">
        <v>53</v>
      </c>
      <c r="F6129" s="3" t="s">
        <v>54</v>
      </c>
      <c r="G6129" s="11">
        <v>7.2581048953152489</v>
      </c>
      <c r="H6129">
        <f t="shared" si="96"/>
        <v>4954.2629504873366</v>
      </c>
      <c r="M6129" s="12"/>
      <c r="N6129" s="1"/>
      <c r="O6129" s="1"/>
    </row>
    <row r="6130" spans="1:15" x14ac:dyDescent="0.25">
      <c r="A6130" s="10">
        <v>36444</v>
      </c>
      <c r="B6130" s="3">
        <v>1999</v>
      </c>
      <c r="C6130" s="3">
        <v>10</v>
      </c>
      <c r="D6130" s="3" t="s">
        <v>272</v>
      </c>
      <c r="E6130" s="3" t="s">
        <v>53</v>
      </c>
      <c r="F6130" s="3" t="s">
        <v>54</v>
      </c>
      <c r="G6130" s="11">
        <v>15.931147207045745</v>
      </c>
      <c r="H6130">
        <f t="shared" si="96"/>
        <v>2257.1230876397904</v>
      </c>
      <c r="M6130" s="12"/>
      <c r="N6130" s="1"/>
      <c r="O6130" s="1"/>
    </row>
    <row r="6131" spans="1:15" x14ac:dyDescent="0.25">
      <c r="A6131" s="10">
        <v>36445</v>
      </c>
      <c r="B6131" s="3">
        <v>1999</v>
      </c>
      <c r="C6131" s="3">
        <v>10</v>
      </c>
      <c r="D6131" s="3" t="s">
        <v>272</v>
      </c>
      <c r="E6131" s="3" t="s">
        <v>53</v>
      </c>
      <c r="F6131" s="3" t="s">
        <v>54</v>
      </c>
      <c r="G6131" s="11">
        <v>11.717778011498121</v>
      </c>
      <c r="H6131">
        <f t="shared" si="96"/>
        <v>3068.7183302437215</v>
      </c>
      <c r="M6131" s="12"/>
      <c r="N6131" s="1"/>
      <c r="O6131" s="1"/>
    </row>
    <row r="6132" spans="1:15" x14ac:dyDescent="0.25">
      <c r="A6132" s="10">
        <v>36446</v>
      </c>
      <c r="B6132" s="3">
        <v>1999</v>
      </c>
      <c r="C6132" s="3">
        <v>10</v>
      </c>
      <c r="D6132" s="3" t="s">
        <v>272</v>
      </c>
      <c r="E6132" s="3" t="s">
        <v>53</v>
      </c>
      <c r="F6132" s="3" t="s">
        <v>54</v>
      </c>
      <c r="G6132" s="11">
        <v>8.1280293809631416</v>
      </c>
      <c r="H6132">
        <f t="shared" si="96"/>
        <v>4424.0194625563909</v>
      </c>
      <c r="M6132" s="12"/>
      <c r="N6132" s="1"/>
      <c r="O6132" s="1"/>
    </row>
    <row r="6133" spans="1:15" x14ac:dyDescent="0.25">
      <c r="A6133" s="10">
        <v>36447</v>
      </c>
      <c r="B6133" s="3">
        <v>1999</v>
      </c>
      <c r="C6133" s="3">
        <v>10</v>
      </c>
      <c r="D6133" s="3" t="s">
        <v>272</v>
      </c>
      <c r="E6133" s="3" t="s">
        <v>53</v>
      </c>
      <c r="F6133" s="3" t="s">
        <v>54</v>
      </c>
      <c r="G6133" s="11">
        <v>8.2538015957556077</v>
      </c>
      <c r="H6133">
        <f t="shared" si="96"/>
        <v>4356.60583265077</v>
      </c>
      <c r="M6133" s="12"/>
      <c r="N6133" s="1"/>
      <c r="O6133" s="1"/>
    </row>
    <row r="6134" spans="1:15" x14ac:dyDescent="0.25">
      <c r="A6134" s="10">
        <v>36448</v>
      </c>
      <c r="B6134" s="3">
        <v>1999</v>
      </c>
      <c r="C6134" s="3">
        <v>10</v>
      </c>
      <c r="D6134" s="3" t="s">
        <v>272</v>
      </c>
      <c r="E6134" s="3" t="s">
        <v>53</v>
      </c>
      <c r="F6134" s="3" t="s">
        <v>54</v>
      </c>
      <c r="G6134" s="11">
        <v>8.6782828206801828</v>
      </c>
      <c r="H6134">
        <f t="shared" si="96"/>
        <v>4143.5109821406768</v>
      </c>
      <c r="M6134" s="12"/>
      <c r="N6134" s="1"/>
      <c r="O6134" s="1"/>
    </row>
    <row r="6135" spans="1:15" x14ac:dyDescent="0.25">
      <c r="A6135" s="10">
        <v>36449</v>
      </c>
      <c r="B6135" s="3">
        <v>1999</v>
      </c>
      <c r="C6135" s="3">
        <v>10</v>
      </c>
      <c r="D6135" s="3" t="s">
        <v>272</v>
      </c>
      <c r="E6135" s="3" t="s">
        <v>53</v>
      </c>
      <c r="F6135" s="3" t="s">
        <v>54</v>
      </c>
      <c r="G6135" s="11">
        <v>8.3795738105480755</v>
      </c>
      <c r="H6135">
        <f t="shared" si="96"/>
        <v>4291.2158764383739</v>
      </c>
      <c r="M6135" s="12"/>
      <c r="N6135" s="1"/>
      <c r="O6135" s="1"/>
    </row>
    <row r="6136" spans="1:15" x14ac:dyDescent="0.25">
      <c r="A6136" s="10">
        <v>36450</v>
      </c>
      <c r="B6136" s="3">
        <v>1999</v>
      </c>
      <c r="C6136" s="3">
        <v>10</v>
      </c>
      <c r="D6136" s="3" t="s">
        <v>272</v>
      </c>
      <c r="E6136" s="3" t="s">
        <v>53</v>
      </c>
      <c r="F6136" s="3" t="s">
        <v>54</v>
      </c>
      <c r="G6136" s="11">
        <v>9.7473466464161476</v>
      </c>
      <c r="H6136">
        <f t="shared" si="96"/>
        <v>3689.061390551055</v>
      </c>
      <c r="M6136" s="12"/>
      <c r="N6136" s="1"/>
      <c r="O6136" s="1"/>
    </row>
    <row r="6137" spans="1:15" x14ac:dyDescent="0.25">
      <c r="A6137" s="10">
        <v>36451</v>
      </c>
      <c r="B6137" s="3">
        <v>1999</v>
      </c>
      <c r="C6137" s="3">
        <v>10</v>
      </c>
      <c r="D6137" s="3" t="s">
        <v>272</v>
      </c>
      <c r="E6137" s="3" t="s">
        <v>53</v>
      </c>
      <c r="F6137" s="3" t="s">
        <v>54</v>
      </c>
      <c r="G6137" s="11">
        <v>9.8207137717117536</v>
      </c>
      <c r="H6137">
        <f t="shared" si="96"/>
        <v>3661.5017003334901</v>
      </c>
      <c r="M6137" s="12"/>
      <c r="N6137" s="1"/>
      <c r="O6137" s="1"/>
    </row>
    <row r="6138" spans="1:15" x14ac:dyDescent="0.25">
      <c r="A6138" s="10">
        <v>36452</v>
      </c>
      <c r="B6138" s="3">
        <v>1999</v>
      </c>
      <c r="C6138" s="3">
        <v>10</v>
      </c>
      <c r="D6138" s="3" t="s">
        <v>272</v>
      </c>
      <c r="E6138" s="3" t="s">
        <v>53</v>
      </c>
      <c r="F6138" s="3" t="s">
        <v>54</v>
      </c>
      <c r="G6138" s="11">
        <v>10.811169963202426</v>
      </c>
      <c r="H6138">
        <f t="shared" si="96"/>
        <v>3326.0563191589731</v>
      </c>
      <c r="M6138" s="12"/>
      <c r="N6138" s="1"/>
      <c r="O6138" s="1"/>
    </row>
    <row r="6139" spans="1:15" x14ac:dyDescent="0.25">
      <c r="A6139" s="10">
        <v>36453</v>
      </c>
      <c r="B6139" s="3">
        <v>1999</v>
      </c>
      <c r="C6139" s="3">
        <v>10</v>
      </c>
      <c r="D6139" s="3" t="s">
        <v>272</v>
      </c>
      <c r="E6139" s="3" t="s">
        <v>53</v>
      </c>
      <c r="F6139" s="3" t="s">
        <v>54</v>
      </c>
      <c r="G6139" s="11">
        <v>10.129903799743232</v>
      </c>
      <c r="H6139">
        <f t="shared" si="96"/>
        <v>3549.7435004785111</v>
      </c>
      <c r="M6139" s="12"/>
      <c r="N6139" s="1"/>
      <c r="O6139" s="1"/>
    </row>
    <row r="6140" spans="1:15" x14ac:dyDescent="0.25">
      <c r="A6140" s="10">
        <v>36454</v>
      </c>
      <c r="B6140" s="3">
        <v>1999</v>
      </c>
      <c r="C6140" s="3">
        <v>10</v>
      </c>
      <c r="D6140" s="3" t="s">
        <v>272</v>
      </c>
      <c r="E6140" s="3" t="s">
        <v>53</v>
      </c>
      <c r="F6140" s="3" t="s">
        <v>54</v>
      </c>
      <c r="G6140" s="11">
        <v>12.624386059793817</v>
      </c>
      <c r="H6140">
        <f t="shared" si="96"/>
        <v>2848.3412978102788</v>
      </c>
      <c r="M6140" s="12"/>
      <c r="N6140" s="1"/>
      <c r="O6140" s="1"/>
    </row>
    <row r="6141" spans="1:15" x14ac:dyDescent="0.25">
      <c r="A6141" s="10">
        <v>36455</v>
      </c>
      <c r="B6141" s="3">
        <v>1999</v>
      </c>
      <c r="C6141" s="3">
        <v>10</v>
      </c>
      <c r="D6141" s="3" t="s">
        <v>272</v>
      </c>
      <c r="E6141" s="3" t="s">
        <v>53</v>
      </c>
      <c r="F6141" s="3" t="s">
        <v>54</v>
      </c>
      <c r="G6141" s="11">
        <v>12.2156263617183</v>
      </c>
      <c r="H6141">
        <f t="shared" si="96"/>
        <v>2943.6525896288981</v>
      </c>
      <c r="M6141" s="12"/>
      <c r="N6141" s="1"/>
      <c r="O6141" s="1"/>
    </row>
    <row r="6142" spans="1:15" x14ac:dyDescent="0.25">
      <c r="A6142" s="10">
        <v>36456</v>
      </c>
      <c r="B6142" s="3">
        <v>1999</v>
      </c>
      <c r="C6142" s="3">
        <v>10</v>
      </c>
      <c r="D6142" s="3" t="s">
        <v>272</v>
      </c>
      <c r="E6142" s="3" t="s">
        <v>53</v>
      </c>
      <c r="F6142" s="3" t="s">
        <v>54</v>
      </c>
      <c r="G6142" s="11">
        <v>17.660515160442159</v>
      </c>
      <c r="H6142">
        <f t="shared" si="96"/>
        <v>2036.0991651112647</v>
      </c>
      <c r="M6142" s="12"/>
      <c r="N6142" s="1"/>
      <c r="O6142" s="1"/>
    </row>
    <row r="6143" spans="1:15" x14ac:dyDescent="0.25">
      <c r="A6143" s="10">
        <v>36457</v>
      </c>
      <c r="B6143" s="3">
        <v>1999</v>
      </c>
      <c r="C6143" s="3">
        <v>10</v>
      </c>
      <c r="D6143" s="3" t="s">
        <v>272</v>
      </c>
      <c r="E6143" s="3" t="s">
        <v>53</v>
      </c>
      <c r="F6143" s="3" t="s">
        <v>54</v>
      </c>
      <c r="G6143" s="11">
        <v>12.708234202988795</v>
      </c>
      <c r="H6143">
        <f t="shared" si="96"/>
        <v>2829.5481181133855</v>
      </c>
      <c r="M6143" s="12"/>
      <c r="N6143" s="1"/>
      <c r="O6143" s="1"/>
    </row>
    <row r="6144" spans="1:15" x14ac:dyDescent="0.25">
      <c r="A6144" s="10">
        <v>36458</v>
      </c>
      <c r="B6144" s="3">
        <v>1999</v>
      </c>
      <c r="C6144" s="3">
        <v>10</v>
      </c>
      <c r="D6144" s="3" t="s">
        <v>272</v>
      </c>
      <c r="E6144" s="3" t="s">
        <v>53</v>
      </c>
      <c r="F6144" s="3" t="s">
        <v>54</v>
      </c>
      <c r="G6144" s="11">
        <v>13.756335992926013</v>
      </c>
      <c r="H6144">
        <f t="shared" si="96"/>
        <v>2613.9634995904617</v>
      </c>
      <c r="M6144" s="12"/>
      <c r="N6144" s="1"/>
      <c r="O6144" s="1"/>
    </row>
    <row r="6145" spans="1:15" x14ac:dyDescent="0.25">
      <c r="A6145" s="10">
        <v>36459</v>
      </c>
      <c r="B6145" s="3">
        <v>1999</v>
      </c>
      <c r="C6145" s="3">
        <v>10</v>
      </c>
      <c r="D6145" s="3" t="s">
        <v>272</v>
      </c>
      <c r="E6145" s="3" t="s">
        <v>53</v>
      </c>
      <c r="F6145" s="3" t="s">
        <v>54</v>
      </c>
      <c r="G6145" s="11">
        <v>12.734436747737224</v>
      </c>
      <c r="H6145">
        <f t="shared" si="96"/>
        <v>2823.7260026440172</v>
      </c>
      <c r="M6145" s="12"/>
      <c r="N6145" s="1"/>
      <c r="O6145" s="1"/>
    </row>
    <row r="6146" spans="1:15" x14ac:dyDescent="0.25">
      <c r="A6146" s="10">
        <v>36460</v>
      </c>
      <c r="B6146" s="3">
        <v>1999</v>
      </c>
      <c r="C6146" s="3">
        <v>10</v>
      </c>
      <c r="D6146" s="3" t="s">
        <v>272</v>
      </c>
      <c r="E6146" s="3" t="s">
        <v>53</v>
      </c>
      <c r="F6146" s="3" t="s">
        <v>54</v>
      </c>
      <c r="G6146" s="11">
        <v>12.603424023995071</v>
      </c>
      <c r="H6146">
        <f t="shared" si="96"/>
        <v>2853.0786637941633</v>
      </c>
      <c r="M6146" s="12"/>
      <c r="N6146" s="1"/>
      <c r="O6146" s="1"/>
    </row>
    <row r="6147" spans="1:15" x14ac:dyDescent="0.25">
      <c r="A6147" s="10">
        <v>36461</v>
      </c>
      <c r="B6147" s="3">
        <v>1999</v>
      </c>
      <c r="C6147" s="3">
        <v>10</v>
      </c>
      <c r="D6147" s="3" t="s">
        <v>272</v>
      </c>
      <c r="E6147" s="3" t="s">
        <v>53</v>
      </c>
      <c r="F6147" s="3" t="s">
        <v>54</v>
      </c>
      <c r="G6147" s="11">
        <v>12.488132827101978</v>
      </c>
      <c r="H6147">
        <f t="shared" si="96"/>
        <v>2879.4184584242385</v>
      </c>
      <c r="M6147" s="12"/>
      <c r="N6147" s="1"/>
      <c r="O6147" s="1"/>
    </row>
    <row r="6148" spans="1:15" x14ac:dyDescent="0.25">
      <c r="A6148" s="10">
        <v>36462</v>
      </c>
      <c r="B6148" s="3">
        <v>1999</v>
      </c>
      <c r="C6148" s="3">
        <v>10</v>
      </c>
      <c r="D6148" s="3" t="s">
        <v>272</v>
      </c>
      <c r="E6148" s="3" t="s">
        <v>53</v>
      </c>
      <c r="F6148" s="3" t="s">
        <v>54</v>
      </c>
      <c r="G6148" s="11">
        <v>13.798260064523504</v>
      </c>
      <c r="H6148">
        <f t="shared" si="96"/>
        <v>2606.0213393182535</v>
      </c>
      <c r="M6148" s="12"/>
      <c r="N6148" s="1"/>
      <c r="O6148" s="1"/>
    </row>
    <row r="6149" spans="1:15" x14ac:dyDescent="0.25">
      <c r="A6149" s="10">
        <v>36463</v>
      </c>
      <c r="B6149" s="3">
        <v>1999</v>
      </c>
      <c r="C6149" s="3">
        <v>10</v>
      </c>
      <c r="D6149" s="3" t="s">
        <v>272</v>
      </c>
      <c r="E6149" s="3" t="s">
        <v>53</v>
      </c>
      <c r="F6149" s="3" t="s">
        <v>54</v>
      </c>
      <c r="G6149" s="11">
        <v>11.974562950032739</v>
      </c>
      <c r="H6149">
        <f t="shared" si="96"/>
        <v>3002.9121165973575</v>
      </c>
      <c r="M6149" s="12"/>
      <c r="N6149" s="1"/>
      <c r="O6149" s="1"/>
    </row>
    <row r="6150" spans="1:15" x14ac:dyDescent="0.25">
      <c r="A6150" s="10">
        <v>36464</v>
      </c>
      <c r="B6150" s="3">
        <v>1999</v>
      </c>
      <c r="C6150" s="3">
        <v>10</v>
      </c>
      <c r="D6150" s="3" t="s">
        <v>272</v>
      </c>
      <c r="E6150" s="3" t="s">
        <v>53</v>
      </c>
      <c r="F6150" s="3" t="s">
        <v>54</v>
      </c>
      <c r="G6150" s="11">
        <v>10.895018106397403</v>
      </c>
      <c r="H6150">
        <f t="shared" si="96"/>
        <v>3300.4589641293705</v>
      </c>
      <c r="M6150" s="12"/>
      <c r="N6150" s="1"/>
      <c r="O6150" s="1"/>
    </row>
    <row r="6151" spans="1:15" x14ac:dyDescent="0.25">
      <c r="A6151" s="10">
        <v>36465</v>
      </c>
      <c r="B6151" s="3">
        <v>1999</v>
      </c>
      <c r="C6151" s="3">
        <v>11</v>
      </c>
      <c r="D6151" s="3" t="s">
        <v>273</v>
      </c>
      <c r="E6151" s="3" t="s">
        <v>53</v>
      </c>
      <c r="F6151" s="3" t="s">
        <v>56</v>
      </c>
      <c r="G6151" s="11">
        <v>9.0059710524208914</v>
      </c>
      <c r="H6151">
        <f t="shared" si="96"/>
        <v>3992.7465860491639</v>
      </c>
      <c r="M6151" s="12"/>
      <c r="N6151" s="1"/>
      <c r="O6151" s="1"/>
    </row>
    <row r="6152" spans="1:15" x14ac:dyDescent="0.25">
      <c r="A6152" s="10">
        <v>36466</v>
      </c>
      <c r="B6152" s="3">
        <v>1999</v>
      </c>
      <c r="C6152" s="3">
        <v>11</v>
      </c>
      <c r="D6152" s="3" t="s">
        <v>273</v>
      </c>
      <c r="E6152" s="3" t="s">
        <v>53</v>
      </c>
      <c r="F6152" s="3" t="s">
        <v>56</v>
      </c>
      <c r="G6152" s="11">
        <v>10.108118218042938</v>
      </c>
      <c r="H6152">
        <f t="shared" si="96"/>
        <v>3557.394106197261</v>
      </c>
      <c r="M6152" s="12"/>
      <c r="N6152" s="1"/>
      <c r="O6152" s="1"/>
    </row>
    <row r="6153" spans="1:15" x14ac:dyDescent="0.25">
      <c r="A6153" s="10">
        <v>36467</v>
      </c>
      <c r="B6153" s="3">
        <v>1999</v>
      </c>
      <c r="C6153" s="3">
        <v>11</v>
      </c>
      <c r="D6153" s="3" t="s">
        <v>273</v>
      </c>
      <c r="E6153" s="3" t="s">
        <v>53</v>
      </c>
      <c r="F6153" s="3" t="s">
        <v>56</v>
      </c>
      <c r="G6153" s="11">
        <v>8.6181785311835046</v>
      </c>
      <c r="H6153">
        <f t="shared" si="96"/>
        <v>4172.4083625676576</v>
      </c>
      <c r="M6153" s="12"/>
      <c r="N6153" s="1"/>
      <c r="O6153" s="1"/>
    </row>
    <row r="6154" spans="1:15" x14ac:dyDescent="0.25">
      <c r="A6154" s="10">
        <v>36468</v>
      </c>
      <c r="B6154" s="3">
        <v>1999</v>
      </c>
      <c r="C6154" s="3">
        <v>11</v>
      </c>
      <c r="D6154" s="3" t="s">
        <v>273</v>
      </c>
      <c r="E6154" s="3" t="s">
        <v>53</v>
      </c>
      <c r="F6154" s="3" t="s">
        <v>56</v>
      </c>
      <c r="G6154" s="11">
        <v>10.072400485823705</v>
      </c>
      <c r="H6154">
        <f t="shared" si="96"/>
        <v>3570.0089789142735</v>
      </c>
      <c r="M6154" s="12"/>
      <c r="N6154" s="1"/>
      <c r="O6154" s="1"/>
    </row>
    <row r="6155" spans="1:15" x14ac:dyDescent="0.25">
      <c r="A6155" s="10">
        <v>36469</v>
      </c>
      <c r="B6155" s="3">
        <v>1999</v>
      </c>
      <c r="C6155" s="3">
        <v>11</v>
      </c>
      <c r="D6155" s="3" t="s">
        <v>273</v>
      </c>
      <c r="E6155" s="3" t="s">
        <v>53</v>
      </c>
      <c r="F6155" s="3" t="s">
        <v>56</v>
      </c>
      <c r="G6155" s="11">
        <v>10.975548857652882</v>
      </c>
      <c r="H6155">
        <f t="shared" si="96"/>
        <v>3276.2425496870173</v>
      </c>
      <c r="M6155" s="12"/>
      <c r="N6155" s="1"/>
      <c r="O6155" s="1"/>
    </row>
    <row r="6156" spans="1:15" x14ac:dyDescent="0.25">
      <c r="A6156" s="10">
        <v>36470</v>
      </c>
      <c r="B6156" s="3">
        <v>1999</v>
      </c>
      <c r="C6156" s="3">
        <v>11</v>
      </c>
      <c r="D6156" s="3" t="s">
        <v>273</v>
      </c>
      <c r="E6156" s="3" t="s">
        <v>53</v>
      </c>
      <c r="F6156" s="3" t="s">
        <v>56</v>
      </c>
      <c r="G6156" s="11">
        <v>9.368250907787397</v>
      </c>
      <c r="H6156">
        <f t="shared" si="96"/>
        <v>3838.3429871333201</v>
      </c>
      <c r="M6156" s="12"/>
      <c r="N6156" s="1"/>
      <c r="O6156" s="1"/>
    </row>
    <row r="6157" spans="1:15" x14ac:dyDescent="0.25">
      <c r="A6157" s="10">
        <v>36471</v>
      </c>
      <c r="B6157" s="3">
        <v>1999</v>
      </c>
      <c r="C6157" s="3">
        <v>11</v>
      </c>
      <c r="D6157" s="3" t="s">
        <v>273</v>
      </c>
      <c r="E6157" s="3" t="s">
        <v>53</v>
      </c>
      <c r="F6157" s="3" t="s">
        <v>56</v>
      </c>
      <c r="G6157" s="11">
        <v>9.9142219574242443</v>
      </c>
      <c r="H6157">
        <f t="shared" si="96"/>
        <v>3626.9674340590709</v>
      </c>
      <c r="M6157" s="12"/>
      <c r="N6157" s="1"/>
      <c r="O6157" s="1"/>
    </row>
    <row r="6158" spans="1:15" x14ac:dyDescent="0.25">
      <c r="A6158" s="10">
        <v>36472</v>
      </c>
      <c r="B6158" s="3">
        <v>1999</v>
      </c>
      <c r="C6158" s="3">
        <v>11</v>
      </c>
      <c r="D6158" s="3" t="s">
        <v>273</v>
      </c>
      <c r="E6158" s="3" t="s">
        <v>53</v>
      </c>
      <c r="F6158" s="3" t="s">
        <v>56</v>
      </c>
      <c r="G6158" s="11">
        <v>11.608262971250724</v>
      </c>
      <c r="H6158">
        <f t="shared" si="96"/>
        <v>3097.6693293963845</v>
      </c>
      <c r="M6158" s="12"/>
      <c r="N6158" s="1"/>
      <c r="O6158" s="1"/>
    </row>
    <row r="6159" spans="1:15" x14ac:dyDescent="0.25">
      <c r="A6159" s="10">
        <v>36473</v>
      </c>
      <c r="B6159" s="3">
        <v>1999</v>
      </c>
      <c r="C6159" s="3">
        <v>11</v>
      </c>
      <c r="D6159" s="3" t="s">
        <v>273</v>
      </c>
      <c r="E6159" s="3" t="s">
        <v>53</v>
      </c>
      <c r="F6159" s="3" t="s">
        <v>56</v>
      </c>
      <c r="G6159" s="11">
        <v>10.511218338802854</v>
      </c>
      <c r="H6159">
        <f t="shared" si="96"/>
        <v>3420.9697691149386</v>
      </c>
      <c r="M6159" s="12"/>
      <c r="N6159" s="1"/>
      <c r="O6159" s="1"/>
    </row>
    <row r="6160" spans="1:15" x14ac:dyDescent="0.25">
      <c r="A6160" s="10">
        <v>36474</v>
      </c>
      <c r="B6160" s="3">
        <v>1999</v>
      </c>
      <c r="C6160" s="3">
        <v>11</v>
      </c>
      <c r="D6160" s="3" t="s">
        <v>273</v>
      </c>
      <c r="E6160" s="3" t="s">
        <v>53</v>
      </c>
      <c r="F6160" s="3" t="s">
        <v>56</v>
      </c>
      <c r="G6160" s="11">
        <v>19.353908329650107</v>
      </c>
      <c r="H6160">
        <f t="shared" si="96"/>
        <v>1857.948253197146</v>
      </c>
      <c r="M6160" s="12"/>
      <c r="N6160" s="1"/>
      <c r="O6160" s="1"/>
    </row>
    <row r="6161" spans="1:15" x14ac:dyDescent="0.25">
      <c r="A6161" s="10">
        <v>36475</v>
      </c>
      <c r="B6161" s="3">
        <v>1999</v>
      </c>
      <c r="C6161" s="3">
        <v>11</v>
      </c>
      <c r="D6161" s="3" t="s">
        <v>273</v>
      </c>
      <c r="E6161" s="3" t="s">
        <v>53</v>
      </c>
      <c r="F6161" s="3" t="s">
        <v>56</v>
      </c>
      <c r="G6161" s="11">
        <v>15.817852839946042</v>
      </c>
      <c r="H6161">
        <f t="shared" si="96"/>
        <v>2273.2895885086368</v>
      </c>
      <c r="M6161" s="12"/>
      <c r="N6161" s="1"/>
      <c r="O6161" s="1"/>
    </row>
    <row r="6162" spans="1:15" x14ac:dyDescent="0.25">
      <c r="A6162" s="10">
        <v>36476</v>
      </c>
      <c r="B6162" s="3">
        <v>1999</v>
      </c>
      <c r="C6162" s="3">
        <v>11</v>
      </c>
      <c r="D6162" s="3" t="s">
        <v>273</v>
      </c>
      <c r="E6162" s="3" t="s">
        <v>53</v>
      </c>
      <c r="F6162" s="3" t="s">
        <v>56</v>
      </c>
      <c r="G6162" s="11">
        <v>9.4651990380967437</v>
      </c>
      <c r="H6162">
        <f t="shared" si="96"/>
        <v>3799.0284228446221</v>
      </c>
      <c r="M6162" s="12"/>
      <c r="N6162" s="1"/>
      <c r="O6162" s="1"/>
    </row>
    <row r="6163" spans="1:15" x14ac:dyDescent="0.25">
      <c r="A6163" s="10">
        <v>36477</v>
      </c>
      <c r="B6163" s="3">
        <v>1999</v>
      </c>
      <c r="C6163" s="3">
        <v>11</v>
      </c>
      <c r="D6163" s="3" t="s">
        <v>273</v>
      </c>
      <c r="E6163" s="3" t="s">
        <v>53</v>
      </c>
      <c r="F6163" s="3" t="s">
        <v>56</v>
      </c>
      <c r="G6163" s="11">
        <v>10.097913151694586</v>
      </c>
      <c r="H6163">
        <f t="shared" si="96"/>
        <v>3560.9892493061011</v>
      </c>
      <c r="M6163" s="12"/>
      <c r="N6163" s="1"/>
      <c r="O6163" s="1"/>
    </row>
    <row r="6164" spans="1:15" x14ac:dyDescent="0.25">
      <c r="A6164" s="10">
        <v>36478</v>
      </c>
      <c r="B6164" s="3">
        <v>1999</v>
      </c>
      <c r="C6164" s="3">
        <v>11</v>
      </c>
      <c r="D6164" s="3" t="s">
        <v>273</v>
      </c>
      <c r="E6164" s="3" t="s">
        <v>53</v>
      </c>
      <c r="F6164" s="3" t="s">
        <v>56</v>
      </c>
      <c r="G6164" s="11">
        <v>9.7254282299797268</v>
      </c>
      <c r="H6164">
        <f t="shared" si="96"/>
        <v>3697.3755112155168</v>
      </c>
      <c r="M6164" s="12"/>
      <c r="N6164" s="1"/>
      <c r="O6164" s="1"/>
    </row>
    <row r="6165" spans="1:15" x14ac:dyDescent="0.25">
      <c r="A6165" s="10">
        <v>36479</v>
      </c>
      <c r="B6165" s="3">
        <v>1999</v>
      </c>
      <c r="C6165" s="3">
        <v>11</v>
      </c>
      <c r="D6165" s="3" t="s">
        <v>273</v>
      </c>
      <c r="E6165" s="3" t="s">
        <v>53</v>
      </c>
      <c r="F6165" s="3" t="s">
        <v>56</v>
      </c>
      <c r="G6165" s="11">
        <v>8.7151266614928513</v>
      </c>
      <c r="H6165">
        <f t="shared" si="96"/>
        <v>4125.9939838271512</v>
      </c>
      <c r="M6165" s="12"/>
      <c r="N6165" s="1"/>
      <c r="O6165" s="1"/>
    </row>
    <row r="6166" spans="1:15" x14ac:dyDescent="0.25">
      <c r="A6166" s="10">
        <v>36480</v>
      </c>
      <c r="B6166" s="3">
        <v>1999</v>
      </c>
      <c r="C6166" s="3">
        <v>11</v>
      </c>
      <c r="D6166" s="3" t="s">
        <v>273</v>
      </c>
      <c r="E6166" s="3" t="s">
        <v>53</v>
      </c>
      <c r="F6166" s="3" t="s">
        <v>56</v>
      </c>
      <c r="G6166" s="11">
        <v>7.5772617636515713</v>
      </c>
      <c r="H6166">
        <f t="shared" si="96"/>
        <v>4745.5876931830126</v>
      </c>
      <c r="M6166" s="12"/>
      <c r="N6166" s="1"/>
      <c r="O6166" s="1"/>
    </row>
    <row r="6167" spans="1:15" x14ac:dyDescent="0.25">
      <c r="A6167" s="10">
        <v>36481</v>
      </c>
      <c r="B6167" s="3">
        <v>1999</v>
      </c>
      <c r="C6167" s="3">
        <v>11</v>
      </c>
      <c r="D6167" s="3" t="s">
        <v>273</v>
      </c>
      <c r="E6167" s="3" t="s">
        <v>53</v>
      </c>
      <c r="F6167" s="3" t="s">
        <v>56</v>
      </c>
      <c r="G6167" s="11">
        <v>12.399155613248025</v>
      </c>
      <c r="H6167">
        <f t="shared" si="96"/>
        <v>2900.081368056286</v>
      </c>
      <c r="M6167" s="12"/>
      <c r="N6167" s="1"/>
      <c r="O6167" s="1"/>
    </row>
    <row r="6168" spans="1:15" x14ac:dyDescent="0.25">
      <c r="A6168" s="10">
        <v>36482</v>
      </c>
      <c r="B6168" s="3">
        <v>1999</v>
      </c>
      <c r="C6168" s="3">
        <v>11</v>
      </c>
      <c r="D6168" s="3" t="s">
        <v>273</v>
      </c>
      <c r="E6168" s="3" t="s">
        <v>53</v>
      </c>
      <c r="F6168" s="3" t="s">
        <v>56</v>
      </c>
      <c r="G6168" s="11">
        <v>12.118516288668339</v>
      </c>
      <c r="H6168">
        <f t="shared" si="96"/>
        <v>2967.2411471060104</v>
      </c>
      <c r="M6168" s="12"/>
      <c r="N6168" s="1"/>
      <c r="O6168" s="1"/>
    </row>
    <row r="6169" spans="1:15" x14ac:dyDescent="0.25">
      <c r="A6169" s="10">
        <v>36483</v>
      </c>
      <c r="B6169" s="3">
        <v>1999</v>
      </c>
      <c r="C6169" s="3">
        <v>11</v>
      </c>
      <c r="D6169" s="3" t="s">
        <v>273</v>
      </c>
      <c r="E6169" s="3" t="s">
        <v>53</v>
      </c>
      <c r="F6169" s="3" t="s">
        <v>56</v>
      </c>
      <c r="G6169" s="11">
        <v>24.645235231270767</v>
      </c>
      <c r="H6169">
        <f t="shared" si="96"/>
        <v>1459.0471479040939</v>
      </c>
      <c r="M6169" s="12"/>
      <c r="N6169" s="1"/>
      <c r="O6169" s="1"/>
    </row>
    <row r="6170" spans="1:15" x14ac:dyDescent="0.25">
      <c r="A6170" s="10">
        <v>36484</v>
      </c>
      <c r="B6170" s="3">
        <v>1999</v>
      </c>
      <c r="C6170" s="3">
        <v>11</v>
      </c>
      <c r="D6170" s="3" t="s">
        <v>273</v>
      </c>
      <c r="E6170" s="3" t="s">
        <v>53</v>
      </c>
      <c r="F6170" s="3" t="s">
        <v>56</v>
      </c>
      <c r="G6170" s="11">
        <v>15.40965018601195</v>
      </c>
      <c r="H6170">
        <f t="shared" si="96"/>
        <v>2333.5091802572101</v>
      </c>
      <c r="M6170" s="12"/>
      <c r="N6170" s="1"/>
      <c r="O6170" s="1"/>
    </row>
    <row r="6171" spans="1:15" x14ac:dyDescent="0.25">
      <c r="A6171" s="10">
        <v>36485</v>
      </c>
      <c r="B6171" s="3">
        <v>1999</v>
      </c>
      <c r="C6171" s="3">
        <v>11</v>
      </c>
      <c r="D6171" s="3" t="s">
        <v>273</v>
      </c>
      <c r="E6171" s="3" t="s">
        <v>53</v>
      </c>
      <c r="F6171" s="3" t="s">
        <v>56</v>
      </c>
      <c r="G6171" s="11">
        <v>13.139022923503566</v>
      </c>
      <c r="H6171">
        <f t="shared" si="96"/>
        <v>2736.7758152919519</v>
      </c>
      <c r="M6171" s="12"/>
      <c r="N6171" s="1"/>
      <c r="O6171" s="1"/>
    </row>
    <row r="6172" spans="1:15" x14ac:dyDescent="0.25">
      <c r="A6172" s="10">
        <v>36486</v>
      </c>
      <c r="B6172" s="3">
        <v>1999</v>
      </c>
      <c r="C6172" s="3">
        <v>11</v>
      </c>
      <c r="D6172" s="3" t="s">
        <v>273</v>
      </c>
      <c r="E6172" s="3" t="s">
        <v>53</v>
      </c>
      <c r="F6172" s="3" t="s">
        <v>56</v>
      </c>
      <c r="G6172" s="11">
        <v>11.786851632346888</v>
      </c>
      <c r="H6172">
        <f t="shared" si="96"/>
        <v>3050.7349456176512</v>
      </c>
      <c r="M6172" s="12"/>
      <c r="N6172" s="1"/>
      <c r="O6172" s="1"/>
    </row>
    <row r="6173" spans="1:15" x14ac:dyDescent="0.25">
      <c r="A6173" s="10">
        <v>36487</v>
      </c>
      <c r="B6173" s="3">
        <v>1999</v>
      </c>
      <c r="C6173" s="3">
        <v>11</v>
      </c>
      <c r="D6173" s="3" t="s">
        <v>273</v>
      </c>
      <c r="E6173" s="3" t="s">
        <v>53</v>
      </c>
      <c r="F6173" s="3" t="s">
        <v>56</v>
      </c>
      <c r="G6173" s="11">
        <v>13.036972260020043</v>
      </c>
      <c r="H6173">
        <f t="shared" si="96"/>
        <v>2758.1987179556854</v>
      </c>
      <c r="M6173" s="12"/>
      <c r="N6173" s="1"/>
      <c r="O6173" s="1"/>
    </row>
    <row r="6174" spans="1:15" x14ac:dyDescent="0.25">
      <c r="A6174" s="10">
        <v>36488</v>
      </c>
      <c r="B6174" s="3">
        <v>1999</v>
      </c>
      <c r="C6174" s="3">
        <v>11</v>
      </c>
      <c r="D6174" s="3" t="s">
        <v>273</v>
      </c>
      <c r="E6174" s="3" t="s">
        <v>53</v>
      </c>
      <c r="F6174" s="3" t="s">
        <v>56</v>
      </c>
      <c r="G6174" s="11">
        <v>14.031966228984391</v>
      </c>
      <c r="H6174">
        <f t="shared" si="96"/>
        <v>2562.617354318827</v>
      </c>
      <c r="M6174" s="12"/>
      <c r="N6174" s="1"/>
      <c r="O6174" s="1"/>
    </row>
    <row r="6175" spans="1:15" x14ac:dyDescent="0.25">
      <c r="A6175" s="10">
        <v>36489</v>
      </c>
      <c r="B6175" s="3">
        <v>1999</v>
      </c>
      <c r="C6175" s="3">
        <v>11</v>
      </c>
      <c r="D6175" s="3" t="s">
        <v>273</v>
      </c>
      <c r="E6175" s="3" t="s">
        <v>53</v>
      </c>
      <c r="F6175" s="3" t="s">
        <v>56</v>
      </c>
      <c r="G6175" s="11">
        <v>12.628769606085953</v>
      </c>
      <c r="H6175">
        <f t="shared" si="96"/>
        <v>2847.3526159098074</v>
      </c>
      <c r="M6175" s="12"/>
      <c r="N6175" s="1"/>
      <c r="O6175" s="1"/>
    </row>
    <row r="6176" spans="1:15" x14ac:dyDescent="0.25">
      <c r="A6176" s="10">
        <v>36490</v>
      </c>
      <c r="B6176" s="3">
        <v>1999</v>
      </c>
      <c r="C6176" s="3">
        <v>11</v>
      </c>
      <c r="D6176" s="3" t="s">
        <v>273</v>
      </c>
      <c r="E6176" s="3" t="s">
        <v>53</v>
      </c>
      <c r="F6176" s="3" t="s">
        <v>56</v>
      </c>
      <c r="G6176" s="11">
        <v>12.858383598923879</v>
      </c>
      <c r="H6176">
        <f t="shared" si="96"/>
        <v>2796.507033482847</v>
      </c>
      <c r="M6176" s="12"/>
      <c r="N6176" s="1"/>
      <c r="O6176" s="1"/>
    </row>
    <row r="6177" spans="1:15" x14ac:dyDescent="0.25">
      <c r="A6177" s="10">
        <v>36491</v>
      </c>
      <c r="B6177" s="3">
        <v>1999</v>
      </c>
      <c r="C6177" s="3">
        <v>11</v>
      </c>
      <c r="D6177" s="3" t="s">
        <v>273</v>
      </c>
      <c r="E6177" s="3" t="s">
        <v>53</v>
      </c>
      <c r="F6177" s="3" t="s">
        <v>56</v>
      </c>
      <c r="G6177" s="11">
        <v>10.633679134983081</v>
      </c>
      <c r="H6177">
        <f t="shared" si="96"/>
        <v>3381.5728044034427</v>
      </c>
      <c r="M6177" s="12"/>
      <c r="N6177" s="1"/>
      <c r="O6177" s="1"/>
    </row>
    <row r="6178" spans="1:15" x14ac:dyDescent="0.25">
      <c r="A6178" s="10">
        <v>36492</v>
      </c>
      <c r="B6178" s="3">
        <v>1999</v>
      </c>
      <c r="C6178" s="3">
        <v>11</v>
      </c>
      <c r="D6178" s="3" t="s">
        <v>273</v>
      </c>
      <c r="E6178" s="3" t="s">
        <v>53</v>
      </c>
      <c r="F6178" s="3" t="s">
        <v>56</v>
      </c>
      <c r="G6178" s="11">
        <v>10.460193007061092</v>
      </c>
      <c r="H6178">
        <f t="shared" si="96"/>
        <v>3437.6574265252561</v>
      </c>
      <c r="M6178" s="12"/>
      <c r="N6178" s="1"/>
      <c r="O6178" s="1"/>
    </row>
    <row r="6179" spans="1:15" x14ac:dyDescent="0.25">
      <c r="A6179" s="10">
        <v>36493</v>
      </c>
      <c r="B6179" s="3">
        <v>1999</v>
      </c>
      <c r="C6179" s="3">
        <v>11</v>
      </c>
      <c r="D6179" s="3" t="s">
        <v>273</v>
      </c>
      <c r="E6179" s="3" t="s">
        <v>53</v>
      </c>
      <c r="F6179" s="3" t="s">
        <v>56</v>
      </c>
      <c r="G6179" s="11">
        <v>9.4447889054000385</v>
      </c>
      <c r="H6179">
        <f t="shared" si="96"/>
        <v>3807.2381006897763</v>
      </c>
      <c r="M6179" s="12"/>
      <c r="N6179" s="1"/>
      <c r="O6179" s="1"/>
    </row>
    <row r="6180" spans="1:15" x14ac:dyDescent="0.25">
      <c r="A6180" s="10">
        <v>36494</v>
      </c>
      <c r="B6180" s="3">
        <v>1999</v>
      </c>
      <c r="C6180" s="3">
        <v>11</v>
      </c>
      <c r="D6180" s="3" t="s">
        <v>273</v>
      </c>
      <c r="E6180" s="3" t="s">
        <v>53</v>
      </c>
      <c r="F6180" s="3" t="s">
        <v>56</v>
      </c>
      <c r="G6180" s="11">
        <v>12.649179738782657</v>
      </c>
      <c r="H6180">
        <f t="shared" si="96"/>
        <v>2842.7582591273804</v>
      </c>
      <c r="M6180" s="12"/>
      <c r="N6180" s="1"/>
      <c r="O6180" s="1"/>
    </row>
    <row r="6181" spans="1:15" x14ac:dyDescent="0.25">
      <c r="A6181" s="10">
        <v>36495</v>
      </c>
      <c r="B6181" s="3">
        <v>1999</v>
      </c>
      <c r="C6181" s="3">
        <v>12</v>
      </c>
      <c r="D6181" s="3" t="s">
        <v>274</v>
      </c>
      <c r="E6181" s="3" t="s">
        <v>53</v>
      </c>
      <c r="F6181" s="3" t="s">
        <v>58</v>
      </c>
      <c r="G6181" s="11">
        <v>12.49399538475787</v>
      </c>
      <c r="H6181">
        <f t="shared" si="96"/>
        <v>2878.0673488545535</v>
      </c>
      <c r="M6181" s="12"/>
      <c r="N6181" s="1"/>
      <c r="O6181" s="1"/>
    </row>
    <row r="6182" spans="1:15" x14ac:dyDescent="0.25">
      <c r="A6182" s="10">
        <v>36496</v>
      </c>
      <c r="B6182" s="3">
        <v>1999</v>
      </c>
      <c r="C6182" s="3">
        <v>12</v>
      </c>
      <c r="D6182" s="3" t="s">
        <v>274</v>
      </c>
      <c r="E6182" s="3" t="s">
        <v>53</v>
      </c>
      <c r="F6182" s="3" t="s">
        <v>58</v>
      </c>
      <c r="G6182" s="11">
        <v>13.924856637685384</v>
      </c>
      <c r="H6182">
        <f t="shared" si="96"/>
        <v>2582.3289322990263</v>
      </c>
      <c r="M6182" s="12"/>
      <c r="N6182" s="1"/>
      <c r="O6182" s="1"/>
    </row>
    <row r="6183" spans="1:15" x14ac:dyDescent="0.25">
      <c r="A6183" s="10">
        <v>36497</v>
      </c>
      <c r="B6183" s="3">
        <v>1999</v>
      </c>
      <c r="C6183" s="3">
        <v>12</v>
      </c>
      <c r="D6183" s="3" t="s">
        <v>274</v>
      </c>
      <c r="E6183" s="3" t="s">
        <v>53</v>
      </c>
      <c r="F6183" s="3" t="s">
        <v>58</v>
      </c>
      <c r="G6183" s="11">
        <v>16.583736743700111</v>
      </c>
      <c r="H6183">
        <f t="shared" si="96"/>
        <v>2168.3026406742242</v>
      </c>
      <c r="M6183" s="12"/>
      <c r="N6183" s="1"/>
      <c r="O6183" s="1"/>
    </row>
    <row r="6184" spans="1:15" x14ac:dyDescent="0.25">
      <c r="A6184" s="10">
        <v>36498</v>
      </c>
      <c r="B6184" s="3">
        <v>1999</v>
      </c>
      <c r="C6184" s="3">
        <v>12</v>
      </c>
      <c r="D6184" s="3" t="s">
        <v>274</v>
      </c>
      <c r="E6184" s="3" t="s">
        <v>53</v>
      </c>
      <c r="F6184" s="3" t="s">
        <v>58</v>
      </c>
      <c r="G6184" s="11">
        <v>15.487291339157956</v>
      </c>
      <c r="H6184">
        <f t="shared" si="96"/>
        <v>2321.8107922263816</v>
      </c>
      <c r="M6184" s="12"/>
      <c r="N6184" s="1"/>
      <c r="O6184" s="1"/>
    </row>
    <row r="6185" spans="1:15" x14ac:dyDescent="0.25">
      <c r="A6185" s="10">
        <v>36499</v>
      </c>
      <c r="B6185" s="3">
        <v>1999</v>
      </c>
      <c r="C6185" s="3">
        <v>12</v>
      </c>
      <c r="D6185" s="3" t="s">
        <v>274</v>
      </c>
      <c r="E6185" s="3" t="s">
        <v>53</v>
      </c>
      <c r="F6185" s="3" t="s">
        <v>58</v>
      </c>
      <c r="G6185" s="11">
        <v>22.860886684703956</v>
      </c>
      <c r="H6185">
        <f t="shared" si="96"/>
        <v>1572.9293736305817</v>
      </c>
      <c r="M6185" s="12"/>
      <c r="N6185" s="1"/>
      <c r="O6185" s="1"/>
    </row>
    <row r="6186" spans="1:15" x14ac:dyDescent="0.25">
      <c r="A6186" s="10">
        <v>36500</v>
      </c>
      <c r="B6186" s="3">
        <v>1999</v>
      </c>
      <c r="C6186" s="3">
        <v>12</v>
      </c>
      <c r="D6186" s="3" t="s">
        <v>274</v>
      </c>
      <c r="E6186" s="3" t="s">
        <v>53</v>
      </c>
      <c r="F6186" s="3" t="s">
        <v>58</v>
      </c>
      <c r="G6186" s="11">
        <v>17.433481932220285</v>
      </c>
      <c r="H6186">
        <f t="shared" si="96"/>
        <v>2062.6149333457633</v>
      </c>
      <c r="M6186" s="12"/>
      <c r="N6186" s="1"/>
      <c r="O6186" s="1"/>
    </row>
    <row r="6187" spans="1:15" x14ac:dyDescent="0.25">
      <c r="A6187" s="10">
        <v>36501</v>
      </c>
      <c r="B6187" s="3">
        <v>1999</v>
      </c>
      <c r="C6187" s="3">
        <v>12</v>
      </c>
      <c r="D6187" s="3" t="s">
        <v>274</v>
      </c>
      <c r="E6187" s="3" t="s">
        <v>53</v>
      </c>
      <c r="F6187" s="3" t="s">
        <v>58</v>
      </c>
      <c r="G6187" s="11">
        <v>14.966479772000433</v>
      </c>
      <c r="H6187">
        <f t="shared" si="96"/>
        <v>2402.6064058752845</v>
      </c>
      <c r="M6187" s="12"/>
      <c r="N6187" s="1"/>
      <c r="O6187" s="1"/>
    </row>
    <row r="6188" spans="1:15" x14ac:dyDescent="0.25">
      <c r="A6188" s="10">
        <v>36502</v>
      </c>
      <c r="B6188" s="3">
        <v>1999</v>
      </c>
      <c r="C6188" s="3">
        <v>12</v>
      </c>
      <c r="D6188" s="3" t="s">
        <v>274</v>
      </c>
      <c r="E6188" s="3" t="s">
        <v>53</v>
      </c>
      <c r="F6188" s="3" t="s">
        <v>58</v>
      </c>
      <c r="G6188" s="11">
        <v>15.076124312454649</v>
      </c>
      <c r="H6188">
        <f t="shared" si="96"/>
        <v>2385.1329047416466</v>
      </c>
      <c r="M6188" s="12"/>
      <c r="N6188" s="1"/>
      <c r="O6188" s="1"/>
    </row>
    <row r="6189" spans="1:15" x14ac:dyDescent="0.25">
      <c r="A6189" s="10">
        <v>36503</v>
      </c>
      <c r="B6189" s="3">
        <v>1999</v>
      </c>
      <c r="C6189" s="3">
        <v>12</v>
      </c>
      <c r="D6189" s="3" t="s">
        <v>274</v>
      </c>
      <c r="E6189" s="3" t="s">
        <v>53</v>
      </c>
      <c r="F6189" s="3" t="s">
        <v>58</v>
      </c>
      <c r="G6189" s="11">
        <v>15.487291339157956</v>
      </c>
      <c r="H6189">
        <f t="shared" ref="H6189:H6252" si="97">+$P$2*$P$1/(G6189*24*60*60)*1000</f>
        <v>2321.8107922263816</v>
      </c>
      <c r="M6189" s="12"/>
      <c r="N6189" s="1"/>
      <c r="O6189" s="1"/>
    </row>
    <row r="6190" spans="1:15" x14ac:dyDescent="0.25">
      <c r="A6190" s="10">
        <v>36504</v>
      </c>
      <c r="B6190" s="3">
        <v>1999</v>
      </c>
      <c r="C6190" s="3">
        <v>12</v>
      </c>
      <c r="D6190" s="3" t="s">
        <v>274</v>
      </c>
      <c r="E6190" s="3" t="s">
        <v>53</v>
      </c>
      <c r="F6190" s="3" t="s">
        <v>58</v>
      </c>
      <c r="G6190" s="11">
        <v>16.885259229949206</v>
      </c>
      <c r="H6190">
        <f t="shared" si="97"/>
        <v>2129.582950662184</v>
      </c>
      <c r="M6190" s="12"/>
      <c r="N6190" s="1"/>
      <c r="O6190" s="1"/>
    </row>
    <row r="6191" spans="1:15" x14ac:dyDescent="0.25">
      <c r="A6191" s="10">
        <v>36505</v>
      </c>
      <c r="B6191" s="3">
        <v>1999</v>
      </c>
      <c r="C6191" s="3">
        <v>12</v>
      </c>
      <c r="D6191" s="3" t="s">
        <v>274</v>
      </c>
      <c r="E6191" s="3" t="s">
        <v>53</v>
      </c>
      <c r="F6191" s="3" t="s">
        <v>58</v>
      </c>
      <c r="G6191" s="11">
        <v>15.377646798703742</v>
      </c>
      <c r="H6191">
        <f t="shared" si="97"/>
        <v>2338.3655928839671</v>
      </c>
      <c r="M6191" s="12"/>
      <c r="N6191" s="1"/>
      <c r="O6191" s="1"/>
    </row>
    <row r="6192" spans="1:15" x14ac:dyDescent="0.25">
      <c r="A6192" s="10">
        <v>36506</v>
      </c>
      <c r="B6192" s="3">
        <v>1999</v>
      </c>
      <c r="C6192" s="3">
        <v>12</v>
      </c>
      <c r="D6192" s="3" t="s">
        <v>274</v>
      </c>
      <c r="E6192" s="3" t="s">
        <v>53</v>
      </c>
      <c r="F6192" s="3" t="s">
        <v>58</v>
      </c>
      <c r="G6192" s="11">
        <v>16.720792419267884</v>
      </c>
      <c r="H6192">
        <f t="shared" si="97"/>
        <v>2150.5296682096805</v>
      </c>
      <c r="M6192" s="12"/>
      <c r="N6192" s="1"/>
      <c r="O6192" s="1"/>
    </row>
    <row r="6193" spans="1:15" x14ac:dyDescent="0.25">
      <c r="A6193" s="10">
        <v>36507</v>
      </c>
      <c r="B6193" s="3">
        <v>1999</v>
      </c>
      <c r="C6193" s="3">
        <v>12</v>
      </c>
      <c r="D6193" s="3" t="s">
        <v>274</v>
      </c>
      <c r="E6193" s="3" t="s">
        <v>53</v>
      </c>
      <c r="F6193" s="3" t="s">
        <v>58</v>
      </c>
      <c r="G6193" s="11">
        <v>18.995916633692858</v>
      </c>
      <c r="H6193">
        <f t="shared" si="97"/>
        <v>1892.9626228108305</v>
      </c>
      <c r="M6193" s="12"/>
      <c r="N6193" s="1"/>
      <c r="O6193" s="1"/>
    </row>
    <row r="6194" spans="1:15" x14ac:dyDescent="0.25">
      <c r="A6194" s="10">
        <v>36508</v>
      </c>
      <c r="B6194" s="3">
        <v>1999</v>
      </c>
      <c r="C6194" s="3">
        <v>12</v>
      </c>
      <c r="D6194" s="3" t="s">
        <v>274</v>
      </c>
      <c r="E6194" s="3" t="s">
        <v>53</v>
      </c>
      <c r="F6194" s="3" t="s">
        <v>58</v>
      </c>
      <c r="G6194" s="11">
        <v>14.544348291251703</v>
      </c>
      <c r="H6194">
        <f t="shared" si="97"/>
        <v>2472.3390456236439</v>
      </c>
      <c r="M6194" s="12"/>
      <c r="N6194" s="1"/>
      <c r="O6194" s="1"/>
    </row>
    <row r="6195" spans="1:15" x14ac:dyDescent="0.25">
      <c r="A6195" s="10">
        <v>36509</v>
      </c>
      <c r="B6195" s="3">
        <v>1999</v>
      </c>
      <c r="C6195" s="3">
        <v>12</v>
      </c>
      <c r="D6195" s="3" t="s">
        <v>274</v>
      </c>
      <c r="E6195" s="3" t="s">
        <v>53</v>
      </c>
      <c r="F6195" s="3" t="s">
        <v>58</v>
      </c>
      <c r="G6195" s="11">
        <v>19.379672525282611</v>
      </c>
      <c r="H6195">
        <f t="shared" si="97"/>
        <v>1855.4782144383387</v>
      </c>
      <c r="M6195" s="12"/>
      <c r="N6195" s="1"/>
      <c r="O6195" s="1"/>
    </row>
    <row r="6196" spans="1:15" x14ac:dyDescent="0.25">
      <c r="A6196" s="10">
        <v>36510</v>
      </c>
      <c r="B6196" s="3">
        <v>1999</v>
      </c>
      <c r="C6196" s="3">
        <v>12</v>
      </c>
      <c r="D6196" s="3" t="s">
        <v>274</v>
      </c>
      <c r="E6196" s="3" t="s">
        <v>53</v>
      </c>
      <c r="F6196" s="3" t="s">
        <v>58</v>
      </c>
      <c r="G6196" s="11">
        <v>22.614186468681972</v>
      </c>
      <c r="H6196">
        <f t="shared" si="97"/>
        <v>1590.0886031610971</v>
      </c>
      <c r="M6196" s="12"/>
      <c r="N6196" s="1"/>
      <c r="O6196" s="1"/>
    </row>
    <row r="6197" spans="1:15" x14ac:dyDescent="0.25">
      <c r="A6197" s="10">
        <v>36511</v>
      </c>
      <c r="B6197" s="3">
        <v>1999</v>
      </c>
      <c r="C6197" s="3">
        <v>12</v>
      </c>
      <c r="D6197" s="3" t="s">
        <v>274</v>
      </c>
      <c r="E6197" s="3" t="s">
        <v>53</v>
      </c>
      <c r="F6197" s="3" t="s">
        <v>58</v>
      </c>
      <c r="G6197" s="11">
        <v>23.189820306066604</v>
      </c>
      <c r="H6197">
        <f t="shared" si="97"/>
        <v>1550.6183186854676</v>
      </c>
      <c r="M6197" s="12"/>
      <c r="N6197" s="1"/>
      <c r="O6197" s="1"/>
    </row>
    <row r="6198" spans="1:15" x14ac:dyDescent="0.25">
      <c r="A6198" s="10">
        <v>36512</v>
      </c>
      <c r="B6198" s="3">
        <v>1999</v>
      </c>
      <c r="C6198" s="3">
        <v>12</v>
      </c>
      <c r="D6198" s="3" t="s">
        <v>274</v>
      </c>
      <c r="E6198" s="3" t="s">
        <v>53</v>
      </c>
      <c r="F6198" s="3" t="s">
        <v>58</v>
      </c>
      <c r="G6198" s="11">
        <v>20.339062254256998</v>
      </c>
      <c r="H6198">
        <f t="shared" si="97"/>
        <v>1767.9556571535115</v>
      </c>
      <c r="M6198" s="12"/>
      <c r="N6198" s="1"/>
      <c r="O6198" s="1"/>
    </row>
    <row r="6199" spans="1:15" x14ac:dyDescent="0.25">
      <c r="A6199" s="10">
        <v>36513</v>
      </c>
      <c r="B6199" s="3">
        <v>1999</v>
      </c>
      <c r="C6199" s="3">
        <v>12</v>
      </c>
      <c r="D6199" s="3" t="s">
        <v>274</v>
      </c>
      <c r="E6199" s="3" t="s">
        <v>53</v>
      </c>
      <c r="F6199" s="3" t="s">
        <v>58</v>
      </c>
      <c r="G6199" s="11">
        <v>23.573576197656358</v>
      </c>
      <c r="H6199">
        <f t="shared" si="97"/>
        <v>1525.3756948929133</v>
      </c>
      <c r="M6199" s="12"/>
      <c r="N6199" s="1"/>
      <c r="O6199" s="1"/>
    </row>
    <row r="6200" spans="1:15" x14ac:dyDescent="0.25">
      <c r="A6200" s="10">
        <v>36514</v>
      </c>
      <c r="B6200" s="3">
        <v>1999</v>
      </c>
      <c r="C6200" s="3">
        <v>12</v>
      </c>
      <c r="D6200" s="3" t="s">
        <v>274</v>
      </c>
      <c r="E6200" s="3" t="s">
        <v>53</v>
      </c>
      <c r="F6200" s="3" t="s">
        <v>58</v>
      </c>
      <c r="G6200" s="11">
        <v>17.47733974840197</v>
      </c>
      <c r="H6200">
        <f t="shared" si="97"/>
        <v>2057.4389862106423</v>
      </c>
      <c r="M6200" s="12"/>
      <c r="N6200" s="1"/>
      <c r="O6200" s="1"/>
    </row>
    <row r="6201" spans="1:15" x14ac:dyDescent="0.25">
      <c r="A6201" s="10">
        <v>36515</v>
      </c>
      <c r="B6201" s="3">
        <v>1999</v>
      </c>
      <c r="C6201" s="3">
        <v>12</v>
      </c>
      <c r="D6201" s="3" t="s">
        <v>274</v>
      </c>
      <c r="E6201" s="3" t="s">
        <v>53</v>
      </c>
      <c r="F6201" s="3" t="s">
        <v>58</v>
      </c>
      <c r="G6201" s="11">
        <v>14.747190691092001</v>
      </c>
      <c r="H6201">
        <f t="shared" si="97"/>
        <v>2438.3328951819803</v>
      </c>
      <c r="M6201" s="12"/>
      <c r="N6201" s="1"/>
      <c r="O6201" s="1"/>
    </row>
    <row r="6202" spans="1:15" x14ac:dyDescent="0.25">
      <c r="A6202" s="10">
        <v>36516</v>
      </c>
      <c r="B6202" s="3">
        <v>1999</v>
      </c>
      <c r="C6202" s="3">
        <v>12</v>
      </c>
      <c r="D6202" s="3" t="s">
        <v>274</v>
      </c>
      <c r="E6202" s="3" t="s">
        <v>53</v>
      </c>
      <c r="F6202" s="3" t="s">
        <v>58</v>
      </c>
      <c r="G6202" s="11">
        <v>12.499477611780581</v>
      </c>
      <c r="H6202">
        <f t="shared" si="97"/>
        <v>2876.8050386138279</v>
      </c>
      <c r="M6202" s="12"/>
      <c r="N6202" s="1"/>
      <c r="O6202" s="1"/>
    </row>
    <row r="6203" spans="1:15" x14ac:dyDescent="0.25">
      <c r="A6203" s="10">
        <v>36517</v>
      </c>
      <c r="B6203" s="3">
        <v>1999</v>
      </c>
      <c r="C6203" s="3">
        <v>12</v>
      </c>
      <c r="D6203" s="3" t="s">
        <v>274</v>
      </c>
      <c r="E6203" s="3" t="s">
        <v>53</v>
      </c>
      <c r="F6203" s="3" t="s">
        <v>58</v>
      </c>
      <c r="G6203" s="11">
        <v>12.746177827802565</v>
      </c>
      <c r="H6203">
        <f t="shared" si="97"/>
        <v>2821.1249410922701</v>
      </c>
      <c r="M6203" s="12"/>
      <c r="N6203" s="1"/>
      <c r="O6203" s="1"/>
    </row>
    <row r="6204" spans="1:15" x14ac:dyDescent="0.25">
      <c r="A6204" s="10">
        <v>36518</v>
      </c>
      <c r="B6204" s="3">
        <v>1999</v>
      </c>
      <c r="C6204" s="3">
        <v>12</v>
      </c>
      <c r="D6204" s="3" t="s">
        <v>274</v>
      </c>
      <c r="E6204" s="3" t="s">
        <v>53</v>
      </c>
      <c r="F6204" s="3" t="s">
        <v>58</v>
      </c>
      <c r="G6204" s="11">
        <v>11.271458758693365</v>
      </c>
      <c r="H6204">
        <f t="shared" si="97"/>
        <v>3190.2312685017159</v>
      </c>
      <c r="M6204" s="12"/>
      <c r="N6204" s="1"/>
      <c r="O6204" s="1"/>
    </row>
    <row r="6205" spans="1:15" x14ac:dyDescent="0.25">
      <c r="A6205" s="10">
        <v>36519</v>
      </c>
      <c r="B6205" s="3">
        <v>1999</v>
      </c>
      <c r="C6205" s="3">
        <v>12</v>
      </c>
      <c r="D6205" s="3" t="s">
        <v>274</v>
      </c>
      <c r="E6205" s="3" t="s">
        <v>53</v>
      </c>
      <c r="F6205" s="3" t="s">
        <v>58</v>
      </c>
      <c r="G6205" s="11">
        <v>11.967701590577636</v>
      </c>
      <c r="H6205">
        <f t="shared" si="97"/>
        <v>3004.6337554006077</v>
      </c>
      <c r="M6205" s="12"/>
      <c r="N6205" s="1"/>
      <c r="O6205" s="1"/>
    </row>
    <row r="6206" spans="1:15" x14ac:dyDescent="0.25">
      <c r="A6206" s="10">
        <v>36520</v>
      </c>
      <c r="B6206" s="3">
        <v>1999</v>
      </c>
      <c r="C6206" s="3">
        <v>12</v>
      </c>
      <c r="D6206" s="3" t="s">
        <v>274</v>
      </c>
      <c r="E6206" s="3" t="s">
        <v>53</v>
      </c>
      <c r="F6206" s="3" t="s">
        <v>58</v>
      </c>
      <c r="G6206" s="11">
        <v>10.065368813696994</v>
      </c>
      <c r="H6206">
        <f t="shared" si="97"/>
        <v>3572.5029891282829</v>
      </c>
      <c r="M6206" s="12"/>
      <c r="N6206" s="1"/>
      <c r="O6206" s="1"/>
    </row>
    <row r="6207" spans="1:15" x14ac:dyDescent="0.25">
      <c r="A6207" s="10">
        <v>36521</v>
      </c>
      <c r="B6207" s="3">
        <v>1999</v>
      </c>
      <c r="C6207" s="3">
        <v>12</v>
      </c>
      <c r="D6207" s="3" t="s">
        <v>274</v>
      </c>
      <c r="E6207" s="3" t="s">
        <v>53</v>
      </c>
      <c r="F6207" s="3" t="s">
        <v>58</v>
      </c>
      <c r="G6207" s="11">
        <v>9.7802930085160344</v>
      </c>
      <c r="H6207">
        <f t="shared" si="97"/>
        <v>3676.6342421746226</v>
      </c>
      <c r="M6207" s="12"/>
      <c r="N6207" s="1"/>
      <c r="O6207" s="1"/>
    </row>
    <row r="6208" spans="1:15" x14ac:dyDescent="0.25">
      <c r="A6208" s="10">
        <v>36522</v>
      </c>
      <c r="B6208" s="3">
        <v>1999</v>
      </c>
      <c r="C6208" s="3">
        <v>12</v>
      </c>
      <c r="D6208" s="3" t="s">
        <v>274</v>
      </c>
      <c r="E6208" s="3" t="s">
        <v>53</v>
      </c>
      <c r="F6208" s="3" t="s">
        <v>58</v>
      </c>
      <c r="G6208" s="11">
        <v>9.2320703062449549</v>
      </c>
      <c r="H6208">
        <f t="shared" si="97"/>
        <v>3894.9616912348747</v>
      </c>
      <c r="M6208" s="12"/>
      <c r="N6208" s="1"/>
      <c r="O6208" s="1"/>
    </row>
    <row r="6209" spans="1:15" x14ac:dyDescent="0.25">
      <c r="A6209" s="10">
        <v>36523</v>
      </c>
      <c r="B6209" s="3">
        <v>1999</v>
      </c>
      <c r="C6209" s="3">
        <v>12</v>
      </c>
      <c r="D6209" s="3" t="s">
        <v>274</v>
      </c>
      <c r="E6209" s="3" t="s">
        <v>53</v>
      </c>
      <c r="F6209" s="3" t="s">
        <v>58</v>
      </c>
      <c r="G6209" s="11">
        <v>13.924856637685384</v>
      </c>
      <c r="H6209">
        <f t="shared" si="97"/>
        <v>2582.3289322990263</v>
      </c>
      <c r="M6209" s="12"/>
      <c r="N6209" s="1"/>
      <c r="O6209" s="1"/>
    </row>
    <row r="6210" spans="1:15" x14ac:dyDescent="0.25">
      <c r="A6210" s="10">
        <v>36524</v>
      </c>
      <c r="B6210" s="3">
        <v>1999</v>
      </c>
      <c r="C6210" s="3">
        <v>12</v>
      </c>
      <c r="D6210" s="3" t="s">
        <v>274</v>
      </c>
      <c r="E6210" s="3" t="s">
        <v>53</v>
      </c>
      <c r="F6210" s="3" t="s">
        <v>58</v>
      </c>
      <c r="G6210" s="11">
        <v>12.378868617280945</v>
      </c>
      <c r="H6210">
        <f t="shared" si="97"/>
        <v>2904.8341399643609</v>
      </c>
      <c r="M6210" s="12"/>
      <c r="N6210" s="1"/>
      <c r="O6210" s="1"/>
    </row>
    <row r="6211" spans="1:15" x14ac:dyDescent="0.25">
      <c r="A6211" s="10">
        <v>36525</v>
      </c>
      <c r="B6211" s="3">
        <v>1999</v>
      </c>
      <c r="C6211" s="3">
        <v>12</v>
      </c>
      <c r="D6211" s="3" t="s">
        <v>274</v>
      </c>
      <c r="E6211" s="3" t="s">
        <v>53</v>
      </c>
      <c r="F6211" s="3" t="s">
        <v>58</v>
      </c>
      <c r="G6211" s="11">
        <v>9.0237456793819462</v>
      </c>
      <c r="H6211">
        <f t="shared" si="97"/>
        <v>3984.8818274845244</v>
      </c>
      <c r="M6211" s="12"/>
      <c r="N6211" s="1"/>
      <c r="O6211" s="1"/>
    </row>
    <row r="6212" spans="1:15" x14ac:dyDescent="0.25">
      <c r="A6212" s="10">
        <v>36526</v>
      </c>
      <c r="B6212" s="3">
        <v>2000</v>
      </c>
      <c r="C6212" s="3">
        <v>1</v>
      </c>
      <c r="D6212" s="3" t="s">
        <v>275</v>
      </c>
      <c r="E6212" s="3" t="s">
        <v>53</v>
      </c>
      <c r="F6212" s="3" t="s">
        <v>60</v>
      </c>
      <c r="G6212" s="11">
        <v>8.7292994610027481</v>
      </c>
      <c r="H6212">
        <f t="shared" si="97"/>
        <v>4119.2950630519999</v>
      </c>
      <c r="M6212" s="12"/>
      <c r="N6212" s="1"/>
      <c r="O6212" s="1"/>
    </row>
    <row r="6213" spans="1:15" x14ac:dyDescent="0.25">
      <c r="A6213" s="10">
        <v>36527</v>
      </c>
      <c r="B6213" s="3">
        <v>2000</v>
      </c>
      <c r="C6213" s="3">
        <v>1</v>
      </c>
      <c r="D6213" s="3" t="s">
        <v>275</v>
      </c>
      <c r="E6213" s="3" t="s">
        <v>53</v>
      </c>
      <c r="F6213" s="3" t="s">
        <v>60</v>
      </c>
      <c r="G6213" s="11">
        <v>8.6239936262350962</v>
      </c>
      <c r="H6213">
        <f t="shared" si="97"/>
        <v>4169.5949385005797</v>
      </c>
      <c r="M6213" s="12"/>
      <c r="N6213" s="1"/>
      <c r="O6213" s="1"/>
    </row>
    <row r="6214" spans="1:15" x14ac:dyDescent="0.25">
      <c r="A6214" s="10">
        <v>36528</v>
      </c>
      <c r="B6214" s="3">
        <v>2000</v>
      </c>
      <c r="C6214" s="3">
        <v>1</v>
      </c>
      <c r="D6214" s="3" t="s">
        <v>275</v>
      </c>
      <c r="E6214" s="3" t="s">
        <v>53</v>
      </c>
      <c r="F6214" s="3" t="s">
        <v>60</v>
      </c>
      <c r="G6214" s="11">
        <v>8.3856698949188306</v>
      </c>
      <c r="H6214">
        <f t="shared" si="97"/>
        <v>4288.0963148095843</v>
      </c>
      <c r="M6214" s="12"/>
      <c r="N6214" s="1"/>
      <c r="O6214" s="1"/>
    </row>
    <row r="6215" spans="1:15" x14ac:dyDescent="0.25">
      <c r="A6215" s="10">
        <v>36529</v>
      </c>
      <c r="B6215" s="3">
        <v>2000</v>
      </c>
      <c r="C6215" s="3">
        <v>1</v>
      </c>
      <c r="D6215" s="3" t="s">
        <v>275</v>
      </c>
      <c r="E6215" s="3" t="s">
        <v>53</v>
      </c>
      <c r="F6215" s="3" t="s">
        <v>60</v>
      </c>
      <c r="G6215" s="11">
        <v>12.359579554308652</v>
      </c>
      <c r="H6215">
        <f t="shared" si="97"/>
        <v>2909.367589375292</v>
      </c>
      <c r="M6215" s="12"/>
      <c r="N6215" s="1"/>
      <c r="O6215" s="1"/>
    </row>
    <row r="6216" spans="1:15" x14ac:dyDescent="0.25">
      <c r="A6216" s="10">
        <v>36530</v>
      </c>
      <c r="B6216" s="3">
        <v>2000</v>
      </c>
      <c r="C6216" s="3">
        <v>1</v>
      </c>
      <c r="D6216" s="3" t="s">
        <v>275</v>
      </c>
      <c r="E6216" s="3" t="s">
        <v>53</v>
      </c>
      <c r="F6216" s="3" t="s">
        <v>60</v>
      </c>
      <c r="G6216" s="11">
        <v>9.2558286348410093</v>
      </c>
      <c r="H6216">
        <f t="shared" si="97"/>
        <v>3884.9639067705994</v>
      </c>
      <c r="M6216" s="12"/>
      <c r="N6216" s="1"/>
      <c r="O6216" s="1"/>
    </row>
    <row r="6217" spans="1:15" x14ac:dyDescent="0.25">
      <c r="A6217" s="10">
        <v>36531</v>
      </c>
      <c r="B6217" s="3">
        <v>2000</v>
      </c>
      <c r="C6217" s="3">
        <v>1</v>
      </c>
      <c r="D6217" s="3" t="s">
        <v>275</v>
      </c>
      <c r="E6217" s="3" t="s">
        <v>53</v>
      </c>
      <c r="F6217" s="3" t="s">
        <v>60</v>
      </c>
      <c r="G6217" s="11">
        <v>6.9391002699526609</v>
      </c>
      <c r="H6217">
        <f t="shared" si="97"/>
        <v>5182.0205465710078</v>
      </c>
      <c r="M6217" s="12"/>
      <c r="N6217" s="1"/>
      <c r="O6217" s="1"/>
    </row>
    <row r="6218" spans="1:15" x14ac:dyDescent="0.25">
      <c r="A6218" s="10">
        <v>36532</v>
      </c>
      <c r="B6218" s="3">
        <v>2000</v>
      </c>
      <c r="C6218" s="3">
        <v>1</v>
      </c>
      <c r="D6218" s="3" t="s">
        <v>275</v>
      </c>
      <c r="E6218" s="3" t="s">
        <v>53</v>
      </c>
      <c r="F6218" s="3" t="s">
        <v>60</v>
      </c>
      <c r="G6218" s="11">
        <v>7.016694042939351</v>
      </c>
      <c r="H6218">
        <f t="shared" si="97"/>
        <v>5124.7154220433658</v>
      </c>
      <c r="M6218" s="12"/>
      <c r="N6218" s="1"/>
      <c r="O6218" s="1"/>
    </row>
    <row r="6219" spans="1:15" x14ac:dyDescent="0.25">
      <c r="A6219" s="10">
        <v>36533</v>
      </c>
      <c r="B6219" s="3">
        <v>2000</v>
      </c>
      <c r="C6219" s="3">
        <v>1</v>
      </c>
      <c r="D6219" s="3" t="s">
        <v>275</v>
      </c>
      <c r="E6219" s="3" t="s">
        <v>53</v>
      </c>
      <c r="F6219" s="3" t="s">
        <v>60</v>
      </c>
      <c r="G6219" s="11">
        <v>6.9945243935145829</v>
      </c>
      <c r="H6219">
        <f t="shared" si="97"/>
        <v>5140.9585771053098</v>
      </c>
      <c r="M6219" s="12"/>
      <c r="N6219" s="1"/>
      <c r="O6219" s="1"/>
    </row>
    <row r="6220" spans="1:15" x14ac:dyDescent="0.25">
      <c r="A6220" s="10">
        <v>36534</v>
      </c>
      <c r="B6220" s="3">
        <v>2000</v>
      </c>
      <c r="C6220" s="3">
        <v>1</v>
      </c>
      <c r="D6220" s="3" t="s">
        <v>275</v>
      </c>
      <c r="E6220" s="3" t="s">
        <v>53</v>
      </c>
      <c r="F6220" s="3" t="s">
        <v>60</v>
      </c>
      <c r="G6220" s="11">
        <v>7.6762411133262258</v>
      </c>
      <c r="H6220">
        <f t="shared" si="97"/>
        <v>4684.3969128569688</v>
      </c>
      <c r="M6220" s="12"/>
      <c r="N6220" s="1"/>
      <c r="O6220" s="1"/>
    </row>
    <row r="6221" spans="1:15" x14ac:dyDescent="0.25">
      <c r="A6221" s="10">
        <v>36535</v>
      </c>
      <c r="B6221" s="3">
        <v>2000</v>
      </c>
      <c r="C6221" s="3">
        <v>1</v>
      </c>
      <c r="D6221" s="3" t="s">
        <v>275</v>
      </c>
      <c r="E6221" s="3" t="s">
        <v>53</v>
      </c>
      <c r="F6221" s="3" t="s">
        <v>60</v>
      </c>
      <c r="G6221" s="11">
        <v>7.2550177742556174</v>
      </c>
      <c r="H6221">
        <f t="shared" si="97"/>
        <v>4956.3710651695183</v>
      </c>
      <c r="M6221" s="12"/>
      <c r="N6221" s="1"/>
      <c r="O6221" s="1"/>
    </row>
    <row r="6222" spans="1:15" x14ac:dyDescent="0.25">
      <c r="A6222" s="10">
        <v>36536</v>
      </c>
      <c r="B6222" s="3">
        <v>2000</v>
      </c>
      <c r="C6222" s="3">
        <v>1</v>
      </c>
      <c r="D6222" s="3" t="s">
        <v>275</v>
      </c>
      <c r="E6222" s="3" t="s">
        <v>53</v>
      </c>
      <c r="F6222" s="3" t="s">
        <v>60</v>
      </c>
      <c r="G6222" s="11">
        <v>12.420546090226766</v>
      </c>
      <c r="H6222">
        <f t="shared" si="97"/>
        <v>2895.0868917032135</v>
      </c>
      <c r="M6222" s="12"/>
      <c r="N6222" s="1"/>
      <c r="O6222" s="1"/>
    </row>
    <row r="6223" spans="1:15" x14ac:dyDescent="0.25">
      <c r="A6223" s="10">
        <v>36537</v>
      </c>
      <c r="B6223" s="3">
        <v>2000</v>
      </c>
      <c r="C6223" s="3">
        <v>1</v>
      </c>
      <c r="D6223" s="3" t="s">
        <v>275</v>
      </c>
      <c r="E6223" s="3" t="s">
        <v>53</v>
      </c>
      <c r="F6223" s="3" t="s">
        <v>60</v>
      </c>
      <c r="G6223" s="11">
        <v>7.6762411133262258</v>
      </c>
      <c r="H6223">
        <f t="shared" si="97"/>
        <v>4684.3969128569688</v>
      </c>
      <c r="M6223" s="12"/>
      <c r="N6223" s="1"/>
      <c r="O6223" s="1"/>
    </row>
    <row r="6224" spans="1:15" x14ac:dyDescent="0.25">
      <c r="A6224" s="10">
        <v>36538</v>
      </c>
      <c r="B6224" s="3">
        <v>2000</v>
      </c>
      <c r="C6224" s="3">
        <v>1</v>
      </c>
      <c r="D6224" s="3" t="s">
        <v>275</v>
      </c>
      <c r="E6224" s="3" t="s">
        <v>53</v>
      </c>
      <c r="F6224" s="3" t="s">
        <v>60</v>
      </c>
      <c r="G6224" s="11">
        <v>6.3626893849086699</v>
      </c>
      <c r="H6224">
        <f t="shared" si="97"/>
        <v>5651.4718852847554</v>
      </c>
      <c r="M6224" s="12"/>
      <c r="N6224" s="1"/>
      <c r="O6224" s="1"/>
    </row>
    <row r="6225" spans="1:15" x14ac:dyDescent="0.25">
      <c r="A6225" s="10">
        <v>36539</v>
      </c>
      <c r="B6225" s="3">
        <v>2000</v>
      </c>
      <c r="C6225" s="3">
        <v>1</v>
      </c>
      <c r="D6225" s="3" t="s">
        <v>275</v>
      </c>
      <c r="E6225" s="3" t="s">
        <v>53</v>
      </c>
      <c r="F6225" s="3" t="s">
        <v>60</v>
      </c>
      <c r="G6225" s="11">
        <v>6.6231827656497035</v>
      </c>
      <c r="H6225">
        <f t="shared" si="97"/>
        <v>5429.1964220141435</v>
      </c>
      <c r="M6225" s="12"/>
      <c r="N6225" s="1"/>
      <c r="O6225" s="1"/>
    </row>
    <row r="6226" spans="1:15" x14ac:dyDescent="0.25">
      <c r="A6226" s="10">
        <v>36540</v>
      </c>
      <c r="B6226" s="3">
        <v>2000</v>
      </c>
      <c r="C6226" s="3">
        <v>1</v>
      </c>
      <c r="D6226" s="3" t="s">
        <v>275</v>
      </c>
      <c r="E6226" s="3" t="s">
        <v>53</v>
      </c>
      <c r="F6226" s="3" t="s">
        <v>60</v>
      </c>
      <c r="G6226" s="11">
        <v>6.307265261346747</v>
      </c>
      <c r="H6226">
        <f t="shared" si="97"/>
        <v>5701.1333254014944</v>
      </c>
      <c r="M6226" s="12"/>
      <c r="N6226" s="1"/>
      <c r="O6226" s="1"/>
    </row>
    <row r="6227" spans="1:15" x14ac:dyDescent="0.25">
      <c r="A6227" s="10">
        <v>36541</v>
      </c>
      <c r="B6227" s="3">
        <v>2000</v>
      </c>
      <c r="C6227" s="3">
        <v>1</v>
      </c>
      <c r="D6227" s="3" t="s">
        <v>275</v>
      </c>
      <c r="E6227" s="3" t="s">
        <v>53</v>
      </c>
      <c r="F6227" s="3" t="s">
        <v>60</v>
      </c>
      <c r="G6227" s="11">
        <v>6.2019594265790952</v>
      </c>
      <c r="H6227">
        <f t="shared" si="97"/>
        <v>5797.9354104619306</v>
      </c>
      <c r="M6227" s="12"/>
      <c r="N6227" s="1"/>
      <c r="O6227" s="1"/>
    </row>
    <row r="6228" spans="1:15" x14ac:dyDescent="0.25">
      <c r="A6228" s="10">
        <v>36542</v>
      </c>
      <c r="B6228" s="3">
        <v>2000</v>
      </c>
      <c r="C6228" s="3">
        <v>1</v>
      </c>
      <c r="D6228" s="3" t="s">
        <v>275</v>
      </c>
      <c r="E6228" s="3" t="s">
        <v>53</v>
      </c>
      <c r="F6228" s="3" t="s">
        <v>60</v>
      </c>
      <c r="G6228" s="11">
        <v>7.016694042939351</v>
      </c>
      <c r="H6228">
        <f t="shared" si="97"/>
        <v>5124.7154220433658</v>
      </c>
      <c r="M6228" s="12"/>
      <c r="N6228" s="1"/>
      <c r="O6228" s="1"/>
    </row>
    <row r="6229" spans="1:15" x14ac:dyDescent="0.25">
      <c r="A6229" s="10">
        <v>36543</v>
      </c>
      <c r="B6229" s="3">
        <v>2000</v>
      </c>
      <c r="C6229" s="3">
        <v>1</v>
      </c>
      <c r="D6229" s="3" t="s">
        <v>275</v>
      </c>
      <c r="E6229" s="3" t="s">
        <v>53</v>
      </c>
      <c r="F6229" s="3" t="s">
        <v>60</v>
      </c>
      <c r="G6229" s="11">
        <v>6.257383550141018</v>
      </c>
      <c r="H6229">
        <f t="shared" si="97"/>
        <v>5746.580800980425</v>
      </c>
      <c r="M6229" s="12"/>
      <c r="N6229" s="1"/>
      <c r="O6229" s="1"/>
    </row>
    <row r="6230" spans="1:15" x14ac:dyDescent="0.25">
      <c r="A6230" s="10">
        <v>36544</v>
      </c>
      <c r="B6230" s="3">
        <v>2000</v>
      </c>
      <c r="C6230" s="3">
        <v>1</v>
      </c>
      <c r="D6230" s="3" t="s">
        <v>275</v>
      </c>
      <c r="E6230" s="3" t="s">
        <v>53</v>
      </c>
      <c r="F6230" s="3" t="s">
        <v>60</v>
      </c>
      <c r="G6230" s="11">
        <v>8.2803640601511788</v>
      </c>
      <c r="H6230">
        <f t="shared" si="97"/>
        <v>4342.6303375548196</v>
      </c>
      <c r="M6230" s="12"/>
      <c r="N6230" s="1"/>
      <c r="O6230" s="1"/>
    </row>
    <row r="6231" spans="1:15" x14ac:dyDescent="0.25">
      <c r="A6231" s="10">
        <v>36545</v>
      </c>
      <c r="B6231" s="3">
        <v>2000</v>
      </c>
      <c r="C6231" s="3">
        <v>1</v>
      </c>
      <c r="D6231" s="3" t="s">
        <v>275</v>
      </c>
      <c r="E6231" s="3" t="s">
        <v>53</v>
      </c>
      <c r="F6231" s="3" t="s">
        <v>60</v>
      </c>
      <c r="G6231" s="11">
        <v>14.038930498234896</v>
      </c>
      <c r="H6231">
        <f t="shared" si="97"/>
        <v>2561.3461209265306</v>
      </c>
      <c r="M6231" s="12"/>
      <c r="N6231" s="1"/>
      <c r="O6231" s="1"/>
    </row>
    <row r="6232" spans="1:15" x14ac:dyDescent="0.25">
      <c r="A6232" s="10">
        <v>36546</v>
      </c>
      <c r="B6232" s="3">
        <v>2000</v>
      </c>
      <c r="C6232" s="3">
        <v>1</v>
      </c>
      <c r="D6232" s="3" t="s">
        <v>275</v>
      </c>
      <c r="E6232" s="3" t="s">
        <v>53</v>
      </c>
      <c r="F6232" s="3" t="s">
        <v>60</v>
      </c>
      <c r="G6232" s="11">
        <v>7.1497119394879647</v>
      </c>
      <c r="H6232">
        <f t="shared" si="97"/>
        <v>5029.371879307676</v>
      </c>
      <c r="M6232" s="12"/>
      <c r="N6232" s="1"/>
      <c r="O6232" s="1"/>
    </row>
    <row r="6233" spans="1:15" x14ac:dyDescent="0.25">
      <c r="A6233" s="10">
        <v>36547</v>
      </c>
      <c r="B6233" s="3">
        <v>2000</v>
      </c>
      <c r="C6233" s="3">
        <v>1</v>
      </c>
      <c r="D6233" s="3" t="s">
        <v>275</v>
      </c>
      <c r="E6233" s="3" t="s">
        <v>53</v>
      </c>
      <c r="F6233" s="3" t="s">
        <v>60</v>
      </c>
      <c r="G6233" s="11">
        <v>11.711117308634163</v>
      </c>
      <c r="H6233">
        <f t="shared" si="97"/>
        <v>3070.4636650766215</v>
      </c>
      <c r="M6233" s="12"/>
      <c r="N6233" s="1"/>
      <c r="O6233" s="1"/>
    </row>
    <row r="6234" spans="1:15" x14ac:dyDescent="0.25">
      <c r="A6234" s="10">
        <v>36548</v>
      </c>
      <c r="B6234" s="3">
        <v>2000</v>
      </c>
      <c r="C6234" s="3">
        <v>1</v>
      </c>
      <c r="D6234" s="3" t="s">
        <v>275</v>
      </c>
      <c r="E6234" s="3" t="s">
        <v>53</v>
      </c>
      <c r="F6234" s="3" t="s">
        <v>60</v>
      </c>
      <c r="G6234" s="11">
        <v>7.1995936506936955</v>
      </c>
      <c r="H6234">
        <f t="shared" si="97"/>
        <v>4994.526346656583</v>
      </c>
      <c r="M6234" s="12"/>
      <c r="N6234" s="1"/>
      <c r="O6234" s="1"/>
    </row>
    <row r="6235" spans="1:15" x14ac:dyDescent="0.25">
      <c r="A6235" s="10">
        <v>36549</v>
      </c>
      <c r="B6235" s="3">
        <v>2000</v>
      </c>
      <c r="C6235" s="3">
        <v>1</v>
      </c>
      <c r="D6235" s="3" t="s">
        <v>275</v>
      </c>
      <c r="E6235" s="3" t="s">
        <v>53</v>
      </c>
      <c r="F6235" s="3" t="s">
        <v>60</v>
      </c>
      <c r="G6235" s="11">
        <v>8.4688060802617144</v>
      </c>
      <c r="H6235">
        <f t="shared" si="97"/>
        <v>4246.0011284731017</v>
      </c>
      <c r="M6235" s="12"/>
      <c r="N6235" s="1"/>
      <c r="O6235" s="1"/>
    </row>
    <row r="6236" spans="1:15" x14ac:dyDescent="0.25">
      <c r="A6236" s="10">
        <v>36550</v>
      </c>
      <c r="B6236" s="3">
        <v>2000</v>
      </c>
      <c r="C6236" s="3">
        <v>1</v>
      </c>
      <c r="D6236" s="3" t="s">
        <v>275</v>
      </c>
      <c r="E6236" s="3" t="s">
        <v>53</v>
      </c>
      <c r="F6236" s="3" t="s">
        <v>60</v>
      </c>
      <c r="G6236" s="11">
        <v>5.8915843346323307</v>
      </c>
      <c r="H6236">
        <f t="shared" si="97"/>
        <v>6103.3769748888999</v>
      </c>
      <c r="M6236" s="12"/>
      <c r="N6236" s="1"/>
      <c r="O6236" s="1"/>
    </row>
    <row r="6237" spans="1:15" x14ac:dyDescent="0.25">
      <c r="A6237" s="10">
        <v>36551</v>
      </c>
      <c r="B6237" s="3">
        <v>2000</v>
      </c>
      <c r="C6237" s="3">
        <v>1</v>
      </c>
      <c r="D6237" s="3" t="s">
        <v>275</v>
      </c>
      <c r="E6237" s="3" t="s">
        <v>53</v>
      </c>
      <c r="F6237" s="3" t="s">
        <v>60</v>
      </c>
      <c r="G6237" s="11">
        <v>6.1520777153733652</v>
      </c>
      <c r="H6237">
        <f t="shared" si="97"/>
        <v>5844.9456975737858</v>
      </c>
      <c r="M6237" s="12"/>
      <c r="N6237" s="1"/>
      <c r="O6237" s="1"/>
    </row>
    <row r="6238" spans="1:15" x14ac:dyDescent="0.25">
      <c r="A6238" s="10">
        <v>36552</v>
      </c>
      <c r="B6238" s="3">
        <v>2000</v>
      </c>
      <c r="C6238" s="3">
        <v>1</v>
      </c>
      <c r="D6238" s="3" t="s">
        <v>275</v>
      </c>
      <c r="E6238" s="3" t="s">
        <v>53</v>
      </c>
      <c r="F6238" s="3" t="s">
        <v>60</v>
      </c>
      <c r="G6238" s="11">
        <v>10.308886982517532</v>
      </c>
      <c r="H6238">
        <f t="shared" si="97"/>
        <v>3488.1127550037099</v>
      </c>
      <c r="M6238" s="12"/>
      <c r="N6238" s="1"/>
      <c r="O6238" s="1"/>
    </row>
    <row r="6239" spans="1:15" x14ac:dyDescent="0.25">
      <c r="A6239" s="10">
        <v>36553</v>
      </c>
      <c r="B6239" s="3">
        <v>2000</v>
      </c>
      <c r="C6239" s="3">
        <v>1</v>
      </c>
      <c r="D6239" s="3" t="s">
        <v>275</v>
      </c>
      <c r="E6239" s="3" t="s">
        <v>53</v>
      </c>
      <c r="F6239" s="3" t="s">
        <v>60</v>
      </c>
      <c r="G6239" s="11">
        <v>6.1520777153733652</v>
      </c>
      <c r="H6239">
        <f t="shared" si="97"/>
        <v>5844.9456975737858</v>
      </c>
      <c r="M6239" s="12"/>
      <c r="N6239" s="1"/>
      <c r="O6239" s="1"/>
    </row>
    <row r="6240" spans="1:15" x14ac:dyDescent="0.25">
      <c r="A6240" s="10">
        <v>36554</v>
      </c>
      <c r="B6240" s="3">
        <v>2000</v>
      </c>
      <c r="C6240" s="3">
        <v>1</v>
      </c>
      <c r="D6240" s="3" t="s">
        <v>275</v>
      </c>
      <c r="E6240" s="3" t="s">
        <v>53</v>
      </c>
      <c r="F6240" s="3" t="s">
        <v>60</v>
      </c>
      <c r="G6240" s="11">
        <v>9.5218644279382367</v>
      </c>
      <c r="H6240">
        <f t="shared" si="97"/>
        <v>3776.4200956384752</v>
      </c>
      <c r="M6240" s="12"/>
      <c r="N6240" s="1"/>
      <c r="O6240" s="1"/>
    </row>
    <row r="6241" spans="1:15" x14ac:dyDescent="0.25">
      <c r="A6241" s="10">
        <v>36555</v>
      </c>
      <c r="B6241" s="3">
        <v>2000</v>
      </c>
      <c r="C6241" s="3">
        <v>1</v>
      </c>
      <c r="D6241" s="3" t="s">
        <v>275</v>
      </c>
      <c r="E6241" s="3" t="s">
        <v>53</v>
      </c>
      <c r="F6241" s="3" t="s">
        <v>60</v>
      </c>
      <c r="G6241" s="11">
        <v>8.3912123072750227</v>
      </c>
      <c r="H6241">
        <f t="shared" si="97"/>
        <v>4285.2640186967637</v>
      </c>
      <c r="M6241" s="12"/>
      <c r="N6241" s="1"/>
      <c r="O6241" s="1"/>
    </row>
    <row r="6242" spans="1:15" x14ac:dyDescent="0.25">
      <c r="A6242" s="10">
        <v>36556</v>
      </c>
      <c r="B6242" s="3">
        <v>2000</v>
      </c>
      <c r="C6242" s="3">
        <v>1</v>
      </c>
      <c r="D6242" s="3" t="s">
        <v>275</v>
      </c>
      <c r="E6242" s="3" t="s">
        <v>53</v>
      </c>
      <c r="F6242" s="3" t="s">
        <v>60</v>
      </c>
      <c r="G6242" s="11">
        <v>10.225750797174648</v>
      </c>
      <c r="H6242">
        <f t="shared" si="97"/>
        <v>3516.4713952882935</v>
      </c>
      <c r="M6242" s="12"/>
      <c r="N6242" s="1"/>
      <c r="O6242" s="1"/>
    </row>
    <row r="6243" spans="1:15" x14ac:dyDescent="0.25">
      <c r="A6243" s="10">
        <v>36557</v>
      </c>
      <c r="B6243" s="3">
        <v>2000</v>
      </c>
      <c r="C6243" s="3">
        <v>2</v>
      </c>
      <c r="D6243" s="3" t="s">
        <v>276</v>
      </c>
      <c r="E6243" s="3" t="s">
        <v>53</v>
      </c>
      <c r="F6243" s="3" t="s">
        <v>80</v>
      </c>
      <c r="G6243" s="11">
        <v>17.599996265117586</v>
      </c>
      <c r="H6243">
        <f t="shared" si="97"/>
        <v>2043.1004434290355</v>
      </c>
      <c r="M6243" s="12"/>
      <c r="N6243" s="1"/>
      <c r="O6243" s="1"/>
    </row>
    <row r="6244" spans="1:15" x14ac:dyDescent="0.25">
      <c r="A6244" s="10">
        <v>36558</v>
      </c>
      <c r="B6244" s="3">
        <v>2000</v>
      </c>
      <c r="C6244" s="3">
        <v>2</v>
      </c>
      <c r="D6244" s="3" t="s">
        <v>276</v>
      </c>
      <c r="E6244" s="3" t="s">
        <v>53</v>
      </c>
      <c r="F6244" s="3" t="s">
        <v>80</v>
      </c>
      <c r="G6244" s="11">
        <v>7.4601274491498417</v>
      </c>
      <c r="H6244">
        <f t="shared" si="97"/>
        <v>4820.0999806925493</v>
      </c>
      <c r="M6244" s="12"/>
      <c r="N6244" s="1"/>
      <c r="O6244" s="1"/>
    </row>
    <row r="6245" spans="1:15" x14ac:dyDescent="0.25">
      <c r="A6245" s="10">
        <v>36559</v>
      </c>
      <c r="B6245" s="3">
        <v>2000</v>
      </c>
      <c r="C6245" s="3">
        <v>2</v>
      </c>
      <c r="D6245" s="3" t="s">
        <v>276</v>
      </c>
      <c r="E6245" s="3" t="s">
        <v>53</v>
      </c>
      <c r="F6245" s="3" t="s">
        <v>80</v>
      </c>
      <c r="G6245" s="11">
        <v>12.904771455036217</v>
      </c>
      <c r="H6245">
        <f t="shared" si="97"/>
        <v>2786.4546302815711</v>
      </c>
      <c r="M6245" s="12"/>
      <c r="N6245" s="1"/>
      <c r="O6245" s="1"/>
    </row>
    <row r="6246" spans="1:15" x14ac:dyDescent="0.25">
      <c r="A6246" s="10">
        <v>36560</v>
      </c>
      <c r="B6246" s="3">
        <v>2000</v>
      </c>
      <c r="C6246" s="3">
        <v>2</v>
      </c>
      <c r="D6246" s="3" t="s">
        <v>276</v>
      </c>
      <c r="E6246" s="3" t="s">
        <v>53</v>
      </c>
      <c r="F6246" s="3" t="s">
        <v>80</v>
      </c>
      <c r="G6246" s="11">
        <v>13.625803560091034</v>
      </c>
      <c r="H6246">
        <f t="shared" si="97"/>
        <v>2639.0047394291705</v>
      </c>
      <c r="M6246" s="12"/>
      <c r="N6246" s="1"/>
      <c r="O6246" s="1"/>
    </row>
    <row r="6247" spans="1:15" x14ac:dyDescent="0.25">
      <c r="A6247" s="10">
        <v>36561</v>
      </c>
      <c r="B6247" s="3">
        <v>2000</v>
      </c>
      <c r="C6247" s="3">
        <v>2</v>
      </c>
      <c r="D6247" s="3" t="s">
        <v>276</v>
      </c>
      <c r="E6247" s="3" t="s">
        <v>53</v>
      </c>
      <c r="F6247" s="3" t="s">
        <v>80</v>
      </c>
      <c r="G6247" s="11">
        <v>13.341932652589136</v>
      </c>
      <c r="H6247">
        <f t="shared" si="97"/>
        <v>2695.1537764383024</v>
      </c>
      <c r="M6247" s="12"/>
      <c r="N6247" s="1"/>
      <c r="O6247" s="1"/>
    </row>
    <row r="6248" spans="1:15" x14ac:dyDescent="0.25">
      <c r="A6248" s="10">
        <v>36562</v>
      </c>
      <c r="B6248" s="3">
        <v>2000</v>
      </c>
      <c r="C6248" s="3">
        <v>2</v>
      </c>
      <c r="D6248" s="3" t="s">
        <v>276</v>
      </c>
      <c r="E6248" s="3" t="s">
        <v>53</v>
      </c>
      <c r="F6248" s="3" t="s">
        <v>80</v>
      </c>
      <c r="G6248" s="11">
        <v>9.8843849992160369</v>
      </c>
      <c r="H6248">
        <f t="shared" si="97"/>
        <v>3637.9157809477379</v>
      </c>
      <c r="M6248" s="12"/>
      <c r="N6248" s="1"/>
      <c r="O6248" s="1"/>
    </row>
    <row r="6249" spans="1:15" x14ac:dyDescent="0.25">
      <c r="A6249" s="10">
        <v>36563</v>
      </c>
      <c r="B6249" s="3">
        <v>2000</v>
      </c>
      <c r="C6249" s="3">
        <v>2</v>
      </c>
      <c r="D6249" s="3" t="s">
        <v>276</v>
      </c>
      <c r="E6249" s="3" t="s">
        <v>53</v>
      </c>
      <c r="F6249" s="3" t="s">
        <v>80</v>
      </c>
      <c r="G6249" s="11">
        <v>9.2144496575115618</v>
      </c>
      <c r="H6249">
        <f t="shared" si="97"/>
        <v>3902.4099658841715</v>
      </c>
      <c r="M6249" s="12"/>
      <c r="N6249" s="1"/>
      <c r="O6249" s="1"/>
    </row>
    <row r="6250" spans="1:15" x14ac:dyDescent="0.25">
      <c r="A6250" s="10">
        <v>36564</v>
      </c>
      <c r="B6250" s="3">
        <v>2000</v>
      </c>
      <c r="C6250" s="3">
        <v>2</v>
      </c>
      <c r="D6250" s="3" t="s">
        <v>276</v>
      </c>
      <c r="E6250" s="3" t="s">
        <v>53</v>
      </c>
      <c r="F6250" s="3" t="s">
        <v>80</v>
      </c>
      <c r="G6250" s="11">
        <v>7.8632241378025345</v>
      </c>
      <c r="H6250">
        <f t="shared" si="97"/>
        <v>4573.0046026209457</v>
      </c>
      <c r="M6250" s="12"/>
      <c r="N6250" s="1"/>
      <c r="O6250" s="1"/>
    </row>
    <row r="6251" spans="1:15" x14ac:dyDescent="0.25">
      <c r="A6251" s="10">
        <v>36565</v>
      </c>
      <c r="B6251" s="3">
        <v>2000</v>
      </c>
      <c r="C6251" s="3">
        <v>2</v>
      </c>
      <c r="D6251" s="3" t="s">
        <v>276</v>
      </c>
      <c r="E6251" s="3" t="s">
        <v>53</v>
      </c>
      <c r="F6251" s="3" t="s">
        <v>80</v>
      </c>
      <c r="G6251" s="11">
        <v>6.245159965041724</v>
      </c>
      <c r="H6251">
        <f t="shared" si="97"/>
        <v>5757.8285223909179</v>
      </c>
      <c r="M6251" s="12"/>
      <c r="N6251" s="1"/>
      <c r="O6251" s="1"/>
    </row>
    <row r="6252" spans="1:15" x14ac:dyDescent="0.25">
      <c r="A6252" s="10">
        <v>36566</v>
      </c>
      <c r="B6252" s="3">
        <v>2000</v>
      </c>
      <c r="C6252" s="3">
        <v>2</v>
      </c>
      <c r="D6252" s="3" t="s">
        <v>276</v>
      </c>
      <c r="E6252" s="3" t="s">
        <v>53</v>
      </c>
      <c r="F6252" s="3" t="s">
        <v>80</v>
      </c>
      <c r="G6252" s="11">
        <v>5.8193536037888789</v>
      </c>
      <c r="H6252">
        <f t="shared" si="97"/>
        <v>6179.1330484195232</v>
      </c>
      <c r="M6252" s="12"/>
      <c r="N6252" s="1"/>
      <c r="O6252" s="1"/>
    </row>
    <row r="6253" spans="1:15" x14ac:dyDescent="0.25">
      <c r="A6253" s="10">
        <v>36567</v>
      </c>
      <c r="B6253" s="3">
        <v>2000</v>
      </c>
      <c r="C6253" s="3">
        <v>2</v>
      </c>
      <c r="D6253" s="3" t="s">
        <v>276</v>
      </c>
      <c r="E6253" s="3" t="s">
        <v>53</v>
      </c>
      <c r="F6253" s="3" t="s">
        <v>80</v>
      </c>
      <c r="G6253" s="11">
        <v>5.5014181873867551</v>
      </c>
      <c r="H6253">
        <f t="shared" ref="H6253:H6261" si="98">+$P$2*$P$1/(G6253*24*60*60)*1000</f>
        <v>6536.2346487409804</v>
      </c>
      <c r="M6253" s="12"/>
      <c r="N6253" s="1"/>
      <c r="O6253" s="1"/>
    </row>
    <row r="6254" spans="1:15" x14ac:dyDescent="0.25">
      <c r="A6254" s="10">
        <v>36568</v>
      </c>
      <c r="B6254" s="3">
        <v>2000</v>
      </c>
      <c r="C6254" s="3">
        <v>2</v>
      </c>
      <c r="D6254" s="3" t="s">
        <v>276</v>
      </c>
      <c r="E6254" s="3" t="s">
        <v>53</v>
      </c>
      <c r="F6254" s="3" t="s">
        <v>80</v>
      </c>
      <c r="G6254" s="11">
        <v>5.5411601144370204</v>
      </c>
      <c r="H6254">
        <f t="shared" si="98"/>
        <v>6489.3559166291088</v>
      </c>
      <c r="M6254" s="12"/>
      <c r="N6254" s="1"/>
      <c r="O6254" s="1"/>
    </row>
    <row r="6255" spans="1:15" x14ac:dyDescent="0.25">
      <c r="A6255" s="10">
        <v>36569</v>
      </c>
      <c r="B6255" s="3">
        <v>2000</v>
      </c>
      <c r="C6255" s="3">
        <v>2</v>
      </c>
      <c r="D6255" s="3" t="s">
        <v>276</v>
      </c>
      <c r="E6255" s="3" t="s">
        <v>53</v>
      </c>
      <c r="F6255" s="3" t="s">
        <v>80</v>
      </c>
      <c r="G6255" s="11">
        <v>6.8185791981955548</v>
      </c>
      <c r="H6255">
        <f t="shared" si="98"/>
        <v>5273.6147998584593</v>
      </c>
      <c r="M6255" s="12"/>
      <c r="N6255" s="1"/>
      <c r="O6255" s="1"/>
    </row>
    <row r="6256" spans="1:15" x14ac:dyDescent="0.25">
      <c r="A6256" s="10">
        <v>36570</v>
      </c>
      <c r="B6256" s="3">
        <v>2000</v>
      </c>
      <c r="C6256" s="3">
        <v>2</v>
      </c>
      <c r="D6256" s="3" t="s">
        <v>276</v>
      </c>
      <c r="E6256" s="3" t="s">
        <v>53</v>
      </c>
      <c r="F6256" s="3" t="s">
        <v>80</v>
      </c>
      <c r="G6256" s="11">
        <v>4.6498054648810658</v>
      </c>
      <c r="H6256">
        <f t="shared" si="98"/>
        <v>7733.3472217704648</v>
      </c>
      <c r="M6256" s="12"/>
      <c r="N6256" s="1"/>
      <c r="O6256" s="1"/>
    </row>
    <row r="6257" spans="1:15" x14ac:dyDescent="0.25">
      <c r="A6257" s="10">
        <v>36571</v>
      </c>
      <c r="B6257" s="3">
        <v>2000</v>
      </c>
      <c r="C6257" s="3">
        <v>2</v>
      </c>
      <c r="D6257" s="3" t="s">
        <v>276</v>
      </c>
      <c r="E6257" s="3" t="s">
        <v>53</v>
      </c>
      <c r="F6257" s="3" t="s">
        <v>80</v>
      </c>
      <c r="G6257" s="11">
        <v>5.07561182613391</v>
      </c>
      <c r="H6257">
        <f t="shared" si="98"/>
        <v>7084.5764816890505</v>
      </c>
      <c r="M6257" s="12"/>
      <c r="N6257" s="1"/>
      <c r="O6257" s="1"/>
    </row>
    <row r="6258" spans="1:15" x14ac:dyDescent="0.25">
      <c r="A6258" s="10">
        <v>36572</v>
      </c>
      <c r="B6258" s="3">
        <v>2000</v>
      </c>
      <c r="C6258" s="3">
        <v>2</v>
      </c>
      <c r="D6258" s="3" t="s">
        <v>276</v>
      </c>
      <c r="E6258" s="3" t="s">
        <v>53</v>
      </c>
      <c r="F6258" s="3" t="s">
        <v>80</v>
      </c>
      <c r="G6258" s="11">
        <v>11.212900846324914</v>
      </c>
      <c r="H6258">
        <f t="shared" si="98"/>
        <v>3206.8918352557012</v>
      </c>
      <c r="M6258" s="12"/>
      <c r="N6258" s="1"/>
      <c r="O6258" s="1"/>
    </row>
    <row r="6259" spans="1:15" x14ac:dyDescent="0.25">
      <c r="A6259" s="10">
        <v>36573</v>
      </c>
      <c r="B6259" s="3">
        <v>2000</v>
      </c>
      <c r="C6259" s="3">
        <v>2</v>
      </c>
      <c r="D6259" s="3" t="s">
        <v>276</v>
      </c>
      <c r="E6259" s="3" t="s">
        <v>53</v>
      </c>
      <c r="F6259" s="3" t="s">
        <v>80</v>
      </c>
      <c r="G6259" s="11">
        <v>8.510449806906859</v>
      </c>
      <c r="H6259">
        <f t="shared" si="98"/>
        <v>4225.2243993529091</v>
      </c>
      <c r="M6259" s="12"/>
      <c r="N6259" s="1"/>
      <c r="O6259" s="1"/>
    </row>
    <row r="6260" spans="1:15" x14ac:dyDescent="0.25">
      <c r="A6260" s="10">
        <v>36574</v>
      </c>
      <c r="B6260" s="3">
        <v>2000</v>
      </c>
      <c r="C6260" s="3">
        <v>2</v>
      </c>
      <c r="D6260" s="3" t="s">
        <v>276</v>
      </c>
      <c r="E6260" s="3" t="s">
        <v>53</v>
      </c>
      <c r="F6260" s="3" t="s">
        <v>80</v>
      </c>
      <c r="G6260" s="11">
        <v>6.3814180006426344</v>
      </c>
      <c r="H6260">
        <f t="shared" si="98"/>
        <v>5634.8855646174461</v>
      </c>
      <c r="M6260" s="12"/>
      <c r="N6260" s="1"/>
      <c r="O6260" s="1"/>
    </row>
    <row r="6261" spans="1:15" x14ac:dyDescent="0.25">
      <c r="A6261" s="10">
        <v>36575</v>
      </c>
      <c r="B6261" s="3">
        <v>2000</v>
      </c>
      <c r="C6261" s="3">
        <v>2</v>
      </c>
      <c r="D6261" s="3" t="s">
        <v>276</v>
      </c>
      <c r="E6261" s="3" t="s">
        <v>53</v>
      </c>
      <c r="F6261" s="3" t="s">
        <v>80</v>
      </c>
      <c r="G6261" s="11">
        <v>10.29315910601877</v>
      </c>
      <c r="H6261">
        <f t="shared" si="98"/>
        <v>3493.4425673634914</v>
      </c>
      <c r="M6261" s="12"/>
      <c r="N6261" s="1"/>
      <c r="O6261" s="1"/>
    </row>
    <row r="6262" spans="1:15" x14ac:dyDescent="0.25">
      <c r="A6262" s="10">
        <v>36576</v>
      </c>
      <c r="B6262" s="3">
        <v>2000</v>
      </c>
      <c r="C6262" s="3">
        <v>2</v>
      </c>
      <c r="D6262" s="3" t="s">
        <v>276</v>
      </c>
      <c r="E6262" s="3" t="s">
        <v>53</v>
      </c>
      <c r="F6262" s="3" t="s">
        <v>80</v>
      </c>
      <c r="G6262" s="11"/>
      <c r="M6262" s="12"/>
      <c r="N6262" s="1"/>
      <c r="O6262" s="1"/>
    </row>
    <row r="6263" spans="1:15" x14ac:dyDescent="0.25">
      <c r="A6263" s="10">
        <v>36577</v>
      </c>
      <c r="B6263" s="3">
        <v>2000</v>
      </c>
      <c r="C6263" s="3">
        <v>2</v>
      </c>
      <c r="D6263" s="3" t="s">
        <v>276</v>
      </c>
      <c r="E6263" s="3" t="s">
        <v>53</v>
      </c>
      <c r="F6263" s="3" t="s">
        <v>80</v>
      </c>
      <c r="G6263" s="11"/>
      <c r="M6263" s="12"/>
      <c r="N6263" s="1"/>
      <c r="O6263" s="1"/>
    </row>
    <row r="6264" spans="1:15" x14ac:dyDescent="0.25">
      <c r="A6264" s="10">
        <v>36578</v>
      </c>
      <c r="B6264" s="3">
        <v>2000</v>
      </c>
      <c r="C6264" s="3">
        <v>2</v>
      </c>
      <c r="D6264" s="3" t="s">
        <v>276</v>
      </c>
      <c r="E6264" s="3" t="s">
        <v>53</v>
      </c>
      <c r="F6264" s="3" t="s">
        <v>80</v>
      </c>
      <c r="G6264" s="11"/>
      <c r="M6264" s="12"/>
      <c r="N6264" s="1"/>
      <c r="O6264" s="1"/>
    </row>
    <row r="6265" spans="1:15" x14ac:dyDescent="0.25">
      <c r="A6265" s="10">
        <v>36579</v>
      </c>
      <c r="B6265" s="3">
        <v>2000</v>
      </c>
      <c r="C6265" s="3">
        <v>2</v>
      </c>
      <c r="D6265" s="3" t="s">
        <v>276</v>
      </c>
      <c r="E6265" s="3" t="s">
        <v>53</v>
      </c>
      <c r="F6265" s="3" t="s">
        <v>80</v>
      </c>
      <c r="G6265" s="11"/>
      <c r="M6265" s="12"/>
      <c r="N6265" s="1"/>
      <c r="O6265" s="1"/>
    </row>
    <row r="6266" spans="1:15" x14ac:dyDescent="0.25">
      <c r="A6266" s="10">
        <v>36580</v>
      </c>
      <c r="B6266" s="3">
        <v>2000</v>
      </c>
      <c r="C6266" s="3">
        <v>2</v>
      </c>
      <c r="D6266" s="3" t="s">
        <v>276</v>
      </c>
      <c r="E6266" s="3" t="s">
        <v>53</v>
      </c>
      <c r="F6266" s="3" t="s">
        <v>80</v>
      </c>
      <c r="G6266" s="11"/>
      <c r="M6266" s="12"/>
      <c r="N6266" s="1"/>
      <c r="O6266" s="1"/>
    </row>
    <row r="6267" spans="1:15" x14ac:dyDescent="0.25">
      <c r="A6267" s="10">
        <v>36581</v>
      </c>
      <c r="B6267" s="3">
        <v>2000</v>
      </c>
      <c r="C6267" s="3">
        <v>2</v>
      </c>
      <c r="D6267" s="3" t="s">
        <v>276</v>
      </c>
      <c r="E6267" s="3" t="s">
        <v>53</v>
      </c>
      <c r="F6267" s="3" t="s">
        <v>80</v>
      </c>
      <c r="G6267" s="11"/>
      <c r="M6267" s="12"/>
      <c r="N6267" s="1"/>
      <c r="O6267" s="1"/>
    </row>
    <row r="6268" spans="1:15" x14ac:dyDescent="0.25">
      <c r="A6268" s="10">
        <v>36582</v>
      </c>
      <c r="B6268" s="3">
        <v>2000</v>
      </c>
      <c r="C6268" s="3">
        <v>2</v>
      </c>
      <c r="D6268" s="3" t="s">
        <v>276</v>
      </c>
      <c r="E6268" s="3" t="s">
        <v>53</v>
      </c>
      <c r="F6268" s="3" t="s">
        <v>80</v>
      </c>
      <c r="G6268" s="11"/>
      <c r="M6268" s="12"/>
      <c r="N6268" s="1"/>
      <c r="O6268" s="1"/>
    </row>
    <row r="6269" spans="1:15" x14ac:dyDescent="0.25">
      <c r="A6269" s="10">
        <v>36583</v>
      </c>
      <c r="B6269" s="3">
        <v>2000</v>
      </c>
      <c r="C6269" s="3">
        <v>2</v>
      </c>
      <c r="D6269" s="3" t="s">
        <v>276</v>
      </c>
      <c r="E6269" s="3" t="s">
        <v>53</v>
      </c>
      <c r="F6269" s="3" t="s">
        <v>80</v>
      </c>
      <c r="G6269" s="11"/>
      <c r="M6269" s="12"/>
      <c r="N6269" s="1"/>
      <c r="O6269" s="1"/>
    </row>
    <row r="6270" spans="1:15" x14ac:dyDescent="0.25">
      <c r="A6270" s="10">
        <v>36584</v>
      </c>
      <c r="B6270" s="3">
        <v>2000</v>
      </c>
      <c r="C6270" s="3">
        <v>2</v>
      </c>
      <c r="D6270" s="3" t="s">
        <v>276</v>
      </c>
      <c r="E6270" s="3" t="s">
        <v>53</v>
      </c>
      <c r="F6270" s="3" t="s">
        <v>80</v>
      </c>
      <c r="G6270" s="11"/>
      <c r="M6270" s="12"/>
      <c r="N6270" s="1"/>
      <c r="O6270" s="1"/>
    </row>
    <row r="6271" spans="1:15" x14ac:dyDescent="0.25">
      <c r="A6271" s="10">
        <v>36585</v>
      </c>
      <c r="B6271" s="3">
        <v>2000</v>
      </c>
      <c r="C6271" s="3">
        <v>2</v>
      </c>
      <c r="D6271" s="3" t="s">
        <v>276</v>
      </c>
      <c r="E6271" s="3" t="s">
        <v>53</v>
      </c>
      <c r="F6271" s="3" t="s">
        <v>80</v>
      </c>
      <c r="G6271" s="11"/>
      <c r="M6271" s="12"/>
      <c r="N6271" s="1"/>
      <c r="O6271" s="1"/>
    </row>
    <row r="6272" spans="1:15" x14ac:dyDescent="0.25">
      <c r="A6272" s="10">
        <v>36586</v>
      </c>
      <c r="B6272" s="3">
        <v>2000</v>
      </c>
      <c r="C6272" s="3">
        <v>3</v>
      </c>
      <c r="D6272" s="3" t="s">
        <v>277</v>
      </c>
      <c r="E6272" s="3" t="s">
        <v>53</v>
      </c>
      <c r="F6272" s="3" t="s">
        <v>82</v>
      </c>
      <c r="G6272" s="11">
        <v>16.162795126321463</v>
      </c>
      <c r="H6272">
        <f t="shared" ref="H6272:H6293" si="99">+$P$2*$P$1/(G6272*24*60*60)*1000</f>
        <v>2224.7736169749387</v>
      </c>
      <c r="M6272" s="12"/>
      <c r="N6272" s="1"/>
      <c r="O6272" s="1"/>
    </row>
    <row r="6273" spans="1:15" x14ac:dyDescent="0.25">
      <c r="A6273" s="10">
        <v>36587</v>
      </c>
      <c r="B6273" s="3">
        <v>2000</v>
      </c>
      <c r="C6273" s="3">
        <v>3</v>
      </c>
      <c r="D6273" s="3" t="s">
        <v>277</v>
      </c>
      <c r="E6273" s="3" t="s">
        <v>53</v>
      </c>
      <c r="F6273" s="3" t="s">
        <v>82</v>
      </c>
      <c r="G6273" s="11">
        <v>21.663359274150221</v>
      </c>
      <c r="H6273">
        <f t="shared" si="99"/>
        <v>1659.8792328814222</v>
      </c>
      <c r="M6273" s="12"/>
      <c r="N6273" s="1"/>
      <c r="O6273" s="1"/>
    </row>
    <row r="6274" spans="1:15" x14ac:dyDescent="0.25">
      <c r="A6274" s="10">
        <v>36588</v>
      </c>
      <c r="B6274" s="3">
        <v>2000</v>
      </c>
      <c r="C6274" s="3">
        <v>3</v>
      </c>
      <c r="D6274" s="3" t="s">
        <v>277</v>
      </c>
      <c r="E6274" s="3" t="s">
        <v>53</v>
      </c>
      <c r="F6274" s="3" t="s">
        <v>82</v>
      </c>
      <c r="G6274" s="11">
        <v>20.724874395847685</v>
      </c>
      <c r="H6274">
        <f t="shared" si="99"/>
        <v>1735.0435755024675</v>
      </c>
      <c r="M6274" s="12"/>
      <c r="N6274" s="1"/>
      <c r="O6274" s="1"/>
    </row>
    <row r="6275" spans="1:15" x14ac:dyDescent="0.25">
      <c r="A6275" s="10">
        <v>36589</v>
      </c>
      <c r="B6275" s="3">
        <v>2000</v>
      </c>
      <c r="C6275" s="3">
        <v>3</v>
      </c>
      <c r="D6275" s="3" t="s">
        <v>277</v>
      </c>
      <c r="E6275" s="3" t="s">
        <v>53</v>
      </c>
      <c r="F6275" s="3" t="s">
        <v>82</v>
      </c>
      <c r="G6275" s="11">
        <v>20.20349390790183</v>
      </c>
      <c r="H6275">
        <f t="shared" si="99"/>
        <v>1779.8188935799506</v>
      </c>
      <c r="M6275" s="12"/>
      <c r="N6275" s="1"/>
      <c r="O6275" s="1"/>
    </row>
    <row r="6276" spans="1:15" x14ac:dyDescent="0.25">
      <c r="A6276" s="10">
        <v>36590</v>
      </c>
      <c r="B6276" s="3">
        <v>2000</v>
      </c>
      <c r="C6276" s="3">
        <v>3</v>
      </c>
      <c r="D6276" s="3" t="s">
        <v>277</v>
      </c>
      <c r="E6276" s="3" t="s">
        <v>53</v>
      </c>
      <c r="F6276" s="3" t="s">
        <v>82</v>
      </c>
      <c r="G6276" s="11">
        <v>16.162795126321463</v>
      </c>
      <c r="H6276">
        <f t="shared" si="99"/>
        <v>2224.7736169749387</v>
      </c>
      <c r="M6276" s="12"/>
      <c r="N6276" s="1"/>
      <c r="O6276" s="1"/>
    </row>
    <row r="6277" spans="1:15" x14ac:dyDescent="0.25">
      <c r="A6277" s="10">
        <v>36591</v>
      </c>
      <c r="B6277" s="3">
        <v>2000</v>
      </c>
      <c r="C6277" s="3">
        <v>3</v>
      </c>
      <c r="D6277" s="3" t="s">
        <v>277</v>
      </c>
      <c r="E6277" s="3" t="s">
        <v>53</v>
      </c>
      <c r="F6277" s="3" t="s">
        <v>82</v>
      </c>
      <c r="G6277" s="11">
        <v>15.25037927241622</v>
      </c>
      <c r="H6277">
        <f t="shared" si="99"/>
        <v>2357.8797308110461</v>
      </c>
      <c r="M6277" s="12"/>
      <c r="N6277" s="1"/>
      <c r="O6277" s="1"/>
    </row>
    <row r="6278" spans="1:15" x14ac:dyDescent="0.25">
      <c r="A6278" s="10">
        <v>36592</v>
      </c>
      <c r="B6278" s="3">
        <v>2000</v>
      </c>
      <c r="C6278" s="3">
        <v>3</v>
      </c>
      <c r="D6278" s="3" t="s">
        <v>277</v>
      </c>
      <c r="E6278" s="3" t="s">
        <v>53</v>
      </c>
      <c r="F6278" s="3" t="s">
        <v>82</v>
      </c>
      <c r="G6278" s="11">
        <v>12.904167076659879</v>
      </c>
      <c r="H6278">
        <f t="shared" si="99"/>
        <v>2786.585136413054</v>
      </c>
      <c r="M6278" s="12"/>
      <c r="N6278" s="1"/>
      <c r="O6278" s="1"/>
    </row>
    <row r="6279" spans="1:15" x14ac:dyDescent="0.25">
      <c r="A6279" s="10">
        <v>36593</v>
      </c>
      <c r="B6279" s="3">
        <v>2000</v>
      </c>
      <c r="C6279" s="3">
        <v>3</v>
      </c>
      <c r="D6279" s="3" t="s">
        <v>277</v>
      </c>
      <c r="E6279" s="3" t="s">
        <v>53</v>
      </c>
      <c r="F6279" s="3" t="s">
        <v>82</v>
      </c>
      <c r="G6279" s="11">
        <v>16.42348537029439</v>
      </c>
      <c r="H6279">
        <f t="shared" si="99"/>
        <v>2189.4597500388281</v>
      </c>
      <c r="M6279" s="12"/>
      <c r="N6279" s="1"/>
      <c r="O6279" s="1"/>
    </row>
    <row r="6280" spans="1:15" x14ac:dyDescent="0.25">
      <c r="A6280" s="10">
        <v>36594</v>
      </c>
      <c r="B6280" s="3">
        <v>2000</v>
      </c>
      <c r="C6280" s="3">
        <v>3</v>
      </c>
      <c r="D6280" s="3" t="s">
        <v>277</v>
      </c>
      <c r="E6280" s="3" t="s">
        <v>53</v>
      </c>
      <c r="F6280" s="3" t="s">
        <v>82</v>
      </c>
      <c r="G6280" s="11">
        <v>10.318119856448444</v>
      </c>
      <c r="H6280">
        <f t="shared" si="99"/>
        <v>3484.9915172421975</v>
      </c>
      <c r="M6280" s="12"/>
      <c r="N6280" s="1"/>
      <c r="O6280" s="1"/>
    </row>
    <row r="6281" spans="1:15" x14ac:dyDescent="0.25">
      <c r="A6281" s="10">
        <v>36595</v>
      </c>
      <c r="B6281" s="3">
        <v>2000</v>
      </c>
      <c r="C6281" s="3">
        <v>3</v>
      </c>
      <c r="D6281" s="3" t="s">
        <v>277</v>
      </c>
      <c r="E6281" s="3" t="s">
        <v>53</v>
      </c>
      <c r="F6281" s="3" t="s">
        <v>82</v>
      </c>
      <c r="G6281" s="11">
        <v>8.7070541486957573</v>
      </c>
      <c r="H6281">
        <f t="shared" si="99"/>
        <v>4129.8192889953943</v>
      </c>
      <c r="M6281" s="12"/>
      <c r="N6281" s="1"/>
      <c r="O6281" s="1"/>
    </row>
    <row r="6282" spans="1:15" x14ac:dyDescent="0.25">
      <c r="A6282" s="10">
        <v>36596</v>
      </c>
      <c r="B6282" s="3">
        <v>2000</v>
      </c>
      <c r="C6282" s="3">
        <v>3</v>
      </c>
      <c r="D6282" s="3" t="s">
        <v>277</v>
      </c>
      <c r="E6282" s="3" t="s">
        <v>53</v>
      </c>
      <c r="F6282" s="3" t="s">
        <v>82</v>
      </c>
      <c r="G6282" s="11">
        <v>7.2211197580500732</v>
      </c>
      <c r="H6282">
        <f t="shared" si="99"/>
        <v>4979.6376986442656</v>
      </c>
      <c r="M6282" s="12"/>
      <c r="N6282" s="1"/>
      <c r="O6282" s="1"/>
    </row>
    <row r="6283" spans="1:15" x14ac:dyDescent="0.25">
      <c r="A6283" s="10">
        <v>36597</v>
      </c>
      <c r="B6283" s="3">
        <v>2000</v>
      </c>
      <c r="C6283" s="3">
        <v>3</v>
      </c>
      <c r="D6283" s="3" t="s">
        <v>277</v>
      </c>
      <c r="E6283" s="3" t="s">
        <v>53</v>
      </c>
      <c r="F6283" s="3" t="s">
        <v>82</v>
      </c>
      <c r="G6283" s="11">
        <v>20.28170098109371</v>
      </c>
      <c r="H6283">
        <f t="shared" si="99"/>
        <v>1772.9558387203879</v>
      </c>
      <c r="M6283" s="12"/>
      <c r="N6283" s="1"/>
      <c r="O6283" s="1"/>
    </row>
    <row r="6284" spans="1:15" x14ac:dyDescent="0.25">
      <c r="A6284" s="10">
        <v>36598</v>
      </c>
      <c r="B6284" s="3">
        <v>2000</v>
      </c>
      <c r="C6284" s="3">
        <v>3</v>
      </c>
      <c r="D6284" s="3" t="s">
        <v>277</v>
      </c>
      <c r="E6284" s="3" t="s">
        <v>53</v>
      </c>
      <c r="F6284" s="3" t="s">
        <v>82</v>
      </c>
      <c r="G6284" s="11">
        <v>15.667483662772904</v>
      </c>
      <c r="H6284">
        <f t="shared" si="99"/>
        <v>2295.1075582769745</v>
      </c>
      <c r="M6284" s="12"/>
      <c r="N6284" s="1"/>
      <c r="O6284" s="1"/>
    </row>
    <row r="6285" spans="1:15" x14ac:dyDescent="0.25">
      <c r="A6285" s="10">
        <v>36599</v>
      </c>
      <c r="B6285" s="3">
        <v>2000</v>
      </c>
      <c r="C6285" s="3">
        <v>3</v>
      </c>
      <c r="D6285" s="3" t="s">
        <v>277</v>
      </c>
      <c r="E6285" s="3" t="s">
        <v>53</v>
      </c>
      <c r="F6285" s="3" t="s">
        <v>82</v>
      </c>
      <c r="G6285" s="11">
        <v>15.917746296986914</v>
      </c>
      <c r="H6285">
        <f t="shared" si="99"/>
        <v>2259.0233254576838</v>
      </c>
      <c r="M6285" s="12"/>
      <c r="N6285" s="1"/>
      <c r="O6285" s="1"/>
    </row>
    <row r="6286" spans="1:15" x14ac:dyDescent="0.25">
      <c r="A6286" s="10">
        <v>36600</v>
      </c>
      <c r="B6286" s="3">
        <v>2000</v>
      </c>
      <c r="C6286" s="3">
        <v>3</v>
      </c>
      <c r="D6286" s="3" t="s">
        <v>277</v>
      </c>
      <c r="E6286" s="3" t="s">
        <v>53</v>
      </c>
      <c r="F6286" s="3" t="s">
        <v>82</v>
      </c>
      <c r="G6286" s="11">
        <v>9.770670344105298</v>
      </c>
      <c r="H6286">
        <f t="shared" si="99"/>
        <v>3680.2551828294077</v>
      </c>
      <c r="M6286" s="12"/>
      <c r="N6286" s="1"/>
      <c r="O6286" s="1"/>
    </row>
    <row r="6287" spans="1:15" x14ac:dyDescent="0.25">
      <c r="A6287" s="10">
        <v>36601</v>
      </c>
      <c r="B6287" s="3">
        <v>2000</v>
      </c>
      <c r="C6287" s="3">
        <v>3</v>
      </c>
      <c r="D6287" s="3" t="s">
        <v>277</v>
      </c>
      <c r="E6287" s="3" t="s">
        <v>53</v>
      </c>
      <c r="F6287" s="3" t="s">
        <v>82</v>
      </c>
      <c r="G6287" s="11">
        <v>8.4620053193612055</v>
      </c>
      <c r="H6287">
        <f t="shared" si="99"/>
        <v>4249.413562921939</v>
      </c>
      <c r="M6287" s="12"/>
      <c r="N6287" s="1"/>
      <c r="O6287" s="1"/>
    </row>
    <row r="6288" spans="1:15" x14ac:dyDescent="0.25">
      <c r="A6288" s="10">
        <v>36602</v>
      </c>
      <c r="B6288" s="3">
        <v>2000</v>
      </c>
      <c r="C6288" s="3">
        <v>3</v>
      </c>
      <c r="D6288" s="3" t="s">
        <v>277</v>
      </c>
      <c r="E6288" s="3" t="s">
        <v>53</v>
      </c>
      <c r="F6288" s="3" t="s">
        <v>82</v>
      </c>
      <c r="G6288" s="11">
        <v>17.4662463461861</v>
      </c>
      <c r="H6288">
        <f t="shared" si="99"/>
        <v>2058.745735111137</v>
      </c>
      <c r="M6288" s="12"/>
      <c r="N6288" s="1"/>
      <c r="O6288" s="1"/>
    </row>
    <row r="6289" spans="1:15" x14ac:dyDescent="0.25">
      <c r="A6289" s="10">
        <v>36603</v>
      </c>
      <c r="B6289" s="3">
        <v>2000</v>
      </c>
      <c r="C6289" s="3">
        <v>3</v>
      </c>
      <c r="D6289" s="3" t="s">
        <v>277</v>
      </c>
      <c r="E6289" s="3" t="s">
        <v>53</v>
      </c>
      <c r="F6289" s="3" t="s">
        <v>82</v>
      </c>
      <c r="G6289" s="11">
        <v>7.2211197580500732</v>
      </c>
      <c r="H6289">
        <f t="shared" si="99"/>
        <v>4979.6376986442656</v>
      </c>
      <c r="M6289" s="12"/>
      <c r="N6289" s="1"/>
      <c r="O6289" s="1"/>
    </row>
    <row r="6290" spans="1:15" x14ac:dyDescent="0.25">
      <c r="A6290" s="10">
        <v>36604</v>
      </c>
      <c r="B6290" s="3">
        <v>2000</v>
      </c>
      <c r="C6290" s="3">
        <v>3</v>
      </c>
      <c r="D6290" s="3" t="s">
        <v>277</v>
      </c>
      <c r="E6290" s="3" t="s">
        <v>53</v>
      </c>
      <c r="F6290" s="3" t="s">
        <v>82</v>
      </c>
      <c r="G6290" s="11">
        <v>8.4620053193612055</v>
      </c>
      <c r="H6290">
        <f t="shared" si="99"/>
        <v>4249.413562921939</v>
      </c>
      <c r="M6290" s="12"/>
      <c r="N6290" s="1"/>
      <c r="O6290" s="1"/>
    </row>
    <row r="6291" spans="1:15" x14ac:dyDescent="0.25">
      <c r="A6291" s="10">
        <v>36605</v>
      </c>
      <c r="B6291" s="3">
        <v>2000</v>
      </c>
      <c r="C6291" s="3">
        <v>3</v>
      </c>
      <c r="D6291" s="3" t="s">
        <v>277</v>
      </c>
      <c r="E6291" s="3" t="s">
        <v>53</v>
      </c>
      <c r="F6291" s="3" t="s">
        <v>82</v>
      </c>
      <c r="G6291" s="11">
        <v>8.2117426851471951</v>
      </c>
      <c r="H6291">
        <f t="shared" si="99"/>
        <v>4378.9195000776563</v>
      </c>
      <c r="M6291" s="12"/>
      <c r="N6291" s="1"/>
      <c r="O6291" s="1"/>
    </row>
    <row r="6292" spans="1:15" x14ac:dyDescent="0.25">
      <c r="A6292" s="10">
        <v>36606</v>
      </c>
      <c r="B6292" s="3">
        <v>2000</v>
      </c>
      <c r="C6292" s="3">
        <v>3</v>
      </c>
      <c r="D6292" s="3" t="s">
        <v>277</v>
      </c>
      <c r="E6292" s="3" t="s">
        <v>53</v>
      </c>
      <c r="F6292" s="3" t="s">
        <v>82</v>
      </c>
      <c r="G6292" s="11">
        <v>8.4620053193612055</v>
      </c>
      <c r="H6292">
        <f t="shared" si="99"/>
        <v>4249.413562921939</v>
      </c>
      <c r="M6292" s="12"/>
      <c r="N6292" s="1"/>
      <c r="O6292" s="1"/>
    </row>
    <row r="6293" spans="1:15" x14ac:dyDescent="0.25">
      <c r="A6293" s="10">
        <v>36607</v>
      </c>
      <c r="B6293" s="3">
        <v>2000</v>
      </c>
      <c r="C6293" s="3">
        <v>3</v>
      </c>
      <c r="D6293" s="3" t="s">
        <v>277</v>
      </c>
      <c r="E6293" s="3" t="s">
        <v>53</v>
      </c>
      <c r="F6293" s="3" t="s">
        <v>82</v>
      </c>
      <c r="G6293" s="11">
        <v>11.22532190547423</v>
      </c>
      <c r="H6293">
        <f t="shared" si="99"/>
        <v>3203.3433407442217</v>
      </c>
      <c r="M6293" s="12"/>
      <c r="N6293" s="1"/>
      <c r="O6293" s="1"/>
    </row>
    <row r="6294" spans="1:15" x14ac:dyDescent="0.25">
      <c r="A6294" s="10">
        <v>36608</v>
      </c>
      <c r="B6294" s="3">
        <v>2000</v>
      </c>
      <c r="C6294" s="3">
        <v>3</v>
      </c>
      <c r="D6294" s="3" t="s">
        <v>277</v>
      </c>
      <c r="E6294" s="3" t="s">
        <v>53</v>
      </c>
      <c r="F6294" s="3" t="s">
        <v>82</v>
      </c>
      <c r="G6294" s="11"/>
      <c r="M6294" s="12"/>
      <c r="N6294" s="1"/>
      <c r="O6294" s="1"/>
    </row>
    <row r="6295" spans="1:15" x14ac:dyDescent="0.25">
      <c r="A6295" s="10">
        <v>36609</v>
      </c>
      <c r="B6295" s="3">
        <v>2000</v>
      </c>
      <c r="C6295" s="3">
        <v>3</v>
      </c>
      <c r="D6295" s="3" t="s">
        <v>277</v>
      </c>
      <c r="E6295" s="3" t="s">
        <v>53</v>
      </c>
      <c r="F6295" s="3" t="s">
        <v>82</v>
      </c>
      <c r="G6295" s="11"/>
      <c r="M6295" s="12"/>
      <c r="N6295" s="1"/>
      <c r="O6295" s="1"/>
    </row>
    <row r="6296" spans="1:15" x14ac:dyDescent="0.25">
      <c r="A6296" s="10">
        <v>36610</v>
      </c>
      <c r="B6296" s="3">
        <v>2000</v>
      </c>
      <c r="C6296" s="3">
        <v>3</v>
      </c>
      <c r="D6296" s="3" t="s">
        <v>277</v>
      </c>
      <c r="E6296" s="3" t="s">
        <v>53</v>
      </c>
      <c r="F6296" s="3" t="s">
        <v>82</v>
      </c>
      <c r="G6296" s="11"/>
      <c r="M6296" s="12"/>
      <c r="N6296" s="1"/>
      <c r="O6296" s="1"/>
    </row>
    <row r="6297" spans="1:15" x14ac:dyDescent="0.25">
      <c r="A6297" s="10">
        <v>36611</v>
      </c>
      <c r="B6297" s="3">
        <v>2000</v>
      </c>
      <c r="C6297" s="3">
        <v>3</v>
      </c>
      <c r="D6297" s="3" t="s">
        <v>277</v>
      </c>
      <c r="E6297" s="3" t="s">
        <v>53</v>
      </c>
      <c r="F6297" s="3" t="s">
        <v>82</v>
      </c>
      <c r="G6297" s="11"/>
      <c r="M6297" s="12"/>
      <c r="N6297" s="1"/>
      <c r="O6297" s="1"/>
    </row>
    <row r="6298" spans="1:15" x14ac:dyDescent="0.25">
      <c r="A6298" s="10">
        <v>36612</v>
      </c>
      <c r="B6298" s="3">
        <v>2000</v>
      </c>
      <c r="C6298" s="3">
        <v>3</v>
      </c>
      <c r="D6298" s="3" t="s">
        <v>277</v>
      </c>
      <c r="E6298" s="3" t="s">
        <v>53</v>
      </c>
      <c r="F6298" s="3" t="s">
        <v>82</v>
      </c>
      <c r="G6298" s="11"/>
      <c r="M6298" s="12"/>
      <c r="N6298" s="1"/>
      <c r="O6298" s="1"/>
    </row>
    <row r="6299" spans="1:15" x14ac:dyDescent="0.25">
      <c r="A6299" s="10">
        <v>36613</v>
      </c>
      <c r="B6299" s="3">
        <v>2000</v>
      </c>
      <c r="C6299" s="3">
        <v>3</v>
      </c>
      <c r="D6299" s="3" t="s">
        <v>277</v>
      </c>
      <c r="E6299" s="3" t="s">
        <v>53</v>
      </c>
      <c r="F6299" s="3" t="s">
        <v>82</v>
      </c>
      <c r="G6299" s="11"/>
      <c r="M6299" s="12"/>
      <c r="N6299" s="1"/>
      <c r="O6299" s="1"/>
    </row>
    <row r="6300" spans="1:15" x14ac:dyDescent="0.25">
      <c r="A6300" s="10">
        <v>36614</v>
      </c>
      <c r="B6300" s="3">
        <v>2000</v>
      </c>
      <c r="C6300" s="3">
        <v>3</v>
      </c>
      <c r="D6300" s="3" t="s">
        <v>277</v>
      </c>
      <c r="E6300" s="3" t="s">
        <v>53</v>
      </c>
      <c r="F6300" s="3" t="s">
        <v>82</v>
      </c>
      <c r="G6300" s="11"/>
      <c r="M6300" s="12"/>
      <c r="N6300" s="1"/>
      <c r="O6300" s="1"/>
    </row>
    <row r="6301" spans="1:15" x14ac:dyDescent="0.25">
      <c r="A6301" s="10">
        <v>36615</v>
      </c>
      <c r="B6301" s="3">
        <v>2000</v>
      </c>
      <c r="C6301" s="3">
        <v>3</v>
      </c>
      <c r="D6301" s="3" t="s">
        <v>277</v>
      </c>
      <c r="E6301" s="3" t="s">
        <v>53</v>
      </c>
      <c r="F6301" s="3" t="s">
        <v>82</v>
      </c>
      <c r="G6301" s="11"/>
      <c r="M6301" s="12"/>
      <c r="N6301" s="1"/>
      <c r="O6301" s="1"/>
    </row>
    <row r="6302" spans="1:15" x14ac:dyDescent="0.25">
      <c r="A6302" s="10">
        <v>36616</v>
      </c>
      <c r="B6302" s="3">
        <v>2000</v>
      </c>
      <c r="C6302" s="3">
        <v>3</v>
      </c>
      <c r="D6302" s="3" t="s">
        <v>277</v>
      </c>
      <c r="E6302" s="3" t="s">
        <v>53</v>
      </c>
      <c r="F6302" s="3" t="s">
        <v>82</v>
      </c>
      <c r="G6302" s="11"/>
      <c r="M6302" s="12"/>
      <c r="N6302" s="1"/>
      <c r="O6302" s="1"/>
    </row>
    <row r="6303" spans="1:15" x14ac:dyDescent="0.25">
      <c r="A6303" s="10">
        <v>36617</v>
      </c>
      <c r="B6303" s="3">
        <v>2000</v>
      </c>
      <c r="C6303" s="3">
        <v>4</v>
      </c>
      <c r="D6303" s="3" t="s">
        <v>278</v>
      </c>
      <c r="E6303" s="3" t="s">
        <v>53</v>
      </c>
      <c r="F6303" s="3" t="s">
        <v>84</v>
      </c>
      <c r="G6303" s="11"/>
      <c r="M6303" s="12"/>
      <c r="N6303" s="1"/>
      <c r="O6303" s="1"/>
    </row>
    <row r="6304" spans="1:15" x14ac:dyDescent="0.25">
      <c r="A6304" s="10">
        <v>36618</v>
      </c>
      <c r="B6304" s="3">
        <v>2000</v>
      </c>
      <c r="C6304" s="3">
        <v>4</v>
      </c>
      <c r="D6304" s="3" t="s">
        <v>278</v>
      </c>
      <c r="E6304" s="3" t="s">
        <v>53</v>
      </c>
      <c r="F6304" s="3" t="s">
        <v>84</v>
      </c>
      <c r="G6304" s="11"/>
      <c r="M6304" s="12"/>
      <c r="N6304" s="1"/>
      <c r="O6304" s="1"/>
    </row>
    <row r="6305" spans="1:15" x14ac:dyDescent="0.25">
      <c r="A6305" s="10">
        <v>36619</v>
      </c>
      <c r="B6305" s="3">
        <v>2000</v>
      </c>
      <c r="C6305" s="3">
        <v>4</v>
      </c>
      <c r="D6305" s="3" t="s">
        <v>278</v>
      </c>
      <c r="E6305" s="3" t="s">
        <v>53</v>
      </c>
      <c r="F6305" s="3" t="s">
        <v>84</v>
      </c>
      <c r="G6305" s="11"/>
      <c r="M6305" s="12"/>
      <c r="N6305" s="1"/>
      <c r="O6305" s="1"/>
    </row>
    <row r="6306" spans="1:15" x14ac:dyDescent="0.25">
      <c r="A6306" s="10">
        <v>36620</v>
      </c>
      <c r="B6306" s="3">
        <v>2000</v>
      </c>
      <c r="C6306" s="3">
        <v>4</v>
      </c>
      <c r="D6306" s="3" t="s">
        <v>278</v>
      </c>
      <c r="E6306" s="3" t="s">
        <v>53</v>
      </c>
      <c r="F6306" s="3" t="s">
        <v>84</v>
      </c>
      <c r="G6306" s="11"/>
      <c r="M6306" s="12"/>
      <c r="N6306" s="1"/>
      <c r="O6306" s="1"/>
    </row>
    <row r="6307" spans="1:15" x14ac:dyDescent="0.25">
      <c r="A6307" s="10">
        <v>36621</v>
      </c>
      <c r="B6307" s="3">
        <v>2000</v>
      </c>
      <c r="C6307" s="3">
        <v>4</v>
      </c>
      <c r="D6307" s="3" t="s">
        <v>278</v>
      </c>
      <c r="E6307" s="3" t="s">
        <v>53</v>
      </c>
      <c r="F6307" s="3" t="s">
        <v>84</v>
      </c>
      <c r="G6307" s="11"/>
      <c r="M6307" s="12"/>
      <c r="N6307" s="1"/>
      <c r="O6307" s="1"/>
    </row>
    <row r="6308" spans="1:15" x14ac:dyDescent="0.25">
      <c r="A6308" s="10">
        <v>36622</v>
      </c>
      <c r="B6308" s="3">
        <v>2000</v>
      </c>
      <c r="C6308" s="3">
        <v>4</v>
      </c>
      <c r="D6308" s="3" t="s">
        <v>278</v>
      </c>
      <c r="E6308" s="3" t="s">
        <v>53</v>
      </c>
      <c r="F6308" s="3" t="s">
        <v>84</v>
      </c>
      <c r="G6308" s="11"/>
      <c r="M6308" s="12"/>
      <c r="N6308" s="1"/>
      <c r="O6308" s="1"/>
    </row>
    <row r="6309" spans="1:15" x14ac:dyDescent="0.25">
      <c r="A6309" s="10">
        <v>36623</v>
      </c>
      <c r="B6309" s="3">
        <v>2000</v>
      </c>
      <c r="C6309" s="3">
        <v>4</v>
      </c>
      <c r="D6309" s="3" t="s">
        <v>278</v>
      </c>
      <c r="E6309" s="3" t="s">
        <v>53</v>
      </c>
      <c r="F6309" s="3" t="s">
        <v>84</v>
      </c>
      <c r="G6309" s="11"/>
      <c r="M6309" s="12"/>
      <c r="N6309" s="1"/>
      <c r="O6309" s="1"/>
    </row>
    <row r="6310" spans="1:15" x14ac:dyDescent="0.25">
      <c r="A6310" s="10">
        <v>36624</v>
      </c>
      <c r="B6310" s="3">
        <v>2000</v>
      </c>
      <c r="C6310" s="3">
        <v>4</v>
      </c>
      <c r="D6310" s="3" t="s">
        <v>278</v>
      </c>
      <c r="E6310" s="3" t="s">
        <v>53</v>
      </c>
      <c r="F6310" s="3" t="s">
        <v>84</v>
      </c>
      <c r="G6310" s="11"/>
      <c r="M6310" s="12"/>
      <c r="N6310" s="1"/>
      <c r="O6310" s="1"/>
    </row>
    <row r="6311" spans="1:15" x14ac:dyDescent="0.25">
      <c r="A6311" s="10">
        <v>36625</v>
      </c>
      <c r="B6311" s="3">
        <v>2000</v>
      </c>
      <c r="C6311" s="3">
        <v>4</v>
      </c>
      <c r="D6311" s="3" t="s">
        <v>278</v>
      </c>
      <c r="E6311" s="3" t="s">
        <v>53</v>
      </c>
      <c r="F6311" s="3" t="s">
        <v>84</v>
      </c>
      <c r="G6311" s="11"/>
      <c r="M6311" s="12"/>
      <c r="N6311" s="1"/>
      <c r="O6311" s="1"/>
    </row>
    <row r="6312" spans="1:15" x14ac:dyDescent="0.25">
      <c r="A6312" s="10">
        <v>36626</v>
      </c>
      <c r="B6312" s="3">
        <v>2000</v>
      </c>
      <c r="C6312" s="3">
        <v>4</v>
      </c>
      <c r="D6312" s="3" t="s">
        <v>278</v>
      </c>
      <c r="E6312" s="3" t="s">
        <v>53</v>
      </c>
      <c r="F6312" s="3" t="s">
        <v>84</v>
      </c>
      <c r="G6312" s="11"/>
      <c r="M6312" s="12"/>
      <c r="N6312" s="1"/>
      <c r="O6312" s="1"/>
    </row>
    <row r="6313" spans="1:15" x14ac:dyDescent="0.25">
      <c r="A6313" s="10">
        <v>36627</v>
      </c>
      <c r="B6313" s="3">
        <v>2000</v>
      </c>
      <c r="C6313" s="3">
        <v>4</v>
      </c>
      <c r="D6313" s="3" t="s">
        <v>278</v>
      </c>
      <c r="E6313" s="3" t="s">
        <v>53</v>
      </c>
      <c r="F6313" s="3" t="s">
        <v>84</v>
      </c>
      <c r="G6313" s="11"/>
      <c r="M6313" s="12"/>
      <c r="N6313" s="1"/>
      <c r="O6313" s="1"/>
    </row>
    <row r="6314" spans="1:15" x14ac:dyDescent="0.25">
      <c r="A6314" s="10">
        <v>36628</v>
      </c>
      <c r="B6314" s="3">
        <v>2000</v>
      </c>
      <c r="C6314" s="3">
        <v>4</v>
      </c>
      <c r="D6314" s="3" t="s">
        <v>278</v>
      </c>
      <c r="E6314" s="3" t="s">
        <v>53</v>
      </c>
      <c r="F6314" s="3" t="s">
        <v>84</v>
      </c>
      <c r="G6314" s="11"/>
      <c r="M6314" s="12"/>
      <c r="N6314" s="1"/>
      <c r="O6314" s="1"/>
    </row>
    <row r="6315" spans="1:15" x14ac:dyDescent="0.25">
      <c r="A6315" s="10">
        <v>36629</v>
      </c>
      <c r="B6315" s="3">
        <v>2000</v>
      </c>
      <c r="C6315" s="3">
        <v>4</v>
      </c>
      <c r="D6315" s="3" t="s">
        <v>278</v>
      </c>
      <c r="E6315" s="3" t="s">
        <v>53</v>
      </c>
      <c r="F6315" s="3" t="s">
        <v>84</v>
      </c>
      <c r="G6315" s="11"/>
      <c r="M6315" s="12"/>
      <c r="N6315" s="1"/>
      <c r="O6315" s="1"/>
    </row>
    <row r="6316" spans="1:15" x14ac:dyDescent="0.25">
      <c r="A6316" s="10">
        <v>36630</v>
      </c>
      <c r="B6316" s="3">
        <v>2000</v>
      </c>
      <c r="C6316" s="3">
        <v>4</v>
      </c>
      <c r="D6316" s="3" t="s">
        <v>278</v>
      </c>
      <c r="E6316" s="3" t="s">
        <v>53</v>
      </c>
      <c r="F6316" s="3" t="s">
        <v>84</v>
      </c>
      <c r="G6316" s="11"/>
      <c r="M6316" s="12"/>
      <c r="N6316" s="1"/>
      <c r="O6316" s="1"/>
    </row>
    <row r="6317" spans="1:15" x14ac:dyDescent="0.25">
      <c r="A6317" s="10">
        <v>36631</v>
      </c>
      <c r="B6317" s="3">
        <v>2000</v>
      </c>
      <c r="C6317" s="3">
        <v>4</v>
      </c>
      <c r="D6317" s="3" t="s">
        <v>278</v>
      </c>
      <c r="E6317" s="3" t="s">
        <v>53</v>
      </c>
      <c r="F6317" s="3" t="s">
        <v>84</v>
      </c>
      <c r="G6317" s="11"/>
      <c r="M6317" s="12"/>
      <c r="N6317" s="1"/>
      <c r="O6317" s="1"/>
    </row>
    <row r="6318" spans="1:15" x14ac:dyDescent="0.25">
      <c r="A6318" s="10">
        <v>36632</v>
      </c>
      <c r="B6318" s="3">
        <v>2000</v>
      </c>
      <c r="C6318" s="3">
        <v>4</v>
      </c>
      <c r="D6318" s="3" t="s">
        <v>278</v>
      </c>
      <c r="E6318" s="3" t="s">
        <v>53</v>
      </c>
      <c r="F6318" s="3" t="s">
        <v>84</v>
      </c>
      <c r="G6318" s="11"/>
      <c r="M6318" s="12"/>
      <c r="N6318" s="1"/>
      <c r="O6318" s="1"/>
    </row>
    <row r="6319" spans="1:15" x14ac:dyDescent="0.25">
      <c r="A6319" s="10">
        <v>36633</v>
      </c>
      <c r="B6319" s="3">
        <v>2000</v>
      </c>
      <c r="C6319" s="3">
        <v>4</v>
      </c>
      <c r="D6319" s="3" t="s">
        <v>278</v>
      </c>
      <c r="E6319" s="3" t="s">
        <v>53</v>
      </c>
      <c r="F6319" s="3" t="s">
        <v>84</v>
      </c>
      <c r="G6319" s="11"/>
      <c r="M6319" s="12"/>
      <c r="N6319" s="1"/>
      <c r="O6319" s="1"/>
    </row>
    <row r="6320" spans="1:15" x14ac:dyDescent="0.25">
      <c r="A6320" s="10">
        <v>36634</v>
      </c>
      <c r="B6320" s="3">
        <v>2000</v>
      </c>
      <c r="C6320" s="3">
        <v>4</v>
      </c>
      <c r="D6320" s="3" t="s">
        <v>278</v>
      </c>
      <c r="E6320" s="3" t="s">
        <v>53</v>
      </c>
      <c r="F6320" s="3" t="s">
        <v>84</v>
      </c>
      <c r="G6320" s="11"/>
      <c r="M6320" s="12"/>
      <c r="N6320" s="1"/>
      <c r="O6320" s="1"/>
    </row>
    <row r="6321" spans="1:15" x14ac:dyDescent="0.25">
      <c r="A6321" s="10">
        <v>36635</v>
      </c>
      <c r="B6321" s="3">
        <v>2000</v>
      </c>
      <c r="C6321" s="3">
        <v>4</v>
      </c>
      <c r="D6321" s="3" t="s">
        <v>278</v>
      </c>
      <c r="E6321" s="3" t="s">
        <v>53</v>
      </c>
      <c r="F6321" s="3" t="s">
        <v>84</v>
      </c>
      <c r="G6321" s="11"/>
      <c r="M6321" s="12"/>
      <c r="N6321" s="1"/>
      <c r="O6321" s="1"/>
    </row>
    <row r="6322" spans="1:15" x14ac:dyDescent="0.25">
      <c r="A6322" s="10">
        <v>36636</v>
      </c>
      <c r="B6322" s="3">
        <v>2000</v>
      </c>
      <c r="C6322" s="3">
        <v>4</v>
      </c>
      <c r="D6322" s="3" t="s">
        <v>278</v>
      </c>
      <c r="E6322" s="3" t="s">
        <v>53</v>
      </c>
      <c r="F6322" s="3" t="s">
        <v>84</v>
      </c>
      <c r="G6322" s="11"/>
      <c r="M6322" s="12"/>
      <c r="N6322" s="1"/>
      <c r="O6322" s="1"/>
    </row>
    <row r="6323" spans="1:15" x14ac:dyDescent="0.25">
      <c r="A6323" s="10">
        <v>36637</v>
      </c>
      <c r="B6323" s="3">
        <v>2000</v>
      </c>
      <c r="C6323" s="3">
        <v>4</v>
      </c>
      <c r="D6323" s="3" t="s">
        <v>278</v>
      </c>
      <c r="E6323" s="3" t="s">
        <v>53</v>
      </c>
      <c r="F6323" s="3" t="s">
        <v>84</v>
      </c>
      <c r="G6323" s="11"/>
      <c r="M6323" s="12"/>
      <c r="N6323" s="1"/>
      <c r="O6323" s="1"/>
    </row>
    <row r="6324" spans="1:15" x14ac:dyDescent="0.25">
      <c r="A6324" s="10">
        <v>36638</v>
      </c>
      <c r="B6324" s="3">
        <v>2000</v>
      </c>
      <c r="C6324" s="3">
        <v>4</v>
      </c>
      <c r="D6324" s="3" t="s">
        <v>278</v>
      </c>
      <c r="E6324" s="3" t="s">
        <v>53</v>
      </c>
      <c r="F6324" s="3" t="s">
        <v>84</v>
      </c>
      <c r="G6324" s="11"/>
      <c r="M6324" s="12"/>
      <c r="N6324" s="1"/>
      <c r="O6324" s="1"/>
    </row>
    <row r="6325" spans="1:15" x14ac:dyDescent="0.25">
      <c r="A6325" s="10">
        <v>36639</v>
      </c>
      <c r="B6325" s="3">
        <v>2000</v>
      </c>
      <c r="C6325" s="3">
        <v>4</v>
      </c>
      <c r="D6325" s="3" t="s">
        <v>278</v>
      </c>
      <c r="E6325" s="3" t="s">
        <v>53</v>
      </c>
      <c r="F6325" s="3" t="s">
        <v>84</v>
      </c>
      <c r="G6325" s="11"/>
      <c r="M6325" s="12"/>
      <c r="N6325" s="1"/>
      <c r="O6325" s="1"/>
    </row>
    <row r="6326" spans="1:15" x14ac:dyDescent="0.25">
      <c r="A6326" s="10">
        <v>36640</v>
      </c>
      <c r="B6326" s="3">
        <v>2000</v>
      </c>
      <c r="C6326" s="3">
        <v>4</v>
      </c>
      <c r="D6326" s="3" t="s">
        <v>278</v>
      </c>
      <c r="E6326" s="3" t="s">
        <v>53</v>
      </c>
      <c r="F6326" s="3" t="s">
        <v>84</v>
      </c>
      <c r="G6326" s="11"/>
      <c r="M6326" s="12"/>
      <c r="N6326" s="1"/>
      <c r="O6326" s="1"/>
    </row>
    <row r="6327" spans="1:15" x14ac:dyDescent="0.25">
      <c r="A6327" s="10">
        <v>36641</v>
      </c>
      <c r="B6327" s="3">
        <v>2000</v>
      </c>
      <c r="C6327" s="3">
        <v>4</v>
      </c>
      <c r="D6327" s="3" t="s">
        <v>278</v>
      </c>
      <c r="E6327" s="3" t="s">
        <v>53</v>
      </c>
      <c r="F6327" s="3" t="s">
        <v>84</v>
      </c>
      <c r="G6327" s="11"/>
      <c r="M6327" s="12"/>
      <c r="N6327" s="1"/>
      <c r="O6327" s="1"/>
    </row>
    <row r="6328" spans="1:15" x14ac:dyDescent="0.25">
      <c r="A6328" s="10">
        <v>36642</v>
      </c>
      <c r="B6328" s="3">
        <v>2000</v>
      </c>
      <c r="C6328" s="3">
        <v>4</v>
      </c>
      <c r="D6328" s="3" t="s">
        <v>278</v>
      </c>
      <c r="E6328" s="3" t="s">
        <v>53</v>
      </c>
      <c r="F6328" s="3" t="s">
        <v>84</v>
      </c>
      <c r="G6328" s="11"/>
      <c r="M6328" s="12"/>
      <c r="N6328" s="1"/>
      <c r="O6328" s="1"/>
    </row>
    <row r="6329" spans="1:15" x14ac:dyDescent="0.25">
      <c r="A6329" s="10">
        <v>36643</v>
      </c>
      <c r="B6329" s="3">
        <v>2000</v>
      </c>
      <c r="C6329" s="3">
        <v>4</v>
      </c>
      <c r="D6329" s="3" t="s">
        <v>278</v>
      </c>
      <c r="E6329" s="3" t="s">
        <v>53</v>
      </c>
      <c r="F6329" s="3" t="s">
        <v>84</v>
      </c>
      <c r="G6329" s="11"/>
      <c r="M6329" s="12"/>
      <c r="N6329" s="1"/>
      <c r="O6329" s="1"/>
    </row>
    <row r="6330" spans="1:15" x14ac:dyDescent="0.25">
      <c r="A6330" s="10">
        <v>36644</v>
      </c>
      <c r="B6330" s="3">
        <v>2000</v>
      </c>
      <c r="C6330" s="3">
        <v>4</v>
      </c>
      <c r="D6330" s="3" t="s">
        <v>278</v>
      </c>
      <c r="E6330" s="3" t="s">
        <v>53</v>
      </c>
      <c r="F6330" s="3" t="s">
        <v>84</v>
      </c>
      <c r="G6330" s="11"/>
      <c r="M6330" s="12"/>
      <c r="N6330" s="1"/>
      <c r="O6330" s="1"/>
    </row>
    <row r="6331" spans="1:15" x14ac:dyDescent="0.25">
      <c r="A6331" s="10">
        <v>36645</v>
      </c>
      <c r="B6331" s="3">
        <v>2000</v>
      </c>
      <c r="C6331" s="3">
        <v>4</v>
      </c>
      <c r="D6331" s="3" t="s">
        <v>278</v>
      </c>
      <c r="E6331" s="3" t="s">
        <v>53</v>
      </c>
      <c r="F6331" s="3" t="s">
        <v>84</v>
      </c>
      <c r="G6331" s="11"/>
      <c r="M6331" s="12"/>
      <c r="N6331" s="1"/>
      <c r="O6331" s="1"/>
    </row>
    <row r="6332" spans="1:15" x14ac:dyDescent="0.25">
      <c r="A6332" s="10">
        <v>36646</v>
      </c>
      <c r="B6332" s="3">
        <v>2000</v>
      </c>
      <c r="C6332" s="3">
        <v>4</v>
      </c>
      <c r="D6332" s="3" t="s">
        <v>278</v>
      </c>
      <c r="E6332" s="3" t="s">
        <v>53</v>
      </c>
      <c r="F6332" s="3" t="s">
        <v>84</v>
      </c>
      <c r="G6332" s="11"/>
      <c r="M6332" s="12"/>
      <c r="N6332" s="1"/>
      <c r="O6332" s="1"/>
    </row>
    <row r="6333" spans="1:15" x14ac:dyDescent="0.25">
      <c r="A6333" s="10">
        <v>36647</v>
      </c>
      <c r="B6333" s="3">
        <v>2000</v>
      </c>
      <c r="C6333" s="3">
        <v>5</v>
      </c>
      <c r="D6333" s="3" t="s">
        <v>279</v>
      </c>
      <c r="E6333" s="3" t="s">
        <v>53</v>
      </c>
      <c r="F6333" s="3" t="s">
        <v>86</v>
      </c>
      <c r="G6333" s="11"/>
      <c r="M6333" s="12"/>
      <c r="N6333" s="1"/>
      <c r="O6333" s="1"/>
    </row>
    <row r="6334" spans="1:15" x14ac:dyDescent="0.25">
      <c r="A6334" s="10">
        <v>36648</v>
      </c>
      <c r="B6334" s="3">
        <v>2000</v>
      </c>
      <c r="C6334" s="3">
        <v>5</v>
      </c>
      <c r="D6334" s="3" t="s">
        <v>279</v>
      </c>
      <c r="E6334" s="3" t="s">
        <v>53</v>
      </c>
      <c r="F6334" s="3" t="s">
        <v>86</v>
      </c>
      <c r="G6334" s="11"/>
      <c r="M6334" s="12"/>
      <c r="N6334" s="1"/>
      <c r="O6334" s="1"/>
    </row>
    <row r="6335" spans="1:15" x14ac:dyDescent="0.25">
      <c r="A6335" s="10">
        <v>36649</v>
      </c>
      <c r="B6335" s="3">
        <v>2000</v>
      </c>
      <c r="C6335" s="3">
        <v>5</v>
      </c>
      <c r="D6335" s="3" t="s">
        <v>279</v>
      </c>
      <c r="E6335" s="3" t="s">
        <v>53</v>
      </c>
      <c r="F6335" s="3" t="s">
        <v>86</v>
      </c>
      <c r="G6335" s="11"/>
      <c r="M6335" s="12"/>
      <c r="N6335" s="1"/>
      <c r="O6335" s="1"/>
    </row>
    <row r="6336" spans="1:15" x14ac:dyDescent="0.25">
      <c r="A6336" s="10">
        <v>36650</v>
      </c>
      <c r="B6336" s="3">
        <v>2000</v>
      </c>
      <c r="C6336" s="3">
        <v>5</v>
      </c>
      <c r="D6336" s="3" t="s">
        <v>279</v>
      </c>
      <c r="E6336" s="3" t="s">
        <v>53</v>
      </c>
      <c r="F6336" s="3" t="s">
        <v>86</v>
      </c>
      <c r="G6336" s="11"/>
      <c r="M6336" s="12"/>
      <c r="N6336" s="1"/>
      <c r="O6336" s="1"/>
    </row>
    <row r="6337" spans="1:15" x14ac:dyDescent="0.25">
      <c r="A6337" s="10">
        <v>36651</v>
      </c>
      <c r="B6337" s="3">
        <v>2000</v>
      </c>
      <c r="C6337" s="3">
        <v>5</v>
      </c>
      <c r="D6337" s="3" t="s">
        <v>279</v>
      </c>
      <c r="E6337" s="3" t="s">
        <v>53</v>
      </c>
      <c r="F6337" s="3" t="s">
        <v>86</v>
      </c>
      <c r="G6337" s="11"/>
      <c r="M6337" s="12"/>
      <c r="N6337" s="1"/>
      <c r="O6337" s="1"/>
    </row>
    <row r="6338" spans="1:15" x14ac:dyDescent="0.25">
      <c r="A6338" s="10">
        <v>36652</v>
      </c>
      <c r="B6338" s="3">
        <v>2000</v>
      </c>
      <c r="C6338" s="3">
        <v>5</v>
      </c>
      <c r="D6338" s="3" t="s">
        <v>279</v>
      </c>
      <c r="E6338" s="3" t="s">
        <v>53</v>
      </c>
      <c r="F6338" s="3" t="s">
        <v>86</v>
      </c>
      <c r="G6338" s="11"/>
      <c r="M6338" s="12"/>
      <c r="N6338" s="1"/>
      <c r="O6338" s="1"/>
    </row>
    <row r="6339" spans="1:15" x14ac:dyDescent="0.25">
      <c r="A6339" s="10">
        <v>36653</v>
      </c>
      <c r="B6339" s="3">
        <v>2000</v>
      </c>
      <c r="C6339" s="3">
        <v>5</v>
      </c>
      <c r="D6339" s="3" t="s">
        <v>279</v>
      </c>
      <c r="E6339" s="3" t="s">
        <v>53</v>
      </c>
      <c r="F6339" s="3" t="s">
        <v>86</v>
      </c>
      <c r="G6339" s="11"/>
      <c r="M6339" s="12"/>
      <c r="N6339" s="1"/>
      <c r="O6339" s="1"/>
    </row>
    <row r="6340" spans="1:15" x14ac:dyDescent="0.25">
      <c r="A6340" s="10">
        <v>36654</v>
      </c>
      <c r="B6340" s="3">
        <v>2000</v>
      </c>
      <c r="C6340" s="3">
        <v>5</v>
      </c>
      <c r="D6340" s="3" t="s">
        <v>279</v>
      </c>
      <c r="E6340" s="3" t="s">
        <v>53</v>
      </c>
      <c r="F6340" s="3" t="s">
        <v>86</v>
      </c>
      <c r="G6340" s="11"/>
      <c r="M6340" s="12"/>
      <c r="N6340" s="1"/>
      <c r="O6340" s="1"/>
    </row>
    <row r="6341" spans="1:15" x14ac:dyDescent="0.25">
      <c r="A6341" s="10">
        <v>36655</v>
      </c>
      <c r="B6341" s="3">
        <v>2000</v>
      </c>
      <c r="C6341" s="3">
        <v>5</v>
      </c>
      <c r="D6341" s="3" t="s">
        <v>279</v>
      </c>
      <c r="E6341" s="3" t="s">
        <v>53</v>
      </c>
      <c r="F6341" s="3" t="s">
        <v>86</v>
      </c>
      <c r="G6341" s="11"/>
      <c r="M6341" s="12"/>
      <c r="N6341" s="1"/>
      <c r="O6341" s="1"/>
    </row>
    <row r="6342" spans="1:15" x14ac:dyDescent="0.25">
      <c r="A6342" s="10">
        <v>36656</v>
      </c>
      <c r="B6342" s="3">
        <v>2000</v>
      </c>
      <c r="C6342" s="3">
        <v>5</v>
      </c>
      <c r="D6342" s="3" t="s">
        <v>279</v>
      </c>
      <c r="E6342" s="3" t="s">
        <v>53</v>
      </c>
      <c r="F6342" s="3" t="s">
        <v>86</v>
      </c>
      <c r="G6342" s="11"/>
      <c r="M6342" s="12"/>
      <c r="N6342" s="1"/>
      <c r="O6342" s="1"/>
    </row>
    <row r="6343" spans="1:15" x14ac:dyDescent="0.25">
      <c r="A6343" s="10">
        <v>36657</v>
      </c>
      <c r="B6343" s="3">
        <v>2000</v>
      </c>
      <c r="C6343" s="3">
        <v>5</v>
      </c>
      <c r="D6343" s="3" t="s">
        <v>279</v>
      </c>
      <c r="E6343" s="3" t="s">
        <v>53</v>
      </c>
      <c r="F6343" s="3" t="s">
        <v>86</v>
      </c>
      <c r="G6343" s="11"/>
      <c r="M6343" s="12"/>
      <c r="N6343" s="1"/>
      <c r="O6343" s="1"/>
    </row>
    <row r="6344" spans="1:15" x14ac:dyDescent="0.25">
      <c r="A6344" s="10">
        <v>36658</v>
      </c>
      <c r="B6344" s="3">
        <v>2000</v>
      </c>
      <c r="C6344" s="3">
        <v>5</v>
      </c>
      <c r="D6344" s="3" t="s">
        <v>279</v>
      </c>
      <c r="E6344" s="3" t="s">
        <v>53</v>
      </c>
      <c r="F6344" s="3" t="s">
        <v>86</v>
      </c>
      <c r="G6344" s="11"/>
      <c r="M6344" s="12"/>
      <c r="N6344" s="1"/>
      <c r="O6344" s="1"/>
    </row>
    <row r="6345" spans="1:15" x14ac:dyDescent="0.25">
      <c r="A6345" s="10">
        <v>36659</v>
      </c>
      <c r="B6345" s="3">
        <v>2000</v>
      </c>
      <c r="C6345" s="3">
        <v>5</v>
      </c>
      <c r="D6345" s="3" t="s">
        <v>279</v>
      </c>
      <c r="E6345" s="3" t="s">
        <v>53</v>
      </c>
      <c r="F6345" s="3" t="s">
        <v>86</v>
      </c>
      <c r="G6345" s="11"/>
      <c r="M6345" s="12"/>
      <c r="N6345" s="1"/>
      <c r="O6345" s="1"/>
    </row>
    <row r="6346" spans="1:15" x14ac:dyDescent="0.25">
      <c r="A6346" s="10">
        <v>36660</v>
      </c>
      <c r="B6346" s="3">
        <v>2000</v>
      </c>
      <c r="C6346" s="3">
        <v>5</v>
      </c>
      <c r="D6346" s="3" t="s">
        <v>279</v>
      </c>
      <c r="E6346" s="3" t="s">
        <v>53</v>
      </c>
      <c r="F6346" s="3" t="s">
        <v>86</v>
      </c>
      <c r="G6346" s="11"/>
      <c r="M6346" s="12"/>
      <c r="N6346" s="1"/>
      <c r="O6346" s="1"/>
    </row>
    <row r="6347" spans="1:15" x14ac:dyDescent="0.25">
      <c r="A6347" s="10">
        <v>36661</v>
      </c>
      <c r="B6347" s="3">
        <v>2000</v>
      </c>
      <c r="C6347" s="3">
        <v>5</v>
      </c>
      <c r="D6347" s="3" t="s">
        <v>279</v>
      </c>
      <c r="E6347" s="3" t="s">
        <v>53</v>
      </c>
      <c r="F6347" s="3" t="s">
        <v>86</v>
      </c>
      <c r="G6347" s="11"/>
      <c r="M6347" s="12"/>
      <c r="N6347" s="1"/>
      <c r="O6347" s="1"/>
    </row>
    <row r="6348" spans="1:15" x14ac:dyDescent="0.25">
      <c r="A6348" s="10">
        <v>36662</v>
      </c>
      <c r="B6348" s="3">
        <v>2000</v>
      </c>
      <c r="C6348" s="3">
        <v>5</v>
      </c>
      <c r="D6348" s="3" t="s">
        <v>279</v>
      </c>
      <c r="E6348" s="3" t="s">
        <v>53</v>
      </c>
      <c r="F6348" s="3" t="s">
        <v>86</v>
      </c>
      <c r="G6348" s="11"/>
      <c r="M6348" s="12"/>
      <c r="N6348" s="1"/>
      <c r="O6348" s="1"/>
    </row>
    <row r="6349" spans="1:15" x14ac:dyDescent="0.25">
      <c r="A6349" s="10">
        <v>36663</v>
      </c>
      <c r="B6349" s="3">
        <v>2000</v>
      </c>
      <c r="C6349" s="3">
        <v>5</v>
      </c>
      <c r="D6349" s="3" t="s">
        <v>279</v>
      </c>
      <c r="E6349" s="3" t="s">
        <v>53</v>
      </c>
      <c r="F6349" s="3" t="s">
        <v>86</v>
      </c>
      <c r="G6349" s="11"/>
      <c r="M6349" s="12"/>
      <c r="N6349" s="1"/>
      <c r="O6349" s="1"/>
    </row>
    <row r="6350" spans="1:15" x14ac:dyDescent="0.25">
      <c r="A6350" s="10">
        <v>36664</v>
      </c>
      <c r="B6350" s="3">
        <v>2000</v>
      </c>
      <c r="C6350" s="3">
        <v>5</v>
      </c>
      <c r="D6350" s="3" t="s">
        <v>279</v>
      </c>
      <c r="E6350" s="3" t="s">
        <v>53</v>
      </c>
      <c r="F6350" s="3" t="s">
        <v>86</v>
      </c>
      <c r="G6350" s="11"/>
      <c r="M6350" s="12"/>
      <c r="N6350" s="1"/>
      <c r="O6350" s="1"/>
    </row>
    <row r="6351" spans="1:15" x14ac:dyDescent="0.25">
      <c r="A6351" s="10">
        <v>36665</v>
      </c>
      <c r="B6351" s="3">
        <v>2000</v>
      </c>
      <c r="C6351" s="3">
        <v>5</v>
      </c>
      <c r="D6351" s="3" t="s">
        <v>279</v>
      </c>
      <c r="E6351" s="3" t="s">
        <v>53</v>
      </c>
      <c r="F6351" s="3" t="s">
        <v>86</v>
      </c>
      <c r="G6351" s="11"/>
      <c r="M6351" s="12"/>
      <c r="N6351" s="1"/>
      <c r="O6351" s="1"/>
    </row>
    <row r="6352" spans="1:15" x14ac:dyDescent="0.25">
      <c r="A6352" s="10">
        <v>36666</v>
      </c>
      <c r="B6352" s="3">
        <v>2000</v>
      </c>
      <c r="C6352" s="3">
        <v>5</v>
      </c>
      <c r="D6352" s="3" t="s">
        <v>279</v>
      </c>
      <c r="E6352" s="3" t="s">
        <v>53</v>
      </c>
      <c r="F6352" s="3" t="s">
        <v>86</v>
      </c>
      <c r="G6352" s="11"/>
      <c r="M6352" s="12"/>
      <c r="N6352" s="1"/>
      <c r="O6352" s="1"/>
    </row>
    <row r="6353" spans="1:15" x14ac:dyDescent="0.25">
      <c r="A6353" s="10">
        <v>36667</v>
      </c>
      <c r="B6353" s="3">
        <v>2000</v>
      </c>
      <c r="C6353" s="3">
        <v>5</v>
      </c>
      <c r="D6353" s="3" t="s">
        <v>279</v>
      </c>
      <c r="E6353" s="3" t="s">
        <v>53</v>
      </c>
      <c r="F6353" s="3" t="s">
        <v>86</v>
      </c>
      <c r="G6353" s="11"/>
      <c r="M6353" s="12"/>
      <c r="N6353" s="1"/>
      <c r="O6353" s="1"/>
    </row>
    <row r="6354" spans="1:15" x14ac:dyDescent="0.25">
      <c r="A6354" s="10">
        <v>36668</v>
      </c>
      <c r="B6354" s="3">
        <v>2000</v>
      </c>
      <c r="C6354" s="3">
        <v>5</v>
      </c>
      <c r="D6354" s="3" t="s">
        <v>279</v>
      </c>
      <c r="E6354" s="3" t="s">
        <v>53</v>
      </c>
      <c r="F6354" s="3" t="s">
        <v>86</v>
      </c>
      <c r="G6354" s="11"/>
      <c r="M6354" s="12"/>
      <c r="N6354" s="1"/>
      <c r="O6354" s="1"/>
    </row>
    <row r="6355" spans="1:15" x14ac:dyDescent="0.25">
      <c r="A6355" s="10">
        <v>36669</v>
      </c>
      <c r="B6355" s="3">
        <v>2000</v>
      </c>
      <c r="C6355" s="3">
        <v>5</v>
      </c>
      <c r="D6355" s="3" t="s">
        <v>279</v>
      </c>
      <c r="E6355" s="3" t="s">
        <v>53</v>
      </c>
      <c r="F6355" s="3" t="s">
        <v>86</v>
      </c>
      <c r="G6355" s="11"/>
      <c r="M6355" s="12"/>
      <c r="N6355" s="1"/>
      <c r="O6355" s="1"/>
    </row>
    <row r="6356" spans="1:15" x14ac:dyDescent="0.25">
      <c r="A6356" s="10">
        <v>36670</v>
      </c>
      <c r="B6356" s="3">
        <v>2000</v>
      </c>
      <c r="C6356" s="3">
        <v>5</v>
      </c>
      <c r="D6356" s="3" t="s">
        <v>279</v>
      </c>
      <c r="E6356" s="3" t="s">
        <v>53</v>
      </c>
      <c r="F6356" s="3" t="s">
        <v>86</v>
      </c>
      <c r="G6356" s="11"/>
      <c r="M6356" s="12"/>
      <c r="N6356" s="1"/>
      <c r="O6356" s="1"/>
    </row>
    <row r="6357" spans="1:15" x14ac:dyDescent="0.25">
      <c r="A6357" s="10">
        <v>36671</v>
      </c>
      <c r="B6357" s="3">
        <v>2000</v>
      </c>
      <c r="C6357" s="3">
        <v>5</v>
      </c>
      <c r="D6357" s="3" t="s">
        <v>279</v>
      </c>
      <c r="E6357" s="3" t="s">
        <v>53</v>
      </c>
      <c r="F6357" s="3" t="s">
        <v>86</v>
      </c>
      <c r="G6357" s="11"/>
      <c r="M6357" s="12"/>
      <c r="N6357" s="1"/>
      <c r="O6357" s="1"/>
    </row>
    <row r="6358" spans="1:15" x14ac:dyDescent="0.25">
      <c r="A6358" s="10">
        <v>36672</v>
      </c>
      <c r="B6358" s="3">
        <v>2000</v>
      </c>
      <c r="C6358" s="3">
        <v>5</v>
      </c>
      <c r="D6358" s="3" t="s">
        <v>279</v>
      </c>
      <c r="E6358" s="3" t="s">
        <v>53</v>
      </c>
      <c r="F6358" s="3" t="s">
        <v>86</v>
      </c>
      <c r="G6358" s="11"/>
      <c r="M6358" s="12"/>
      <c r="N6358" s="1"/>
      <c r="O6358" s="1"/>
    </row>
    <row r="6359" spans="1:15" x14ac:dyDescent="0.25">
      <c r="A6359" s="10">
        <v>36673</v>
      </c>
      <c r="B6359" s="3">
        <v>2000</v>
      </c>
      <c r="C6359" s="3">
        <v>5</v>
      </c>
      <c r="D6359" s="3" t="s">
        <v>279</v>
      </c>
      <c r="E6359" s="3" t="s">
        <v>53</v>
      </c>
      <c r="F6359" s="3" t="s">
        <v>86</v>
      </c>
      <c r="G6359" s="11"/>
      <c r="M6359" s="12"/>
      <c r="N6359" s="1"/>
      <c r="O6359" s="1"/>
    </row>
    <row r="6360" spans="1:15" x14ac:dyDescent="0.25">
      <c r="A6360" s="10">
        <v>36674</v>
      </c>
      <c r="B6360" s="3">
        <v>2000</v>
      </c>
      <c r="C6360" s="3">
        <v>5</v>
      </c>
      <c r="D6360" s="3" t="s">
        <v>279</v>
      </c>
      <c r="E6360" s="3" t="s">
        <v>53</v>
      </c>
      <c r="F6360" s="3" t="s">
        <v>86</v>
      </c>
      <c r="G6360" s="11"/>
      <c r="M6360" s="12"/>
      <c r="N6360" s="1"/>
      <c r="O6360" s="1"/>
    </row>
    <row r="6361" spans="1:15" x14ac:dyDescent="0.25">
      <c r="A6361" s="10">
        <v>36675</v>
      </c>
      <c r="B6361" s="3">
        <v>2000</v>
      </c>
      <c r="C6361" s="3">
        <v>5</v>
      </c>
      <c r="D6361" s="3" t="s">
        <v>279</v>
      </c>
      <c r="E6361" s="3" t="s">
        <v>53</v>
      </c>
      <c r="F6361" s="3" t="s">
        <v>86</v>
      </c>
      <c r="G6361" s="11"/>
      <c r="M6361" s="12"/>
      <c r="N6361" s="1"/>
      <c r="O6361" s="1"/>
    </row>
    <row r="6362" spans="1:15" x14ac:dyDescent="0.25">
      <c r="A6362" s="10">
        <v>36676</v>
      </c>
      <c r="B6362" s="3">
        <v>2000</v>
      </c>
      <c r="C6362" s="3">
        <v>5</v>
      </c>
      <c r="D6362" s="3" t="s">
        <v>279</v>
      </c>
      <c r="E6362" s="3" t="s">
        <v>53</v>
      </c>
      <c r="F6362" s="3" t="s">
        <v>86</v>
      </c>
      <c r="G6362" s="11"/>
      <c r="M6362" s="12"/>
      <c r="N6362" s="1"/>
      <c r="O6362" s="1"/>
    </row>
    <row r="6363" spans="1:15" x14ac:dyDescent="0.25">
      <c r="A6363" s="10">
        <v>36677</v>
      </c>
      <c r="B6363" s="3">
        <v>2000</v>
      </c>
      <c r="C6363" s="3">
        <v>5</v>
      </c>
      <c r="D6363" s="3" t="s">
        <v>279</v>
      </c>
      <c r="E6363" s="3" t="s">
        <v>53</v>
      </c>
      <c r="F6363" s="3" t="s">
        <v>86</v>
      </c>
      <c r="G6363" s="11"/>
      <c r="M6363" s="12"/>
      <c r="N6363" s="1"/>
      <c r="O6363" s="1"/>
    </row>
    <row r="6364" spans="1:15" x14ac:dyDescent="0.25">
      <c r="A6364" s="10">
        <v>36678</v>
      </c>
      <c r="B6364" s="3">
        <v>2000</v>
      </c>
      <c r="C6364" s="3">
        <v>6</v>
      </c>
      <c r="D6364" s="3" t="s">
        <v>280</v>
      </c>
      <c r="E6364" s="3" t="s">
        <v>53</v>
      </c>
      <c r="F6364" s="3" t="s">
        <v>88</v>
      </c>
      <c r="G6364" s="11"/>
      <c r="M6364" s="12"/>
      <c r="N6364" s="1"/>
      <c r="O6364" s="1"/>
    </row>
    <row r="6365" spans="1:15" x14ac:dyDescent="0.25">
      <c r="A6365" s="10">
        <v>36679</v>
      </c>
      <c r="B6365" s="3">
        <v>2000</v>
      </c>
      <c r="C6365" s="3">
        <v>6</v>
      </c>
      <c r="D6365" s="3" t="s">
        <v>280</v>
      </c>
      <c r="E6365" s="3" t="s">
        <v>53</v>
      </c>
      <c r="F6365" s="3" t="s">
        <v>88</v>
      </c>
      <c r="G6365" s="11"/>
      <c r="M6365" s="12"/>
      <c r="N6365" s="1"/>
      <c r="O6365" s="1"/>
    </row>
    <row r="6366" spans="1:15" x14ac:dyDescent="0.25">
      <c r="A6366" s="10">
        <v>36680</v>
      </c>
      <c r="B6366" s="3">
        <v>2000</v>
      </c>
      <c r="C6366" s="3">
        <v>6</v>
      </c>
      <c r="D6366" s="3" t="s">
        <v>280</v>
      </c>
      <c r="E6366" s="3" t="s">
        <v>53</v>
      </c>
      <c r="F6366" s="3" t="s">
        <v>88</v>
      </c>
      <c r="G6366" s="11"/>
      <c r="M6366" s="12"/>
      <c r="N6366" s="1"/>
      <c r="O6366" s="1"/>
    </row>
    <row r="6367" spans="1:15" x14ac:dyDescent="0.25">
      <c r="A6367" s="10">
        <v>36681</v>
      </c>
      <c r="B6367" s="3">
        <v>2000</v>
      </c>
      <c r="C6367" s="3">
        <v>6</v>
      </c>
      <c r="D6367" s="3" t="s">
        <v>280</v>
      </c>
      <c r="E6367" s="3" t="s">
        <v>53</v>
      </c>
      <c r="F6367" s="3" t="s">
        <v>88</v>
      </c>
      <c r="G6367" s="11"/>
      <c r="M6367" s="12"/>
      <c r="N6367" s="1"/>
      <c r="O6367" s="1"/>
    </row>
    <row r="6368" spans="1:15" x14ac:dyDescent="0.25">
      <c r="A6368" s="10">
        <v>36682</v>
      </c>
      <c r="B6368" s="3">
        <v>2000</v>
      </c>
      <c r="C6368" s="3">
        <v>6</v>
      </c>
      <c r="D6368" s="3" t="s">
        <v>280</v>
      </c>
      <c r="E6368" s="3" t="s">
        <v>53</v>
      </c>
      <c r="F6368" s="3" t="s">
        <v>88</v>
      </c>
      <c r="G6368" s="11"/>
      <c r="M6368" s="12"/>
      <c r="N6368" s="1"/>
      <c r="O6368" s="1"/>
    </row>
    <row r="6369" spans="1:15" x14ac:dyDescent="0.25">
      <c r="A6369" s="10">
        <v>36683</v>
      </c>
      <c r="B6369" s="3">
        <v>2000</v>
      </c>
      <c r="C6369" s="3">
        <v>6</v>
      </c>
      <c r="D6369" s="3" t="s">
        <v>280</v>
      </c>
      <c r="E6369" s="3" t="s">
        <v>53</v>
      </c>
      <c r="F6369" s="3" t="s">
        <v>88</v>
      </c>
      <c r="G6369" s="11"/>
      <c r="M6369" s="12"/>
      <c r="N6369" s="1"/>
      <c r="O6369" s="1"/>
    </row>
    <row r="6370" spans="1:15" x14ac:dyDescent="0.25">
      <c r="A6370" s="10">
        <v>36684</v>
      </c>
      <c r="B6370" s="3">
        <v>2000</v>
      </c>
      <c r="C6370" s="3">
        <v>6</v>
      </c>
      <c r="D6370" s="3" t="s">
        <v>280</v>
      </c>
      <c r="E6370" s="3" t="s">
        <v>53</v>
      </c>
      <c r="F6370" s="3" t="s">
        <v>88</v>
      </c>
      <c r="G6370" s="11"/>
      <c r="M6370" s="12"/>
      <c r="N6370" s="1"/>
      <c r="O6370" s="1"/>
    </row>
    <row r="6371" spans="1:15" x14ac:dyDescent="0.25">
      <c r="A6371" s="10">
        <v>36685</v>
      </c>
      <c r="B6371" s="3">
        <v>2000</v>
      </c>
      <c r="C6371" s="3">
        <v>6</v>
      </c>
      <c r="D6371" s="3" t="s">
        <v>280</v>
      </c>
      <c r="E6371" s="3" t="s">
        <v>53</v>
      </c>
      <c r="F6371" s="3" t="s">
        <v>88</v>
      </c>
      <c r="G6371" s="11"/>
      <c r="M6371" s="12"/>
      <c r="N6371" s="1"/>
      <c r="O6371" s="1"/>
    </row>
    <row r="6372" spans="1:15" x14ac:dyDescent="0.25">
      <c r="A6372" s="10">
        <v>36686</v>
      </c>
      <c r="B6372" s="3">
        <v>2000</v>
      </c>
      <c r="C6372" s="3">
        <v>6</v>
      </c>
      <c r="D6372" s="3" t="s">
        <v>280</v>
      </c>
      <c r="E6372" s="3" t="s">
        <v>53</v>
      </c>
      <c r="F6372" s="3" t="s">
        <v>88</v>
      </c>
      <c r="G6372" s="11"/>
      <c r="M6372" s="12"/>
      <c r="N6372" s="1"/>
      <c r="O6372" s="1"/>
    </row>
    <row r="6373" spans="1:15" x14ac:dyDescent="0.25">
      <c r="A6373" s="10">
        <v>36687</v>
      </c>
      <c r="B6373" s="3">
        <v>2000</v>
      </c>
      <c r="C6373" s="3">
        <v>6</v>
      </c>
      <c r="D6373" s="3" t="s">
        <v>280</v>
      </c>
      <c r="E6373" s="3" t="s">
        <v>53</v>
      </c>
      <c r="F6373" s="3" t="s">
        <v>88</v>
      </c>
      <c r="G6373" s="11"/>
      <c r="M6373" s="12"/>
      <c r="N6373" s="1"/>
      <c r="O6373" s="1"/>
    </row>
    <row r="6374" spans="1:15" x14ac:dyDescent="0.25">
      <c r="A6374" s="10">
        <v>36688</v>
      </c>
      <c r="B6374" s="3">
        <v>2000</v>
      </c>
      <c r="C6374" s="3">
        <v>6</v>
      </c>
      <c r="D6374" s="3" t="s">
        <v>280</v>
      </c>
      <c r="E6374" s="3" t="s">
        <v>53</v>
      </c>
      <c r="F6374" s="3" t="s">
        <v>88</v>
      </c>
      <c r="G6374" s="11"/>
      <c r="M6374" s="12"/>
      <c r="N6374" s="1"/>
      <c r="O6374" s="1"/>
    </row>
    <row r="6375" spans="1:15" x14ac:dyDescent="0.25">
      <c r="A6375" s="10">
        <v>36689</v>
      </c>
      <c r="B6375" s="3">
        <v>2000</v>
      </c>
      <c r="C6375" s="3">
        <v>6</v>
      </c>
      <c r="D6375" s="3" t="s">
        <v>280</v>
      </c>
      <c r="E6375" s="3" t="s">
        <v>53</v>
      </c>
      <c r="F6375" s="3" t="s">
        <v>88</v>
      </c>
      <c r="G6375" s="11"/>
      <c r="M6375" s="12"/>
      <c r="N6375" s="1"/>
      <c r="O6375" s="1"/>
    </row>
    <row r="6376" spans="1:15" x14ac:dyDescent="0.25">
      <c r="A6376" s="10">
        <v>36690</v>
      </c>
      <c r="B6376" s="3">
        <v>2000</v>
      </c>
      <c r="C6376" s="3">
        <v>6</v>
      </c>
      <c r="D6376" s="3" t="s">
        <v>280</v>
      </c>
      <c r="E6376" s="3" t="s">
        <v>53</v>
      </c>
      <c r="F6376" s="3" t="s">
        <v>88</v>
      </c>
      <c r="G6376" s="11"/>
      <c r="M6376" s="12"/>
      <c r="N6376" s="1"/>
      <c r="O6376" s="1"/>
    </row>
    <row r="6377" spans="1:15" x14ac:dyDescent="0.25">
      <c r="A6377" s="10">
        <v>36691</v>
      </c>
      <c r="B6377" s="3">
        <v>2000</v>
      </c>
      <c r="C6377" s="3">
        <v>6</v>
      </c>
      <c r="D6377" s="3" t="s">
        <v>280</v>
      </c>
      <c r="E6377" s="3" t="s">
        <v>53</v>
      </c>
      <c r="F6377" s="3" t="s">
        <v>88</v>
      </c>
      <c r="G6377" s="11"/>
      <c r="M6377" s="12"/>
      <c r="N6377" s="1"/>
      <c r="O6377" s="1"/>
    </row>
    <row r="6378" spans="1:15" x14ac:dyDescent="0.25">
      <c r="A6378" s="10">
        <v>36692</v>
      </c>
      <c r="B6378" s="3">
        <v>2000</v>
      </c>
      <c r="C6378" s="3">
        <v>6</v>
      </c>
      <c r="D6378" s="3" t="s">
        <v>280</v>
      </c>
      <c r="E6378" s="3" t="s">
        <v>53</v>
      </c>
      <c r="F6378" s="3" t="s">
        <v>88</v>
      </c>
      <c r="G6378" s="11"/>
      <c r="M6378" s="12"/>
      <c r="N6378" s="1"/>
      <c r="O6378" s="1"/>
    </row>
    <row r="6379" spans="1:15" x14ac:dyDescent="0.25">
      <c r="A6379" s="10">
        <v>36693</v>
      </c>
      <c r="B6379" s="3">
        <v>2000</v>
      </c>
      <c r="C6379" s="3">
        <v>6</v>
      </c>
      <c r="D6379" s="3" t="s">
        <v>280</v>
      </c>
      <c r="E6379" s="3" t="s">
        <v>53</v>
      </c>
      <c r="F6379" s="3" t="s">
        <v>88</v>
      </c>
      <c r="G6379" s="11"/>
      <c r="M6379" s="12"/>
      <c r="N6379" s="1"/>
      <c r="O6379" s="1"/>
    </row>
    <row r="6380" spans="1:15" x14ac:dyDescent="0.25">
      <c r="A6380" s="10">
        <v>36694</v>
      </c>
      <c r="B6380" s="3">
        <v>2000</v>
      </c>
      <c r="C6380" s="3">
        <v>6</v>
      </c>
      <c r="D6380" s="3" t="s">
        <v>280</v>
      </c>
      <c r="E6380" s="3" t="s">
        <v>53</v>
      </c>
      <c r="F6380" s="3" t="s">
        <v>88</v>
      </c>
      <c r="G6380" s="11"/>
      <c r="M6380" s="12"/>
      <c r="N6380" s="1"/>
      <c r="O6380" s="1"/>
    </row>
    <row r="6381" spans="1:15" x14ac:dyDescent="0.25">
      <c r="A6381" s="10">
        <v>36695</v>
      </c>
      <c r="B6381" s="3">
        <v>2000</v>
      </c>
      <c r="C6381" s="3">
        <v>6</v>
      </c>
      <c r="D6381" s="3" t="s">
        <v>280</v>
      </c>
      <c r="E6381" s="3" t="s">
        <v>53</v>
      </c>
      <c r="F6381" s="3" t="s">
        <v>88</v>
      </c>
      <c r="G6381" s="11"/>
      <c r="M6381" s="12"/>
      <c r="N6381" s="1"/>
      <c r="O6381" s="1"/>
    </row>
    <row r="6382" spans="1:15" x14ac:dyDescent="0.25">
      <c r="A6382" s="10">
        <v>36696</v>
      </c>
      <c r="B6382" s="3">
        <v>2000</v>
      </c>
      <c r="C6382" s="3">
        <v>6</v>
      </c>
      <c r="D6382" s="3" t="s">
        <v>280</v>
      </c>
      <c r="E6382" s="3" t="s">
        <v>53</v>
      </c>
      <c r="F6382" s="3" t="s">
        <v>88</v>
      </c>
      <c r="G6382" s="11"/>
      <c r="M6382" s="12"/>
      <c r="N6382" s="1"/>
      <c r="O6382" s="1"/>
    </row>
    <row r="6383" spans="1:15" x14ac:dyDescent="0.25">
      <c r="A6383" s="10">
        <v>36697</v>
      </c>
      <c r="B6383" s="3">
        <v>2000</v>
      </c>
      <c r="C6383" s="3">
        <v>6</v>
      </c>
      <c r="D6383" s="3" t="s">
        <v>280</v>
      </c>
      <c r="E6383" s="3" t="s">
        <v>53</v>
      </c>
      <c r="F6383" s="3" t="s">
        <v>88</v>
      </c>
      <c r="G6383" s="11"/>
      <c r="M6383" s="12"/>
      <c r="N6383" s="1"/>
      <c r="O6383" s="1"/>
    </row>
    <row r="6384" spans="1:15" x14ac:dyDescent="0.25">
      <c r="A6384" s="10">
        <v>36698</v>
      </c>
      <c r="B6384" s="3">
        <v>2000</v>
      </c>
      <c r="C6384" s="3">
        <v>6</v>
      </c>
      <c r="D6384" s="3" t="s">
        <v>280</v>
      </c>
      <c r="E6384" s="3" t="s">
        <v>53</v>
      </c>
      <c r="F6384" s="3" t="s">
        <v>88</v>
      </c>
      <c r="G6384" s="11"/>
      <c r="M6384" s="12"/>
      <c r="N6384" s="1"/>
      <c r="O6384" s="1"/>
    </row>
    <row r="6385" spans="1:15" x14ac:dyDescent="0.25">
      <c r="A6385" s="10">
        <v>36699</v>
      </c>
      <c r="B6385" s="3">
        <v>2000</v>
      </c>
      <c r="C6385" s="3">
        <v>6</v>
      </c>
      <c r="D6385" s="3" t="s">
        <v>280</v>
      </c>
      <c r="E6385" s="3" t="s">
        <v>53</v>
      </c>
      <c r="F6385" s="3" t="s">
        <v>88</v>
      </c>
      <c r="G6385" s="11"/>
      <c r="M6385" s="12"/>
      <c r="N6385" s="1"/>
      <c r="O6385" s="1"/>
    </row>
    <row r="6386" spans="1:15" x14ac:dyDescent="0.25">
      <c r="A6386" s="10">
        <v>36700</v>
      </c>
      <c r="B6386" s="3">
        <v>2000</v>
      </c>
      <c r="C6386" s="3">
        <v>6</v>
      </c>
      <c r="D6386" s="3" t="s">
        <v>280</v>
      </c>
      <c r="E6386" s="3" t="s">
        <v>53</v>
      </c>
      <c r="F6386" s="3" t="s">
        <v>88</v>
      </c>
      <c r="G6386" s="11"/>
      <c r="M6386" s="12"/>
      <c r="N6386" s="1"/>
      <c r="O6386" s="1"/>
    </row>
    <row r="6387" spans="1:15" x14ac:dyDescent="0.25">
      <c r="A6387" s="10">
        <v>36701</v>
      </c>
      <c r="B6387" s="3">
        <v>2000</v>
      </c>
      <c r="C6387" s="3">
        <v>6</v>
      </c>
      <c r="D6387" s="3" t="s">
        <v>280</v>
      </c>
      <c r="E6387" s="3" t="s">
        <v>53</v>
      </c>
      <c r="F6387" s="3" t="s">
        <v>88</v>
      </c>
      <c r="G6387" s="11"/>
      <c r="M6387" s="12"/>
      <c r="N6387" s="1"/>
      <c r="O6387" s="1"/>
    </row>
    <row r="6388" spans="1:15" x14ac:dyDescent="0.25">
      <c r="A6388" s="10">
        <v>36702</v>
      </c>
      <c r="B6388" s="3">
        <v>2000</v>
      </c>
      <c r="C6388" s="3">
        <v>6</v>
      </c>
      <c r="D6388" s="3" t="s">
        <v>280</v>
      </c>
      <c r="E6388" s="3" t="s">
        <v>53</v>
      </c>
      <c r="F6388" s="3" t="s">
        <v>88</v>
      </c>
      <c r="G6388" s="11"/>
      <c r="M6388" s="12"/>
      <c r="N6388" s="1"/>
      <c r="O6388" s="1"/>
    </row>
    <row r="6389" spans="1:15" x14ac:dyDescent="0.25">
      <c r="A6389" s="10">
        <v>36703</v>
      </c>
      <c r="B6389" s="3">
        <v>2000</v>
      </c>
      <c r="C6389" s="3">
        <v>6</v>
      </c>
      <c r="D6389" s="3" t="s">
        <v>280</v>
      </c>
      <c r="E6389" s="3" t="s">
        <v>53</v>
      </c>
      <c r="F6389" s="3" t="s">
        <v>88</v>
      </c>
      <c r="G6389" s="11"/>
      <c r="M6389" s="12"/>
      <c r="N6389" s="1"/>
      <c r="O6389" s="1"/>
    </row>
    <row r="6390" spans="1:15" x14ac:dyDescent="0.25">
      <c r="A6390" s="10">
        <v>36704</v>
      </c>
      <c r="B6390" s="3">
        <v>2000</v>
      </c>
      <c r="C6390" s="3">
        <v>6</v>
      </c>
      <c r="D6390" s="3" t="s">
        <v>280</v>
      </c>
      <c r="E6390" s="3" t="s">
        <v>53</v>
      </c>
      <c r="F6390" s="3" t="s">
        <v>88</v>
      </c>
      <c r="G6390" s="11"/>
      <c r="M6390" s="12"/>
      <c r="N6390" s="1"/>
      <c r="O6390" s="1"/>
    </row>
    <row r="6391" spans="1:15" x14ac:dyDescent="0.25">
      <c r="A6391" s="10">
        <v>36705</v>
      </c>
      <c r="B6391" s="3">
        <v>2000</v>
      </c>
      <c r="C6391" s="3">
        <v>6</v>
      </c>
      <c r="D6391" s="3" t="s">
        <v>280</v>
      </c>
      <c r="E6391" s="3" t="s">
        <v>53</v>
      </c>
      <c r="F6391" s="3" t="s">
        <v>88</v>
      </c>
      <c r="G6391" s="11"/>
      <c r="M6391" s="12"/>
      <c r="N6391" s="1"/>
      <c r="O6391" s="1"/>
    </row>
    <row r="6392" spans="1:15" x14ac:dyDescent="0.25">
      <c r="A6392" s="10">
        <v>36706</v>
      </c>
      <c r="B6392" s="3">
        <v>2000</v>
      </c>
      <c r="C6392" s="3">
        <v>6</v>
      </c>
      <c r="D6392" s="3" t="s">
        <v>280</v>
      </c>
      <c r="E6392" s="3" t="s">
        <v>53</v>
      </c>
      <c r="F6392" s="3" t="s">
        <v>88</v>
      </c>
      <c r="G6392" s="11"/>
      <c r="M6392" s="12"/>
      <c r="N6392" s="1"/>
      <c r="O6392" s="1"/>
    </row>
    <row r="6393" spans="1:15" x14ac:dyDescent="0.25">
      <c r="A6393" s="10">
        <v>36707</v>
      </c>
      <c r="B6393" s="3">
        <v>2000</v>
      </c>
      <c r="C6393" s="3">
        <v>6</v>
      </c>
      <c r="D6393" s="3" t="s">
        <v>280</v>
      </c>
      <c r="E6393" s="3" t="s">
        <v>53</v>
      </c>
      <c r="F6393" s="3" t="s">
        <v>88</v>
      </c>
      <c r="G6393" s="11"/>
      <c r="M6393" s="12"/>
      <c r="N6393" s="1"/>
      <c r="O6393" s="1"/>
    </row>
    <row r="6394" spans="1:15" x14ac:dyDescent="0.25">
      <c r="A6394" s="10">
        <v>36708</v>
      </c>
      <c r="B6394" s="3">
        <v>2000</v>
      </c>
      <c r="C6394" s="3">
        <v>7</v>
      </c>
      <c r="D6394" s="3" t="s">
        <v>281</v>
      </c>
      <c r="E6394" s="3" t="s">
        <v>53</v>
      </c>
      <c r="F6394" s="3" t="s">
        <v>135</v>
      </c>
      <c r="G6394" s="11">
        <v>22.37047616020909</v>
      </c>
      <c r="H6394">
        <f t="shared" ref="H6394:H6425" si="100">+$P$2*$P$1/(G6394*24*60*60)*1000</f>
        <v>1607.4114791338898</v>
      </c>
      <c r="M6394" s="12"/>
      <c r="N6394" s="1"/>
      <c r="O6394" s="1"/>
    </row>
    <row r="6395" spans="1:15" x14ac:dyDescent="0.25">
      <c r="A6395" s="10">
        <v>36709</v>
      </c>
      <c r="B6395" s="3">
        <v>2000</v>
      </c>
      <c r="C6395" s="3">
        <v>7</v>
      </c>
      <c r="D6395" s="3" t="s">
        <v>281</v>
      </c>
      <c r="E6395" s="3" t="s">
        <v>53</v>
      </c>
      <c r="F6395" s="3" t="s">
        <v>135</v>
      </c>
      <c r="G6395" s="11">
        <v>17.138671251773093</v>
      </c>
      <c r="H6395">
        <f t="shared" si="100"/>
        <v>2098.0949832905503</v>
      </c>
      <c r="M6395" s="12"/>
      <c r="N6395" s="1"/>
      <c r="O6395" s="1"/>
    </row>
    <row r="6396" spans="1:15" x14ac:dyDescent="0.25">
      <c r="A6396" s="10">
        <v>36710</v>
      </c>
      <c r="B6396" s="3">
        <v>2000</v>
      </c>
      <c r="C6396" s="3">
        <v>7</v>
      </c>
      <c r="D6396" s="3" t="s">
        <v>281</v>
      </c>
      <c r="E6396" s="3" t="s">
        <v>53</v>
      </c>
      <c r="F6396" s="3" t="s">
        <v>135</v>
      </c>
      <c r="G6396" s="11">
        <v>17.311862034948906</v>
      </c>
      <c r="H6396">
        <f t="shared" si="100"/>
        <v>2077.1052877511706</v>
      </c>
      <c r="M6396" s="12"/>
      <c r="N6396" s="1"/>
      <c r="O6396" s="1"/>
    </row>
    <row r="6397" spans="1:15" x14ac:dyDescent="0.25">
      <c r="A6397" s="10">
        <v>36711</v>
      </c>
      <c r="B6397" s="3">
        <v>2000</v>
      </c>
      <c r="C6397" s="3">
        <v>7</v>
      </c>
      <c r="D6397" s="3" t="s">
        <v>281</v>
      </c>
      <c r="E6397" s="3" t="s">
        <v>53</v>
      </c>
      <c r="F6397" s="3" t="s">
        <v>135</v>
      </c>
      <c r="G6397" s="11">
        <v>12.628494606569648</v>
      </c>
      <c r="H6397">
        <f t="shared" si="100"/>
        <v>2847.4146201800327</v>
      </c>
      <c r="M6397" s="12"/>
      <c r="N6397" s="1"/>
      <c r="O6397" s="1"/>
    </row>
    <row r="6398" spans="1:15" x14ac:dyDescent="0.25">
      <c r="A6398" s="10">
        <v>36712</v>
      </c>
      <c r="B6398" s="3">
        <v>2000</v>
      </c>
      <c r="C6398" s="3">
        <v>7</v>
      </c>
      <c r="D6398" s="3" t="s">
        <v>281</v>
      </c>
      <c r="E6398" s="3" t="s">
        <v>53</v>
      </c>
      <c r="F6398" s="3" t="s">
        <v>135</v>
      </c>
      <c r="G6398" s="11">
        <v>9.6553861620515367</v>
      </c>
      <c r="H6398">
        <f t="shared" si="100"/>
        <v>3724.1969994880847</v>
      </c>
      <c r="M6398" s="12"/>
      <c r="N6398" s="1"/>
      <c r="O6398" s="1"/>
    </row>
    <row r="6399" spans="1:15" x14ac:dyDescent="0.25">
      <c r="A6399" s="10">
        <v>36713</v>
      </c>
      <c r="B6399" s="3">
        <v>2000</v>
      </c>
      <c r="C6399" s="3">
        <v>7</v>
      </c>
      <c r="D6399" s="3" t="s">
        <v>281</v>
      </c>
      <c r="E6399" s="3" t="s">
        <v>53</v>
      </c>
      <c r="F6399" s="3" t="s">
        <v>135</v>
      </c>
      <c r="G6399" s="11">
        <v>13.083120412406156</v>
      </c>
      <c r="H6399">
        <f t="shared" si="100"/>
        <v>2748.4697105984874</v>
      </c>
      <c r="M6399" s="12"/>
      <c r="N6399" s="1"/>
      <c r="O6399" s="1"/>
    </row>
    <row r="6400" spans="1:15" x14ac:dyDescent="0.25">
      <c r="A6400" s="10">
        <v>36714</v>
      </c>
      <c r="B6400" s="3">
        <v>2000</v>
      </c>
      <c r="C6400" s="3">
        <v>7</v>
      </c>
      <c r="D6400" s="3" t="s">
        <v>281</v>
      </c>
      <c r="E6400" s="3" t="s">
        <v>53</v>
      </c>
      <c r="F6400" s="3" t="s">
        <v>135</v>
      </c>
      <c r="G6400" s="11">
        <v>20.891138220582359</v>
      </c>
      <c r="H6400">
        <f t="shared" si="100"/>
        <v>1721.2350899188457</v>
      </c>
      <c r="M6400" s="12"/>
      <c r="N6400" s="1"/>
      <c r="O6400" s="1"/>
    </row>
    <row r="6401" spans="1:15" x14ac:dyDescent="0.25">
      <c r="A6401" s="10">
        <v>36715</v>
      </c>
      <c r="B6401" s="3">
        <v>2000</v>
      </c>
      <c r="C6401" s="3">
        <v>7</v>
      </c>
      <c r="D6401" s="3" t="s">
        <v>281</v>
      </c>
      <c r="E6401" s="3" t="s">
        <v>53</v>
      </c>
      <c r="F6401" s="3" t="s">
        <v>135</v>
      </c>
      <c r="G6401" s="11">
        <v>8.284292461909688</v>
      </c>
      <c r="H6401">
        <f t="shared" si="100"/>
        <v>4340.5710673476115</v>
      </c>
      <c r="M6401" s="12"/>
      <c r="N6401" s="1"/>
      <c r="O6401" s="1"/>
    </row>
    <row r="6402" spans="1:15" x14ac:dyDescent="0.25">
      <c r="A6402" s="10">
        <v>36716</v>
      </c>
      <c r="B6402" s="3">
        <v>2000</v>
      </c>
      <c r="C6402" s="3">
        <v>7</v>
      </c>
      <c r="D6402" s="3" t="s">
        <v>281</v>
      </c>
      <c r="E6402" s="3" t="s">
        <v>53</v>
      </c>
      <c r="F6402" s="3" t="s">
        <v>135</v>
      </c>
      <c r="G6402" s="11">
        <v>18.964390757751449</v>
      </c>
      <c r="H6402">
        <f t="shared" si="100"/>
        <v>1896.1094312462164</v>
      </c>
      <c r="M6402" s="12"/>
      <c r="N6402" s="1"/>
      <c r="O6402" s="1"/>
    </row>
    <row r="6403" spans="1:15" x14ac:dyDescent="0.25">
      <c r="A6403" s="10">
        <v>36717</v>
      </c>
      <c r="B6403" s="3">
        <v>2000</v>
      </c>
      <c r="C6403" s="3">
        <v>7</v>
      </c>
      <c r="D6403" s="3" t="s">
        <v>281</v>
      </c>
      <c r="E6403" s="3" t="s">
        <v>53</v>
      </c>
      <c r="F6403" s="3" t="s">
        <v>135</v>
      </c>
      <c r="G6403" s="11">
        <v>18.062355428710759</v>
      </c>
      <c r="H6403">
        <f t="shared" si="100"/>
        <v>1990.8012725989045</v>
      </c>
      <c r="M6403" s="12"/>
      <c r="N6403" s="1"/>
      <c r="O6403" s="1"/>
    </row>
    <row r="6404" spans="1:15" x14ac:dyDescent="0.25">
      <c r="A6404" s="10">
        <v>36718</v>
      </c>
      <c r="B6404" s="3">
        <v>2000</v>
      </c>
      <c r="C6404" s="3">
        <v>7</v>
      </c>
      <c r="D6404" s="3" t="s">
        <v>281</v>
      </c>
      <c r="E6404" s="3" t="s">
        <v>53</v>
      </c>
      <c r="F6404" s="3" t="s">
        <v>135</v>
      </c>
      <c r="G6404" s="11">
        <v>12.051191995983606</v>
      </c>
      <c r="H6404">
        <f t="shared" si="100"/>
        <v>2983.8177157575201</v>
      </c>
      <c r="M6404" s="12"/>
      <c r="N6404" s="1"/>
      <c r="O6404" s="1"/>
    </row>
    <row r="6405" spans="1:15" x14ac:dyDescent="0.25">
      <c r="A6405" s="10">
        <v>36719</v>
      </c>
      <c r="B6405" s="3">
        <v>2000</v>
      </c>
      <c r="C6405" s="3">
        <v>7</v>
      </c>
      <c r="D6405" s="3" t="s">
        <v>281</v>
      </c>
      <c r="E6405" s="3" t="s">
        <v>53</v>
      </c>
      <c r="F6405" s="3" t="s">
        <v>135</v>
      </c>
      <c r="G6405" s="11">
        <v>10.167742228946649</v>
      </c>
      <c r="H6405">
        <f t="shared" si="100"/>
        <v>3536.5334175408502</v>
      </c>
      <c r="M6405" s="12"/>
      <c r="N6405" s="1"/>
      <c r="O6405" s="1"/>
    </row>
    <row r="6406" spans="1:15" x14ac:dyDescent="0.25">
      <c r="A6406" s="10">
        <v>36720</v>
      </c>
      <c r="B6406" s="3">
        <v>2000</v>
      </c>
      <c r="C6406" s="3">
        <v>7</v>
      </c>
      <c r="D6406" s="3" t="s">
        <v>281</v>
      </c>
      <c r="E6406" s="3" t="s">
        <v>53</v>
      </c>
      <c r="F6406" s="3" t="s">
        <v>135</v>
      </c>
      <c r="G6406" s="11">
        <v>9.1358138125240984</v>
      </c>
      <c r="H6406">
        <f t="shared" si="100"/>
        <v>3935.9996724447537</v>
      </c>
      <c r="M6406" s="12"/>
      <c r="N6406" s="1"/>
      <c r="O6406" s="1"/>
    </row>
    <row r="6407" spans="1:15" x14ac:dyDescent="0.25">
      <c r="A6407" s="10">
        <v>36721</v>
      </c>
      <c r="B6407" s="3">
        <v>2000</v>
      </c>
      <c r="C6407" s="3">
        <v>7</v>
      </c>
      <c r="D6407" s="3" t="s">
        <v>281</v>
      </c>
      <c r="E6407" s="3" t="s">
        <v>53</v>
      </c>
      <c r="F6407" s="3" t="s">
        <v>135</v>
      </c>
      <c r="G6407" s="11">
        <v>12.73673884605453</v>
      </c>
      <c r="H6407">
        <f t="shared" si="100"/>
        <v>2823.2156290736875</v>
      </c>
      <c r="M6407" s="12"/>
      <c r="N6407" s="1"/>
      <c r="O6407" s="1"/>
    </row>
    <row r="6408" spans="1:15" x14ac:dyDescent="0.25">
      <c r="A6408" s="10">
        <v>36722</v>
      </c>
      <c r="B6408" s="3">
        <v>2000</v>
      </c>
      <c r="C6408" s="3">
        <v>7</v>
      </c>
      <c r="D6408" s="3" t="s">
        <v>281</v>
      </c>
      <c r="E6408" s="3" t="s">
        <v>53</v>
      </c>
      <c r="F6408" s="3" t="s">
        <v>135</v>
      </c>
      <c r="G6408" s="11">
        <v>12.73673884605453</v>
      </c>
      <c r="H6408">
        <f t="shared" si="100"/>
        <v>2823.2156290736875</v>
      </c>
      <c r="M6408" s="12"/>
      <c r="N6408" s="1"/>
      <c r="O6408" s="1"/>
    </row>
    <row r="6409" spans="1:15" x14ac:dyDescent="0.25">
      <c r="A6409" s="10">
        <v>36723</v>
      </c>
      <c r="B6409" s="3">
        <v>2000</v>
      </c>
      <c r="C6409" s="3">
        <v>7</v>
      </c>
      <c r="D6409" s="3" t="s">
        <v>281</v>
      </c>
      <c r="E6409" s="3" t="s">
        <v>53</v>
      </c>
      <c r="F6409" s="3" t="s">
        <v>135</v>
      </c>
      <c r="G6409" s="11">
        <v>8.623457745628988</v>
      </c>
      <c r="H6409">
        <f t="shared" si="100"/>
        <v>4169.8540462887513</v>
      </c>
      <c r="M6409" s="12"/>
      <c r="N6409" s="1"/>
      <c r="O6409" s="1"/>
    </row>
    <row r="6410" spans="1:15" x14ac:dyDescent="0.25">
      <c r="A6410" s="10">
        <v>36724</v>
      </c>
      <c r="B6410" s="3">
        <v>2000</v>
      </c>
      <c r="C6410" s="3">
        <v>7</v>
      </c>
      <c r="D6410" s="3" t="s">
        <v>281</v>
      </c>
      <c r="E6410" s="3" t="s">
        <v>53</v>
      </c>
      <c r="F6410" s="3" t="s">
        <v>135</v>
      </c>
      <c r="G6410" s="11">
        <v>17.030427012288211</v>
      </c>
      <c r="H6410">
        <f t="shared" si="100"/>
        <v>2111.4303327606181</v>
      </c>
      <c r="M6410" s="12"/>
      <c r="N6410" s="1"/>
      <c r="O6410" s="1"/>
    </row>
    <row r="6411" spans="1:15" x14ac:dyDescent="0.25">
      <c r="A6411" s="10">
        <v>36725</v>
      </c>
      <c r="B6411" s="3">
        <v>2000</v>
      </c>
      <c r="C6411" s="3">
        <v>7</v>
      </c>
      <c r="D6411" s="3" t="s">
        <v>281</v>
      </c>
      <c r="E6411" s="3" t="s">
        <v>53</v>
      </c>
      <c r="F6411" s="3" t="s">
        <v>135</v>
      </c>
      <c r="G6411" s="11">
        <v>14.165562807254982</v>
      </c>
      <c r="H6411">
        <f t="shared" si="100"/>
        <v>2538.4491010265197</v>
      </c>
      <c r="M6411" s="12"/>
      <c r="N6411" s="1"/>
      <c r="O6411" s="1"/>
    </row>
    <row r="6412" spans="1:15" x14ac:dyDescent="0.25">
      <c r="A6412" s="10">
        <v>36726</v>
      </c>
      <c r="B6412" s="3">
        <v>2000</v>
      </c>
      <c r="C6412" s="3">
        <v>7</v>
      </c>
      <c r="D6412" s="3" t="s">
        <v>281</v>
      </c>
      <c r="E6412" s="3" t="s">
        <v>53</v>
      </c>
      <c r="F6412" s="3" t="s">
        <v>135</v>
      </c>
      <c r="G6412" s="11">
        <v>12.397573562335232</v>
      </c>
      <c r="H6412">
        <f t="shared" si="100"/>
        <v>2900.451446632746</v>
      </c>
      <c r="M6412" s="12"/>
      <c r="N6412" s="1"/>
      <c r="O6412" s="1"/>
    </row>
    <row r="6413" spans="1:15" x14ac:dyDescent="0.25">
      <c r="A6413" s="10">
        <v>36727</v>
      </c>
      <c r="B6413" s="3">
        <v>2000</v>
      </c>
      <c r="C6413" s="3">
        <v>7</v>
      </c>
      <c r="D6413" s="3" t="s">
        <v>281</v>
      </c>
      <c r="E6413" s="3" t="s">
        <v>53</v>
      </c>
      <c r="F6413" s="3" t="s">
        <v>135</v>
      </c>
      <c r="G6413" s="11">
        <v>12.397573562335232</v>
      </c>
      <c r="H6413">
        <f t="shared" si="100"/>
        <v>2900.451446632746</v>
      </c>
      <c r="M6413" s="12"/>
      <c r="N6413" s="1"/>
      <c r="O6413" s="1"/>
    </row>
    <row r="6414" spans="1:15" x14ac:dyDescent="0.25">
      <c r="A6414" s="10">
        <v>36728</v>
      </c>
      <c r="B6414" s="3">
        <v>2000</v>
      </c>
      <c r="C6414" s="3">
        <v>7</v>
      </c>
      <c r="D6414" s="3" t="s">
        <v>281</v>
      </c>
      <c r="E6414" s="3" t="s">
        <v>53</v>
      </c>
      <c r="F6414" s="3" t="s">
        <v>135</v>
      </c>
      <c r="G6414" s="11">
        <v>18.401520712430059</v>
      </c>
      <c r="H6414">
        <f t="shared" si="100"/>
        <v>1954.1080726725718</v>
      </c>
      <c r="M6414" s="12"/>
      <c r="N6414" s="1"/>
      <c r="O6414" s="1"/>
    </row>
    <row r="6415" spans="1:15" x14ac:dyDescent="0.25">
      <c r="A6415" s="10">
        <v>36729</v>
      </c>
      <c r="B6415" s="3">
        <v>2000</v>
      </c>
      <c r="C6415" s="3">
        <v>7</v>
      </c>
      <c r="D6415" s="3" t="s">
        <v>281</v>
      </c>
      <c r="E6415" s="3" t="s">
        <v>53</v>
      </c>
      <c r="F6415" s="3" t="s">
        <v>135</v>
      </c>
      <c r="G6415" s="11">
        <v>13.768667262477079</v>
      </c>
      <c r="H6415">
        <f t="shared" si="100"/>
        <v>2611.622424169318</v>
      </c>
      <c r="M6415" s="12"/>
      <c r="N6415" s="1"/>
      <c r="O6415" s="1"/>
    </row>
    <row r="6416" spans="1:15" x14ac:dyDescent="0.25">
      <c r="A6416" s="10">
        <v>36730</v>
      </c>
      <c r="B6416" s="3">
        <v>2000</v>
      </c>
      <c r="C6416" s="3">
        <v>7</v>
      </c>
      <c r="D6416" s="3" t="s">
        <v>281</v>
      </c>
      <c r="E6416" s="3" t="s">
        <v>53</v>
      </c>
      <c r="F6416" s="3" t="s">
        <v>135</v>
      </c>
      <c r="G6416" s="11">
        <v>10.853289079017571</v>
      </c>
      <c r="H6416">
        <f t="shared" si="100"/>
        <v>3313.1486604488414</v>
      </c>
      <c r="M6416" s="12"/>
      <c r="N6416" s="1"/>
      <c r="O6416" s="1"/>
    </row>
    <row r="6417" spans="1:15" x14ac:dyDescent="0.25">
      <c r="A6417" s="10">
        <v>36731</v>
      </c>
      <c r="B6417" s="3">
        <v>2000</v>
      </c>
      <c r="C6417" s="3">
        <v>7</v>
      </c>
      <c r="D6417" s="3" t="s">
        <v>281</v>
      </c>
      <c r="E6417" s="3" t="s">
        <v>53</v>
      </c>
      <c r="F6417" s="3" t="s">
        <v>135</v>
      </c>
      <c r="G6417" s="11">
        <v>11.026479862193385</v>
      </c>
      <c r="H6417">
        <f t="shared" si="100"/>
        <v>3261.1096762533098</v>
      </c>
      <c r="M6417" s="12"/>
      <c r="N6417" s="1"/>
      <c r="O6417" s="1"/>
    </row>
    <row r="6418" spans="1:15" x14ac:dyDescent="0.25">
      <c r="A6418" s="10">
        <v>36732</v>
      </c>
      <c r="B6418" s="3">
        <v>2000</v>
      </c>
      <c r="C6418" s="3">
        <v>7</v>
      </c>
      <c r="D6418" s="3" t="s">
        <v>281</v>
      </c>
      <c r="E6418" s="3" t="s">
        <v>53</v>
      </c>
      <c r="F6418" s="3" t="s">
        <v>135</v>
      </c>
      <c r="G6418" s="11">
        <v>14.216076785681262</v>
      </c>
      <c r="H6418">
        <f t="shared" si="100"/>
        <v>2529.4292311243948</v>
      </c>
      <c r="M6418" s="12"/>
      <c r="N6418" s="1"/>
      <c r="O6418" s="1"/>
    </row>
    <row r="6419" spans="1:15" x14ac:dyDescent="0.25">
      <c r="A6419" s="10">
        <v>36733</v>
      </c>
      <c r="B6419" s="3">
        <v>2000</v>
      </c>
      <c r="C6419" s="3">
        <v>7</v>
      </c>
      <c r="D6419" s="3" t="s">
        <v>281</v>
      </c>
      <c r="E6419" s="3" t="s">
        <v>53</v>
      </c>
      <c r="F6419" s="3" t="s">
        <v>135</v>
      </c>
      <c r="G6419" s="11">
        <v>12.73673884605453</v>
      </c>
      <c r="H6419">
        <f t="shared" si="100"/>
        <v>2823.2156290736875</v>
      </c>
      <c r="M6419" s="12"/>
      <c r="N6419" s="1"/>
      <c r="O6419" s="1"/>
    </row>
    <row r="6420" spans="1:15" x14ac:dyDescent="0.25">
      <c r="A6420" s="10">
        <v>36734</v>
      </c>
      <c r="B6420" s="3">
        <v>2000</v>
      </c>
      <c r="C6420" s="3">
        <v>7</v>
      </c>
      <c r="D6420" s="3" t="s">
        <v>281</v>
      </c>
      <c r="E6420" s="3" t="s">
        <v>53</v>
      </c>
      <c r="F6420" s="3" t="s">
        <v>135</v>
      </c>
      <c r="G6420" s="11">
        <v>18.170599668195642</v>
      </c>
      <c r="H6420">
        <f t="shared" si="100"/>
        <v>1978.9418527859641</v>
      </c>
      <c r="M6420" s="12"/>
      <c r="N6420" s="1"/>
      <c r="O6420" s="1"/>
    </row>
    <row r="6421" spans="1:15" x14ac:dyDescent="0.25">
      <c r="A6421" s="10">
        <v>36735</v>
      </c>
      <c r="B6421" s="3">
        <v>2000</v>
      </c>
      <c r="C6421" s="3">
        <v>7</v>
      </c>
      <c r="D6421" s="3" t="s">
        <v>281</v>
      </c>
      <c r="E6421" s="3" t="s">
        <v>53</v>
      </c>
      <c r="F6421" s="3" t="s">
        <v>135</v>
      </c>
      <c r="G6421" s="11">
        <v>11.026479862193385</v>
      </c>
      <c r="H6421">
        <f t="shared" si="100"/>
        <v>3261.1096762533098</v>
      </c>
      <c r="M6421" s="12"/>
      <c r="N6421" s="1"/>
      <c r="O6421" s="1"/>
    </row>
    <row r="6422" spans="1:15" x14ac:dyDescent="0.25">
      <c r="A6422" s="10">
        <v>36736</v>
      </c>
      <c r="B6422" s="3">
        <v>2000</v>
      </c>
      <c r="C6422" s="3">
        <v>7</v>
      </c>
      <c r="D6422" s="3" t="s">
        <v>281</v>
      </c>
      <c r="E6422" s="3" t="s">
        <v>53</v>
      </c>
      <c r="F6422" s="3" t="s">
        <v>135</v>
      </c>
      <c r="G6422" s="11">
        <v>16.294366183791009</v>
      </c>
      <c r="H6422">
        <f t="shared" si="100"/>
        <v>2206.8093823361637</v>
      </c>
      <c r="M6422" s="12"/>
      <c r="N6422" s="1"/>
      <c r="O6422" s="1"/>
    </row>
    <row r="6423" spans="1:15" x14ac:dyDescent="0.25">
      <c r="A6423" s="10">
        <v>36737</v>
      </c>
      <c r="B6423" s="3">
        <v>2000</v>
      </c>
      <c r="C6423" s="3">
        <v>7</v>
      </c>
      <c r="D6423" s="3" t="s">
        <v>281</v>
      </c>
      <c r="E6423" s="3" t="s">
        <v>53</v>
      </c>
      <c r="F6423" s="3" t="s">
        <v>135</v>
      </c>
      <c r="G6423" s="11">
        <v>13.083120412406156</v>
      </c>
      <c r="H6423">
        <f t="shared" si="100"/>
        <v>2748.4697105984874</v>
      </c>
      <c r="M6423" s="12"/>
      <c r="N6423" s="1"/>
      <c r="O6423" s="1"/>
    </row>
    <row r="6424" spans="1:15" x14ac:dyDescent="0.25">
      <c r="A6424" s="10">
        <v>36738</v>
      </c>
      <c r="B6424" s="3">
        <v>2000</v>
      </c>
      <c r="C6424" s="3">
        <v>7</v>
      </c>
      <c r="D6424" s="3" t="s">
        <v>281</v>
      </c>
      <c r="E6424" s="3" t="s">
        <v>53</v>
      </c>
      <c r="F6424" s="3" t="s">
        <v>135</v>
      </c>
      <c r="G6424" s="11">
        <v>21.684929310138166</v>
      </c>
      <c r="H6424">
        <f t="shared" si="100"/>
        <v>1658.2281481913667</v>
      </c>
      <c r="M6424" s="12"/>
      <c r="N6424" s="1"/>
      <c r="O6424" s="1"/>
    </row>
    <row r="6425" spans="1:15" x14ac:dyDescent="0.25">
      <c r="A6425" s="10">
        <v>36739</v>
      </c>
      <c r="B6425" s="3">
        <v>2000</v>
      </c>
      <c r="C6425" s="3">
        <v>8</v>
      </c>
      <c r="D6425" s="3" t="s">
        <v>282</v>
      </c>
      <c r="E6425" s="3" t="s">
        <v>46</v>
      </c>
      <c r="F6425" s="3" t="s">
        <v>49</v>
      </c>
      <c r="G6425" s="11">
        <v>14.385402600602722</v>
      </c>
      <c r="H6425">
        <f t="shared" si="100"/>
        <v>2499.6561564501862</v>
      </c>
      <c r="M6425" s="12"/>
      <c r="N6425" s="1"/>
      <c r="O6425" s="1"/>
    </row>
    <row r="6426" spans="1:15" x14ac:dyDescent="0.25">
      <c r="A6426" s="10">
        <v>36740</v>
      </c>
      <c r="B6426" s="3">
        <v>2000</v>
      </c>
      <c r="C6426" s="3">
        <v>8</v>
      </c>
      <c r="D6426" s="3" t="s">
        <v>282</v>
      </c>
      <c r="E6426" s="3" t="s">
        <v>46</v>
      </c>
      <c r="F6426" s="3" t="s">
        <v>49</v>
      </c>
      <c r="G6426" s="11">
        <v>11.852809241670297</v>
      </c>
      <c r="H6426">
        <f t="shared" ref="H6426:H6457" si="101">+$P$2*$P$1/(G6426*24*60*60)*1000</f>
        <v>3033.7584483510882</v>
      </c>
      <c r="M6426" s="12"/>
      <c r="N6426" s="1"/>
      <c r="O6426" s="1"/>
    </row>
    <row r="6427" spans="1:15" x14ac:dyDescent="0.25">
      <c r="A6427" s="10">
        <v>36741</v>
      </c>
      <c r="B6427" s="3">
        <v>2000</v>
      </c>
      <c r="C6427" s="3">
        <v>8</v>
      </c>
      <c r="D6427" s="3" t="s">
        <v>282</v>
      </c>
      <c r="E6427" s="3" t="s">
        <v>46</v>
      </c>
      <c r="F6427" s="3" t="s">
        <v>49</v>
      </c>
      <c r="G6427" s="11">
        <v>25.972698022384943</v>
      </c>
      <c r="H6427">
        <f t="shared" si="101"/>
        <v>1384.475349562056</v>
      </c>
      <c r="M6427" s="12"/>
      <c r="N6427" s="1"/>
      <c r="O6427" s="1"/>
    </row>
    <row r="6428" spans="1:15" x14ac:dyDescent="0.25">
      <c r="A6428" s="10">
        <v>36742</v>
      </c>
      <c r="B6428" s="3">
        <v>2000</v>
      </c>
      <c r="C6428" s="3">
        <v>8</v>
      </c>
      <c r="D6428" s="3" t="s">
        <v>282</v>
      </c>
      <c r="E6428" s="3" t="s">
        <v>46</v>
      </c>
      <c r="F6428" s="3" t="s">
        <v>49</v>
      </c>
      <c r="G6428" s="11">
        <v>21.445346990960044</v>
      </c>
      <c r="H6428">
        <f t="shared" si="101"/>
        <v>1676.7534789140454</v>
      </c>
      <c r="M6428" s="12"/>
      <c r="N6428" s="1"/>
      <c r="O6428" s="1"/>
    </row>
    <row r="6429" spans="1:15" x14ac:dyDescent="0.25">
      <c r="A6429" s="10">
        <v>36743</v>
      </c>
      <c r="B6429" s="3">
        <v>2000</v>
      </c>
      <c r="C6429" s="3">
        <v>8</v>
      </c>
      <c r="D6429" s="3" t="s">
        <v>282</v>
      </c>
      <c r="E6429" s="3" t="s">
        <v>46</v>
      </c>
      <c r="F6429" s="3" t="s">
        <v>49</v>
      </c>
      <c r="G6429" s="11">
        <v>12.662966794662122</v>
      </c>
      <c r="H6429">
        <f t="shared" si="101"/>
        <v>2839.6631497737872</v>
      </c>
      <c r="M6429" s="12"/>
      <c r="N6429" s="1"/>
      <c r="O6429" s="1"/>
    </row>
    <row r="6430" spans="1:15" x14ac:dyDescent="0.25">
      <c r="A6430" s="10">
        <v>36744</v>
      </c>
      <c r="B6430" s="3">
        <v>2000</v>
      </c>
      <c r="C6430" s="3">
        <v>8</v>
      </c>
      <c r="D6430" s="3" t="s">
        <v>282</v>
      </c>
      <c r="E6430" s="3" t="s">
        <v>46</v>
      </c>
      <c r="F6430" s="3" t="s">
        <v>49</v>
      </c>
      <c r="G6430" s="11">
        <v>12.016202361601421</v>
      </c>
      <c r="H6430">
        <f t="shared" si="101"/>
        <v>2992.5062088267678</v>
      </c>
      <c r="M6430" s="12"/>
      <c r="N6430" s="1"/>
      <c r="O6430" s="1"/>
    </row>
    <row r="6431" spans="1:15" x14ac:dyDescent="0.25">
      <c r="A6431" s="10">
        <v>36745</v>
      </c>
      <c r="B6431" s="3">
        <v>2000</v>
      </c>
      <c r="C6431" s="3">
        <v>8</v>
      </c>
      <c r="D6431" s="3" t="s">
        <v>282</v>
      </c>
      <c r="E6431" s="3" t="s">
        <v>46</v>
      </c>
      <c r="F6431" s="3" t="s">
        <v>49</v>
      </c>
      <c r="G6431" s="11">
        <v>9.2657515094274974</v>
      </c>
      <c r="H6431">
        <f t="shared" si="101"/>
        <v>3880.8034229090695</v>
      </c>
      <c r="M6431" s="12"/>
      <c r="N6431" s="1"/>
      <c r="O6431" s="1"/>
    </row>
    <row r="6432" spans="1:15" x14ac:dyDescent="0.25">
      <c r="A6432" s="10">
        <v>36746</v>
      </c>
      <c r="B6432" s="3">
        <v>2000</v>
      </c>
      <c r="C6432" s="3">
        <v>8</v>
      </c>
      <c r="D6432" s="3" t="s">
        <v>282</v>
      </c>
      <c r="E6432" s="3" t="s">
        <v>46</v>
      </c>
      <c r="F6432" s="3" t="s">
        <v>49</v>
      </c>
      <c r="G6432" s="11">
        <v>12.016202361601421</v>
      </c>
      <c r="H6432">
        <f t="shared" si="101"/>
        <v>2992.5062088267678</v>
      </c>
      <c r="M6432" s="12"/>
      <c r="N6432" s="1"/>
      <c r="O6432" s="1"/>
    </row>
    <row r="6433" spans="1:15" x14ac:dyDescent="0.25">
      <c r="A6433" s="10">
        <v>36747</v>
      </c>
      <c r="B6433" s="3">
        <v>2000</v>
      </c>
      <c r="C6433" s="3">
        <v>8</v>
      </c>
      <c r="D6433" s="3" t="s">
        <v>282</v>
      </c>
      <c r="E6433" s="3" t="s">
        <v>46</v>
      </c>
      <c r="F6433" s="3" t="s">
        <v>49</v>
      </c>
      <c r="G6433" s="11">
        <v>11.369437928540721</v>
      </c>
      <c r="H6433">
        <f t="shared" si="101"/>
        <v>3162.7385979516425</v>
      </c>
      <c r="M6433" s="12"/>
      <c r="N6433" s="1"/>
      <c r="O6433" s="1"/>
    </row>
    <row r="6434" spans="1:15" x14ac:dyDescent="0.25">
      <c r="A6434" s="10">
        <v>36748</v>
      </c>
      <c r="B6434" s="3">
        <v>2000</v>
      </c>
      <c r="C6434" s="3">
        <v>8</v>
      </c>
      <c r="D6434" s="3" t="s">
        <v>282</v>
      </c>
      <c r="E6434" s="3" t="s">
        <v>46</v>
      </c>
      <c r="F6434" s="3" t="s">
        <v>49</v>
      </c>
      <c r="G6434" s="11">
        <v>12.016202361601421</v>
      </c>
      <c r="H6434">
        <f t="shared" si="101"/>
        <v>2992.5062088267678</v>
      </c>
      <c r="M6434" s="12"/>
      <c r="N6434" s="1"/>
      <c r="O6434" s="1"/>
    </row>
    <row r="6435" spans="1:15" x14ac:dyDescent="0.25">
      <c r="A6435" s="10">
        <v>36749</v>
      </c>
      <c r="B6435" s="3">
        <v>2000</v>
      </c>
      <c r="C6435" s="3">
        <v>8</v>
      </c>
      <c r="D6435" s="3" t="s">
        <v>282</v>
      </c>
      <c r="E6435" s="3" t="s">
        <v>46</v>
      </c>
      <c r="F6435" s="3" t="s">
        <v>49</v>
      </c>
      <c r="G6435" s="11">
        <v>13.309731227722821</v>
      </c>
      <c r="H6435">
        <f t="shared" si="101"/>
        <v>2701.6744033653417</v>
      </c>
      <c r="M6435" s="12"/>
      <c r="N6435" s="1"/>
      <c r="O6435" s="1"/>
    </row>
    <row r="6436" spans="1:15" x14ac:dyDescent="0.25">
      <c r="A6436" s="10">
        <v>36750</v>
      </c>
      <c r="B6436" s="3">
        <v>2000</v>
      </c>
      <c r="C6436" s="3">
        <v>8</v>
      </c>
      <c r="D6436" s="3" t="s">
        <v>282</v>
      </c>
      <c r="E6436" s="3" t="s">
        <v>46</v>
      </c>
      <c r="F6436" s="3" t="s">
        <v>49</v>
      </c>
      <c r="G6436" s="11">
        <v>10.402695302281572</v>
      </c>
      <c r="H6436">
        <f t="shared" si="101"/>
        <v>3456.658022630394</v>
      </c>
      <c r="M6436" s="12"/>
      <c r="N6436" s="1"/>
      <c r="O6436" s="1"/>
    </row>
    <row r="6437" spans="1:15" x14ac:dyDescent="0.25">
      <c r="A6437" s="10">
        <v>36751</v>
      </c>
      <c r="B6437" s="3">
        <v>2000</v>
      </c>
      <c r="C6437" s="3">
        <v>8</v>
      </c>
      <c r="D6437" s="3" t="s">
        <v>282</v>
      </c>
      <c r="E6437" s="3" t="s">
        <v>46</v>
      </c>
      <c r="F6437" s="3" t="s">
        <v>49</v>
      </c>
      <c r="G6437" s="11">
        <v>8.4624020030994718</v>
      </c>
      <c r="H6437">
        <f t="shared" si="101"/>
        <v>4249.2143673203882</v>
      </c>
      <c r="M6437" s="12"/>
      <c r="N6437" s="1"/>
      <c r="O6437" s="1"/>
    </row>
    <row r="6438" spans="1:15" x14ac:dyDescent="0.25">
      <c r="A6438" s="10">
        <v>36752</v>
      </c>
      <c r="B6438" s="3">
        <v>2000</v>
      </c>
      <c r="C6438" s="3">
        <v>8</v>
      </c>
      <c r="D6438" s="3" t="s">
        <v>282</v>
      </c>
      <c r="E6438" s="3" t="s">
        <v>46</v>
      </c>
      <c r="F6438" s="3" t="s">
        <v>49</v>
      </c>
      <c r="G6438" s="11">
        <v>10.402695302281572</v>
      </c>
      <c r="H6438">
        <f t="shared" si="101"/>
        <v>3456.658022630394</v>
      </c>
      <c r="M6438" s="12"/>
      <c r="N6438" s="1"/>
      <c r="O6438" s="1"/>
    </row>
    <row r="6439" spans="1:15" x14ac:dyDescent="0.25">
      <c r="A6439" s="10">
        <v>36753</v>
      </c>
      <c r="B6439" s="3">
        <v>2000</v>
      </c>
      <c r="C6439" s="3">
        <v>8</v>
      </c>
      <c r="D6439" s="3" t="s">
        <v>282</v>
      </c>
      <c r="E6439" s="3" t="s">
        <v>46</v>
      </c>
      <c r="F6439" s="3" t="s">
        <v>49</v>
      </c>
      <c r="G6439" s="11">
        <v>8.7823801962979218</v>
      </c>
      <c r="H6439">
        <f t="shared" si="101"/>
        <v>4094.3980299063901</v>
      </c>
      <c r="M6439" s="12"/>
      <c r="N6439" s="1"/>
      <c r="O6439" s="1"/>
    </row>
    <row r="6440" spans="1:15" x14ac:dyDescent="0.25">
      <c r="A6440" s="10">
        <v>36754</v>
      </c>
      <c r="B6440" s="3">
        <v>2000</v>
      </c>
      <c r="C6440" s="3">
        <v>8</v>
      </c>
      <c r="D6440" s="3" t="s">
        <v>282</v>
      </c>
      <c r="E6440" s="3" t="s">
        <v>46</v>
      </c>
      <c r="F6440" s="3" t="s">
        <v>49</v>
      </c>
      <c r="G6440" s="11">
        <v>12.662966794662122</v>
      </c>
      <c r="H6440">
        <f t="shared" si="101"/>
        <v>2839.6631497737872</v>
      </c>
      <c r="M6440" s="12"/>
      <c r="N6440" s="1"/>
      <c r="O6440" s="1"/>
    </row>
    <row r="6441" spans="1:15" x14ac:dyDescent="0.25">
      <c r="A6441" s="10">
        <v>36755</v>
      </c>
      <c r="B6441" s="3">
        <v>2000</v>
      </c>
      <c r="C6441" s="3">
        <v>8</v>
      </c>
      <c r="D6441" s="3" t="s">
        <v>282</v>
      </c>
      <c r="E6441" s="3" t="s">
        <v>46</v>
      </c>
      <c r="F6441" s="3" t="s">
        <v>49</v>
      </c>
      <c r="G6441" s="11">
        <v>8.2990088831683479</v>
      </c>
      <c r="H6441">
        <f t="shared" si="101"/>
        <v>4332.8740431330943</v>
      </c>
      <c r="M6441" s="12"/>
      <c r="N6441" s="1"/>
      <c r="O6441" s="1"/>
    </row>
    <row r="6442" spans="1:15" x14ac:dyDescent="0.25">
      <c r="A6442" s="10">
        <v>36756</v>
      </c>
      <c r="B6442" s="3">
        <v>2000</v>
      </c>
      <c r="C6442" s="3">
        <v>8</v>
      </c>
      <c r="D6442" s="3" t="s">
        <v>282</v>
      </c>
      <c r="E6442" s="3" t="s">
        <v>46</v>
      </c>
      <c r="F6442" s="3" t="s">
        <v>49</v>
      </c>
      <c r="G6442" s="11">
        <v>7.4888513301765229</v>
      </c>
      <c r="H6442">
        <f t="shared" si="101"/>
        <v>4801.6122350720398</v>
      </c>
      <c r="M6442" s="12"/>
      <c r="N6442" s="1"/>
      <c r="O6442" s="1"/>
    </row>
    <row r="6443" spans="1:15" x14ac:dyDescent="0.25">
      <c r="A6443" s="10">
        <v>36757</v>
      </c>
      <c r="B6443" s="3">
        <v>2000</v>
      </c>
      <c r="C6443" s="3">
        <v>8</v>
      </c>
      <c r="D6443" s="3" t="s">
        <v>282</v>
      </c>
      <c r="E6443" s="3" t="s">
        <v>46</v>
      </c>
      <c r="F6443" s="3" t="s">
        <v>49</v>
      </c>
      <c r="G6443" s="11">
        <v>6.8488949437796203</v>
      </c>
      <c r="H6443">
        <f t="shared" si="101"/>
        <v>5250.2718276135611</v>
      </c>
      <c r="M6443" s="12"/>
      <c r="N6443" s="1"/>
      <c r="O6443" s="1"/>
    </row>
    <row r="6444" spans="1:15" x14ac:dyDescent="0.25">
      <c r="A6444" s="10">
        <v>36758</v>
      </c>
      <c r="B6444" s="3">
        <v>2000</v>
      </c>
      <c r="C6444" s="3">
        <v>8</v>
      </c>
      <c r="D6444" s="3" t="s">
        <v>282</v>
      </c>
      <c r="E6444" s="3" t="s">
        <v>46</v>
      </c>
      <c r="F6444" s="3" t="s">
        <v>49</v>
      </c>
      <c r="G6444" s="11">
        <v>6.4676443306069977</v>
      </c>
      <c r="H6444">
        <f t="shared" si="101"/>
        <v>5559.7615353465717</v>
      </c>
      <c r="M6444" s="12"/>
      <c r="N6444" s="1"/>
      <c r="O6444" s="1"/>
    </row>
    <row r="6445" spans="1:15" x14ac:dyDescent="0.25">
      <c r="A6445" s="10">
        <v>36759</v>
      </c>
      <c r="B6445" s="3">
        <v>2000</v>
      </c>
      <c r="C6445" s="3">
        <v>8</v>
      </c>
      <c r="D6445" s="3" t="s">
        <v>282</v>
      </c>
      <c r="E6445" s="3" t="s">
        <v>46</v>
      </c>
      <c r="F6445" s="3" t="s">
        <v>49</v>
      </c>
      <c r="G6445" s="11">
        <v>6.0863937174343743</v>
      </c>
      <c r="H6445">
        <f t="shared" si="101"/>
        <v>5908.0240028850603</v>
      </c>
      <c r="M6445" s="12"/>
      <c r="N6445" s="1"/>
      <c r="O6445" s="1"/>
    </row>
    <row r="6446" spans="1:15" x14ac:dyDescent="0.25">
      <c r="A6446" s="10">
        <v>36760</v>
      </c>
      <c r="B6446" s="3">
        <v>2000</v>
      </c>
      <c r="C6446" s="3">
        <v>8</v>
      </c>
      <c r="D6446" s="3" t="s">
        <v>282</v>
      </c>
      <c r="E6446" s="3" t="s">
        <v>46</v>
      </c>
      <c r="F6446" s="3" t="s">
        <v>49</v>
      </c>
      <c r="G6446" s="11">
        <v>5.1945396044769883</v>
      </c>
      <c r="H6446">
        <f t="shared" si="101"/>
        <v>6922.3767478102791</v>
      </c>
      <c r="M6446" s="12"/>
      <c r="N6446" s="1"/>
      <c r="O6446" s="1"/>
    </row>
    <row r="6447" spans="1:15" x14ac:dyDescent="0.25">
      <c r="A6447" s="10">
        <v>36761</v>
      </c>
      <c r="B6447" s="3">
        <v>2000</v>
      </c>
      <c r="C6447" s="3">
        <v>8</v>
      </c>
      <c r="D6447" s="3" t="s">
        <v>282</v>
      </c>
      <c r="E6447" s="3" t="s">
        <v>46</v>
      </c>
      <c r="F6447" s="3" t="s">
        <v>49</v>
      </c>
      <c r="G6447" s="11">
        <v>4.6839361046922257</v>
      </c>
      <c r="H6447">
        <f t="shared" si="101"/>
        <v>7676.9963060744813</v>
      </c>
      <c r="M6447" s="12"/>
      <c r="N6447" s="1"/>
      <c r="O6447" s="1"/>
    </row>
    <row r="6448" spans="1:15" x14ac:dyDescent="0.25">
      <c r="A6448" s="10">
        <v>36762</v>
      </c>
      <c r="B6448" s="3">
        <v>2000</v>
      </c>
      <c r="C6448" s="3">
        <v>8</v>
      </c>
      <c r="D6448" s="3" t="s">
        <v>282</v>
      </c>
      <c r="E6448" s="3" t="s">
        <v>46</v>
      </c>
      <c r="F6448" s="3" t="s">
        <v>49</v>
      </c>
      <c r="G6448" s="11">
        <v>13.309731227722821</v>
      </c>
      <c r="H6448">
        <f t="shared" si="101"/>
        <v>2701.6744033653417</v>
      </c>
      <c r="M6448" s="12"/>
      <c r="N6448" s="1"/>
      <c r="O6448" s="1"/>
    </row>
    <row r="6449" spans="1:15" x14ac:dyDescent="0.25">
      <c r="A6449" s="10">
        <v>36763</v>
      </c>
      <c r="B6449" s="3">
        <v>2000</v>
      </c>
      <c r="C6449" s="3">
        <v>8</v>
      </c>
      <c r="D6449" s="3" t="s">
        <v>282</v>
      </c>
      <c r="E6449" s="3" t="s">
        <v>46</v>
      </c>
      <c r="F6449" s="3" t="s">
        <v>49</v>
      </c>
      <c r="G6449" s="11">
        <v>17.360518992681939</v>
      </c>
      <c r="H6449">
        <f t="shared" si="101"/>
        <v>2071.2837092467621</v>
      </c>
      <c r="M6449" s="12"/>
      <c r="N6449" s="1"/>
      <c r="O6449" s="1"/>
    </row>
    <row r="6450" spans="1:15" x14ac:dyDescent="0.25">
      <c r="A6450" s="10">
        <v>36764</v>
      </c>
      <c r="B6450" s="3">
        <v>2000</v>
      </c>
      <c r="C6450" s="3">
        <v>8</v>
      </c>
      <c r="D6450" s="3" t="s">
        <v>282</v>
      </c>
      <c r="E6450" s="3" t="s">
        <v>46</v>
      </c>
      <c r="F6450" s="3" t="s">
        <v>49</v>
      </c>
      <c r="G6450" s="11">
        <v>14.317322133964753</v>
      </c>
      <c r="H6450">
        <f t="shared" si="101"/>
        <v>2511.5423007984991</v>
      </c>
      <c r="M6450" s="12"/>
      <c r="N6450" s="1"/>
      <c r="O6450" s="1"/>
    </row>
    <row r="6451" spans="1:15" x14ac:dyDescent="0.25">
      <c r="A6451" s="10">
        <v>36765</v>
      </c>
      <c r="B6451" s="3">
        <v>2000</v>
      </c>
      <c r="C6451" s="3">
        <v>8</v>
      </c>
      <c r="D6451" s="3" t="s">
        <v>282</v>
      </c>
      <c r="E6451" s="3" t="s">
        <v>46</v>
      </c>
      <c r="F6451" s="3" t="s">
        <v>49</v>
      </c>
      <c r="G6451" s="11">
        <v>6.9782478303917603</v>
      </c>
      <c r="H6451">
        <f t="shared" si="101"/>
        <v>5152.9497156870657</v>
      </c>
      <c r="M6451" s="12"/>
      <c r="N6451" s="1"/>
      <c r="O6451" s="1"/>
    </row>
    <row r="6452" spans="1:15" x14ac:dyDescent="0.25">
      <c r="A6452" s="10">
        <v>36766</v>
      </c>
      <c r="B6452" s="3">
        <v>2000</v>
      </c>
      <c r="C6452" s="3">
        <v>8</v>
      </c>
      <c r="D6452" s="3" t="s">
        <v>282</v>
      </c>
      <c r="E6452" s="3" t="s">
        <v>46</v>
      </c>
      <c r="F6452" s="3" t="s">
        <v>49</v>
      </c>
      <c r="G6452" s="11">
        <v>12.662966794662122</v>
      </c>
      <c r="H6452">
        <f t="shared" si="101"/>
        <v>2839.6631497737872</v>
      </c>
      <c r="M6452" s="12"/>
      <c r="N6452" s="1"/>
      <c r="O6452" s="1"/>
    </row>
    <row r="6453" spans="1:15" x14ac:dyDescent="0.25">
      <c r="A6453" s="10">
        <v>36767</v>
      </c>
      <c r="B6453" s="3">
        <v>2000</v>
      </c>
      <c r="C6453" s="3">
        <v>8</v>
      </c>
      <c r="D6453" s="3" t="s">
        <v>282</v>
      </c>
      <c r="E6453" s="3" t="s">
        <v>46</v>
      </c>
      <c r="F6453" s="3" t="s">
        <v>49</v>
      </c>
      <c r="G6453" s="11">
        <v>18.075363892380608</v>
      </c>
      <c r="H6453">
        <f t="shared" si="101"/>
        <v>1989.3685343047996</v>
      </c>
      <c r="M6453" s="12"/>
      <c r="N6453" s="1"/>
      <c r="O6453" s="1"/>
    </row>
    <row r="6454" spans="1:15" x14ac:dyDescent="0.25">
      <c r="A6454" s="10">
        <v>36768</v>
      </c>
      <c r="B6454" s="3">
        <v>2000</v>
      </c>
      <c r="C6454" s="3">
        <v>8</v>
      </c>
      <c r="D6454" s="3" t="s">
        <v>282</v>
      </c>
      <c r="E6454" s="3" t="s">
        <v>46</v>
      </c>
      <c r="F6454" s="3" t="s">
        <v>49</v>
      </c>
      <c r="G6454" s="11">
        <v>10.075909062419322</v>
      </c>
      <c r="H6454">
        <f t="shared" si="101"/>
        <v>3568.7658503913804</v>
      </c>
      <c r="M6454" s="12"/>
      <c r="N6454" s="1"/>
      <c r="O6454" s="1"/>
    </row>
    <row r="6455" spans="1:15" x14ac:dyDescent="0.25">
      <c r="A6455" s="10">
        <v>36769</v>
      </c>
      <c r="B6455" s="3">
        <v>2000</v>
      </c>
      <c r="C6455" s="3">
        <v>8</v>
      </c>
      <c r="D6455" s="3" t="s">
        <v>282</v>
      </c>
      <c r="E6455" s="3" t="s">
        <v>46</v>
      </c>
      <c r="F6455" s="3" t="s">
        <v>49</v>
      </c>
      <c r="G6455" s="11">
        <v>12.016202361601421</v>
      </c>
      <c r="H6455">
        <f t="shared" si="101"/>
        <v>2992.5062088267678</v>
      </c>
      <c r="M6455" s="12"/>
      <c r="N6455" s="1"/>
      <c r="O6455" s="1"/>
    </row>
    <row r="6456" spans="1:15" x14ac:dyDescent="0.25">
      <c r="A6456" s="10">
        <v>36770</v>
      </c>
      <c r="B6456" s="3">
        <v>2000</v>
      </c>
      <c r="C6456" s="3">
        <v>9</v>
      </c>
      <c r="D6456" s="3" t="s">
        <v>283</v>
      </c>
      <c r="E6456" s="3" t="s">
        <v>53</v>
      </c>
      <c r="F6456" s="3" t="s">
        <v>139</v>
      </c>
      <c r="G6456" s="11">
        <v>18.989745531820059</v>
      </c>
      <c r="H6456">
        <f t="shared" si="101"/>
        <v>1893.5777792997469</v>
      </c>
      <c r="M6456" s="12"/>
      <c r="N6456" s="1"/>
      <c r="O6456" s="1"/>
    </row>
    <row r="6457" spans="1:15" x14ac:dyDescent="0.25">
      <c r="A6457" s="10">
        <v>36771</v>
      </c>
      <c r="B6457" s="3">
        <v>2000</v>
      </c>
      <c r="C6457" s="3">
        <v>9</v>
      </c>
      <c r="D6457" s="3" t="s">
        <v>283</v>
      </c>
      <c r="E6457" s="3" t="s">
        <v>53</v>
      </c>
      <c r="F6457" s="3" t="s">
        <v>139</v>
      </c>
      <c r="G6457" s="11">
        <v>19.394500321130611</v>
      </c>
      <c r="H6457">
        <f t="shared" si="101"/>
        <v>1854.0596343404472</v>
      </c>
      <c r="M6457" s="12"/>
      <c r="N6457" s="1"/>
      <c r="O6457" s="1"/>
    </row>
    <row r="6458" spans="1:15" x14ac:dyDescent="0.25">
      <c r="A6458" s="10">
        <v>36772</v>
      </c>
      <c r="B6458" s="3">
        <v>2000</v>
      </c>
      <c r="C6458" s="3">
        <v>9</v>
      </c>
      <c r="D6458" s="3" t="s">
        <v>283</v>
      </c>
      <c r="E6458" s="3" t="s">
        <v>53</v>
      </c>
      <c r="F6458" s="3" t="s">
        <v>139</v>
      </c>
      <c r="G6458" s="11">
        <v>16.864782887939661</v>
      </c>
      <c r="H6458">
        <f t="shared" ref="H6458:H6489" si="102">+$P$2*$P$1/(G6458*24*60*60)*1000</f>
        <v>2132.1685794915147</v>
      </c>
      <c r="M6458" s="12"/>
      <c r="N6458" s="1"/>
      <c r="O6458" s="1"/>
    </row>
    <row r="6459" spans="1:15" x14ac:dyDescent="0.25">
      <c r="A6459" s="10">
        <v>36773</v>
      </c>
      <c r="B6459" s="3">
        <v>2000</v>
      </c>
      <c r="C6459" s="3">
        <v>9</v>
      </c>
      <c r="D6459" s="3" t="s">
        <v>283</v>
      </c>
      <c r="E6459" s="3" t="s">
        <v>53</v>
      </c>
      <c r="F6459" s="3" t="s">
        <v>139</v>
      </c>
      <c r="G6459" s="11">
        <v>25.452330334478539</v>
      </c>
      <c r="H6459">
        <f t="shared" si="102"/>
        <v>1412.7806649161905</v>
      </c>
      <c r="M6459" s="12"/>
      <c r="N6459" s="1"/>
      <c r="O6459" s="1"/>
    </row>
    <row r="6460" spans="1:15" x14ac:dyDescent="0.25">
      <c r="A6460" s="10">
        <v>36774</v>
      </c>
      <c r="B6460" s="3">
        <v>2000</v>
      </c>
      <c r="C6460" s="3">
        <v>9</v>
      </c>
      <c r="D6460" s="3" t="s">
        <v>283</v>
      </c>
      <c r="E6460" s="3" t="s">
        <v>53</v>
      </c>
      <c r="F6460" s="3" t="s">
        <v>139</v>
      </c>
      <c r="G6460" s="11">
        <v>19.057204663371817</v>
      </c>
      <c r="H6460">
        <f t="shared" si="102"/>
        <v>1886.8748491075351</v>
      </c>
      <c r="M6460" s="12"/>
      <c r="N6460" s="1"/>
      <c r="O6460" s="1"/>
    </row>
    <row r="6461" spans="1:15" x14ac:dyDescent="0.25">
      <c r="A6461" s="10">
        <v>36775</v>
      </c>
      <c r="B6461" s="3">
        <v>2000</v>
      </c>
      <c r="C6461" s="3">
        <v>9</v>
      </c>
      <c r="D6461" s="3" t="s">
        <v>283</v>
      </c>
      <c r="E6461" s="3" t="s">
        <v>53</v>
      </c>
      <c r="F6461" s="3" t="s">
        <v>139</v>
      </c>
      <c r="G6461" s="11">
        <v>10.948617050850428</v>
      </c>
      <c r="H6461">
        <f t="shared" si="102"/>
        <v>3284.3015703812612</v>
      </c>
      <c r="M6461" s="12"/>
      <c r="N6461" s="1"/>
      <c r="O6461" s="1"/>
    </row>
    <row r="6462" spans="1:15" x14ac:dyDescent="0.25">
      <c r="A6462" s="10">
        <v>36776</v>
      </c>
      <c r="B6462" s="3">
        <v>2000</v>
      </c>
      <c r="C6462" s="3">
        <v>9</v>
      </c>
      <c r="D6462" s="3" t="s">
        <v>283</v>
      </c>
      <c r="E6462" s="3" t="s">
        <v>53</v>
      </c>
      <c r="F6462" s="3" t="s">
        <v>139</v>
      </c>
      <c r="G6462" s="11">
        <v>15.535837996370017</v>
      </c>
      <c r="H6462">
        <f t="shared" si="102"/>
        <v>2314.5555574158866</v>
      </c>
      <c r="M6462" s="12"/>
      <c r="N6462" s="1"/>
      <c r="O6462" s="1"/>
    </row>
    <row r="6463" spans="1:15" x14ac:dyDescent="0.25">
      <c r="A6463" s="10">
        <v>36777</v>
      </c>
      <c r="B6463" s="3">
        <v>2000</v>
      </c>
      <c r="C6463" s="3">
        <v>9</v>
      </c>
      <c r="D6463" s="3" t="s">
        <v>283</v>
      </c>
      <c r="E6463" s="3" t="s">
        <v>53</v>
      </c>
      <c r="F6463" s="3" t="s">
        <v>139</v>
      </c>
      <c r="G6463" s="11">
        <v>10.948617050850428</v>
      </c>
      <c r="H6463">
        <f t="shared" si="102"/>
        <v>3284.3015703812612</v>
      </c>
      <c r="M6463" s="12"/>
      <c r="N6463" s="1"/>
      <c r="O6463" s="1"/>
    </row>
    <row r="6464" spans="1:15" x14ac:dyDescent="0.25">
      <c r="A6464" s="10">
        <v>36778</v>
      </c>
      <c r="B6464" s="3">
        <v>2000</v>
      </c>
      <c r="C6464" s="3">
        <v>9</v>
      </c>
      <c r="D6464" s="3" t="s">
        <v>283</v>
      </c>
      <c r="E6464" s="3" t="s">
        <v>53</v>
      </c>
      <c r="F6464" s="3" t="s">
        <v>139</v>
      </c>
      <c r="G6464" s="11">
        <v>7.1709056839519434</v>
      </c>
      <c r="H6464">
        <f t="shared" si="102"/>
        <v>5014.5074776376168</v>
      </c>
      <c r="M6464" s="12"/>
      <c r="N6464" s="1"/>
      <c r="O6464" s="1"/>
    </row>
    <row r="6465" spans="1:15" x14ac:dyDescent="0.25">
      <c r="A6465" s="10">
        <v>36779</v>
      </c>
      <c r="B6465" s="3">
        <v>2000</v>
      </c>
      <c r="C6465" s="3">
        <v>9</v>
      </c>
      <c r="D6465" s="3" t="s">
        <v>283</v>
      </c>
      <c r="E6465" s="3" t="s">
        <v>53</v>
      </c>
      <c r="F6465" s="3" t="s">
        <v>139</v>
      </c>
      <c r="G6465" s="11">
        <v>26.477709134065268</v>
      </c>
      <c r="H6465">
        <f t="shared" si="102"/>
        <v>1358.0691589117926</v>
      </c>
      <c r="M6465" s="12"/>
      <c r="N6465" s="1"/>
      <c r="O6465" s="1"/>
    </row>
    <row r="6466" spans="1:15" x14ac:dyDescent="0.25">
      <c r="A6466" s="10">
        <v>36780</v>
      </c>
      <c r="B6466" s="3">
        <v>2000</v>
      </c>
      <c r="C6466" s="3">
        <v>9</v>
      </c>
      <c r="D6466" s="3" t="s">
        <v>283</v>
      </c>
      <c r="E6466" s="3" t="s">
        <v>53</v>
      </c>
      <c r="F6466" s="3" t="s">
        <v>139</v>
      </c>
      <c r="G6466" s="11">
        <v>11.589478800592136</v>
      </c>
      <c r="H6466">
        <f t="shared" si="102"/>
        <v>3102.6900167222266</v>
      </c>
      <c r="M6466" s="12"/>
      <c r="N6466" s="1"/>
      <c r="O6466" s="1"/>
    </row>
    <row r="6467" spans="1:15" x14ac:dyDescent="0.25">
      <c r="A6467" s="10">
        <v>36781</v>
      </c>
      <c r="B6467" s="3">
        <v>2000</v>
      </c>
      <c r="C6467" s="3">
        <v>9</v>
      </c>
      <c r="D6467" s="3" t="s">
        <v>283</v>
      </c>
      <c r="E6467" s="3" t="s">
        <v>53</v>
      </c>
      <c r="F6467" s="3" t="s">
        <v>139</v>
      </c>
      <c r="G6467" s="11">
        <v>15.535837996370017</v>
      </c>
      <c r="H6467">
        <f t="shared" si="102"/>
        <v>2314.5555574158866</v>
      </c>
      <c r="M6467" s="12"/>
      <c r="N6467" s="1"/>
      <c r="O6467" s="1"/>
    </row>
    <row r="6468" spans="1:15" x14ac:dyDescent="0.25">
      <c r="A6468" s="10">
        <v>36782</v>
      </c>
      <c r="B6468" s="3">
        <v>2000</v>
      </c>
      <c r="C6468" s="3">
        <v>9</v>
      </c>
      <c r="D6468" s="3" t="s">
        <v>283</v>
      </c>
      <c r="E6468" s="3" t="s">
        <v>53</v>
      </c>
      <c r="F6468" s="3" t="s">
        <v>139</v>
      </c>
      <c r="G6468" s="11">
        <v>30.322879632515512</v>
      </c>
      <c r="H6468">
        <f t="shared" si="102"/>
        <v>1185.8557171810423</v>
      </c>
      <c r="M6468" s="12"/>
      <c r="N6468" s="1"/>
      <c r="O6468" s="1"/>
    </row>
    <row r="6469" spans="1:15" x14ac:dyDescent="0.25">
      <c r="A6469" s="10">
        <v>36783</v>
      </c>
      <c r="B6469" s="3">
        <v>2000</v>
      </c>
      <c r="C6469" s="3">
        <v>9</v>
      </c>
      <c r="D6469" s="3" t="s">
        <v>283</v>
      </c>
      <c r="E6469" s="3" t="s">
        <v>53</v>
      </c>
      <c r="F6469" s="3" t="s">
        <v>139</v>
      </c>
      <c r="G6469" s="11">
        <v>21.92421775432156</v>
      </c>
      <c r="H6469">
        <f t="shared" si="102"/>
        <v>1640.1296765319344</v>
      </c>
      <c r="M6469" s="12"/>
      <c r="N6469" s="1"/>
      <c r="O6469" s="1"/>
    </row>
    <row r="6470" spans="1:15" x14ac:dyDescent="0.25">
      <c r="A6470" s="10">
        <v>36784</v>
      </c>
      <c r="B6470" s="3">
        <v>2000</v>
      </c>
      <c r="C6470" s="3">
        <v>9</v>
      </c>
      <c r="D6470" s="3" t="s">
        <v>283</v>
      </c>
      <c r="E6470" s="3" t="s">
        <v>53</v>
      </c>
      <c r="F6470" s="3" t="s">
        <v>139</v>
      </c>
      <c r="G6470" s="11">
        <v>19.85322241568257</v>
      </c>
      <c r="H6470">
        <f t="shared" si="102"/>
        <v>1811.2203359594926</v>
      </c>
      <c r="M6470" s="12"/>
      <c r="N6470" s="1"/>
      <c r="O6470" s="1"/>
    </row>
    <row r="6471" spans="1:15" x14ac:dyDescent="0.25">
      <c r="A6471" s="10">
        <v>36785</v>
      </c>
      <c r="B6471" s="3">
        <v>2000</v>
      </c>
      <c r="C6471" s="3">
        <v>9</v>
      </c>
      <c r="D6471" s="3" t="s">
        <v>283</v>
      </c>
      <c r="E6471" s="3" t="s">
        <v>53</v>
      </c>
      <c r="F6471" s="3" t="s">
        <v>139</v>
      </c>
      <c r="G6471" s="11">
        <v>23.765852045684571</v>
      </c>
      <c r="H6471">
        <f t="shared" si="102"/>
        <v>1513.034756948279</v>
      </c>
      <c r="M6471" s="12"/>
      <c r="N6471" s="1"/>
      <c r="O6471" s="1"/>
    </row>
    <row r="6472" spans="1:15" x14ac:dyDescent="0.25">
      <c r="A6472" s="10">
        <v>36786</v>
      </c>
      <c r="B6472" s="3">
        <v>2000</v>
      </c>
      <c r="C6472" s="3">
        <v>9</v>
      </c>
      <c r="D6472" s="3" t="s">
        <v>283</v>
      </c>
      <c r="E6472" s="3" t="s">
        <v>53</v>
      </c>
      <c r="F6472" s="3" t="s">
        <v>139</v>
      </c>
      <c r="G6472" s="11">
        <v>18.686179439837144</v>
      </c>
      <c r="H6472">
        <f t="shared" si="102"/>
        <v>1924.3398731872878</v>
      </c>
      <c r="M6472" s="12"/>
      <c r="N6472" s="1"/>
      <c r="O6472" s="1"/>
    </row>
    <row r="6473" spans="1:15" x14ac:dyDescent="0.25">
      <c r="A6473" s="10">
        <v>36787</v>
      </c>
      <c r="B6473" s="3">
        <v>2000</v>
      </c>
      <c r="C6473" s="3">
        <v>9</v>
      </c>
      <c r="D6473" s="3" t="s">
        <v>283</v>
      </c>
      <c r="E6473" s="3" t="s">
        <v>53</v>
      </c>
      <c r="F6473" s="3" t="s">
        <v>139</v>
      </c>
      <c r="G6473" s="11">
        <v>10.624813219401986</v>
      </c>
      <c r="H6473">
        <f t="shared" si="102"/>
        <v>3384.3945706214522</v>
      </c>
      <c r="M6473" s="12"/>
      <c r="N6473" s="1"/>
      <c r="O6473" s="1"/>
    </row>
    <row r="6474" spans="1:15" x14ac:dyDescent="0.25">
      <c r="A6474" s="10">
        <v>36788</v>
      </c>
      <c r="B6474" s="3">
        <v>2000</v>
      </c>
      <c r="C6474" s="3">
        <v>9</v>
      </c>
      <c r="D6474" s="3" t="s">
        <v>283</v>
      </c>
      <c r="E6474" s="3" t="s">
        <v>53</v>
      </c>
      <c r="F6474" s="3" t="s">
        <v>139</v>
      </c>
      <c r="G6474" s="11">
        <v>18.88855683449242</v>
      </c>
      <c r="H6474">
        <f t="shared" si="102"/>
        <v>1903.721945974567</v>
      </c>
      <c r="M6474" s="12"/>
      <c r="N6474" s="1"/>
      <c r="O6474" s="1"/>
    </row>
    <row r="6475" spans="1:15" x14ac:dyDescent="0.25">
      <c r="A6475" s="10">
        <v>36789</v>
      </c>
      <c r="B6475" s="3">
        <v>2000</v>
      </c>
      <c r="C6475" s="3">
        <v>9</v>
      </c>
      <c r="D6475" s="3" t="s">
        <v>283</v>
      </c>
      <c r="E6475" s="3" t="s">
        <v>53</v>
      </c>
      <c r="F6475" s="3" t="s">
        <v>139</v>
      </c>
      <c r="G6475" s="11">
        <v>16.561216795956746</v>
      </c>
      <c r="H6475">
        <f t="shared" si="102"/>
        <v>2171.2510992785283</v>
      </c>
      <c r="M6475" s="12"/>
      <c r="N6475" s="1"/>
      <c r="O6475" s="1"/>
    </row>
    <row r="6476" spans="1:15" x14ac:dyDescent="0.25">
      <c r="A6476" s="10">
        <v>36790</v>
      </c>
      <c r="B6476" s="3">
        <v>2000</v>
      </c>
      <c r="C6476" s="3">
        <v>9</v>
      </c>
      <c r="D6476" s="3" t="s">
        <v>283</v>
      </c>
      <c r="E6476" s="3" t="s">
        <v>53</v>
      </c>
      <c r="F6476" s="3" t="s">
        <v>139</v>
      </c>
      <c r="G6476" s="11">
        <v>24.001959006115726</v>
      </c>
      <c r="H6476">
        <f t="shared" si="102"/>
        <v>1498.1510536056176</v>
      </c>
      <c r="M6476" s="12"/>
      <c r="N6476" s="1"/>
      <c r="O6476" s="1"/>
    </row>
    <row r="6477" spans="1:15" x14ac:dyDescent="0.25">
      <c r="A6477" s="10">
        <v>36791</v>
      </c>
      <c r="B6477" s="3">
        <v>2000</v>
      </c>
      <c r="C6477" s="3">
        <v>9</v>
      </c>
      <c r="D6477" s="3" t="s">
        <v>283</v>
      </c>
      <c r="E6477" s="3" t="s">
        <v>53</v>
      </c>
      <c r="F6477" s="3" t="s">
        <v>139</v>
      </c>
      <c r="G6477" s="11">
        <v>20.40638729440699</v>
      </c>
      <c r="H6477">
        <f t="shared" si="102"/>
        <v>1762.1227929681941</v>
      </c>
      <c r="M6477" s="12"/>
      <c r="N6477" s="1"/>
      <c r="O6477" s="1"/>
    </row>
    <row r="6478" spans="1:15" x14ac:dyDescent="0.25">
      <c r="A6478" s="10">
        <v>36792</v>
      </c>
      <c r="B6478" s="3">
        <v>2000</v>
      </c>
      <c r="C6478" s="3">
        <v>9</v>
      </c>
      <c r="D6478" s="3" t="s">
        <v>283</v>
      </c>
      <c r="E6478" s="3" t="s">
        <v>53</v>
      </c>
      <c r="F6478" s="3" t="s">
        <v>139</v>
      </c>
      <c r="G6478" s="11">
        <v>12.884694126385901</v>
      </c>
      <c r="H6478">
        <f t="shared" si="102"/>
        <v>2790.7965700150717</v>
      </c>
      <c r="M6478" s="12"/>
      <c r="N6478" s="1"/>
      <c r="O6478" s="1"/>
    </row>
    <row r="6479" spans="1:15" x14ac:dyDescent="0.25">
      <c r="A6479" s="10">
        <v>36793</v>
      </c>
      <c r="B6479" s="3">
        <v>2000</v>
      </c>
      <c r="C6479" s="3">
        <v>9</v>
      </c>
      <c r="D6479" s="3" t="s">
        <v>283</v>
      </c>
      <c r="E6479" s="3" t="s">
        <v>53</v>
      </c>
      <c r="F6479" s="3" t="s">
        <v>139</v>
      </c>
      <c r="G6479" s="11">
        <v>24.386476055960749</v>
      </c>
      <c r="H6479">
        <f t="shared" si="102"/>
        <v>1474.5287548350723</v>
      </c>
      <c r="M6479" s="12"/>
      <c r="N6479" s="1"/>
      <c r="O6479" s="1"/>
    </row>
    <row r="6480" spans="1:15" x14ac:dyDescent="0.25">
      <c r="A6480" s="10">
        <v>36794</v>
      </c>
      <c r="B6480" s="3">
        <v>2000</v>
      </c>
      <c r="C6480" s="3">
        <v>9</v>
      </c>
      <c r="D6480" s="3" t="s">
        <v>283</v>
      </c>
      <c r="E6480" s="3" t="s">
        <v>53</v>
      </c>
      <c r="F6480" s="3" t="s">
        <v>139</v>
      </c>
      <c r="G6480" s="11">
        <v>17.202078545698456</v>
      </c>
      <c r="H6480">
        <f t="shared" si="102"/>
        <v>2090.361352442661</v>
      </c>
      <c r="M6480" s="12"/>
      <c r="N6480" s="1"/>
      <c r="O6480" s="1"/>
    </row>
    <row r="6481" spans="1:15" x14ac:dyDescent="0.25">
      <c r="A6481" s="10">
        <v>36795</v>
      </c>
      <c r="B6481" s="3">
        <v>2000</v>
      </c>
      <c r="C6481" s="3">
        <v>9</v>
      </c>
      <c r="D6481" s="3" t="s">
        <v>283</v>
      </c>
      <c r="E6481" s="3" t="s">
        <v>53</v>
      </c>
      <c r="F6481" s="3" t="s">
        <v>139</v>
      </c>
      <c r="G6481" s="11">
        <v>10.1458533853845</v>
      </c>
      <c r="H6481">
        <f t="shared" si="102"/>
        <v>3544.1631972930759</v>
      </c>
      <c r="M6481" s="12"/>
      <c r="N6481" s="1"/>
      <c r="O6481" s="1"/>
    </row>
    <row r="6482" spans="1:15" x14ac:dyDescent="0.25">
      <c r="A6482" s="10">
        <v>36796</v>
      </c>
      <c r="B6482" s="3">
        <v>2000</v>
      </c>
      <c r="C6482" s="3">
        <v>9</v>
      </c>
      <c r="D6482" s="3" t="s">
        <v>283</v>
      </c>
      <c r="E6482" s="3" t="s">
        <v>53</v>
      </c>
      <c r="F6482" s="3" t="s">
        <v>139</v>
      </c>
      <c r="G6482" s="11">
        <v>18.315154216302471</v>
      </c>
      <c r="H6482">
        <f t="shared" si="102"/>
        <v>1963.3228172113397</v>
      </c>
      <c r="M6482" s="12"/>
      <c r="N6482" s="1"/>
      <c r="O6482" s="1"/>
    </row>
    <row r="6483" spans="1:15" x14ac:dyDescent="0.25">
      <c r="A6483" s="10">
        <v>36797</v>
      </c>
      <c r="B6483" s="3">
        <v>2000</v>
      </c>
      <c r="C6483" s="3">
        <v>9</v>
      </c>
      <c r="D6483" s="3" t="s">
        <v>283</v>
      </c>
      <c r="E6483" s="3" t="s">
        <v>53</v>
      </c>
      <c r="F6483" s="3" t="s">
        <v>139</v>
      </c>
      <c r="G6483" s="11">
        <v>18.281424650526592</v>
      </c>
      <c r="H6483">
        <f t="shared" si="102"/>
        <v>1966.9451840327624</v>
      </c>
      <c r="M6483" s="12"/>
      <c r="N6483" s="1"/>
      <c r="O6483" s="1"/>
    </row>
    <row r="6484" spans="1:15" x14ac:dyDescent="0.25">
      <c r="A6484" s="10">
        <v>36798</v>
      </c>
      <c r="B6484" s="3">
        <v>2000</v>
      </c>
      <c r="C6484" s="3">
        <v>9</v>
      </c>
      <c r="D6484" s="3" t="s">
        <v>283</v>
      </c>
      <c r="E6484" s="3" t="s">
        <v>53</v>
      </c>
      <c r="F6484" s="3" t="s">
        <v>139</v>
      </c>
      <c r="G6484" s="11">
        <v>16.88502062740519</v>
      </c>
      <c r="H6484">
        <f t="shared" si="102"/>
        <v>2129.6130438389077</v>
      </c>
      <c r="M6484" s="12"/>
      <c r="N6484" s="1"/>
      <c r="O6484" s="1"/>
    </row>
    <row r="6485" spans="1:15" x14ac:dyDescent="0.25">
      <c r="A6485" s="10">
        <v>36799</v>
      </c>
      <c r="B6485" s="3">
        <v>2000</v>
      </c>
      <c r="C6485" s="3">
        <v>9</v>
      </c>
      <c r="D6485" s="3" t="s">
        <v>283</v>
      </c>
      <c r="E6485" s="3" t="s">
        <v>53</v>
      </c>
      <c r="F6485" s="3" t="s">
        <v>139</v>
      </c>
      <c r="G6485" s="11">
        <v>23.947991700874319</v>
      </c>
      <c r="H6485">
        <f t="shared" si="102"/>
        <v>1501.5271686559965</v>
      </c>
      <c r="M6485" s="12"/>
      <c r="N6485" s="1"/>
      <c r="O6485" s="1"/>
    </row>
    <row r="6486" spans="1:15" x14ac:dyDescent="0.25">
      <c r="A6486" s="10">
        <v>36800</v>
      </c>
      <c r="B6486" s="3">
        <v>2000</v>
      </c>
      <c r="C6486" s="3">
        <v>10</v>
      </c>
      <c r="D6486" s="3" t="s">
        <v>284</v>
      </c>
      <c r="E6486" s="3" t="s">
        <v>53</v>
      </c>
      <c r="F6486" s="3" t="s">
        <v>54</v>
      </c>
      <c r="G6486" s="11">
        <v>15.040260685599108</v>
      </c>
      <c r="H6486">
        <f t="shared" si="102"/>
        <v>2390.8202740156662</v>
      </c>
      <c r="M6486" s="12"/>
      <c r="N6486" s="1"/>
      <c r="O6486" s="1"/>
    </row>
    <row r="6487" spans="1:15" x14ac:dyDescent="0.25">
      <c r="A6487" s="10">
        <v>36801</v>
      </c>
      <c r="B6487" s="3">
        <v>2000</v>
      </c>
      <c r="C6487" s="3">
        <v>10</v>
      </c>
      <c r="D6487" s="3" t="s">
        <v>284</v>
      </c>
      <c r="E6487" s="3" t="s">
        <v>53</v>
      </c>
      <c r="F6487" s="3" t="s">
        <v>54</v>
      </c>
      <c r="G6487" s="11">
        <v>27.224443993619293</v>
      </c>
      <c r="H6487">
        <f t="shared" si="102"/>
        <v>1320.8189001780484</v>
      </c>
      <c r="M6487" s="12"/>
      <c r="N6487" s="1"/>
      <c r="O6487" s="1"/>
    </row>
    <row r="6488" spans="1:15" x14ac:dyDescent="0.25">
      <c r="A6488" s="10">
        <v>36802</v>
      </c>
      <c r="B6488" s="3">
        <v>2000</v>
      </c>
      <c r="C6488" s="3">
        <v>10</v>
      </c>
      <c r="D6488" s="3" t="s">
        <v>284</v>
      </c>
      <c r="E6488" s="3" t="s">
        <v>53</v>
      </c>
      <c r="F6488" s="3" t="s">
        <v>54</v>
      </c>
      <c r="G6488" s="11">
        <v>26.779000732895973</v>
      </c>
      <c r="H6488">
        <f t="shared" si="102"/>
        <v>1342.7894689677032</v>
      </c>
      <c r="M6488" s="12"/>
      <c r="N6488" s="1"/>
      <c r="O6488" s="1"/>
    </row>
    <row r="6489" spans="1:15" x14ac:dyDescent="0.25">
      <c r="A6489" s="10">
        <v>36803</v>
      </c>
      <c r="B6489" s="3">
        <v>2000</v>
      </c>
      <c r="C6489" s="3">
        <v>10</v>
      </c>
      <c r="D6489" s="3" t="s">
        <v>284</v>
      </c>
      <c r="E6489" s="3" t="s">
        <v>53</v>
      </c>
      <c r="F6489" s="3" t="s">
        <v>54</v>
      </c>
      <c r="G6489" s="11">
        <v>28.104849497166555</v>
      </c>
      <c r="H6489">
        <f t="shared" si="102"/>
        <v>1279.4432568385162</v>
      </c>
      <c r="M6489" s="12"/>
      <c r="N6489" s="1"/>
      <c r="O6489" s="1"/>
    </row>
    <row r="6490" spans="1:15" x14ac:dyDescent="0.25">
      <c r="A6490" s="10">
        <v>36804</v>
      </c>
      <c r="B6490" s="3">
        <v>2000</v>
      </c>
      <c r="C6490" s="3">
        <v>10</v>
      </c>
      <c r="D6490" s="3" t="s">
        <v>284</v>
      </c>
      <c r="E6490" s="3" t="s">
        <v>53</v>
      </c>
      <c r="F6490" s="3" t="s">
        <v>54</v>
      </c>
      <c r="G6490" s="11">
        <v>16.979248996982967</v>
      </c>
      <c r="H6490">
        <f t="shared" ref="H6490:H6521" si="103">+$P$2*$P$1/(G6490*24*60*60)*1000</f>
        <v>2117.7945019830127</v>
      </c>
      <c r="M6490" s="12"/>
      <c r="N6490" s="1"/>
      <c r="O6490" s="1"/>
    </row>
    <row r="6491" spans="1:15" x14ac:dyDescent="0.25">
      <c r="A6491" s="10">
        <v>36805</v>
      </c>
      <c r="B6491" s="3">
        <v>2000</v>
      </c>
      <c r="C6491" s="3">
        <v>10</v>
      </c>
      <c r="D6491" s="3" t="s">
        <v>284</v>
      </c>
      <c r="E6491" s="3" t="s">
        <v>53</v>
      </c>
      <c r="F6491" s="3" t="s">
        <v>54</v>
      </c>
      <c r="G6491" s="11">
        <v>10.376207720378479</v>
      </c>
      <c r="H6491">
        <f t="shared" si="103"/>
        <v>3465.4819123358398</v>
      </c>
      <c r="M6491" s="12"/>
      <c r="N6491" s="1"/>
      <c r="O6491" s="1"/>
    </row>
    <row r="6492" spans="1:15" x14ac:dyDescent="0.25">
      <c r="A6492" s="10">
        <v>36806</v>
      </c>
      <c r="B6492" s="3">
        <v>2000</v>
      </c>
      <c r="C6492" s="3">
        <v>10</v>
      </c>
      <c r="D6492" s="3" t="s">
        <v>284</v>
      </c>
      <c r="E6492" s="3" t="s">
        <v>53</v>
      </c>
      <c r="F6492" s="3" t="s">
        <v>54</v>
      </c>
      <c r="G6492" s="11">
        <v>5.5706610135163244</v>
      </c>
      <c r="H6492">
        <f t="shared" si="103"/>
        <v>6454.9898273047629</v>
      </c>
      <c r="M6492" s="12"/>
      <c r="N6492" s="1"/>
      <c r="O6492" s="1"/>
    </row>
    <row r="6493" spans="1:15" x14ac:dyDescent="0.25">
      <c r="A6493" s="10">
        <v>36807</v>
      </c>
      <c r="B6493" s="3">
        <v>2000</v>
      </c>
      <c r="C6493" s="3">
        <v>10</v>
      </c>
      <c r="D6493" s="3" t="s">
        <v>284</v>
      </c>
      <c r="E6493" s="3" t="s">
        <v>53</v>
      </c>
      <c r="F6493" s="3" t="s">
        <v>54</v>
      </c>
      <c r="G6493" s="11">
        <v>13.363297821699556</v>
      </c>
      <c r="H6493">
        <f t="shared" si="103"/>
        <v>2690.8447789901807</v>
      </c>
      <c r="M6493" s="12"/>
      <c r="N6493" s="1"/>
      <c r="O6493" s="1"/>
    </row>
    <row r="6494" spans="1:15" x14ac:dyDescent="0.25">
      <c r="A6494" s="10">
        <v>36808</v>
      </c>
      <c r="B6494" s="3">
        <v>2000</v>
      </c>
      <c r="C6494" s="3">
        <v>10</v>
      </c>
      <c r="D6494" s="3" t="s">
        <v>284</v>
      </c>
      <c r="E6494" s="3" t="s">
        <v>53</v>
      </c>
      <c r="F6494" s="3" t="s">
        <v>54</v>
      </c>
      <c r="G6494" s="11">
        <v>8.5053460253405415</v>
      </c>
      <c r="H6494">
        <f t="shared" si="103"/>
        <v>4227.7598191158113</v>
      </c>
      <c r="M6494" s="12"/>
      <c r="N6494" s="1"/>
      <c r="O6494" s="1"/>
    </row>
    <row r="6495" spans="1:15" x14ac:dyDescent="0.25">
      <c r="A6495" s="10">
        <v>36809</v>
      </c>
      <c r="B6495" s="3">
        <v>2000</v>
      </c>
      <c r="C6495" s="3">
        <v>10</v>
      </c>
      <c r="D6495" s="3" t="s">
        <v>284</v>
      </c>
      <c r="E6495" s="3" t="s">
        <v>53</v>
      </c>
      <c r="F6495" s="3" t="s">
        <v>54</v>
      </c>
      <c r="G6495" s="11">
        <v>5.6230661030131861</v>
      </c>
      <c r="H6495">
        <f t="shared" si="103"/>
        <v>6394.8314878145029</v>
      </c>
      <c r="M6495" s="12"/>
      <c r="N6495" s="1"/>
      <c r="O6495" s="1"/>
    </row>
    <row r="6496" spans="1:15" x14ac:dyDescent="0.25">
      <c r="A6496" s="10">
        <v>36810</v>
      </c>
      <c r="B6496" s="3">
        <v>2000</v>
      </c>
      <c r="C6496" s="3">
        <v>10</v>
      </c>
      <c r="D6496" s="3" t="s">
        <v>284</v>
      </c>
      <c r="E6496" s="3" t="s">
        <v>53</v>
      </c>
      <c r="F6496" s="3" t="s">
        <v>54</v>
      </c>
      <c r="G6496" s="11">
        <v>11.057473883837671</v>
      </c>
      <c r="H6496">
        <f t="shared" si="103"/>
        <v>3251.9688087322097</v>
      </c>
      <c r="M6496" s="12"/>
      <c r="N6496" s="1"/>
      <c r="O6496" s="1"/>
    </row>
    <row r="6497" spans="1:15" x14ac:dyDescent="0.25">
      <c r="A6497" s="10">
        <v>36811</v>
      </c>
      <c r="B6497" s="3">
        <v>2000</v>
      </c>
      <c r="C6497" s="3">
        <v>10</v>
      </c>
      <c r="D6497" s="3" t="s">
        <v>284</v>
      </c>
      <c r="E6497" s="3" t="s">
        <v>53</v>
      </c>
      <c r="F6497" s="3" t="s">
        <v>54</v>
      </c>
      <c r="G6497" s="11">
        <v>8.1280293809631416</v>
      </c>
      <c r="H6497">
        <f t="shared" si="103"/>
        <v>4424.0194625563909</v>
      </c>
      <c r="M6497" s="12"/>
      <c r="N6497" s="1"/>
      <c r="O6497" s="1"/>
    </row>
    <row r="6498" spans="1:15" x14ac:dyDescent="0.25">
      <c r="A6498" s="10">
        <v>36812</v>
      </c>
      <c r="B6498" s="3">
        <v>2000</v>
      </c>
      <c r="C6498" s="3">
        <v>10</v>
      </c>
      <c r="D6498" s="3" t="s">
        <v>284</v>
      </c>
      <c r="E6498" s="3" t="s">
        <v>53</v>
      </c>
      <c r="F6498" s="3" t="s">
        <v>54</v>
      </c>
      <c r="G6498" s="11">
        <v>9.8731188612086136</v>
      </c>
      <c r="H6498">
        <f t="shared" si="103"/>
        <v>3642.0669779325699</v>
      </c>
      <c r="M6498" s="12"/>
      <c r="N6498" s="1"/>
      <c r="O6498" s="1"/>
    </row>
    <row r="6499" spans="1:15" x14ac:dyDescent="0.25">
      <c r="A6499" s="10">
        <v>36813</v>
      </c>
      <c r="B6499" s="3">
        <v>2000</v>
      </c>
      <c r="C6499" s="3">
        <v>10</v>
      </c>
      <c r="D6499" s="3" t="s">
        <v>284</v>
      </c>
      <c r="E6499" s="3" t="s">
        <v>53</v>
      </c>
      <c r="F6499" s="3" t="s">
        <v>54</v>
      </c>
      <c r="G6499" s="11">
        <v>6.7602565450950696</v>
      </c>
      <c r="H6499">
        <f t="shared" si="103"/>
        <v>5319.1117724224505</v>
      </c>
      <c r="M6499" s="12"/>
      <c r="N6499" s="1"/>
      <c r="O6499" s="1"/>
    </row>
    <row r="6500" spans="1:15" x14ac:dyDescent="0.25">
      <c r="A6500" s="10">
        <v>36814</v>
      </c>
      <c r="B6500" s="3">
        <v>2000</v>
      </c>
      <c r="C6500" s="3">
        <v>10</v>
      </c>
      <c r="D6500" s="3" t="s">
        <v>284</v>
      </c>
      <c r="E6500" s="3" t="s">
        <v>53</v>
      </c>
      <c r="F6500" s="3" t="s">
        <v>54</v>
      </c>
      <c r="G6500" s="11">
        <v>9.2494982961959682</v>
      </c>
      <c r="H6500">
        <f t="shared" si="103"/>
        <v>3887.622768512726</v>
      </c>
      <c r="M6500" s="12"/>
      <c r="N6500" s="1"/>
      <c r="O6500" s="1"/>
    </row>
    <row r="6501" spans="1:15" x14ac:dyDescent="0.25">
      <c r="A6501" s="10">
        <v>36815</v>
      </c>
      <c r="B6501" s="3">
        <v>2000</v>
      </c>
      <c r="C6501" s="3">
        <v>10</v>
      </c>
      <c r="D6501" s="3" t="s">
        <v>284</v>
      </c>
      <c r="E6501" s="3" t="s">
        <v>53</v>
      </c>
      <c r="F6501" s="3" t="s">
        <v>54</v>
      </c>
      <c r="G6501" s="11">
        <v>6.3881804096673571</v>
      </c>
      <c r="H6501">
        <f t="shared" si="103"/>
        <v>5628.9205795118623</v>
      </c>
      <c r="M6501" s="12"/>
      <c r="N6501" s="1"/>
      <c r="O6501" s="1"/>
    </row>
    <row r="6502" spans="1:15" x14ac:dyDescent="0.25">
      <c r="A6502" s="10">
        <v>36816</v>
      </c>
      <c r="B6502" s="3">
        <v>2000</v>
      </c>
      <c r="C6502" s="3">
        <v>10</v>
      </c>
      <c r="D6502" s="3" t="s">
        <v>284</v>
      </c>
      <c r="E6502" s="3" t="s">
        <v>53</v>
      </c>
      <c r="F6502" s="3" t="s">
        <v>54</v>
      </c>
      <c r="G6502" s="11">
        <v>8.3795738105480755</v>
      </c>
      <c r="H6502">
        <f t="shared" si="103"/>
        <v>4291.2158764383739</v>
      </c>
      <c r="M6502" s="12"/>
      <c r="N6502" s="1"/>
      <c r="O6502" s="1"/>
    </row>
    <row r="6503" spans="1:15" x14ac:dyDescent="0.25">
      <c r="A6503" s="10">
        <v>36817</v>
      </c>
      <c r="B6503" s="3">
        <v>2000</v>
      </c>
      <c r="C6503" s="3">
        <v>10</v>
      </c>
      <c r="D6503" s="3" t="s">
        <v>284</v>
      </c>
      <c r="E6503" s="3" t="s">
        <v>53</v>
      </c>
      <c r="F6503" s="3" t="s">
        <v>54</v>
      </c>
      <c r="G6503" s="11">
        <v>6.0161042742396429</v>
      </c>
      <c r="H6503">
        <f t="shared" si="103"/>
        <v>5977.0506850391657</v>
      </c>
      <c r="M6503" s="12"/>
      <c r="N6503" s="1"/>
      <c r="O6503" s="1"/>
    </row>
    <row r="6504" spans="1:15" x14ac:dyDescent="0.25">
      <c r="A6504" s="10">
        <v>36818</v>
      </c>
      <c r="B6504" s="3">
        <v>2000</v>
      </c>
      <c r="C6504" s="3">
        <v>10</v>
      </c>
      <c r="D6504" s="3" t="s">
        <v>284</v>
      </c>
      <c r="E6504" s="3" t="s">
        <v>53</v>
      </c>
      <c r="F6504" s="3" t="s">
        <v>54</v>
      </c>
      <c r="G6504" s="11">
        <v>4.8789138321577594</v>
      </c>
      <c r="H6504">
        <f t="shared" si="103"/>
        <v>7370.1978371911518</v>
      </c>
      <c r="M6504" s="12"/>
      <c r="N6504" s="1"/>
      <c r="O6504" s="1"/>
    </row>
    <row r="6505" spans="1:15" x14ac:dyDescent="0.25">
      <c r="A6505" s="10">
        <v>36819</v>
      </c>
      <c r="B6505" s="3">
        <v>2000</v>
      </c>
      <c r="C6505" s="3">
        <v>10</v>
      </c>
      <c r="D6505" s="3" t="s">
        <v>284</v>
      </c>
      <c r="E6505" s="3" t="s">
        <v>53</v>
      </c>
      <c r="F6505" s="3" t="s">
        <v>54</v>
      </c>
      <c r="G6505" s="11">
        <v>12.053170584278032</v>
      </c>
      <c r="H6505">
        <f t="shared" si="103"/>
        <v>2983.3279071412876</v>
      </c>
      <c r="M6505" s="12"/>
      <c r="N6505" s="1"/>
      <c r="O6505" s="1"/>
    </row>
    <row r="6506" spans="1:15" x14ac:dyDescent="0.25">
      <c r="A6506" s="10">
        <v>36820</v>
      </c>
      <c r="B6506" s="3">
        <v>2000</v>
      </c>
      <c r="C6506" s="3">
        <v>10</v>
      </c>
      <c r="D6506" s="3" t="s">
        <v>284</v>
      </c>
      <c r="E6506" s="3" t="s">
        <v>53</v>
      </c>
      <c r="F6506" s="3" t="s">
        <v>54</v>
      </c>
      <c r="G6506" s="11">
        <v>14.175576708900902</v>
      </c>
      <c r="H6506">
        <f t="shared" si="103"/>
        <v>2536.655891469487</v>
      </c>
      <c r="M6506" s="12"/>
      <c r="N6506" s="1"/>
      <c r="O6506" s="1"/>
    </row>
    <row r="6507" spans="1:15" x14ac:dyDescent="0.25">
      <c r="A6507" s="10">
        <v>36821</v>
      </c>
      <c r="B6507" s="3">
        <v>2000</v>
      </c>
      <c r="C6507" s="3">
        <v>10</v>
      </c>
      <c r="D6507" s="3" t="s">
        <v>284</v>
      </c>
      <c r="E6507" s="3" t="s">
        <v>53</v>
      </c>
      <c r="F6507" s="3" t="s">
        <v>54</v>
      </c>
      <c r="G6507" s="11">
        <v>12.865449471479376</v>
      </c>
      <c r="H6507">
        <f t="shared" si="103"/>
        <v>2794.9711553665834</v>
      </c>
      <c r="M6507" s="12"/>
      <c r="N6507" s="1"/>
      <c r="O6507" s="1"/>
    </row>
    <row r="6508" spans="1:15" x14ac:dyDescent="0.25">
      <c r="A6508" s="10">
        <v>36822</v>
      </c>
      <c r="B6508" s="3">
        <v>2000</v>
      </c>
      <c r="C6508" s="3">
        <v>10</v>
      </c>
      <c r="D6508" s="3" t="s">
        <v>284</v>
      </c>
      <c r="E6508" s="3" t="s">
        <v>53</v>
      </c>
      <c r="F6508" s="3" t="s">
        <v>54</v>
      </c>
      <c r="G6508" s="11">
        <v>16.507603191511215</v>
      </c>
      <c r="H6508">
        <f t="shared" si="103"/>
        <v>2178.302916325385</v>
      </c>
      <c r="M6508" s="12"/>
      <c r="N6508" s="1"/>
      <c r="O6508" s="1"/>
    </row>
    <row r="6509" spans="1:15" x14ac:dyDescent="0.25">
      <c r="A6509" s="10">
        <v>36823</v>
      </c>
      <c r="B6509" s="3">
        <v>2000</v>
      </c>
      <c r="C6509" s="3">
        <v>10</v>
      </c>
      <c r="D6509" s="3" t="s">
        <v>284</v>
      </c>
      <c r="E6509" s="3" t="s">
        <v>53</v>
      </c>
      <c r="F6509" s="3" t="s">
        <v>54</v>
      </c>
      <c r="G6509" s="11">
        <v>13.567677670737313</v>
      </c>
      <c r="H6509">
        <f t="shared" si="103"/>
        <v>2650.3106166183707</v>
      </c>
      <c r="M6509" s="12"/>
      <c r="N6509" s="1"/>
      <c r="O6509" s="1"/>
    </row>
    <row r="6510" spans="1:15" x14ac:dyDescent="0.25">
      <c r="A6510" s="10">
        <v>36824</v>
      </c>
      <c r="B6510" s="3">
        <v>2000</v>
      </c>
      <c r="C6510" s="3">
        <v>10</v>
      </c>
      <c r="D6510" s="3" t="s">
        <v>284</v>
      </c>
      <c r="E6510" s="3" t="s">
        <v>53</v>
      </c>
      <c r="F6510" s="3" t="s">
        <v>54</v>
      </c>
      <c r="G6510" s="11">
        <v>9.7473466464161476</v>
      </c>
      <c r="H6510">
        <f t="shared" si="103"/>
        <v>3689.061390551055</v>
      </c>
      <c r="M6510" s="12"/>
      <c r="N6510" s="1"/>
      <c r="O6510" s="1"/>
    </row>
    <row r="6511" spans="1:15" x14ac:dyDescent="0.25">
      <c r="A6511" s="10">
        <v>36825</v>
      </c>
      <c r="B6511" s="3">
        <v>2000</v>
      </c>
      <c r="C6511" s="3">
        <v>10</v>
      </c>
      <c r="D6511" s="3" t="s">
        <v>284</v>
      </c>
      <c r="E6511" s="3" t="s">
        <v>53</v>
      </c>
      <c r="F6511" s="3" t="s">
        <v>54</v>
      </c>
      <c r="G6511" s="11">
        <v>14.516209790630498</v>
      </c>
      <c r="H6511">
        <f t="shared" si="103"/>
        <v>2477.1314752436683</v>
      </c>
      <c r="M6511" s="12"/>
      <c r="N6511" s="1"/>
      <c r="O6511" s="1"/>
    </row>
    <row r="6512" spans="1:15" x14ac:dyDescent="0.25">
      <c r="A6512" s="10">
        <v>36826</v>
      </c>
      <c r="B6512" s="3">
        <v>2000</v>
      </c>
      <c r="C6512" s="3">
        <v>10</v>
      </c>
      <c r="D6512" s="3" t="s">
        <v>284</v>
      </c>
      <c r="E6512" s="3" t="s">
        <v>53</v>
      </c>
      <c r="F6512" s="3" t="s">
        <v>54</v>
      </c>
      <c r="G6512" s="11">
        <v>12.619145550844131</v>
      </c>
      <c r="H6512">
        <f t="shared" si="103"/>
        <v>2849.5241637977415</v>
      </c>
      <c r="M6512" s="12"/>
      <c r="N6512" s="1"/>
      <c r="O6512" s="1"/>
    </row>
    <row r="6513" spans="1:15" x14ac:dyDescent="0.25">
      <c r="A6513" s="10">
        <v>36827</v>
      </c>
      <c r="B6513" s="3">
        <v>2000</v>
      </c>
      <c r="C6513" s="3">
        <v>10</v>
      </c>
      <c r="D6513" s="3" t="s">
        <v>284</v>
      </c>
      <c r="E6513" s="3" t="s">
        <v>53</v>
      </c>
      <c r="F6513" s="3" t="s">
        <v>54</v>
      </c>
      <c r="G6513" s="11">
        <v>13.101272374215251</v>
      </c>
      <c r="H6513">
        <f t="shared" si="103"/>
        <v>2744.6616745699844</v>
      </c>
      <c r="M6513" s="12"/>
      <c r="N6513" s="1"/>
      <c r="O6513" s="1"/>
    </row>
    <row r="6514" spans="1:15" x14ac:dyDescent="0.25">
      <c r="A6514" s="10">
        <v>36828</v>
      </c>
      <c r="B6514" s="3">
        <v>2000</v>
      </c>
      <c r="C6514" s="3">
        <v>10</v>
      </c>
      <c r="D6514" s="3" t="s">
        <v>284</v>
      </c>
      <c r="E6514" s="3" t="s">
        <v>53</v>
      </c>
      <c r="F6514" s="3" t="s">
        <v>54</v>
      </c>
      <c r="G6514" s="11">
        <v>9.0031943755607209</v>
      </c>
      <c r="H6514">
        <f t="shared" si="103"/>
        <v>3993.9779897700591</v>
      </c>
      <c r="M6514" s="12"/>
      <c r="N6514" s="1"/>
      <c r="O6514" s="1"/>
    </row>
    <row r="6515" spans="1:15" x14ac:dyDescent="0.25">
      <c r="A6515" s="10">
        <v>36829</v>
      </c>
      <c r="B6515" s="3">
        <v>2000</v>
      </c>
      <c r="C6515" s="3">
        <v>10</v>
      </c>
      <c r="D6515" s="3" t="s">
        <v>284</v>
      </c>
      <c r="E6515" s="3" t="s">
        <v>53</v>
      </c>
      <c r="F6515" s="3" t="s">
        <v>54</v>
      </c>
      <c r="G6515" s="11">
        <v>14.149374164152471</v>
      </c>
      <c r="H6515">
        <f t="shared" si="103"/>
        <v>2541.3534023796155</v>
      </c>
      <c r="M6515" s="12"/>
      <c r="N6515" s="1"/>
      <c r="O6515" s="1"/>
    </row>
    <row r="6516" spans="1:15" x14ac:dyDescent="0.25">
      <c r="A6516" s="10">
        <v>36830</v>
      </c>
      <c r="B6516" s="3">
        <v>2000</v>
      </c>
      <c r="C6516" s="3">
        <v>10</v>
      </c>
      <c r="D6516" s="3" t="s">
        <v>284</v>
      </c>
      <c r="E6516" s="3" t="s">
        <v>53</v>
      </c>
      <c r="F6516" s="3" t="s">
        <v>54</v>
      </c>
      <c r="G6516" s="11">
        <v>20.568997627517945</v>
      </c>
      <c r="H6516">
        <f t="shared" si="103"/>
        <v>1748.1921494076335</v>
      </c>
      <c r="M6516" s="12"/>
      <c r="N6516" s="1"/>
      <c r="O6516" s="1"/>
    </row>
    <row r="6517" spans="1:15" x14ac:dyDescent="0.25">
      <c r="A6517" s="10">
        <v>36831</v>
      </c>
      <c r="B6517" s="3">
        <v>2000</v>
      </c>
      <c r="C6517" s="3">
        <v>11</v>
      </c>
      <c r="D6517" s="3" t="s">
        <v>285</v>
      </c>
      <c r="E6517" s="3" t="s">
        <v>53</v>
      </c>
      <c r="F6517" s="3" t="s">
        <v>56</v>
      </c>
      <c r="G6517" s="11">
        <v>12.771640534962884</v>
      </c>
      <c r="H6517">
        <f t="shared" si="103"/>
        <v>2815.5004891637136</v>
      </c>
      <c r="M6517" s="12"/>
      <c r="N6517" s="1"/>
      <c r="O6517" s="1"/>
    </row>
    <row r="6518" spans="1:15" x14ac:dyDescent="0.25">
      <c r="A6518" s="10">
        <v>36832</v>
      </c>
      <c r="B6518" s="3">
        <v>2000</v>
      </c>
      <c r="C6518" s="3">
        <v>11</v>
      </c>
      <c r="D6518" s="3" t="s">
        <v>285</v>
      </c>
      <c r="E6518" s="3" t="s">
        <v>53</v>
      </c>
      <c r="F6518" s="3" t="s">
        <v>56</v>
      </c>
      <c r="G6518" s="11">
        <v>11.521519907289729</v>
      </c>
      <c r="H6518">
        <f t="shared" si="103"/>
        <v>3120.9910205388724</v>
      </c>
      <c r="M6518" s="12"/>
      <c r="N6518" s="1"/>
      <c r="O6518" s="1"/>
    </row>
    <row r="6519" spans="1:15" x14ac:dyDescent="0.25">
      <c r="A6519" s="10">
        <v>36833</v>
      </c>
      <c r="B6519" s="3">
        <v>2000</v>
      </c>
      <c r="C6519" s="3">
        <v>11</v>
      </c>
      <c r="D6519" s="3" t="s">
        <v>285</v>
      </c>
      <c r="E6519" s="3" t="s">
        <v>53</v>
      </c>
      <c r="F6519" s="3" t="s">
        <v>56</v>
      </c>
      <c r="G6519" s="11">
        <v>16.072979498654849</v>
      </c>
      <c r="H6519">
        <f t="shared" si="103"/>
        <v>2237.2056267862772</v>
      </c>
      <c r="M6519" s="12"/>
      <c r="N6519" s="1"/>
      <c r="O6519" s="1"/>
    </row>
    <row r="6520" spans="1:15" x14ac:dyDescent="0.25">
      <c r="A6520" s="10">
        <v>36834</v>
      </c>
      <c r="B6520" s="3">
        <v>2000</v>
      </c>
      <c r="C6520" s="3">
        <v>11</v>
      </c>
      <c r="D6520" s="3" t="s">
        <v>285</v>
      </c>
      <c r="E6520" s="3" t="s">
        <v>53</v>
      </c>
      <c r="F6520" s="3" t="s">
        <v>56</v>
      </c>
      <c r="G6520" s="11">
        <v>12.526718942602429</v>
      </c>
      <c r="H6520">
        <f t="shared" si="103"/>
        <v>2870.5489712329022</v>
      </c>
      <c r="M6520" s="12"/>
      <c r="N6520" s="1"/>
      <c r="O6520" s="1"/>
    </row>
    <row r="6521" spans="1:15" x14ac:dyDescent="0.25">
      <c r="A6521" s="10">
        <v>36835</v>
      </c>
      <c r="B6521" s="3">
        <v>2000</v>
      </c>
      <c r="C6521" s="3">
        <v>11</v>
      </c>
      <c r="D6521" s="3" t="s">
        <v>285</v>
      </c>
      <c r="E6521" s="3" t="s">
        <v>53</v>
      </c>
      <c r="F6521" s="3" t="s">
        <v>56</v>
      </c>
      <c r="G6521" s="11">
        <v>11.276598314929274</v>
      </c>
      <c r="H6521">
        <f t="shared" si="103"/>
        <v>3188.7772508492189</v>
      </c>
      <c r="M6521" s="12"/>
      <c r="N6521" s="1"/>
      <c r="O6521" s="1"/>
    </row>
    <row r="6522" spans="1:15" x14ac:dyDescent="0.25">
      <c r="A6522" s="10">
        <v>36836</v>
      </c>
      <c r="B6522" s="3">
        <v>2000</v>
      </c>
      <c r="C6522" s="3">
        <v>11</v>
      </c>
      <c r="D6522" s="3" t="s">
        <v>285</v>
      </c>
      <c r="E6522" s="3" t="s">
        <v>53</v>
      </c>
      <c r="F6522" s="3" t="s">
        <v>56</v>
      </c>
      <c r="G6522" s="11">
        <v>13.011459594149162</v>
      </c>
      <c r="H6522">
        <f t="shared" ref="H6522:H6553" si="104">+$P$2*$P$1/(G6522*24*60*60)*1000</f>
        <v>2763.6069507359903</v>
      </c>
      <c r="M6522" s="12"/>
      <c r="N6522" s="1"/>
      <c r="O6522" s="1"/>
    </row>
    <row r="6523" spans="1:15" x14ac:dyDescent="0.25">
      <c r="A6523" s="10">
        <v>36837</v>
      </c>
      <c r="B6523" s="3">
        <v>2000</v>
      </c>
      <c r="C6523" s="3">
        <v>11</v>
      </c>
      <c r="D6523" s="3" t="s">
        <v>285</v>
      </c>
      <c r="E6523" s="3" t="s">
        <v>53</v>
      </c>
      <c r="F6523" s="3" t="s">
        <v>56</v>
      </c>
      <c r="G6523" s="11">
        <v>16.838359474781271</v>
      </c>
      <c r="H6523">
        <f t="shared" si="104"/>
        <v>2135.5144619323555</v>
      </c>
      <c r="M6523" s="12"/>
      <c r="N6523" s="1"/>
      <c r="O6523" s="1"/>
    </row>
    <row r="6524" spans="1:15" x14ac:dyDescent="0.25">
      <c r="A6524" s="10">
        <v>36838</v>
      </c>
      <c r="B6524" s="3">
        <v>2000</v>
      </c>
      <c r="C6524" s="3">
        <v>11</v>
      </c>
      <c r="D6524" s="3" t="s">
        <v>285</v>
      </c>
      <c r="E6524" s="3" t="s">
        <v>53</v>
      </c>
      <c r="F6524" s="3" t="s">
        <v>56</v>
      </c>
      <c r="G6524" s="11">
        <v>11.506212307767202</v>
      </c>
      <c r="H6524">
        <f t="shared" si="104"/>
        <v>3125.1431150229596</v>
      </c>
      <c r="M6524" s="12"/>
      <c r="N6524" s="1"/>
      <c r="O6524" s="1"/>
    </row>
    <row r="6525" spans="1:15" x14ac:dyDescent="0.25">
      <c r="A6525" s="10">
        <v>36839</v>
      </c>
      <c r="B6525" s="3">
        <v>2000</v>
      </c>
      <c r="C6525" s="3">
        <v>11</v>
      </c>
      <c r="D6525" s="3" t="s">
        <v>285</v>
      </c>
      <c r="E6525" s="3" t="s">
        <v>53</v>
      </c>
      <c r="F6525" s="3" t="s">
        <v>56</v>
      </c>
      <c r="G6525" s="11">
        <v>6.3424487355009447</v>
      </c>
      <c r="H6525">
        <f t="shared" si="104"/>
        <v>5669.5074210593521</v>
      </c>
      <c r="M6525" s="12"/>
      <c r="N6525" s="1"/>
      <c r="O6525" s="1"/>
    </row>
    <row r="6526" spans="1:15" x14ac:dyDescent="0.25">
      <c r="A6526" s="10">
        <v>36840</v>
      </c>
      <c r="B6526" s="3">
        <v>2000</v>
      </c>
      <c r="C6526" s="3">
        <v>11</v>
      </c>
      <c r="D6526" s="3" t="s">
        <v>285</v>
      </c>
      <c r="E6526" s="3" t="s">
        <v>53</v>
      </c>
      <c r="F6526" s="3" t="s">
        <v>56</v>
      </c>
      <c r="G6526" s="11">
        <v>13.521712911566777</v>
      </c>
      <c r="H6526">
        <f t="shared" si="104"/>
        <v>2659.3198959912361</v>
      </c>
      <c r="M6526" s="12"/>
      <c r="N6526" s="1"/>
      <c r="O6526" s="1"/>
    </row>
    <row r="6527" spans="1:15" x14ac:dyDescent="0.25">
      <c r="A6527" s="10">
        <v>36841</v>
      </c>
      <c r="B6527" s="3">
        <v>2000</v>
      </c>
      <c r="C6527" s="3">
        <v>11</v>
      </c>
      <c r="D6527" s="3" t="s">
        <v>285</v>
      </c>
      <c r="E6527" s="3" t="s">
        <v>53</v>
      </c>
      <c r="F6527" s="3" t="s">
        <v>56</v>
      </c>
      <c r="G6527" s="11">
        <v>9.8631966256824839</v>
      </c>
      <c r="H6527">
        <f t="shared" si="104"/>
        <v>3645.7308455130747</v>
      </c>
      <c r="M6527" s="12"/>
      <c r="N6527" s="1"/>
      <c r="O6527" s="1"/>
    </row>
    <row r="6528" spans="1:15" x14ac:dyDescent="0.25">
      <c r="A6528" s="10">
        <v>36842</v>
      </c>
      <c r="B6528" s="3">
        <v>2000</v>
      </c>
      <c r="C6528" s="3">
        <v>11</v>
      </c>
      <c r="D6528" s="3" t="s">
        <v>285</v>
      </c>
      <c r="E6528" s="3" t="s">
        <v>53</v>
      </c>
      <c r="F6528" s="3" t="s">
        <v>56</v>
      </c>
      <c r="G6528" s="11">
        <v>8.6896139956219702</v>
      </c>
      <c r="H6528">
        <f t="shared" si="104"/>
        <v>4138.107882781429</v>
      </c>
      <c r="M6528" s="12"/>
      <c r="N6528" s="1"/>
      <c r="O6528" s="1"/>
    </row>
    <row r="6529" spans="1:15" x14ac:dyDescent="0.25">
      <c r="A6529" s="10">
        <v>36843</v>
      </c>
      <c r="B6529" s="3">
        <v>2000</v>
      </c>
      <c r="C6529" s="3">
        <v>11</v>
      </c>
      <c r="D6529" s="3" t="s">
        <v>285</v>
      </c>
      <c r="E6529" s="3" t="s">
        <v>53</v>
      </c>
      <c r="F6529" s="3" t="s">
        <v>56</v>
      </c>
      <c r="G6529" s="11">
        <v>11.128624852878167</v>
      </c>
      <c r="H6529">
        <f t="shared" si="104"/>
        <v>3231.1773151658754</v>
      </c>
      <c r="M6529" s="12"/>
      <c r="N6529" s="1"/>
      <c r="O6529" s="1"/>
    </row>
    <row r="6530" spans="1:15" x14ac:dyDescent="0.25">
      <c r="A6530" s="10">
        <v>36844</v>
      </c>
      <c r="B6530" s="3">
        <v>2000</v>
      </c>
      <c r="C6530" s="3">
        <v>11</v>
      </c>
      <c r="D6530" s="3" t="s">
        <v>285</v>
      </c>
      <c r="E6530" s="3" t="s">
        <v>53</v>
      </c>
      <c r="F6530" s="3" t="s">
        <v>56</v>
      </c>
      <c r="G6530" s="11">
        <v>9.0059710524208914</v>
      </c>
      <c r="H6530">
        <f t="shared" si="104"/>
        <v>3992.7465860491639</v>
      </c>
      <c r="M6530" s="12"/>
      <c r="N6530" s="1"/>
      <c r="O6530" s="1"/>
    </row>
    <row r="6531" spans="1:15" x14ac:dyDescent="0.25">
      <c r="A6531" s="10">
        <v>36845</v>
      </c>
      <c r="B6531" s="3">
        <v>2000</v>
      </c>
      <c r="C6531" s="3">
        <v>11</v>
      </c>
      <c r="D6531" s="3" t="s">
        <v>285</v>
      </c>
      <c r="E6531" s="3" t="s">
        <v>53</v>
      </c>
      <c r="F6531" s="3" t="s">
        <v>56</v>
      </c>
      <c r="G6531" s="11">
        <v>7.4292883016004625</v>
      </c>
      <c r="H6531">
        <f t="shared" si="104"/>
        <v>4840.1083271818507</v>
      </c>
      <c r="M6531" s="12"/>
      <c r="N6531" s="1"/>
      <c r="O6531" s="1"/>
    </row>
    <row r="6532" spans="1:15" x14ac:dyDescent="0.25">
      <c r="A6532" s="10">
        <v>36846</v>
      </c>
      <c r="B6532" s="3">
        <v>2000</v>
      </c>
      <c r="C6532" s="3">
        <v>11</v>
      </c>
      <c r="D6532" s="3" t="s">
        <v>285</v>
      </c>
      <c r="E6532" s="3" t="s">
        <v>53</v>
      </c>
      <c r="F6532" s="3" t="s">
        <v>56</v>
      </c>
      <c r="G6532" s="11">
        <v>9.0059710524208914</v>
      </c>
      <c r="H6532">
        <f t="shared" si="104"/>
        <v>3992.7465860491639</v>
      </c>
      <c r="M6532" s="12"/>
      <c r="N6532" s="1"/>
      <c r="O6532" s="1"/>
    </row>
    <row r="6533" spans="1:15" x14ac:dyDescent="0.25">
      <c r="A6533" s="10">
        <v>36847</v>
      </c>
      <c r="B6533" s="3">
        <v>2000</v>
      </c>
      <c r="C6533" s="3">
        <v>11</v>
      </c>
      <c r="D6533" s="3" t="s">
        <v>285</v>
      </c>
      <c r="E6533" s="3" t="s">
        <v>53</v>
      </c>
      <c r="F6533" s="3" t="s">
        <v>56</v>
      </c>
      <c r="G6533" s="11">
        <v>9.7356332963280803</v>
      </c>
      <c r="H6533">
        <f t="shared" si="104"/>
        <v>3693.4998555433831</v>
      </c>
      <c r="M6533" s="12"/>
      <c r="N6533" s="1"/>
      <c r="O6533" s="1"/>
    </row>
    <row r="6534" spans="1:15" x14ac:dyDescent="0.25">
      <c r="A6534" s="10">
        <v>36848</v>
      </c>
      <c r="B6534" s="3">
        <v>2000</v>
      </c>
      <c r="C6534" s="3">
        <v>11</v>
      </c>
      <c r="D6534" s="3" t="s">
        <v>285</v>
      </c>
      <c r="E6534" s="3" t="s">
        <v>53</v>
      </c>
      <c r="F6534" s="3" t="s">
        <v>56</v>
      </c>
      <c r="G6534" s="11">
        <v>10.281604345964928</v>
      </c>
      <c r="H6534">
        <f t="shared" si="104"/>
        <v>3497.3685977055952</v>
      </c>
      <c r="M6534" s="12"/>
      <c r="N6534" s="1"/>
      <c r="O6534" s="1"/>
    </row>
    <row r="6535" spans="1:15" x14ac:dyDescent="0.25">
      <c r="A6535" s="10">
        <v>36849</v>
      </c>
      <c r="B6535" s="3">
        <v>2000</v>
      </c>
      <c r="C6535" s="3">
        <v>11</v>
      </c>
      <c r="D6535" s="3" t="s">
        <v>285</v>
      </c>
      <c r="E6535" s="3" t="s">
        <v>53</v>
      </c>
      <c r="F6535" s="3" t="s">
        <v>56</v>
      </c>
      <c r="G6535" s="11">
        <v>17.97622437262255</v>
      </c>
      <c r="H6535">
        <f t="shared" si="104"/>
        <v>2000.3399728574439</v>
      </c>
      <c r="M6535" s="12"/>
      <c r="N6535" s="1"/>
      <c r="O6535" s="1"/>
    </row>
    <row r="6536" spans="1:15" x14ac:dyDescent="0.25">
      <c r="A6536" s="10">
        <v>36850</v>
      </c>
      <c r="B6536" s="3">
        <v>2000</v>
      </c>
      <c r="C6536" s="3">
        <v>11</v>
      </c>
      <c r="D6536" s="3" t="s">
        <v>285</v>
      </c>
      <c r="E6536" s="3" t="s">
        <v>53</v>
      </c>
      <c r="F6536" s="3" t="s">
        <v>56</v>
      </c>
      <c r="G6536" s="11">
        <v>9.9754523555143582</v>
      </c>
      <c r="H6536">
        <f t="shared" si="104"/>
        <v>3604.7047183512914</v>
      </c>
      <c r="M6536" s="12"/>
      <c r="N6536" s="1"/>
      <c r="O6536" s="1"/>
    </row>
    <row r="6537" spans="1:15" x14ac:dyDescent="0.25">
      <c r="A6537" s="10">
        <v>36851</v>
      </c>
      <c r="B6537" s="3">
        <v>2000</v>
      </c>
      <c r="C6537" s="3">
        <v>11</v>
      </c>
      <c r="D6537" s="3" t="s">
        <v>285</v>
      </c>
      <c r="E6537" s="3" t="s">
        <v>53</v>
      </c>
      <c r="F6537" s="3" t="s">
        <v>56</v>
      </c>
      <c r="G6537" s="11">
        <v>7.0670084462339569</v>
      </c>
      <c r="H6537">
        <f t="shared" si="104"/>
        <v>5088.2294038821474</v>
      </c>
      <c r="M6537" s="12"/>
      <c r="N6537" s="1"/>
      <c r="O6537" s="1"/>
    </row>
    <row r="6538" spans="1:15" x14ac:dyDescent="0.25">
      <c r="A6538" s="10">
        <v>36852</v>
      </c>
      <c r="B6538" s="3">
        <v>2000</v>
      </c>
      <c r="C6538" s="3">
        <v>11</v>
      </c>
      <c r="D6538" s="3" t="s">
        <v>285</v>
      </c>
      <c r="E6538" s="3" t="s">
        <v>53</v>
      </c>
      <c r="F6538" s="3" t="s">
        <v>56</v>
      </c>
      <c r="G6538" s="11">
        <v>6.3424487355009447</v>
      </c>
      <c r="H6538">
        <f t="shared" si="104"/>
        <v>5669.5074210593521</v>
      </c>
      <c r="M6538" s="12"/>
      <c r="N6538" s="1"/>
      <c r="O6538" s="1"/>
    </row>
    <row r="6539" spans="1:15" x14ac:dyDescent="0.25">
      <c r="A6539" s="10">
        <v>36853</v>
      </c>
      <c r="B6539" s="3">
        <v>2000</v>
      </c>
      <c r="C6539" s="3">
        <v>11</v>
      </c>
      <c r="D6539" s="3" t="s">
        <v>285</v>
      </c>
      <c r="E6539" s="3" t="s">
        <v>53</v>
      </c>
      <c r="F6539" s="3" t="s">
        <v>56</v>
      </c>
      <c r="G6539" s="11">
        <v>19.73659831771332</v>
      </c>
      <c r="H6539">
        <f t="shared" si="104"/>
        <v>1821.9228863435299</v>
      </c>
      <c r="M6539" s="12"/>
      <c r="N6539" s="1"/>
      <c r="O6539" s="1"/>
    </row>
    <row r="6540" spans="1:15" x14ac:dyDescent="0.25">
      <c r="A6540" s="10">
        <v>36854</v>
      </c>
      <c r="B6540" s="3">
        <v>2000</v>
      </c>
      <c r="C6540" s="3">
        <v>11</v>
      </c>
      <c r="D6540" s="3" t="s">
        <v>285</v>
      </c>
      <c r="E6540" s="3" t="s">
        <v>53</v>
      </c>
      <c r="F6540" s="3" t="s">
        <v>56</v>
      </c>
      <c r="G6540" s="11">
        <v>9.9754523555143582</v>
      </c>
      <c r="H6540">
        <f t="shared" si="104"/>
        <v>3604.7047183512914</v>
      </c>
      <c r="M6540" s="12"/>
      <c r="N6540" s="1"/>
      <c r="O6540" s="1"/>
    </row>
    <row r="6541" spans="1:15" x14ac:dyDescent="0.25">
      <c r="A6541" s="10">
        <v>36855</v>
      </c>
      <c r="B6541" s="3">
        <v>2000</v>
      </c>
      <c r="C6541" s="3">
        <v>11</v>
      </c>
      <c r="D6541" s="3" t="s">
        <v>285</v>
      </c>
      <c r="E6541" s="3" t="s">
        <v>53</v>
      </c>
      <c r="F6541" s="3" t="s">
        <v>56</v>
      </c>
      <c r="G6541" s="11">
        <v>6.9445476500537291</v>
      </c>
      <c r="H6541">
        <f t="shared" si="104"/>
        <v>5177.9557122533242</v>
      </c>
      <c r="M6541" s="12"/>
      <c r="N6541" s="1"/>
      <c r="O6541" s="1"/>
    </row>
    <row r="6542" spans="1:15" x14ac:dyDescent="0.25">
      <c r="A6542" s="10">
        <v>36856</v>
      </c>
      <c r="B6542" s="3">
        <v>2000</v>
      </c>
      <c r="C6542" s="3">
        <v>11</v>
      </c>
      <c r="D6542" s="3" t="s">
        <v>285</v>
      </c>
      <c r="E6542" s="3" t="s">
        <v>53</v>
      </c>
      <c r="F6542" s="3" t="s">
        <v>56</v>
      </c>
      <c r="G6542" s="11">
        <v>5.7352472877739844</v>
      </c>
      <c r="H6542">
        <f t="shared" si="104"/>
        <v>6269.7488651038911</v>
      </c>
      <c r="M6542" s="12"/>
      <c r="N6542" s="1"/>
      <c r="O6542" s="1"/>
    </row>
    <row r="6543" spans="1:15" x14ac:dyDescent="0.25">
      <c r="A6543" s="10">
        <v>36857</v>
      </c>
      <c r="B6543" s="3">
        <v>2000</v>
      </c>
      <c r="C6543" s="3">
        <v>11</v>
      </c>
      <c r="D6543" s="3" t="s">
        <v>285</v>
      </c>
      <c r="E6543" s="3" t="s">
        <v>53</v>
      </c>
      <c r="F6543" s="3" t="s">
        <v>56</v>
      </c>
      <c r="G6543" s="11">
        <v>11.480699641896321</v>
      </c>
      <c r="H6543">
        <f t="shared" si="104"/>
        <v>3132.0878775007882</v>
      </c>
      <c r="M6543" s="12"/>
      <c r="N6543" s="1"/>
      <c r="O6543" s="1"/>
    </row>
    <row r="6544" spans="1:15" x14ac:dyDescent="0.25">
      <c r="A6544" s="10">
        <v>36858</v>
      </c>
      <c r="B6544" s="3">
        <v>2000</v>
      </c>
      <c r="C6544" s="3">
        <v>11</v>
      </c>
      <c r="D6544" s="3" t="s">
        <v>285</v>
      </c>
      <c r="E6544" s="3" t="s">
        <v>53</v>
      </c>
      <c r="F6544" s="3" t="s">
        <v>56</v>
      </c>
      <c r="G6544" s="11">
        <v>15.05247286381962</v>
      </c>
      <c r="H6544">
        <f t="shared" si="104"/>
        <v>2388.8805845345</v>
      </c>
      <c r="M6544" s="12"/>
      <c r="N6544" s="1"/>
      <c r="O6544" s="1"/>
    </row>
    <row r="6545" spans="1:15" x14ac:dyDescent="0.25">
      <c r="A6545" s="10">
        <v>36859</v>
      </c>
      <c r="B6545" s="3">
        <v>2000</v>
      </c>
      <c r="C6545" s="3">
        <v>11</v>
      </c>
      <c r="D6545" s="3" t="s">
        <v>285</v>
      </c>
      <c r="E6545" s="3" t="s">
        <v>53</v>
      </c>
      <c r="F6545" s="3" t="s">
        <v>56</v>
      </c>
      <c r="G6545" s="11">
        <v>12.501206276731549</v>
      </c>
      <c r="H6545">
        <f t="shared" si="104"/>
        <v>2876.4072344395004</v>
      </c>
      <c r="M6545" s="12"/>
      <c r="N6545" s="1"/>
      <c r="O6545" s="1"/>
    </row>
    <row r="6546" spans="1:15" x14ac:dyDescent="0.25">
      <c r="A6546" s="10">
        <v>36860</v>
      </c>
      <c r="B6546" s="3">
        <v>2000</v>
      </c>
      <c r="C6546" s="3">
        <v>11</v>
      </c>
      <c r="D6546" s="3" t="s">
        <v>285</v>
      </c>
      <c r="E6546" s="3" t="s">
        <v>53</v>
      </c>
      <c r="F6546" s="3" t="s">
        <v>56</v>
      </c>
      <c r="G6546" s="11">
        <v>10.220373947874814</v>
      </c>
      <c r="H6546">
        <f t="shared" si="104"/>
        <v>3518.3213801182096</v>
      </c>
      <c r="M6546" s="12"/>
      <c r="N6546" s="1"/>
      <c r="O6546" s="1"/>
    </row>
    <row r="6547" spans="1:15" x14ac:dyDescent="0.25">
      <c r="A6547" s="10">
        <v>36861</v>
      </c>
      <c r="B6547" s="3">
        <v>2000</v>
      </c>
      <c r="C6547" s="3">
        <v>12</v>
      </c>
      <c r="D6547" s="3" t="s">
        <v>286</v>
      </c>
      <c r="E6547" s="3" t="s">
        <v>53</v>
      </c>
      <c r="F6547" s="3" t="s">
        <v>58</v>
      </c>
      <c r="G6547" s="11">
        <v>8.5029341122244215</v>
      </c>
      <c r="H6547">
        <f t="shared" si="104"/>
        <v>4228.9590509603659</v>
      </c>
      <c r="M6547" s="12"/>
      <c r="N6547" s="1"/>
      <c r="O6547" s="1"/>
    </row>
    <row r="6548" spans="1:15" x14ac:dyDescent="0.25">
      <c r="A6548" s="10">
        <v>36862</v>
      </c>
      <c r="B6548" s="3">
        <v>2000</v>
      </c>
      <c r="C6548" s="3">
        <v>12</v>
      </c>
      <c r="D6548" s="3" t="s">
        <v>286</v>
      </c>
      <c r="E6548" s="3" t="s">
        <v>53</v>
      </c>
      <c r="F6548" s="3" t="s">
        <v>58</v>
      </c>
      <c r="G6548" s="11">
        <v>10.460089159332171</v>
      </c>
      <c r="H6548">
        <f t="shared" si="104"/>
        <v>3437.6915555762721</v>
      </c>
      <c r="M6548" s="12"/>
      <c r="N6548" s="1"/>
      <c r="O6548" s="1"/>
    </row>
    <row r="6549" spans="1:15" x14ac:dyDescent="0.25">
      <c r="A6549" s="10">
        <v>36863</v>
      </c>
      <c r="B6549" s="3">
        <v>2000</v>
      </c>
      <c r="C6549" s="3">
        <v>12</v>
      </c>
      <c r="D6549" s="3" t="s">
        <v>286</v>
      </c>
      <c r="E6549" s="3" t="s">
        <v>53</v>
      </c>
      <c r="F6549" s="3" t="s">
        <v>58</v>
      </c>
      <c r="G6549" s="11">
        <v>6.8144081892295008</v>
      </c>
      <c r="H6549">
        <f t="shared" si="104"/>
        <v>5276.842709605412</v>
      </c>
      <c r="M6549" s="12"/>
      <c r="N6549" s="1"/>
      <c r="O6549" s="1"/>
    </row>
    <row r="6550" spans="1:15" x14ac:dyDescent="0.25">
      <c r="A6550" s="10">
        <v>36864</v>
      </c>
      <c r="B6550" s="3">
        <v>2000</v>
      </c>
      <c r="C6550" s="3">
        <v>12</v>
      </c>
      <c r="D6550" s="3" t="s">
        <v>286</v>
      </c>
      <c r="E6550" s="3" t="s">
        <v>53</v>
      </c>
      <c r="F6550" s="3" t="s">
        <v>58</v>
      </c>
      <c r="G6550" s="11">
        <v>10.717753829399577</v>
      </c>
      <c r="H6550">
        <f t="shared" si="104"/>
        <v>3355.0462854422135</v>
      </c>
      <c r="M6550" s="12"/>
      <c r="N6550" s="1"/>
      <c r="O6550" s="1"/>
    </row>
    <row r="6551" spans="1:15" x14ac:dyDescent="0.25">
      <c r="A6551" s="10">
        <v>36865</v>
      </c>
      <c r="B6551" s="3">
        <v>2000</v>
      </c>
      <c r="C6551" s="3">
        <v>12</v>
      </c>
      <c r="D6551" s="3" t="s">
        <v>286</v>
      </c>
      <c r="E6551" s="3" t="s">
        <v>53</v>
      </c>
      <c r="F6551" s="3" t="s">
        <v>58</v>
      </c>
      <c r="G6551" s="11">
        <v>14.88424636665977</v>
      </c>
      <c r="H6551">
        <f t="shared" si="104"/>
        <v>2415.880474416032</v>
      </c>
      <c r="M6551" s="12"/>
      <c r="N6551" s="1"/>
      <c r="O6551" s="1"/>
    </row>
    <row r="6552" spans="1:15" x14ac:dyDescent="0.25">
      <c r="A6552" s="10">
        <v>36866</v>
      </c>
      <c r="B6552" s="3">
        <v>2000</v>
      </c>
      <c r="C6552" s="3">
        <v>12</v>
      </c>
      <c r="D6552" s="3" t="s">
        <v>286</v>
      </c>
      <c r="E6552" s="3" t="s">
        <v>53</v>
      </c>
      <c r="F6552" s="3" t="s">
        <v>58</v>
      </c>
      <c r="G6552" s="11">
        <v>16.501503338359452</v>
      </c>
      <c r="H6552">
        <f t="shared" si="104"/>
        <v>2179.1081355613051</v>
      </c>
      <c r="M6552" s="12"/>
      <c r="N6552" s="1"/>
      <c r="O6552" s="1"/>
    </row>
    <row r="6553" spans="1:15" x14ac:dyDescent="0.25">
      <c r="A6553" s="10">
        <v>36867</v>
      </c>
      <c r="B6553" s="3">
        <v>2000</v>
      </c>
      <c r="C6553" s="3">
        <v>12</v>
      </c>
      <c r="D6553" s="3" t="s">
        <v>286</v>
      </c>
      <c r="E6553" s="3" t="s">
        <v>53</v>
      </c>
      <c r="F6553" s="3" t="s">
        <v>58</v>
      </c>
      <c r="G6553" s="11">
        <v>10.460089159332171</v>
      </c>
      <c r="H6553">
        <f t="shared" si="104"/>
        <v>3437.6915555762721</v>
      </c>
      <c r="M6553" s="12"/>
      <c r="N6553" s="1"/>
      <c r="O6553" s="1"/>
    </row>
    <row r="6554" spans="1:15" x14ac:dyDescent="0.25">
      <c r="A6554" s="10">
        <v>36868</v>
      </c>
      <c r="B6554" s="3">
        <v>2000</v>
      </c>
      <c r="C6554" s="3">
        <v>12</v>
      </c>
      <c r="D6554" s="3" t="s">
        <v>286</v>
      </c>
      <c r="E6554" s="3" t="s">
        <v>53</v>
      </c>
      <c r="F6554" s="3" t="s">
        <v>58</v>
      </c>
      <c r="G6554" s="11">
        <v>7.4613109779093731</v>
      </c>
      <c r="H6554">
        <f t="shared" ref="H6554:H6557" si="105">+$P$2*$P$1/(G6554*24*60*60)*1000</f>
        <v>4819.3354063479264</v>
      </c>
      <c r="M6554" s="12"/>
      <c r="N6554" s="1"/>
      <c r="O6554" s="1"/>
    </row>
    <row r="6555" spans="1:15" x14ac:dyDescent="0.25">
      <c r="A6555" s="10">
        <v>36869</v>
      </c>
      <c r="B6555" s="3">
        <v>2000</v>
      </c>
      <c r="C6555" s="3">
        <v>12</v>
      </c>
      <c r="D6555" s="3" t="s">
        <v>286</v>
      </c>
      <c r="E6555" s="3" t="s">
        <v>53</v>
      </c>
      <c r="F6555" s="3" t="s">
        <v>58</v>
      </c>
      <c r="G6555" s="11">
        <v>8.3768428907020738</v>
      </c>
      <c r="H6555">
        <f t="shared" si="105"/>
        <v>4292.6148481934079</v>
      </c>
      <c r="M6555" s="12"/>
      <c r="N6555" s="1"/>
      <c r="O6555" s="1"/>
    </row>
    <row r="6556" spans="1:15" x14ac:dyDescent="0.25">
      <c r="A6556" s="10">
        <v>36870</v>
      </c>
      <c r="B6556" s="3">
        <v>2000</v>
      </c>
      <c r="C6556" s="3">
        <v>12</v>
      </c>
      <c r="D6556" s="3" t="s">
        <v>286</v>
      </c>
      <c r="E6556" s="3" t="s">
        <v>53</v>
      </c>
      <c r="F6556" s="3" t="s">
        <v>58</v>
      </c>
      <c r="G6556" s="11">
        <v>10.460089159332171</v>
      </c>
      <c r="H6556">
        <f t="shared" si="105"/>
        <v>3437.6915555762721</v>
      </c>
      <c r="M6556" s="12"/>
      <c r="N6556" s="1"/>
      <c r="O6556" s="1"/>
    </row>
    <row r="6557" spans="1:15" x14ac:dyDescent="0.25">
      <c r="A6557" s="10">
        <v>36871</v>
      </c>
      <c r="B6557" s="3">
        <v>2000</v>
      </c>
      <c r="C6557" s="3">
        <v>12</v>
      </c>
      <c r="D6557" s="3" t="s">
        <v>286</v>
      </c>
      <c r="E6557" s="3" t="s">
        <v>53</v>
      </c>
      <c r="F6557" s="3" t="s">
        <v>58</v>
      </c>
      <c r="G6557" s="11">
        <v>17.543126472674501</v>
      </c>
      <c r="H6557">
        <f t="shared" si="105"/>
        <v>2049.7235900123519</v>
      </c>
      <c r="M6557" s="12"/>
      <c r="N6557" s="1"/>
      <c r="O6557" s="1"/>
    </row>
    <row r="6558" spans="1:15" x14ac:dyDescent="0.25">
      <c r="A6558" s="10">
        <v>36872</v>
      </c>
      <c r="B6558" s="3">
        <v>2000</v>
      </c>
      <c r="C6558" s="3">
        <v>12</v>
      </c>
      <c r="D6558" s="3" t="s">
        <v>286</v>
      </c>
      <c r="E6558" s="3" t="s">
        <v>53</v>
      </c>
      <c r="F6558" s="3" t="s">
        <v>58</v>
      </c>
      <c r="G6558" s="11"/>
      <c r="M6558" s="12"/>
      <c r="N6558" s="1"/>
      <c r="O6558" s="1"/>
    </row>
    <row r="6559" spans="1:15" x14ac:dyDescent="0.25">
      <c r="A6559" s="10">
        <v>36873</v>
      </c>
      <c r="B6559" s="3">
        <v>2000</v>
      </c>
      <c r="C6559" s="3">
        <v>12</v>
      </c>
      <c r="D6559" s="3" t="s">
        <v>286</v>
      </c>
      <c r="E6559" s="3" t="s">
        <v>53</v>
      </c>
      <c r="F6559" s="3" t="s">
        <v>58</v>
      </c>
      <c r="G6559" s="11"/>
      <c r="M6559" s="12"/>
      <c r="N6559" s="1"/>
      <c r="O6559" s="1"/>
    </row>
    <row r="6560" spans="1:15" x14ac:dyDescent="0.25">
      <c r="A6560" s="10">
        <v>36874</v>
      </c>
      <c r="B6560" s="3">
        <v>2000</v>
      </c>
      <c r="C6560" s="3">
        <v>12</v>
      </c>
      <c r="D6560" s="3" t="s">
        <v>286</v>
      </c>
      <c r="E6560" s="3" t="s">
        <v>53</v>
      </c>
      <c r="F6560" s="3" t="s">
        <v>58</v>
      </c>
      <c r="G6560" s="11"/>
      <c r="M6560" s="12"/>
      <c r="N6560" s="1"/>
      <c r="O6560" s="1"/>
    </row>
    <row r="6561" spans="1:15" x14ac:dyDescent="0.25">
      <c r="A6561" s="10">
        <v>36875</v>
      </c>
      <c r="B6561" s="3">
        <v>2000</v>
      </c>
      <c r="C6561" s="3">
        <v>12</v>
      </c>
      <c r="D6561" s="3" t="s">
        <v>286</v>
      </c>
      <c r="E6561" s="3" t="s">
        <v>53</v>
      </c>
      <c r="F6561" s="3" t="s">
        <v>58</v>
      </c>
      <c r="G6561" s="11"/>
      <c r="M6561" s="12"/>
      <c r="N6561" s="1"/>
      <c r="O6561" s="1"/>
    </row>
    <row r="6562" spans="1:15" x14ac:dyDescent="0.25">
      <c r="A6562" s="10">
        <v>36876</v>
      </c>
      <c r="B6562" s="3">
        <v>2000</v>
      </c>
      <c r="C6562" s="3">
        <v>12</v>
      </c>
      <c r="D6562" s="3" t="s">
        <v>286</v>
      </c>
      <c r="E6562" s="3" t="s">
        <v>53</v>
      </c>
      <c r="F6562" s="3" t="s">
        <v>58</v>
      </c>
      <c r="G6562" s="11"/>
      <c r="M6562" s="12"/>
      <c r="N6562" s="1"/>
      <c r="O6562" s="1"/>
    </row>
    <row r="6563" spans="1:15" x14ac:dyDescent="0.25">
      <c r="A6563" s="10">
        <v>36877</v>
      </c>
      <c r="B6563" s="3">
        <v>2000</v>
      </c>
      <c r="C6563" s="3">
        <v>12</v>
      </c>
      <c r="D6563" s="3" t="s">
        <v>286</v>
      </c>
      <c r="E6563" s="3" t="s">
        <v>53</v>
      </c>
      <c r="F6563" s="3" t="s">
        <v>58</v>
      </c>
      <c r="G6563" s="11"/>
      <c r="M6563" s="12"/>
      <c r="N6563" s="1"/>
      <c r="O6563" s="1"/>
    </row>
    <row r="6564" spans="1:15" x14ac:dyDescent="0.25">
      <c r="A6564" s="10">
        <v>36878</v>
      </c>
      <c r="B6564" s="3">
        <v>2000</v>
      </c>
      <c r="C6564" s="3">
        <v>12</v>
      </c>
      <c r="D6564" s="3" t="s">
        <v>286</v>
      </c>
      <c r="E6564" s="3" t="s">
        <v>53</v>
      </c>
      <c r="F6564" s="3" t="s">
        <v>58</v>
      </c>
      <c r="G6564" s="11"/>
      <c r="M6564" s="12"/>
      <c r="N6564" s="1"/>
      <c r="O6564" s="1"/>
    </row>
    <row r="6565" spans="1:15" x14ac:dyDescent="0.25">
      <c r="A6565" s="10">
        <v>36879</v>
      </c>
      <c r="B6565" s="3">
        <v>2000</v>
      </c>
      <c r="C6565" s="3">
        <v>12</v>
      </c>
      <c r="D6565" s="3" t="s">
        <v>286</v>
      </c>
      <c r="E6565" s="3" t="s">
        <v>53</v>
      </c>
      <c r="F6565" s="3" t="s">
        <v>58</v>
      </c>
      <c r="G6565" s="11"/>
      <c r="M6565" s="12"/>
      <c r="N6565" s="1"/>
      <c r="O6565" s="1"/>
    </row>
    <row r="6566" spans="1:15" x14ac:dyDescent="0.25">
      <c r="A6566" s="10">
        <v>36880</v>
      </c>
      <c r="B6566" s="3">
        <v>2000</v>
      </c>
      <c r="C6566" s="3">
        <v>12</v>
      </c>
      <c r="D6566" s="3" t="s">
        <v>286</v>
      </c>
      <c r="E6566" s="3" t="s">
        <v>53</v>
      </c>
      <c r="F6566" s="3" t="s">
        <v>58</v>
      </c>
      <c r="G6566" s="11"/>
      <c r="M6566" s="12"/>
      <c r="N6566" s="1"/>
      <c r="O6566" s="1"/>
    </row>
    <row r="6567" spans="1:15" x14ac:dyDescent="0.25">
      <c r="A6567" s="10">
        <v>36881</v>
      </c>
      <c r="B6567" s="3">
        <v>2000</v>
      </c>
      <c r="C6567" s="3">
        <v>12</v>
      </c>
      <c r="D6567" s="3" t="s">
        <v>286</v>
      </c>
      <c r="E6567" s="3" t="s">
        <v>53</v>
      </c>
      <c r="F6567" s="3" t="s">
        <v>58</v>
      </c>
      <c r="G6567" s="11"/>
      <c r="M6567" s="12"/>
      <c r="N6567" s="1"/>
      <c r="O6567" s="1"/>
    </row>
    <row r="6568" spans="1:15" x14ac:dyDescent="0.25">
      <c r="A6568" s="10">
        <v>36882</v>
      </c>
      <c r="B6568" s="3">
        <v>2000</v>
      </c>
      <c r="C6568" s="3">
        <v>12</v>
      </c>
      <c r="D6568" s="3" t="s">
        <v>286</v>
      </c>
      <c r="E6568" s="3" t="s">
        <v>53</v>
      </c>
      <c r="F6568" s="3" t="s">
        <v>58</v>
      </c>
      <c r="G6568" s="11"/>
      <c r="M6568" s="12"/>
      <c r="N6568" s="1"/>
      <c r="O6568" s="1"/>
    </row>
    <row r="6569" spans="1:15" x14ac:dyDescent="0.25">
      <c r="A6569" s="10">
        <v>36883</v>
      </c>
      <c r="B6569" s="3">
        <v>2000</v>
      </c>
      <c r="C6569" s="3">
        <v>12</v>
      </c>
      <c r="D6569" s="3" t="s">
        <v>286</v>
      </c>
      <c r="E6569" s="3" t="s">
        <v>53</v>
      </c>
      <c r="F6569" s="3" t="s">
        <v>58</v>
      </c>
      <c r="G6569" s="11"/>
      <c r="M6569" s="12"/>
      <c r="N6569" s="1"/>
      <c r="O6569" s="1"/>
    </row>
    <row r="6570" spans="1:15" x14ac:dyDescent="0.25">
      <c r="A6570" s="10">
        <v>36884</v>
      </c>
      <c r="B6570" s="3">
        <v>2000</v>
      </c>
      <c r="C6570" s="3">
        <v>12</v>
      </c>
      <c r="D6570" s="3" t="s">
        <v>286</v>
      </c>
      <c r="E6570" s="3" t="s">
        <v>53</v>
      </c>
      <c r="F6570" s="3" t="s">
        <v>58</v>
      </c>
      <c r="G6570" s="11"/>
      <c r="M6570" s="12"/>
      <c r="N6570" s="1"/>
      <c r="O6570" s="1"/>
    </row>
    <row r="6571" spans="1:15" x14ac:dyDescent="0.25">
      <c r="A6571" s="10">
        <v>36885</v>
      </c>
      <c r="B6571" s="3">
        <v>2000</v>
      </c>
      <c r="C6571" s="3">
        <v>12</v>
      </c>
      <c r="D6571" s="3" t="s">
        <v>286</v>
      </c>
      <c r="E6571" s="3" t="s">
        <v>53</v>
      </c>
      <c r="F6571" s="3" t="s">
        <v>58</v>
      </c>
      <c r="G6571" s="11"/>
      <c r="M6571" s="12"/>
      <c r="N6571" s="1"/>
      <c r="O6571" s="1"/>
    </row>
    <row r="6572" spans="1:15" x14ac:dyDescent="0.25">
      <c r="A6572" s="10">
        <v>36886</v>
      </c>
      <c r="B6572" s="3">
        <v>2000</v>
      </c>
      <c r="C6572" s="3">
        <v>12</v>
      </c>
      <c r="D6572" s="3" t="s">
        <v>286</v>
      </c>
      <c r="E6572" s="3" t="s">
        <v>53</v>
      </c>
      <c r="F6572" s="3" t="s">
        <v>58</v>
      </c>
      <c r="G6572" s="11"/>
      <c r="M6572" s="12"/>
      <c r="N6572" s="1"/>
      <c r="O6572" s="1"/>
    </row>
    <row r="6573" spans="1:15" x14ac:dyDescent="0.25">
      <c r="A6573" s="10">
        <v>36887</v>
      </c>
      <c r="B6573" s="3">
        <v>2000</v>
      </c>
      <c r="C6573" s="3">
        <v>12</v>
      </c>
      <c r="D6573" s="3" t="s">
        <v>286</v>
      </c>
      <c r="E6573" s="3" t="s">
        <v>53</v>
      </c>
      <c r="F6573" s="3" t="s">
        <v>58</v>
      </c>
      <c r="G6573" s="11"/>
      <c r="M6573" s="12"/>
      <c r="N6573" s="1"/>
      <c r="O6573" s="1"/>
    </row>
    <row r="6574" spans="1:15" x14ac:dyDescent="0.25">
      <c r="A6574" s="10">
        <v>36888</v>
      </c>
      <c r="B6574" s="3">
        <v>2000</v>
      </c>
      <c r="C6574" s="3">
        <v>12</v>
      </c>
      <c r="D6574" s="3" t="s">
        <v>286</v>
      </c>
      <c r="E6574" s="3" t="s">
        <v>53</v>
      </c>
      <c r="F6574" s="3" t="s">
        <v>58</v>
      </c>
      <c r="G6574" s="11"/>
      <c r="M6574" s="12"/>
      <c r="N6574" s="1"/>
      <c r="O6574" s="1"/>
    </row>
    <row r="6575" spans="1:15" x14ac:dyDescent="0.25">
      <c r="A6575" s="10">
        <v>36889</v>
      </c>
      <c r="B6575" s="3">
        <v>2000</v>
      </c>
      <c r="C6575" s="3">
        <v>12</v>
      </c>
      <c r="D6575" s="3" t="s">
        <v>286</v>
      </c>
      <c r="E6575" s="3" t="s">
        <v>53</v>
      </c>
      <c r="F6575" s="3" t="s">
        <v>58</v>
      </c>
      <c r="G6575" s="11"/>
      <c r="M6575" s="12"/>
      <c r="N6575" s="1"/>
      <c r="O6575" s="1"/>
    </row>
    <row r="6576" spans="1:15" x14ac:dyDescent="0.25">
      <c r="A6576" s="10">
        <v>36890</v>
      </c>
      <c r="B6576" s="3">
        <v>2000</v>
      </c>
      <c r="C6576" s="3">
        <v>12</v>
      </c>
      <c r="D6576" s="3" t="s">
        <v>286</v>
      </c>
      <c r="E6576" s="3" t="s">
        <v>53</v>
      </c>
      <c r="F6576" s="3" t="s">
        <v>58</v>
      </c>
      <c r="G6576" s="11"/>
      <c r="M6576" s="12"/>
      <c r="N6576" s="1"/>
      <c r="O6576" s="1"/>
    </row>
    <row r="6577" spans="1:15" x14ac:dyDescent="0.25">
      <c r="A6577" s="10">
        <v>36891</v>
      </c>
      <c r="B6577" s="3">
        <v>2000</v>
      </c>
      <c r="C6577" s="3">
        <v>12</v>
      </c>
      <c r="D6577" s="3" t="s">
        <v>286</v>
      </c>
      <c r="E6577" s="3" t="s">
        <v>53</v>
      </c>
      <c r="F6577" s="3" t="s">
        <v>58</v>
      </c>
      <c r="G6577" s="11"/>
      <c r="M6577" s="12"/>
      <c r="N6577" s="1"/>
      <c r="O6577" s="1"/>
    </row>
    <row r="6578" spans="1:15" x14ac:dyDescent="0.25">
      <c r="A6578" s="10">
        <v>36892</v>
      </c>
      <c r="B6578" s="3">
        <v>2001</v>
      </c>
      <c r="C6578" s="3">
        <v>1</v>
      </c>
      <c r="D6578" s="3" t="s">
        <v>287</v>
      </c>
      <c r="E6578" s="3" t="s">
        <v>53</v>
      </c>
      <c r="F6578" s="3" t="s">
        <v>60</v>
      </c>
      <c r="G6578" s="11"/>
      <c r="M6578" s="12"/>
      <c r="N6578" s="1"/>
      <c r="O6578" s="1"/>
    </row>
    <row r="6579" spans="1:15" x14ac:dyDescent="0.25">
      <c r="A6579" s="10">
        <v>36893</v>
      </c>
      <c r="B6579" s="3">
        <v>2001</v>
      </c>
      <c r="C6579" s="3">
        <v>1</v>
      </c>
      <c r="D6579" s="3" t="s">
        <v>287</v>
      </c>
      <c r="E6579" s="3" t="s">
        <v>53</v>
      </c>
      <c r="F6579" s="3" t="s">
        <v>60</v>
      </c>
      <c r="G6579" s="11"/>
      <c r="M6579" s="12"/>
      <c r="N6579" s="1"/>
      <c r="O6579" s="1"/>
    </row>
    <row r="6580" spans="1:15" x14ac:dyDescent="0.25">
      <c r="A6580" s="10">
        <v>36894</v>
      </c>
      <c r="B6580" s="3">
        <v>2001</v>
      </c>
      <c r="C6580" s="3">
        <v>1</v>
      </c>
      <c r="D6580" s="3" t="s">
        <v>287</v>
      </c>
      <c r="E6580" s="3" t="s">
        <v>53</v>
      </c>
      <c r="F6580" s="3" t="s">
        <v>60</v>
      </c>
      <c r="G6580" s="11"/>
      <c r="M6580" s="12"/>
      <c r="N6580" s="1"/>
      <c r="O6580" s="1"/>
    </row>
    <row r="6581" spans="1:15" x14ac:dyDescent="0.25">
      <c r="A6581" s="10">
        <v>36895</v>
      </c>
      <c r="B6581" s="3">
        <v>2001</v>
      </c>
      <c r="C6581" s="3">
        <v>1</v>
      </c>
      <c r="D6581" s="3" t="s">
        <v>287</v>
      </c>
      <c r="E6581" s="3" t="s">
        <v>53</v>
      </c>
      <c r="F6581" s="3" t="s">
        <v>60</v>
      </c>
      <c r="G6581" s="11"/>
      <c r="M6581" s="12"/>
      <c r="N6581" s="1"/>
      <c r="O6581" s="1"/>
    </row>
    <row r="6582" spans="1:15" x14ac:dyDescent="0.25">
      <c r="A6582" s="10">
        <v>36896</v>
      </c>
      <c r="B6582" s="3">
        <v>2001</v>
      </c>
      <c r="C6582" s="3">
        <v>1</v>
      </c>
      <c r="D6582" s="3" t="s">
        <v>287</v>
      </c>
      <c r="E6582" s="3" t="s">
        <v>53</v>
      </c>
      <c r="F6582" s="3" t="s">
        <v>60</v>
      </c>
      <c r="G6582" s="11"/>
      <c r="M6582" s="12"/>
      <c r="N6582" s="1"/>
      <c r="O6582" s="1"/>
    </row>
    <row r="6583" spans="1:15" x14ac:dyDescent="0.25">
      <c r="A6583" s="10">
        <v>36897</v>
      </c>
      <c r="B6583" s="3">
        <v>2001</v>
      </c>
      <c r="C6583" s="3">
        <v>1</v>
      </c>
      <c r="D6583" s="3" t="s">
        <v>287</v>
      </c>
      <c r="E6583" s="3" t="s">
        <v>53</v>
      </c>
      <c r="F6583" s="3" t="s">
        <v>60</v>
      </c>
      <c r="G6583" s="11"/>
      <c r="M6583" s="12"/>
      <c r="N6583" s="1"/>
      <c r="O6583" s="1"/>
    </row>
    <row r="6584" spans="1:15" x14ac:dyDescent="0.25">
      <c r="A6584" s="10">
        <v>36898</v>
      </c>
      <c r="B6584" s="3">
        <v>2001</v>
      </c>
      <c r="C6584" s="3">
        <v>1</v>
      </c>
      <c r="D6584" s="3" t="s">
        <v>287</v>
      </c>
      <c r="E6584" s="3" t="s">
        <v>53</v>
      </c>
      <c r="F6584" s="3" t="s">
        <v>60</v>
      </c>
      <c r="G6584" s="11"/>
      <c r="M6584" s="12"/>
      <c r="N6584" s="1"/>
      <c r="O6584" s="1"/>
    </row>
    <row r="6585" spans="1:15" x14ac:dyDescent="0.25">
      <c r="A6585" s="10">
        <v>36899</v>
      </c>
      <c r="B6585" s="3">
        <v>2001</v>
      </c>
      <c r="C6585" s="3">
        <v>1</v>
      </c>
      <c r="D6585" s="3" t="s">
        <v>287</v>
      </c>
      <c r="E6585" s="3" t="s">
        <v>53</v>
      </c>
      <c r="F6585" s="3" t="s">
        <v>60</v>
      </c>
      <c r="G6585" s="11"/>
      <c r="M6585" s="12"/>
      <c r="N6585" s="1"/>
      <c r="O6585" s="1"/>
    </row>
    <row r="6586" spans="1:15" x14ac:dyDescent="0.25">
      <c r="A6586" s="10">
        <v>36900</v>
      </c>
      <c r="B6586" s="3">
        <v>2001</v>
      </c>
      <c r="C6586" s="3">
        <v>1</v>
      </c>
      <c r="D6586" s="3" t="s">
        <v>287</v>
      </c>
      <c r="E6586" s="3" t="s">
        <v>53</v>
      </c>
      <c r="F6586" s="3" t="s">
        <v>60</v>
      </c>
      <c r="G6586" s="11"/>
      <c r="M6586" s="12"/>
      <c r="N6586" s="1"/>
      <c r="O6586" s="1"/>
    </row>
    <row r="6587" spans="1:15" x14ac:dyDescent="0.25">
      <c r="A6587" s="10">
        <v>36901</v>
      </c>
      <c r="B6587" s="3">
        <v>2001</v>
      </c>
      <c r="C6587" s="3">
        <v>1</v>
      </c>
      <c r="D6587" s="3" t="s">
        <v>287</v>
      </c>
      <c r="E6587" s="3" t="s">
        <v>53</v>
      </c>
      <c r="F6587" s="3" t="s">
        <v>60</v>
      </c>
      <c r="G6587" s="11"/>
      <c r="M6587" s="12"/>
      <c r="N6587" s="1"/>
      <c r="O6587" s="1"/>
    </row>
    <row r="6588" spans="1:15" x14ac:dyDescent="0.25">
      <c r="A6588" s="10">
        <v>36902</v>
      </c>
      <c r="B6588" s="3">
        <v>2001</v>
      </c>
      <c r="C6588" s="3">
        <v>1</v>
      </c>
      <c r="D6588" s="3" t="s">
        <v>287</v>
      </c>
      <c r="E6588" s="3" t="s">
        <v>53</v>
      </c>
      <c r="F6588" s="3" t="s">
        <v>60</v>
      </c>
      <c r="G6588" s="11"/>
      <c r="M6588" s="12"/>
      <c r="N6588" s="1"/>
      <c r="O6588" s="1"/>
    </row>
    <row r="6589" spans="1:15" x14ac:dyDescent="0.25">
      <c r="A6589" s="10">
        <v>36903</v>
      </c>
      <c r="B6589" s="3">
        <v>2001</v>
      </c>
      <c r="C6589" s="3">
        <v>1</v>
      </c>
      <c r="D6589" s="3" t="s">
        <v>287</v>
      </c>
      <c r="E6589" s="3" t="s">
        <v>53</v>
      </c>
      <c r="F6589" s="3" t="s">
        <v>60</v>
      </c>
      <c r="G6589" s="11"/>
      <c r="M6589" s="12"/>
      <c r="N6589" s="1"/>
      <c r="O6589" s="1"/>
    </row>
    <row r="6590" spans="1:15" x14ac:dyDescent="0.25">
      <c r="A6590" s="10">
        <v>36904</v>
      </c>
      <c r="B6590" s="3">
        <v>2001</v>
      </c>
      <c r="C6590" s="3">
        <v>1</v>
      </c>
      <c r="D6590" s="3" t="s">
        <v>287</v>
      </c>
      <c r="E6590" s="3" t="s">
        <v>53</v>
      </c>
      <c r="F6590" s="3" t="s">
        <v>60</v>
      </c>
      <c r="G6590" s="11"/>
      <c r="M6590" s="12"/>
      <c r="N6590" s="1"/>
      <c r="O6590" s="1"/>
    </row>
    <row r="6591" spans="1:15" x14ac:dyDescent="0.25">
      <c r="A6591" s="10">
        <v>36905</v>
      </c>
      <c r="B6591" s="3">
        <v>2001</v>
      </c>
      <c r="C6591" s="3">
        <v>1</v>
      </c>
      <c r="D6591" s="3" t="s">
        <v>287</v>
      </c>
      <c r="E6591" s="3" t="s">
        <v>53</v>
      </c>
      <c r="F6591" s="3" t="s">
        <v>60</v>
      </c>
      <c r="G6591" s="11"/>
      <c r="M6591" s="12"/>
      <c r="N6591" s="1"/>
      <c r="O6591" s="1"/>
    </row>
    <row r="6592" spans="1:15" x14ac:dyDescent="0.25">
      <c r="A6592" s="10">
        <v>36906</v>
      </c>
      <c r="B6592" s="3">
        <v>2001</v>
      </c>
      <c r="C6592" s="3">
        <v>1</v>
      </c>
      <c r="D6592" s="3" t="s">
        <v>287</v>
      </c>
      <c r="E6592" s="3" t="s">
        <v>53</v>
      </c>
      <c r="F6592" s="3" t="s">
        <v>60</v>
      </c>
      <c r="G6592" s="11"/>
      <c r="M6592" s="12"/>
      <c r="N6592" s="1"/>
      <c r="O6592" s="1"/>
    </row>
    <row r="6593" spans="1:15" x14ac:dyDescent="0.25">
      <c r="A6593" s="10">
        <v>36907</v>
      </c>
      <c r="B6593" s="3">
        <v>2001</v>
      </c>
      <c r="C6593" s="3">
        <v>1</v>
      </c>
      <c r="D6593" s="3" t="s">
        <v>287</v>
      </c>
      <c r="E6593" s="3" t="s">
        <v>53</v>
      </c>
      <c r="F6593" s="3" t="s">
        <v>60</v>
      </c>
      <c r="G6593" s="11"/>
      <c r="M6593" s="12"/>
      <c r="N6593" s="1"/>
      <c r="O6593" s="1"/>
    </row>
    <row r="6594" spans="1:15" x14ac:dyDescent="0.25">
      <c r="A6594" s="10">
        <v>36908</v>
      </c>
      <c r="B6594" s="3">
        <v>2001</v>
      </c>
      <c r="C6594" s="3">
        <v>1</v>
      </c>
      <c r="D6594" s="3" t="s">
        <v>287</v>
      </c>
      <c r="E6594" s="3" t="s">
        <v>53</v>
      </c>
      <c r="F6594" s="3" t="s">
        <v>60</v>
      </c>
      <c r="G6594" s="11"/>
      <c r="M6594" s="12"/>
      <c r="N6594" s="1"/>
      <c r="O6594" s="1"/>
    </row>
    <row r="6595" spans="1:15" x14ac:dyDescent="0.25">
      <c r="A6595" s="10">
        <v>36909</v>
      </c>
      <c r="B6595" s="3">
        <v>2001</v>
      </c>
      <c r="C6595" s="3">
        <v>1</v>
      </c>
      <c r="D6595" s="3" t="s">
        <v>287</v>
      </c>
      <c r="E6595" s="3" t="s">
        <v>53</v>
      </c>
      <c r="F6595" s="3" t="s">
        <v>60</v>
      </c>
      <c r="G6595" s="11"/>
      <c r="M6595" s="12"/>
      <c r="N6595" s="1"/>
      <c r="O6595" s="1"/>
    </row>
    <row r="6596" spans="1:15" x14ac:dyDescent="0.25">
      <c r="A6596" s="10">
        <v>36910</v>
      </c>
      <c r="B6596" s="3">
        <v>2001</v>
      </c>
      <c r="C6596" s="3">
        <v>1</v>
      </c>
      <c r="D6596" s="3" t="s">
        <v>287</v>
      </c>
      <c r="E6596" s="3" t="s">
        <v>53</v>
      </c>
      <c r="F6596" s="3" t="s">
        <v>60</v>
      </c>
      <c r="G6596" s="11"/>
      <c r="M6596" s="12"/>
      <c r="N6596" s="1"/>
      <c r="O6596" s="1"/>
    </row>
    <row r="6597" spans="1:15" x14ac:dyDescent="0.25">
      <c r="A6597" s="10">
        <v>36911</v>
      </c>
      <c r="B6597" s="3">
        <v>2001</v>
      </c>
      <c r="C6597" s="3">
        <v>1</v>
      </c>
      <c r="D6597" s="3" t="s">
        <v>287</v>
      </c>
      <c r="E6597" s="3" t="s">
        <v>53</v>
      </c>
      <c r="F6597" s="3" t="s">
        <v>60</v>
      </c>
      <c r="G6597" s="11"/>
      <c r="M6597" s="12"/>
      <c r="N6597" s="1"/>
      <c r="O6597" s="1"/>
    </row>
    <row r="6598" spans="1:15" x14ac:dyDescent="0.25">
      <c r="A6598" s="10">
        <v>36912</v>
      </c>
      <c r="B6598" s="3">
        <v>2001</v>
      </c>
      <c r="C6598" s="3">
        <v>1</v>
      </c>
      <c r="D6598" s="3" t="s">
        <v>287</v>
      </c>
      <c r="E6598" s="3" t="s">
        <v>53</v>
      </c>
      <c r="F6598" s="3" t="s">
        <v>60</v>
      </c>
      <c r="G6598" s="11"/>
      <c r="M6598" s="12"/>
      <c r="N6598" s="1"/>
      <c r="O6598" s="1"/>
    </row>
    <row r="6599" spans="1:15" x14ac:dyDescent="0.25">
      <c r="A6599" s="10">
        <v>36913</v>
      </c>
      <c r="B6599" s="3">
        <v>2001</v>
      </c>
      <c r="C6599" s="3">
        <v>1</v>
      </c>
      <c r="D6599" s="3" t="s">
        <v>287</v>
      </c>
      <c r="E6599" s="3" t="s">
        <v>53</v>
      </c>
      <c r="F6599" s="3" t="s">
        <v>60</v>
      </c>
      <c r="G6599" s="11"/>
      <c r="M6599" s="12"/>
      <c r="N6599" s="1"/>
      <c r="O6599" s="1"/>
    </row>
    <row r="6600" spans="1:15" x14ac:dyDescent="0.25">
      <c r="A6600" s="10">
        <v>36914</v>
      </c>
      <c r="B6600" s="3">
        <v>2001</v>
      </c>
      <c r="C6600" s="3">
        <v>1</v>
      </c>
      <c r="D6600" s="3" t="s">
        <v>287</v>
      </c>
      <c r="E6600" s="3" t="s">
        <v>53</v>
      </c>
      <c r="F6600" s="3" t="s">
        <v>60</v>
      </c>
      <c r="G6600" s="11"/>
      <c r="M6600" s="12"/>
      <c r="N6600" s="1"/>
      <c r="O6600" s="1"/>
    </row>
    <row r="6601" spans="1:15" x14ac:dyDescent="0.25">
      <c r="A6601" s="10">
        <v>36915</v>
      </c>
      <c r="B6601" s="3">
        <v>2001</v>
      </c>
      <c r="C6601" s="3">
        <v>1</v>
      </c>
      <c r="D6601" s="3" t="s">
        <v>287</v>
      </c>
      <c r="E6601" s="3" t="s">
        <v>53</v>
      </c>
      <c r="F6601" s="3" t="s">
        <v>60</v>
      </c>
      <c r="G6601" s="11"/>
      <c r="M6601" s="12"/>
      <c r="N6601" s="1"/>
      <c r="O6601" s="1"/>
    </row>
    <row r="6602" spans="1:15" x14ac:dyDescent="0.25">
      <c r="A6602" s="10">
        <v>36916</v>
      </c>
      <c r="B6602" s="3">
        <v>2001</v>
      </c>
      <c r="C6602" s="3">
        <v>1</v>
      </c>
      <c r="D6602" s="3" t="s">
        <v>287</v>
      </c>
      <c r="E6602" s="3" t="s">
        <v>53</v>
      </c>
      <c r="F6602" s="3" t="s">
        <v>60</v>
      </c>
      <c r="G6602" s="11"/>
      <c r="M6602" s="12"/>
      <c r="N6602" s="1"/>
      <c r="O6602" s="1"/>
    </row>
    <row r="6603" spans="1:15" x14ac:dyDescent="0.25">
      <c r="A6603" s="10">
        <v>36917</v>
      </c>
      <c r="B6603" s="3">
        <v>2001</v>
      </c>
      <c r="C6603" s="3">
        <v>1</v>
      </c>
      <c r="D6603" s="3" t="s">
        <v>287</v>
      </c>
      <c r="E6603" s="3" t="s">
        <v>53</v>
      </c>
      <c r="F6603" s="3" t="s">
        <v>60</v>
      </c>
      <c r="G6603" s="11"/>
      <c r="M6603" s="12"/>
      <c r="N6603" s="1"/>
      <c r="O6603" s="1"/>
    </row>
    <row r="6604" spans="1:15" x14ac:dyDescent="0.25">
      <c r="A6604" s="10">
        <v>36918</v>
      </c>
      <c r="B6604" s="3">
        <v>2001</v>
      </c>
      <c r="C6604" s="3">
        <v>1</v>
      </c>
      <c r="D6604" s="3" t="s">
        <v>287</v>
      </c>
      <c r="E6604" s="3" t="s">
        <v>53</v>
      </c>
      <c r="F6604" s="3" t="s">
        <v>60</v>
      </c>
      <c r="G6604" s="11"/>
      <c r="M6604" s="12"/>
      <c r="N6604" s="1"/>
      <c r="O6604" s="1"/>
    </row>
    <row r="6605" spans="1:15" x14ac:dyDescent="0.25">
      <c r="A6605" s="10">
        <v>36919</v>
      </c>
      <c r="B6605" s="3">
        <v>2001</v>
      </c>
      <c r="C6605" s="3">
        <v>1</v>
      </c>
      <c r="D6605" s="3" t="s">
        <v>287</v>
      </c>
      <c r="E6605" s="3" t="s">
        <v>53</v>
      </c>
      <c r="F6605" s="3" t="s">
        <v>60</v>
      </c>
      <c r="G6605" s="11"/>
      <c r="M6605" s="12"/>
      <c r="N6605" s="1"/>
      <c r="O6605" s="1"/>
    </row>
    <row r="6606" spans="1:15" x14ac:dyDescent="0.25">
      <c r="A6606" s="10">
        <v>36920</v>
      </c>
      <c r="B6606" s="3">
        <v>2001</v>
      </c>
      <c r="C6606" s="3">
        <v>1</v>
      </c>
      <c r="D6606" s="3" t="s">
        <v>287</v>
      </c>
      <c r="E6606" s="3" t="s">
        <v>53</v>
      </c>
      <c r="F6606" s="3" t="s">
        <v>60</v>
      </c>
      <c r="G6606" s="11"/>
      <c r="M6606" s="12"/>
      <c r="N6606" s="1"/>
      <c r="O6606" s="1"/>
    </row>
    <row r="6607" spans="1:15" x14ac:dyDescent="0.25">
      <c r="A6607" s="10">
        <v>36921</v>
      </c>
      <c r="B6607" s="3">
        <v>2001</v>
      </c>
      <c r="C6607" s="3">
        <v>1</v>
      </c>
      <c r="D6607" s="3" t="s">
        <v>287</v>
      </c>
      <c r="E6607" s="3" t="s">
        <v>53</v>
      </c>
      <c r="F6607" s="3" t="s">
        <v>60</v>
      </c>
      <c r="G6607" s="11"/>
      <c r="M6607" s="12"/>
      <c r="N6607" s="1"/>
      <c r="O6607" s="1"/>
    </row>
    <row r="6608" spans="1:15" x14ac:dyDescent="0.25">
      <c r="A6608" s="10">
        <v>36922</v>
      </c>
      <c r="B6608" s="3">
        <v>2001</v>
      </c>
      <c r="C6608" s="3">
        <v>1</v>
      </c>
      <c r="D6608" s="3" t="s">
        <v>287</v>
      </c>
      <c r="E6608" s="3" t="s">
        <v>53</v>
      </c>
      <c r="F6608" s="3" t="s">
        <v>60</v>
      </c>
      <c r="G6608" s="11"/>
      <c r="M6608" s="12"/>
      <c r="N6608" s="1"/>
      <c r="O6608" s="1"/>
    </row>
    <row r="6609" spans="1:15" x14ac:dyDescent="0.25">
      <c r="A6609" s="10">
        <v>36923</v>
      </c>
      <c r="B6609" s="3">
        <v>2001</v>
      </c>
      <c r="C6609" s="3">
        <v>2</v>
      </c>
      <c r="D6609" s="3" t="s">
        <v>288</v>
      </c>
      <c r="E6609" s="3" t="s">
        <v>53</v>
      </c>
      <c r="F6609" s="3" t="s">
        <v>80</v>
      </c>
      <c r="G6609" s="11"/>
      <c r="M6609" s="12"/>
      <c r="N6609" s="1"/>
      <c r="O6609" s="1"/>
    </row>
    <row r="6610" spans="1:15" x14ac:dyDescent="0.25">
      <c r="A6610" s="10">
        <v>36924</v>
      </c>
      <c r="B6610" s="3">
        <v>2001</v>
      </c>
      <c r="C6610" s="3">
        <v>2</v>
      </c>
      <c r="D6610" s="3" t="s">
        <v>288</v>
      </c>
      <c r="E6610" s="3" t="s">
        <v>53</v>
      </c>
      <c r="F6610" s="3" t="s">
        <v>80</v>
      </c>
      <c r="G6610" s="11"/>
      <c r="M6610" s="12"/>
      <c r="N6610" s="1"/>
      <c r="O6610" s="1"/>
    </row>
    <row r="6611" spans="1:15" x14ac:dyDescent="0.25">
      <c r="A6611" s="10">
        <v>36925</v>
      </c>
      <c r="B6611" s="3">
        <v>2001</v>
      </c>
      <c r="C6611" s="3">
        <v>2</v>
      </c>
      <c r="D6611" s="3" t="s">
        <v>288</v>
      </c>
      <c r="E6611" s="3" t="s">
        <v>53</v>
      </c>
      <c r="F6611" s="3" t="s">
        <v>80</v>
      </c>
      <c r="G6611" s="11"/>
      <c r="M6611" s="12"/>
      <c r="N6611" s="1"/>
      <c r="O6611" s="1"/>
    </row>
    <row r="6612" spans="1:15" x14ac:dyDescent="0.25">
      <c r="A6612" s="10">
        <v>36926</v>
      </c>
      <c r="B6612" s="3">
        <v>2001</v>
      </c>
      <c r="C6612" s="3">
        <v>2</v>
      </c>
      <c r="D6612" s="3" t="s">
        <v>288</v>
      </c>
      <c r="E6612" s="3" t="s">
        <v>53</v>
      </c>
      <c r="F6612" s="3" t="s">
        <v>80</v>
      </c>
      <c r="G6612" s="11"/>
      <c r="M6612" s="12"/>
      <c r="N6612" s="1"/>
      <c r="O6612" s="1"/>
    </row>
    <row r="6613" spans="1:15" x14ac:dyDescent="0.25">
      <c r="A6613" s="10">
        <v>36927</v>
      </c>
      <c r="B6613" s="3">
        <v>2001</v>
      </c>
      <c r="C6613" s="3">
        <v>2</v>
      </c>
      <c r="D6613" s="3" t="s">
        <v>288</v>
      </c>
      <c r="E6613" s="3" t="s">
        <v>53</v>
      </c>
      <c r="F6613" s="3" t="s">
        <v>80</v>
      </c>
      <c r="G6613" s="11"/>
      <c r="M6613" s="12"/>
      <c r="N6613" s="1"/>
      <c r="O6613" s="1"/>
    </row>
    <row r="6614" spans="1:15" x14ac:dyDescent="0.25">
      <c r="A6614" s="10">
        <v>36928</v>
      </c>
      <c r="B6614" s="3">
        <v>2001</v>
      </c>
      <c r="C6614" s="3">
        <v>2</v>
      </c>
      <c r="D6614" s="3" t="s">
        <v>288</v>
      </c>
      <c r="E6614" s="3" t="s">
        <v>53</v>
      </c>
      <c r="F6614" s="3" t="s">
        <v>80</v>
      </c>
      <c r="G6614" s="11"/>
      <c r="M6614" s="12"/>
      <c r="N6614" s="1"/>
      <c r="O6614" s="1"/>
    </row>
    <row r="6615" spans="1:15" x14ac:dyDescent="0.25">
      <c r="A6615" s="10">
        <v>36929</v>
      </c>
      <c r="B6615" s="3">
        <v>2001</v>
      </c>
      <c r="C6615" s="3">
        <v>2</v>
      </c>
      <c r="D6615" s="3" t="s">
        <v>288</v>
      </c>
      <c r="E6615" s="3" t="s">
        <v>53</v>
      </c>
      <c r="F6615" s="3" t="s">
        <v>80</v>
      </c>
      <c r="G6615" s="11"/>
      <c r="M6615" s="12"/>
      <c r="N6615" s="1"/>
      <c r="O6615" s="1"/>
    </row>
    <row r="6616" spans="1:15" x14ac:dyDescent="0.25">
      <c r="A6616" s="10">
        <v>36930</v>
      </c>
      <c r="B6616" s="3">
        <v>2001</v>
      </c>
      <c r="C6616" s="3">
        <v>2</v>
      </c>
      <c r="D6616" s="3" t="s">
        <v>288</v>
      </c>
      <c r="E6616" s="3" t="s">
        <v>53</v>
      </c>
      <c r="F6616" s="3" t="s">
        <v>80</v>
      </c>
      <c r="G6616" s="11"/>
      <c r="M6616" s="12"/>
      <c r="N6616" s="1"/>
      <c r="O6616" s="1"/>
    </row>
    <row r="6617" spans="1:15" x14ac:dyDescent="0.25">
      <c r="A6617" s="10">
        <v>36931</v>
      </c>
      <c r="B6617" s="3">
        <v>2001</v>
      </c>
      <c r="C6617" s="3">
        <v>2</v>
      </c>
      <c r="D6617" s="3" t="s">
        <v>288</v>
      </c>
      <c r="E6617" s="3" t="s">
        <v>53</v>
      </c>
      <c r="F6617" s="3" t="s">
        <v>80</v>
      </c>
      <c r="G6617" s="11"/>
      <c r="M6617" s="12"/>
      <c r="N6617" s="1"/>
      <c r="O6617" s="1"/>
    </row>
    <row r="6618" spans="1:15" x14ac:dyDescent="0.25">
      <c r="A6618" s="10">
        <v>36932</v>
      </c>
      <c r="B6618" s="3">
        <v>2001</v>
      </c>
      <c r="C6618" s="3">
        <v>2</v>
      </c>
      <c r="D6618" s="3" t="s">
        <v>288</v>
      </c>
      <c r="E6618" s="3" t="s">
        <v>53</v>
      </c>
      <c r="F6618" s="3" t="s">
        <v>80</v>
      </c>
      <c r="G6618" s="11"/>
      <c r="M6618" s="12"/>
      <c r="N6618" s="1"/>
      <c r="O6618" s="1"/>
    </row>
    <row r="6619" spans="1:15" x14ac:dyDescent="0.25">
      <c r="A6619" s="10">
        <v>36933</v>
      </c>
      <c r="B6619" s="3">
        <v>2001</v>
      </c>
      <c r="C6619" s="3">
        <v>2</v>
      </c>
      <c r="D6619" s="3" t="s">
        <v>288</v>
      </c>
      <c r="E6619" s="3" t="s">
        <v>53</v>
      </c>
      <c r="F6619" s="3" t="s">
        <v>80</v>
      </c>
      <c r="G6619" s="11"/>
      <c r="M6619" s="12"/>
      <c r="N6619" s="1"/>
      <c r="O6619" s="1"/>
    </row>
    <row r="6620" spans="1:15" x14ac:dyDescent="0.25">
      <c r="A6620" s="10">
        <v>36934</v>
      </c>
      <c r="B6620" s="3">
        <v>2001</v>
      </c>
      <c r="C6620" s="3">
        <v>2</v>
      </c>
      <c r="D6620" s="3" t="s">
        <v>288</v>
      </c>
      <c r="E6620" s="3" t="s">
        <v>53</v>
      </c>
      <c r="F6620" s="3" t="s">
        <v>80</v>
      </c>
      <c r="G6620" s="11"/>
      <c r="M6620" s="12"/>
      <c r="N6620" s="1"/>
      <c r="O6620" s="1"/>
    </row>
    <row r="6621" spans="1:15" x14ac:dyDescent="0.25">
      <c r="A6621" s="10">
        <v>36935</v>
      </c>
      <c r="B6621" s="3">
        <v>2001</v>
      </c>
      <c r="C6621" s="3">
        <v>2</v>
      </c>
      <c r="D6621" s="3" t="s">
        <v>288</v>
      </c>
      <c r="E6621" s="3" t="s">
        <v>53</v>
      </c>
      <c r="F6621" s="3" t="s">
        <v>80</v>
      </c>
      <c r="G6621" s="11"/>
      <c r="M6621" s="12"/>
      <c r="N6621" s="1"/>
      <c r="O6621" s="1"/>
    </row>
    <row r="6622" spans="1:15" x14ac:dyDescent="0.25">
      <c r="A6622" s="10">
        <v>36936</v>
      </c>
      <c r="B6622" s="3">
        <v>2001</v>
      </c>
      <c r="C6622" s="3">
        <v>2</v>
      </c>
      <c r="D6622" s="3" t="s">
        <v>288</v>
      </c>
      <c r="E6622" s="3" t="s">
        <v>53</v>
      </c>
      <c r="F6622" s="3" t="s">
        <v>80</v>
      </c>
      <c r="G6622" s="11"/>
      <c r="M6622" s="12"/>
      <c r="N6622" s="1"/>
      <c r="O6622" s="1"/>
    </row>
    <row r="6623" spans="1:15" x14ac:dyDescent="0.25">
      <c r="A6623" s="10">
        <v>36937</v>
      </c>
      <c r="B6623" s="3">
        <v>2001</v>
      </c>
      <c r="C6623" s="3">
        <v>2</v>
      </c>
      <c r="D6623" s="3" t="s">
        <v>288</v>
      </c>
      <c r="E6623" s="3" t="s">
        <v>53</v>
      </c>
      <c r="F6623" s="3" t="s">
        <v>80</v>
      </c>
      <c r="G6623" s="11"/>
      <c r="M6623" s="12"/>
      <c r="N6623" s="1"/>
      <c r="O6623" s="1"/>
    </row>
    <row r="6624" spans="1:15" x14ac:dyDescent="0.25">
      <c r="A6624" s="10">
        <v>36938</v>
      </c>
      <c r="B6624" s="3">
        <v>2001</v>
      </c>
      <c r="C6624" s="3">
        <v>2</v>
      </c>
      <c r="D6624" s="3" t="s">
        <v>288</v>
      </c>
      <c r="E6624" s="3" t="s">
        <v>53</v>
      </c>
      <c r="F6624" s="3" t="s">
        <v>80</v>
      </c>
      <c r="G6624" s="11"/>
      <c r="M6624" s="12"/>
      <c r="N6624" s="1"/>
      <c r="O6624" s="1"/>
    </row>
    <row r="6625" spans="1:15" x14ac:dyDescent="0.25">
      <c r="A6625" s="10">
        <v>36939</v>
      </c>
      <c r="B6625" s="3">
        <v>2001</v>
      </c>
      <c r="C6625" s="3">
        <v>2</v>
      </c>
      <c r="D6625" s="3" t="s">
        <v>288</v>
      </c>
      <c r="E6625" s="3" t="s">
        <v>53</v>
      </c>
      <c r="F6625" s="3" t="s">
        <v>80</v>
      </c>
      <c r="G6625" s="11"/>
      <c r="M6625" s="12"/>
      <c r="N6625" s="1"/>
      <c r="O6625" s="1"/>
    </row>
    <row r="6626" spans="1:15" x14ac:dyDescent="0.25">
      <c r="A6626" s="10">
        <v>36940</v>
      </c>
      <c r="B6626" s="3">
        <v>2001</v>
      </c>
      <c r="C6626" s="3">
        <v>2</v>
      </c>
      <c r="D6626" s="3" t="s">
        <v>288</v>
      </c>
      <c r="E6626" s="3" t="s">
        <v>53</v>
      </c>
      <c r="F6626" s="3" t="s">
        <v>80</v>
      </c>
      <c r="G6626" s="11"/>
      <c r="M6626" s="12"/>
      <c r="N6626" s="1"/>
      <c r="O6626" s="1"/>
    </row>
    <row r="6627" spans="1:15" x14ac:dyDescent="0.25">
      <c r="A6627" s="10">
        <v>36941</v>
      </c>
      <c r="B6627" s="3">
        <v>2001</v>
      </c>
      <c r="C6627" s="3">
        <v>2</v>
      </c>
      <c r="D6627" s="3" t="s">
        <v>288</v>
      </c>
      <c r="E6627" s="3" t="s">
        <v>53</v>
      </c>
      <c r="F6627" s="3" t="s">
        <v>80</v>
      </c>
      <c r="G6627" s="11"/>
      <c r="M6627" s="12"/>
      <c r="N6627" s="1"/>
      <c r="O6627" s="1"/>
    </row>
    <row r="6628" spans="1:15" x14ac:dyDescent="0.25">
      <c r="A6628" s="10">
        <v>36942</v>
      </c>
      <c r="B6628" s="3">
        <v>2001</v>
      </c>
      <c r="C6628" s="3">
        <v>2</v>
      </c>
      <c r="D6628" s="3" t="s">
        <v>288</v>
      </c>
      <c r="E6628" s="3" t="s">
        <v>53</v>
      </c>
      <c r="F6628" s="3" t="s">
        <v>80</v>
      </c>
      <c r="G6628" s="11"/>
      <c r="M6628" s="12"/>
      <c r="N6628" s="1"/>
      <c r="O6628" s="1"/>
    </row>
    <row r="6629" spans="1:15" x14ac:dyDescent="0.25">
      <c r="A6629" s="10">
        <v>36943</v>
      </c>
      <c r="B6629" s="3">
        <v>2001</v>
      </c>
      <c r="C6629" s="3">
        <v>2</v>
      </c>
      <c r="D6629" s="3" t="s">
        <v>288</v>
      </c>
      <c r="E6629" s="3" t="s">
        <v>53</v>
      </c>
      <c r="F6629" s="3" t="s">
        <v>80</v>
      </c>
      <c r="G6629" s="11"/>
      <c r="M6629" s="12"/>
      <c r="N6629" s="1"/>
      <c r="O6629" s="1"/>
    </row>
    <row r="6630" spans="1:15" x14ac:dyDescent="0.25">
      <c r="A6630" s="10">
        <v>36944</v>
      </c>
      <c r="B6630" s="3">
        <v>2001</v>
      </c>
      <c r="C6630" s="3">
        <v>2</v>
      </c>
      <c r="D6630" s="3" t="s">
        <v>288</v>
      </c>
      <c r="E6630" s="3" t="s">
        <v>53</v>
      </c>
      <c r="F6630" s="3" t="s">
        <v>80</v>
      </c>
      <c r="G6630" s="11"/>
      <c r="M6630" s="12"/>
      <c r="N6630" s="1"/>
      <c r="O6630" s="1"/>
    </row>
    <row r="6631" spans="1:15" x14ac:dyDescent="0.25">
      <c r="A6631" s="10">
        <v>36945</v>
      </c>
      <c r="B6631" s="3">
        <v>2001</v>
      </c>
      <c r="C6631" s="3">
        <v>2</v>
      </c>
      <c r="D6631" s="3" t="s">
        <v>288</v>
      </c>
      <c r="E6631" s="3" t="s">
        <v>53</v>
      </c>
      <c r="F6631" s="3" t="s">
        <v>80</v>
      </c>
      <c r="G6631" s="11"/>
      <c r="M6631" s="12"/>
      <c r="N6631" s="1"/>
      <c r="O6631" s="1"/>
    </row>
    <row r="6632" spans="1:15" x14ac:dyDescent="0.25">
      <c r="A6632" s="10">
        <v>36946</v>
      </c>
      <c r="B6632" s="3">
        <v>2001</v>
      </c>
      <c r="C6632" s="3">
        <v>2</v>
      </c>
      <c r="D6632" s="3" t="s">
        <v>288</v>
      </c>
      <c r="E6632" s="3" t="s">
        <v>53</v>
      </c>
      <c r="F6632" s="3" t="s">
        <v>80</v>
      </c>
      <c r="G6632" s="11"/>
      <c r="M6632" s="12"/>
      <c r="N6632" s="1"/>
      <c r="O6632" s="1"/>
    </row>
    <row r="6633" spans="1:15" x14ac:dyDescent="0.25">
      <c r="A6633" s="10">
        <v>36947</v>
      </c>
      <c r="B6633" s="3">
        <v>2001</v>
      </c>
      <c r="C6633" s="3">
        <v>2</v>
      </c>
      <c r="D6633" s="3" t="s">
        <v>288</v>
      </c>
      <c r="E6633" s="3" t="s">
        <v>53</v>
      </c>
      <c r="F6633" s="3" t="s">
        <v>80</v>
      </c>
      <c r="G6633" s="11"/>
      <c r="M6633" s="12"/>
      <c r="N6633" s="1"/>
      <c r="O6633" s="1"/>
    </row>
    <row r="6634" spans="1:15" x14ac:dyDescent="0.25">
      <c r="A6634" s="10">
        <v>36948</v>
      </c>
      <c r="B6634" s="3">
        <v>2001</v>
      </c>
      <c r="C6634" s="3">
        <v>2</v>
      </c>
      <c r="D6634" s="3" t="s">
        <v>288</v>
      </c>
      <c r="E6634" s="3" t="s">
        <v>53</v>
      </c>
      <c r="F6634" s="3" t="s">
        <v>80</v>
      </c>
      <c r="G6634" s="11"/>
      <c r="M6634" s="12"/>
      <c r="N6634" s="1"/>
      <c r="O6634" s="1"/>
    </row>
    <row r="6635" spans="1:15" x14ac:dyDescent="0.25">
      <c r="A6635" s="10">
        <v>36949</v>
      </c>
      <c r="B6635" s="3">
        <v>2001</v>
      </c>
      <c r="C6635" s="3">
        <v>2</v>
      </c>
      <c r="D6635" s="3" t="s">
        <v>288</v>
      </c>
      <c r="E6635" s="3" t="s">
        <v>53</v>
      </c>
      <c r="F6635" s="3" t="s">
        <v>80</v>
      </c>
      <c r="G6635" s="11"/>
      <c r="M6635" s="12"/>
      <c r="N6635" s="1"/>
      <c r="O6635" s="1"/>
    </row>
    <row r="6636" spans="1:15" x14ac:dyDescent="0.25">
      <c r="A6636" s="10">
        <v>36950</v>
      </c>
      <c r="B6636" s="3">
        <v>2001</v>
      </c>
      <c r="C6636" s="3">
        <v>2</v>
      </c>
      <c r="D6636" s="3" t="s">
        <v>288</v>
      </c>
      <c r="E6636" s="3" t="s">
        <v>53</v>
      </c>
      <c r="F6636" s="3" t="s">
        <v>80</v>
      </c>
      <c r="G6636" s="11"/>
      <c r="M6636" s="12"/>
      <c r="N6636" s="1"/>
      <c r="O6636" s="1"/>
    </row>
    <row r="6637" spans="1:15" x14ac:dyDescent="0.25">
      <c r="A6637" s="10">
        <v>36951</v>
      </c>
      <c r="B6637" s="3">
        <v>2001</v>
      </c>
      <c r="C6637" s="3">
        <v>3</v>
      </c>
      <c r="D6637" s="3" t="s">
        <v>289</v>
      </c>
      <c r="E6637" s="3" t="s">
        <v>46</v>
      </c>
      <c r="F6637" s="3" t="s">
        <v>64</v>
      </c>
      <c r="G6637" s="11"/>
      <c r="M6637" s="12"/>
      <c r="N6637" s="1"/>
      <c r="O6637" s="1"/>
    </row>
    <row r="6638" spans="1:15" x14ac:dyDescent="0.25">
      <c r="A6638" s="10">
        <v>36952</v>
      </c>
      <c r="B6638" s="3">
        <v>2001</v>
      </c>
      <c r="C6638" s="3">
        <v>3</v>
      </c>
      <c r="D6638" s="3" t="s">
        <v>289</v>
      </c>
      <c r="E6638" s="3" t="s">
        <v>46</v>
      </c>
      <c r="F6638" s="3" t="s">
        <v>64</v>
      </c>
      <c r="G6638" s="11"/>
      <c r="M6638" s="12"/>
      <c r="N6638" s="1"/>
      <c r="O6638" s="1"/>
    </row>
    <row r="6639" spans="1:15" x14ac:dyDescent="0.25">
      <c r="A6639" s="10">
        <v>36953</v>
      </c>
      <c r="B6639" s="3">
        <v>2001</v>
      </c>
      <c r="C6639" s="3">
        <v>3</v>
      </c>
      <c r="D6639" s="3" t="s">
        <v>289</v>
      </c>
      <c r="E6639" s="3" t="s">
        <v>46</v>
      </c>
      <c r="F6639" s="3" t="s">
        <v>64</v>
      </c>
      <c r="G6639" s="11"/>
      <c r="M6639" s="12"/>
      <c r="N6639" s="1"/>
      <c r="O6639" s="1"/>
    </row>
    <row r="6640" spans="1:15" x14ac:dyDescent="0.25">
      <c r="A6640" s="10">
        <v>36954</v>
      </c>
      <c r="B6640" s="3">
        <v>2001</v>
      </c>
      <c r="C6640" s="3">
        <v>3</v>
      </c>
      <c r="D6640" s="3" t="s">
        <v>289</v>
      </c>
      <c r="E6640" s="3" t="s">
        <v>46</v>
      </c>
      <c r="F6640" s="3" t="s">
        <v>64</v>
      </c>
      <c r="G6640" s="11"/>
      <c r="M6640" s="12"/>
      <c r="N6640" s="1"/>
      <c r="O6640" s="1"/>
    </row>
    <row r="6641" spans="1:15" x14ac:dyDescent="0.25">
      <c r="A6641" s="10">
        <v>36955</v>
      </c>
      <c r="B6641" s="3">
        <v>2001</v>
      </c>
      <c r="C6641" s="3">
        <v>3</v>
      </c>
      <c r="D6641" s="3" t="s">
        <v>289</v>
      </c>
      <c r="E6641" s="3" t="s">
        <v>46</v>
      </c>
      <c r="F6641" s="3" t="s">
        <v>64</v>
      </c>
      <c r="G6641" s="11"/>
      <c r="M6641" s="12"/>
      <c r="N6641" s="1"/>
      <c r="O6641" s="1"/>
    </row>
    <row r="6642" spans="1:15" x14ac:dyDescent="0.25">
      <c r="A6642" s="10">
        <v>36956</v>
      </c>
      <c r="B6642" s="3">
        <v>2001</v>
      </c>
      <c r="C6642" s="3">
        <v>3</v>
      </c>
      <c r="D6642" s="3" t="s">
        <v>289</v>
      </c>
      <c r="E6642" s="3" t="s">
        <v>46</v>
      </c>
      <c r="F6642" s="3" t="s">
        <v>64</v>
      </c>
      <c r="G6642" s="11"/>
      <c r="M6642" s="12"/>
      <c r="N6642" s="1"/>
      <c r="O6642" s="1"/>
    </row>
    <row r="6643" spans="1:15" x14ac:dyDescent="0.25">
      <c r="A6643" s="10">
        <v>36957</v>
      </c>
      <c r="B6643" s="3">
        <v>2001</v>
      </c>
      <c r="C6643" s="3">
        <v>3</v>
      </c>
      <c r="D6643" s="3" t="s">
        <v>289</v>
      </c>
      <c r="E6643" s="3" t="s">
        <v>46</v>
      </c>
      <c r="F6643" s="3" t="s">
        <v>64</v>
      </c>
      <c r="G6643" s="11"/>
      <c r="M6643" s="12"/>
      <c r="N6643" s="1"/>
      <c r="O6643" s="1"/>
    </row>
    <row r="6644" spans="1:15" x14ac:dyDescent="0.25">
      <c r="A6644" s="10">
        <v>36958</v>
      </c>
      <c r="B6644" s="3">
        <v>2001</v>
      </c>
      <c r="C6644" s="3">
        <v>3</v>
      </c>
      <c r="D6644" s="3" t="s">
        <v>289</v>
      </c>
      <c r="E6644" s="3" t="s">
        <v>46</v>
      </c>
      <c r="F6644" s="3" t="s">
        <v>64</v>
      </c>
      <c r="G6644" s="11"/>
      <c r="M6644" s="12"/>
      <c r="N6644" s="1"/>
      <c r="O6644" s="1"/>
    </row>
    <row r="6645" spans="1:15" x14ac:dyDescent="0.25">
      <c r="A6645" s="10">
        <v>36959</v>
      </c>
      <c r="B6645" s="3">
        <v>2001</v>
      </c>
      <c r="C6645" s="3">
        <v>3</v>
      </c>
      <c r="D6645" s="3" t="s">
        <v>289</v>
      </c>
      <c r="E6645" s="3" t="s">
        <v>46</v>
      </c>
      <c r="F6645" s="3" t="s">
        <v>64</v>
      </c>
      <c r="G6645" s="11"/>
      <c r="M6645" s="12"/>
      <c r="N6645" s="1"/>
      <c r="O6645" s="1"/>
    </row>
    <row r="6646" spans="1:15" x14ac:dyDescent="0.25">
      <c r="A6646" s="10">
        <v>36960</v>
      </c>
      <c r="B6646" s="3">
        <v>2001</v>
      </c>
      <c r="C6646" s="3">
        <v>3</v>
      </c>
      <c r="D6646" s="3" t="s">
        <v>289</v>
      </c>
      <c r="E6646" s="3" t="s">
        <v>46</v>
      </c>
      <c r="F6646" s="3" t="s">
        <v>64</v>
      </c>
      <c r="G6646" s="11"/>
      <c r="M6646" s="12"/>
      <c r="N6646" s="1"/>
      <c r="O6646" s="1"/>
    </row>
    <row r="6647" spans="1:15" x14ac:dyDescent="0.25">
      <c r="A6647" s="10">
        <v>36961</v>
      </c>
      <c r="B6647" s="3">
        <v>2001</v>
      </c>
      <c r="C6647" s="3">
        <v>3</v>
      </c>
      <c r="D6647" s="3" t="s">
        <v>289</v>
      </c>
      <c r="E6647" s="3" t="s">
        <v>46</v>
      </c>
      <c r="F6647" s="3" t="s">
        <v>64</v>
      </c>
      <c r="G6647" s="11"/>
      <c r="M6647" s="12"/>
      <c r="N6647" s="1"/>
      <c r="O6647" s="1"/>
    </row>
    <row r="6648" spans="1:15" x14ac:dyDescent="0.25">
      <c r="A6648" s="10">
        <v>36962</v>
      </c>
      <c r="B6648" s="3">
        <v>2001</v>
      </c>
      <c r="C6648" s="3">
        <v>3</v>
      </c>
      <c r="D6648" s="3" t="s">
        <v>289</v>
      </c>
      <c r="E6648" s="3" t="s">
        <v>46</v>
      </c>
      <c r="F6648" s="3" t="s">
        <v>64</v>
      </c>
      <c r="G6648" s="11"/>
      <c r="M6648" s="12"/>
      <c r="N6648" s="1"/>
      <c r="O6648" s="1"/>
    </row>
    <row r="6649" spans="1:15" x14ac:dyDescent="0.25">
      <c r="A6649" s="10">
        <v>36963</v>
      </c>
      <c r="B6649" s="3">
        <v>2001</v>
      </c>
      <c r="C6649" s="3">
        <v>3</v>
      </c>
      <c r="D6649" s="3" t="s">
        <v>289</v>
      </c>
      <c r="E6649" s="3" t="s">
        <v>46</v>
      </c>
      <c r="F6649" s="3" t="s">
        <v>64</v>
      </c>
      <c r="G6649" s="11"/>
      <c r="M6649" s="12"/>
      <c r="N6649" s="1"/>
      <c r="O6649" s="1"/>
    </row>
    <row r="6650" spans="1:15" x14ac:dyDescent="0.25">
      <c r="A6650" s="10">
        <v>36964</v>
      </c>
      <c r="B6650" s="3">
        <v>2001</v>
      </c>
      <c r="C6650" s="3">
        <v>3</v>
      </c>
      <c r="D6650" s="3" t="s">
        <v>289</v>
      </c>
      <c r="E6650" s="3" t="s">
        <v>46</v>
      </c>
      <c r="F6650" s="3" t="s">
        <v>64</v>
      </c>
      <c r="G6650" s="11"/>
      <c r="M6650" s="12"/>
      <c r="N6650" s="1"/>
      <c r="O6650" s="1"/>
    </row>
    <row r="6651" spans="1:15" x14ac:dyDescent="0.25">
      <c r="A6651" s="10">
        <v>36965</v>
      </c>
      <c r="B6651" s="3">
        <v>2001</v>
      </c>
      <c r="C6651" s="3">
        <v>3</v>
      </c>
      <c r="D6651" s="3" t="s">
        <v>289</v>
      </c>
      <c r="E6651" s="3" t="s">
        <v>46</v>
      </c>
      <c r="F6651" s="3" t="s">
        <v>64</v>
      </c>
      <c r="G6651" s="11"/>
      <c r="M6651" s="12"/>
      <c r="N6651" s="1"/>
      <c r="O6651" s="1"/>
    </row>
    <row r="6652" spans="1:15" x14ac:dyDescent="0.25">
      <c r="A6652" s="10">
        <v>36966</v>
      </c>
      <c r="B6652" s="3">
        <v>2001</v>
      </c>
      <c r="C6652" s="3">
        <v>3</v>
      </c>
      <c r="D6652" s="3" t="s">
        <v>289</v>
      </c>
      <c r="E6652" s="3" t="s">
        <v>46</v>
      </c>
      <c r="F6652" s="3" t="s">
        <v>64</v>
      </c>
      <c r="G6652" s="11"/>
      <c r="M6652" s="12"/>
      <c r="N6652" s="1"/>
      <c r="O6652" s="1"/>
    </row>
    <row r="6653" spans="1:15" x14ac:dyDescent="0.25">
      <c r="A6653" s="10">
        <v>36967</v>
      </c>
      <c r="B6653" s="3">
        <v>2001</v>
      </c>
      <c r="C6653" s="3">
        <v>3</v>
      </c>
      <c r="D6653" s="3" t="s">
        <v>289</v>
      </c>
      <c r="E6653" s="3" t="s">
        <v>46</v>
      </c>
      <c r="F6653" s="3" t="s">
        <v>64</v>
      </c>
      <c r="G6653" s="11"/>
      <c r="M6653" s="12"/>
      <c r="N6653" s="1"/>
      <c r="O6653" s="1"/>
    </row>
    <row r="6654" spans="1:15" x14ac:dyDescent="0.25">
      <c r="A6654" s="10">
        <v>36968</v>
      </c>
      <c r="B6654" s="3">
        <v>2001</v>
      </c>
      <c r="C6654" s="3">
        <v>3</v>
      </c>
      <c r="D6654" s="3" t="s">
        <v>289</v>
      </c>
      <c r="E6654" s="3" t="s">
        <v>46</v>
      </c>
      <c r="F6654" s="3" t="s">
        <v>64</v>
      </c>
      <c r="G6654" s="11"/>
      <c r="M6654" s="12"/>
      <c r="N6654" s="1"/>
      <c r="O6654" s="1"/>
    </row>
    <row r="6655" spans="1:15" x14ac:dyDescent="0.25">
      <c r="A6655" s="10">
        <v>36969</v>
      </c>
      <c r="B6655" s="3">
        <v>2001</v>
      </c>
      <c r="C6655" s="3">
        <v>3</v>
      </c>
      <c r="D6655" s="3" t="s">
        <v>289</v>
      </c>
      <c r="E6655" s="3" t="s">
        <v>46</v>
      </c>
      <c r="F6655" s="3" t="s">
        <v>64</v>
      </c>
      <c r="G6655" s="11"/>
      <c r="M6655" s="12"/>
      <c r="N6655" s="1"/>
      <c r="O6655" s="1"/>
    </row>
    <row r="6656" spans="1:15" x14ac:dyDescent="0.25">
      <c r="A6656" s="10">
        <v>36970</v>
      </c>
      <c r="B6656" s="3">
        <v>2001</v>
      </c>
      <c r="C6656" s="3">
        <v>3</v>
      </c>
      <c r="D6656" s="3" t="s">
        <v>289</v>
      </c>
      <c r="E6656" s="3" t="s">
        <v>46</v>
      </c>
      <c r="F6656" s="3" t="s">
        <v>64</v>
      </c>
      <c r="G6656" s="11"/>
      <c r="M6656" s="12"/>
      <c r="N6656" s="1"/>
      <c r="O6656" s="1"/>
    </row>
    <row r="6657" spans="1:15" x14ac:dyDescent="0.25">
      <c r="A6657" s="10">
        <v>36971</v>
      </c>
      <c r="B6657" s="3">
        <v>2001</v>
      </c>
      <c r="C6657" s="3">
        <v>3</v>
      </c>
      <c r="D6657" s="3" t="s">
        <v>289</v>
      </c>
      <c r="E6657" s="3" t="s">
        <v>46</v>
      </c>
      <c r="F6657" s="3" t="s">
        <v>64</v>
      </c>
      <c r="G6657" s="11"/>
      <c r="M6657" s="12"/>
      <c r="N6657" s="1"/>
      <c r="O6657" s="1"/>
    </row>
    <row r="6658" spans="1:15" x14ac:dyDescent="0.25">
      <c r="A6658" s="10">
        <v>36972</v>
      </c>
      <c r="B6658" s="3">
        <v>2001</v>
      </c>
      <c r="C6658" s="3">
        <v>3</v>
      </c>
      <c r="D6658" s="3" t="s">
        <v>289</v>
      </c>
      <c r="E6658" s="3" t="s">
        <v>46</v>
      </c>
      <c r="F6658" s="3" t="s">
        <v>64</v>
      </c>
      <c r="G6658" s="11"/>
      <c r="M6658" s="12"/>
      <c r="N6658" s="1"/>
      <c r="O6658" s="1"/>
    </row>
    <row r="6659" spans="1:15" x14ac:dyDescent="0.25">
      <c r="A6659" s="10">
        <v>36973</v>
      </c>
      <c r="B6659" s="3">
        <v>2001</v>
      </c>
      <c r="C6659" s="3">
        <v>3</v>
      </c>
      <c r="D6659" s="3" t="s">
        <v>289</v>
      </c>
      <c r="E6659" s="3" t="s">
        <v>46</v>
      </c>
      <c r="F6659" s="3" t="s">
        <v>64</v>
      </c>
      <c r="G6659" s="11"/>
      <c r="M6659" s="12"/>
      <c r="N6659" s="1"/>
      <c r="O6659" s="1"/>
    </row>
    <row r="6660" spans="1:15" x14ac:dyDescent="0.25">
      <c r="A6660" s="10">
        <v>36974</v>
      </c>
      <c r="B6660" s="3">
        <v>2001</v>
      </c>
      <c r="C6660" s="3">
        <v>3</v>
      </c>
      <c r="D6660" s="3" t="s">
        <v>289</v>
      </c>
      <c r="E6660" s="3" t="s">
        <v>46</v>
      </c>
      <c r="F6660" s="3" t="s">
        <v>64</v>
      </c>
      <c r="G6660" s="11"/>
      <c r="M6660" s="12"/>
      <c r="N6660" s="1"/>
      <c r="O6660" s="1"/>
    </row>
    <row r="6661" spans="1:15" x14ac:dyDescent="0.25">
      <c r="A6661" s="10">
        <v>36975</v>
      </c>
      <c r="B6661" s="3">
        <v>2001</v>
      </c>
      <c r="C6661" s="3">
        <v>3</v>
      </c>
      <c r="D6661" s="3" t="s">
        <v>289</v>
      </c>
      <c r="E6661" s="3" t="s">
        <v>46</v>
      </c>
      <c r="F6661" s="3" t="s">
        <v>64</v>
      </c>
      <c r="G6661" s="11"/>
      <c r="M6661" s="12"/>
      <c r="N6661" s="1"/>
      <c r="O6661" s="1"/>
    </row>
    <row r="6662" spans="1:15" x14ac:dyDescent="0.25">
      <c r="A6662" s="10">
        <v>36976</v>
      </c>
      <c r="B6662" s="3">
        <v>2001</v>
      </c>
      <c r="C6662" s="3">
        <v>3</v>
      </c>
      <c r="D6662" s="3" t="s">
        <v>289</v>
      </c>
      <c r="E6662" s="3" t="s">
        <v>46</v>
      </c>
      <c r="F6662" s="3" t="s">
        <v>64</v>
      </c>
      <c r="G6662" s="11"/>
      <c r="M6662" s="12"/>
      <c r="N6662" s="1"/>
      <c r="O6662" s="1"/>
    </row>
    <row r="6663" spans="1:15" x14ac:dyDescent="0.25">
      <c r="A6663" s="10">
        <v>36977</v>
      </c>
      <c r="B6663" s="3">
        <v>2001</v>
      </c>
      <c r="C6663" s="3">
        <v>3</v>
      </c>
      <c r="D6663" s="3" t="s">
        <v>289</v>
      </c>
      <c r="E6663" s="3" t="s">
        <v>46</v>
      </c>
      <c r="F6663" s="3" t="s">
        <v>64</v>
      </c>
      <c r="G6663" s="11"/>
      <c r="M6663" s="12"/>
      <c r="N6663" s="1"/>
      <c r="O6663" s="1"/>
    </row>
    <row r="6664" spans="1:15" x14ac:dyDescent="0.25">
      <c r="A6664" s="10">
        <v>36978</v>
      </c>
      <c r="B6664" s="3">
        <v>2001</v>
      </c>
      <c r="C6664" s="3">
        <v>3</v>
      </c>
      <c r="D6664" s="3" t="s">
        <v>289</v>
      </c>
      <c r="E6664" s="3" t="s">
        <v>46</v>
      </c>
      <c r="F6664" s="3" t="s">
        <v>64</v>
      </c>
      <c r="G6664" s="11"/>
      <c r="M6664" s="12"/>
      <c r="N6664" s="1"/>
      <c r="O6664" s="1"/>
    </row>
    <row r="6665" spans="1:15" x14ac:dyDescent="0.25">
      <c r="A6665" s="10">
        <v>36979</v>
      </c>
      <c r="B6665" s="3">
        <v>2001</v>
      </c>
      <c r="C6665" s="3">
        <v>3</v>
      </c>
      <c r="D6665" s="3" t="s">
        <v>289</v>
      </c>
      <c r="E6665" s="3" t="s">
        <v>46</v>
      </c>
      <c r="F6665" s="3" t="s">
        <v>64</v>
      </c>
      <c r="G6665" s="11"/>
      <c r="M6665" s="12"/>
      <c r="N6665" s="1"/>
      <c r="O6665" s="1"/>
    </row>
    <row r="6666" spans="1:15" x14ac:dyDescent="0.25">
      <c r="A6666" s="10">
        <v>36980</v>
      </c>
      <c r="B6666" s="3">
        <v>2001</v>
      </c>
      <c r="C6666" s="3">
        <v>3</v>
      </c>
      <c r="D6666" s="3" t="s">
        <v>289</v>
      </c>
      <c r="E6666" s="3" t="s">
        <v>46</v>
      </c>
      <c r="F6666" s="3" t="s">
        <v>64</v>
      </c>
      <c r="G6666" s="11"/>
      <c r="M6666" s="12"/>
      <c r="N6666" s="1"/>
      <c r="O6666" s="1"/>
    </row>
    <row r="6667" spans="1:15" x14ac:dyDescent="0.25">
      <c r="A6667" s="10">
        <v>36981</v>
      </c>
      <c r="B6667" s="3">
        <v>2001</v>
      </c>
      <c r="C6667" s="3">
        <v>3</v>
      </c>
      <c r="D6667" s="3" t="s">
        <v>289</v>
      </c>
      <c r="E6667" s="3" t="s">
        <v>46</v>
      </c>
      <c r="F6667" s="3" t="s">
        <v>64</v>
      </c>
      <c r="G6667" s="11"/>
      <c r="M6667" s="12"/>
      <c r="N6667" s="1"/>
      <c r="O6667" s="1"/>
    </row>
    <row r="6668" spans="1:15" x14ac:dyDescent="0.25">
      <c r="A6668" s="10">
        <v>36982</v>
      </c>
      <c r="B6668" s="3">
        <v>2001</v>
      </c>
      <c r="C6668" s="3">
        <v>4</v>
      </c>
      <c r="D6668" s="3" t="s">
        <v>290</v>
      </c>
      <c r="E6668" s="3" t="s">
        <v>46</v>
      </c>
      <c r="F6668" s="3" t="s">
        <v>66</v>
      </c>
      <c r="G6668" s="11"/>
      <c r="M6668" s="12"/>
      <c r="N6668" s="1"/>
      <c r="O6668" s="1"/>
    </row>
    <row r="6669" spans="1:15" x14ac:dyDescent="0.25">
      <c r="A6669" s="10">
        <v>36983</v>
      </c>
      <c r="B6669" s="3">
        <v>2001</v>
      </c>
      <c r="C6669" s="3">
        <v>4</v>
      </c>
      <c r="D6669" s="3" t="s">
        <v>290</v>
      </c>
      <c r="E6669" s="3" t="s">
        <v>46</v>
      </c>
      <c r="F6669" s="3" t="s">
        <v>66</v>
      </c>
      <c r="G6669" s="11"/>
      <c r="M6669" s="12"/>
      <c r="N6669" s="1"/>
      <c r="O6669" s="1"/>
    </row>
    <row r="6670" spans="1:15" x14ac:dyDescent="0.25">
      <c r="A6670" s="10">
        <v>36984</v>
      </c>
      <c r="B6670" s="3">
        <v>2001</v>
      </c>
      <c r="C6670" s="3">
        <v>4</v>
      </c>
      <c r="D6670" s="3" t="s">
        <v>290</v>
      </c>
      <c r="E6670" s="3" t="s">
        <v>46</v>
      </c>
      <c r="F6670" s="3" t="s">
        <v>66</v>
      </c>
      <c r="G6670" s="11"/>
      <c r="M6670" s="12"/>
      <c r="N6670" s="1"/>
      <c r="O6670" s="1"/>
    </row>
    <row r="6671" spans="1:15" x14ac:dyDescent="0.25">
      <c r="A6671" s="10">
        <v>36985</v>
      </c>
      <c r="B6671" s="3">
        <v>2001</v>
      </c>
      <c r="C6671" s="3">
        <v>4</v>
      </c>
      <c r="D6671" s="3" t="s">
        <v>290</v>
      </c>
      <c r="E6671" s="3" t="s">
        <v>46</v>
      </c>
      <c r="F6671" s="3" t="s">
        <v>66</v>
      </c>
      <c r="G6671" s="11"/>
      <c r="M6671" s="12"/>
      <c r="N6671" s="1"/>
      <c r="O6671" s="1"/>
    </row>
    <row r="6672" spans="1:15" x14ac:dyDescent="0.25">
      <c r="A6672" s="10">
        <v>36986</v>
      </c>
      <c r="B6672" s="3">
        <v>2001</v>
      </c>
      <c r="C6672" s="3">
        <v>4</v>
      </c>
      <c r="D6672" s="3" t="s">
        <v>290</v>
      </c>
      <c r="E6672" s="3" t="s">
        <v>46</v>
      </c>
      <c r="F6672" s="3" t="s">
        <v>66</v>
      </c>
      <c r="G6672" s="11"/>
      <c r="M6672" s="12"/>
      <c r="N6672" s="1"/>
      <c r="O6672" s="1"/>
    </row>
    <row r="6673" spans="1:15" x14ac:dyDescent="0.25">
      <c r="A6673" s="10">
        <v>36987</v>
      </c>
      <c r="B6673" s="3">
        <v>2001</v>
      </c>
      <c r="C6673" s="3">
        <v>4</v>
      </c>
      <c r="D6673" s="3" t="s">
        <v>290</v>
      </c>
      <c r="E6673" s="3" t="s">
        <v>46</v>
      </c>
      <c r="F6673" s="3" t="s">
        <v>66</v>
      </c>
      <c r="G6673" s="11"/>
      <c r="M6673" s="12"/>
      <c r="N6673" s="1"/>
      <c r="O6673" s="1"/>
    </row>
    <row r="6674" spans="1:15" x14ac:dyDescent="0.25">
      <c r="A6674" s="10">
        <v>36988</v>
      </c>
      <c r="B6674" s="3">
        <v>2001</v>
      </c>
      <c r="C6674" s="3">
        <v>4</v>
      </c>
      <c r="D6674" s="3" t="s">
        <v>290</v>
      </c>
      <c r="E6674" s="3" t="s">
        <v>46</v>
      </c>
      <c r="F6674" s="3" t="s">
        <v>66</v>
      </c>
      <c r="G6674" s="11"/>
      <c r="M6674" s="12"/>
      <c r="N6674" s="1"/>
      <c r="O6674" s="1"/>
    </row>
    <row r="6675" spans="1:15" x14ac:dyDescent="0.25">
      <c r="A6675" s="10">
        <v>36989</v>
      </c>
      <c r="B6675" s="3">
        <v>2001</v>
      </c>
      <c r="C6675" s="3">
        <v>4</v>
      </c>
      <c r="D6675" s="3" t="s">
        <v>290</v>
      </c>
      <c r="E6675" s="3" t="s">
        <v>46</v>
      </c>
      <c r="F6675" s="3" t="s">
        <v>66</v>
      </c>
      <c r="G6675" s="11"/>
      <c r="M6675" s="12"/>
      <c r="N6675" s="1"/>
      <c r="O6675" s="1"/>
    </row>
    <row r="6676" spans="1:15" x14ac:dyDescent="0.25">
      <c r="A6676" s="10">
        <v>36990</v>
      </c>
      <c r="B6676" s="3">
        <v>2001</v>
      </c>
      <c r="C6676" s="3">
        <v>4</v>
      </c>
      <c r="D6676" s="3" t="s">
        <v>290</v>
      </c>
      <c r="E6676" s="3" t="s">
        <v>46</v>
      </c>
      <c r="F6676" s="3" t="s">
        <v>66</v>
      </c>
      <c r="G6676" s="11"/>
      <c r="M6676" s="12"/>
      <c r="N6676" s="1"/>
      <c r="O6676" s="1"/>
    </row>
    <row r="6677" spans="1:15" x14ac:dyDescent="0.25">
      <c r="A6677" s="10">
        <v>36991</v>
      </c>
      <c r="B6677" s="3">
        <v>2001</v>
      </c>
      <c r="C6677" s="3">
        <v>4</v>
      </c>
      <c r="D6677" s="3" t="s">
        <v>290</v>
      </c>
      <c r="E6677" s="3" t="s">
        <v>46</v>
      </c>
      <c r="F6677" s="3" t="s">
        <v>66</v>
      </c>
      <c r="G6677" s="11"/>
      <c r="M6677" s="12"/>
      <c r="N6677" s="1"/>
      <c r="O6677" s="1"/>
    </row>
    <row r="6678" spans="1:15" x14ac:dyDescent="0.25">
      <c r="A6678" s="10">
        <v>36992</v>
      </c>
      <c r="B6678" s="3">
        <v>2001</v>
      </c>
      <c r="C6678" s="3">
        <v>4</v>
      </c>
      <c r="D6678" s="3" t="s">
        <v>290</v>
      </c>
      <c r="E6678" s="3" t="s">
        <v>46</v>
      </c>
      <c r="F6678" s="3" t="s">
        <v>66</v>
      </c>
      <c r="G6678" s="11"/>
      <c r="M6678" s="12"/>
      <c r="N6678" s="1"/>
      <c r="O6678" s="1"/>
    </row>
    <row r="6679" spans="1:15" x14ac:dyDescent="0.25">
      <c r="A6679" s="10">
        <v>36993</v>
      </c>
      <c r="B6679" s="3">
        <v>2001</v>
      </c>
      <c r="C6679" s="3">
        <v>4</v>
      </c>
      <c r="D6679" s="3" t="s">
        <v>290</v>
      </c>
      <c r="E6679" s="3" t="s">
        <v>46</v>
      </c>
      <c r="F6679" s="3" t="s">
        <v>66</v>
      </c>
      <c r="G6679" s="11"/>
      <c r="M6679" s="12"/>
      <c r="N6679" s="1"/>
      <c r="O6679" s="1"/>
    </row>
    <row r="6680" spans="1:15" x14ac:dyDescent="0.25">
      <c r="A6680" s="10">
        <v>36994</v>
      </c>
      <c r="B6680" s="3">
        <v>2001</v>
      </c>
      <c r="C6680" s="3">
        <v>4</v>
      </c>
      <c r="D6680" s="3" t="s">
        <v>290</v>
      </c>
      <c r="E6680" s="3" t="s">
        <v>46</v>
      </c>
      <c r="F6680" s="3" t="s">
        <v>66</v>
      </c>
      <c r="G6680" s="11"/>
      <c r="M6680" s="12"/>
      <c r="N6680" s="1"/>
      <c r="O6680" s="1"/>
    </row>
    <row r="6681" spans="1:15" x14ac:dyDescent="0.25">
      <c r="A6681" s="10">
        <v>36995</v>
      </c>
      <c r="B6681" s="3">
        <v>2001</v>
      </c>
      <c r="C6681" s="3">
        <v>4</v>
      </c>
      <c r="D6681" s="3" t="s">
        <v>290</v>
      </c>
      <c r="E6681" s="3" t="s">
        <v>46</v>
      </c>
      <c r="F6681" s="3" t="s">
        <v>66</v>
      </c>
      <c r="G6681" s="11"/>
      <c r="M6681" s="12"/>
      <c r="N6681" s="1"/>
      <c r="O6681" s="1"/>
    </row>
    <row r="6682" spans="1:15" x14ac:dyDescent="0.25">
      <c r="A6682" s="10">
        <v>36996</v>
      </c>
      <c r="B6682" s="3">
        <v>2001</v>
      </c>
      <c r="C6682" s="3">
        <v>4</v>
      </c>
      <c r="D6682" s="3" t="s">
        <v>290</v>
      </c>
      <c r="E6682" s="3" t="s">
        <v>46</v>
      </c>
      <c r="F6682" s="3" t="s">
        <v>66</v>
      </c>
      <c r="G6682" s="11"/>
      <c r="M6682" s="12"/>
      <c r="N6682" s="1"/>
      <c r="O6682" s="1"/>
    </row>
    <row r="6683" spans="1:15" x14ac:dyDescent="0.25">
      <c r="A6683" s="10">
        <v>36997</v>
      </c>
      <c r="B6683" s="3">
        <v>2001</v>
      </c>
      <c r="C6683" s="3">
        <v>4</v>
      </c>
      <c r="D6683" s="3" t="s">
        <v>290</v>
      </c>
      <c r="E6683" s="3" t="s">
        <v>46</v>
      </c>
      <c r="F6683" s="3" t="s">
        <v>66</v>
      </c>
      <c r="G6683" s="11"/>
      <c r="M6683" s="12"/>
      <c r="N6683" s="1"/>
      <c r="O6683" s="1"/>
    </row>
    <row r="6684" spans="1:15" x14ac:dyDescent="0.25">
      <c r="A6684" s="10">
        <v>36998</v>
      </c>
      <c r="B6684" s="3">
        <v>2001</v>
      </c>
      <c r="C6684" s="3">
        <v>4</v>
      </c>
      <c r="D6684" s="3" t="s">
        <v>290</v>
      </c>
      <c r="E6684" s="3" t="s">
        <v>46</v>
      </c>
      <c r="F6684" s="3" t="s">
        <v>66</v>
      </c>
      <c r="G6684" s="11"/>
      <c r="M6684" s="12"/>
      <c r="N6684" s="1"/>
      <c r="O6684" s="1"/>
    </row>
    <row r="6685" spans="1:15" x14ac:dyDescent="0.25">
      <c r="A6685" s="10">
        <v>36999</v>
      </c>
      <c r="B6685" s="3">
        <v>2001</v>
      </c>
      <c r="C6685" s="3">
        <v>4</v>
      </c>
      <c r="D6685" s="3" t="s">
        <v>290</v>
      </c>
      <c r="E6685" s="3" t="s">
        <v>46</v>
      </c>
      <c r="F6685" s="3" t="s">
        <v>66</v>
      </c>
      <c r="G6685" s="11"/>
      <c r="M6685" s="12"/>
      <c r="N6685" s="1"/>
      <c r="O6685" s="1"/>
    </row>
    <row r="6686" spans="1:15" x14ac:dyDescent="0.25">
      <c r="A6686" s="10">
        <v>37000</v>
      </c>
      <c r="B6686" s="3">
        <v>2001</v>
      </c>
      <c r="C6686" s="3">
        <v>4</v>
      </c>
      <c r="D6686" s="3" t="s">
        <v>290</v>
      </c>
      <c r="E6686" s="3" t="s">
        <v>46</v>
      </c>
      <c r="F6686" s="3" t="s">
        <v>66</v>
      </c>
      <c r="G6686" s="11"/>
      <c r="M6686" s="12"/>
      <c r="N6686" s="1"/>
      <c r="O6686" s="1"/>
    </row>
    <row r="6687" spans="1:15" x14ac:dyDescent="0.25">
      <c r="A6687" s="10">
        <v>37001</v>
      </c>
      <c r="B6687" s="3">
        <v>2001</v>
      </c>
      <c r="C6687" s="3">
        <v>4</v>
      </c>
      <c r="D6687" s="3" t="s">
        <v>290</v>
      </c>
      <c r="E6687" s="3" t="s">
        <v>46</v>
      </c>
      <c r="F6687" s="3" t="s">
        <v>66</v>
      </c>
      <c r="G6687" s="11"/>
      <c r="M6687" s="12"/>
      <c r="N6687" s="1"/>
      <c r="O6687" s="1"/>
    </row>
    <row r="6688" spans="1:15" x14ac:dyDescent="0.25">
      <c r="A6688" s="10">
        <v>37002</v>
      </c>
      <c r="B6688" s="3">
        <v>2001</v>
      </c>
      <c r="C6688" s="3">
        <v>4</v>
      </c>
      <c r="D6688" s="3" t="s">
        <v>290</v>
      </c>
      <c r="E6688" s="3" t="s">
        <v>46</v>
      </c>
      <c r="F6688" s="3" t="s">
        <v>66</v>
      </c>
      <c r="G6688" s="11"/>
      <c r="M6688" s="12"/>
      <c r="N6688" s="1"/>
      <c r="O6688" s="1"/>
    </row>
    <row r="6689" spans="1:15" x14ac:dyDescent="0.25">
      <c r="A6689" s="10">
        <v>37003</v>
      </c>
      <c r="B6689" s="3">
        <v>2001</v>
      </c>
      <c r="C6689" s="3">
        <v>4</v>
      </c>
      <c r="D6689" s="3" t="s">
        <v>290</v>
      </c>
      <c r="E6689" s="3" t="s">
        <v>46</v>
      </c>
      <c r="F6689" s="3" t="s">
        <v>66</v>
      </c>
      <c r="G6689" s="11"/>
      <c r="M6689" s="12"/>
      <c r="N6689" s="1"/>
      <c r="O6689" s="1"/>
    </row>
    <row r="6690" spans="1:15" x14ac:dyDescent="0.25">
      <c r="A6690" s="10">
        <v>37004</v>
      </c>
      <c r="B6690" s="3">
        <v>2001</v>
      </c>
      <c r="C6690" s="3">
        <v>4</v>
      </c>
      <c r="D6690" s="3" t="s">
        <v>290</v>
      </c>
      <c r="E6690" s="3" t="s">
        <v>46</v>
      </c>
      <c r="F6690" s="3" t="s">
        <v>66</v>
      </c>
      <c r="G6690" s="11"/>
      <c r="M6690" s="12"/>
      <c r="N6690" s="1"/>
      <c r="O6690" s="1"/>
    </row>
    <row r="6691" spans="1:15" x14ac:dyDescent="0.25">
      <c r="A6691" s="10">
        <v>37005</v>
      </c>
      <c r="B6691" s="3">
        <v>2001</v>
      </c>
      <c r="C6691" s="3">
        <v>4</v>
      </c>
      <c r="D6691" s="3" t="s">
        <v>290</v>
      </c>
      <c r="E6691" s="3" t="s">
        <v>46</v>
      </c>
      <c r="F6691" s="3" t="s">
        <v>66</v>
      </c>
      <c r="G6691" s="11"/>
      <c r="M6691" s="12"/>
      <c r="N6691" s="1"/>
      <c r="O6691" s="1"/>
    </row>
    <row r="6692" spans="1:15" x14ac:dyDescent="0.25">
      <c r="A6692" s="10">
        <v>37006</v>
      </c>
      <c r="B6692" s="3">
        <v>2001</v>
      </c>
      <c r="C6692" s="3">
        <v>4</v>
      </c>
      <c r="D6692" s="3" t="s">
        <v>290</v>
      </c>
      <c r="E6692" s="3" t="s">
        <v>46</v>
      </c>
      <c r="F6692" s="3" t="s">
        <v>66</v>
      </c>
      <c r="G6692" s="11"/>
      <c r="M6692" s="12"/>
      <c r="N6692" s="1"/>
      <c r="O6692" s="1"/>
    </row>
    <row r="6693" spans="1:15" x14ac:dyDescent="0.25">
      <c r="A6693" s="10">
        <v>37007</v>
      </c>
      <c r="B6693" s="3">
        <v>2001</v>
      </c>
      <c r="C6693" s="3">
        <v>4</v>
      </c>
      <c r="D6693" s="3" t="s">
        <v>290</v>
      </c>
      <c r="E6693" s="3" t="s">
        <v>46</v>
      </c>
      <c r="F6693" s="3" t="s">
        <v>66</v>
      </c>
      <c r="G6693" s="11"/>
      <c r="M6693" s="12"/>
      <c r="N6693" s="1"/>
      <c r="O6693" s="1"/>
    </row>
    <row r="6694" spans="1:15" x14ac:dyDescent="0.25">
      <c r="A6694" s="10">
        <v>37008</v>
      </c>
      <c r="B6694" s="3">
        <v>2001</v>
      </c>
      <c r="C6694" s="3">
        <v>4</v>
      </c>
      <c r="D6694" s="3" t="s">
        <v>290</v>
      </c>
      <c r="E6694" s="3" t="s">
        <v>46</v>
      </c>
      <c r="F6694" s="3" t="s">
        <v>66</v>
      </c>
      <c r="G6694" s="11"/>
      <c r="M6694" s="12"/>
      <c r="N6694" s="1"/>
      <c r="O6694" s="1"/>
    </row>
    <row r="6695" spans="1:15" x14ac:dyDescent="0.25">
      <c r="A6695" s="10">
        <v>37009</v>
      </c>
      <c r="B6695" s="3">
        <v>2001</v>
      </c>
      <c r="C6695" s="3">
        <v>4</v>
      </c>
      <c r="D6695" s="3" t="s">
        <v>290</v>
      </c>
      <c r="E6695" s="3" t="s">
        <v>46</v>
      </c>
      <c r="F6695" s="3" t="s">
        <v>66</v>
      </c>
      <c r="G6695" s="11"/>
      <c r="M6695" s="12"/>
      <c r="N6695" s="1"/>
      <c r="O6695" s="1"/>
    </row>
    <row r="6696" spans="1:15" x14ac:dyDescent="0.25">
      <c r="A6696" s="10">
        <v>37010</v>
      </c>
      <c r="B6696" s="3">
        <v>2001</v>
      </c>
      <c r="C6696" s="3">
        <v>4</v>
      </c>
      <c r="D6696" s="3" t="s">
        <v>290</v>
      </c>
      <c r="E6696" s="3" t="s">
        <v>46</v>
      </c>
      <c r="F6696" s="3" t="s">
        <v>66</v>
      </c>
      <c r="G6696" s="11"/>
      <c r="M6696" s="12"/>
      <c r="N6696" s="1"/>
      <c r="O6696" s="1"/>
    </row>
    <row r="6697" spans="1:15" x14ac:dyDescent="0.25">
      <c r="A6697" s="10">
        <v>37011</v>
      </c>
      <c r="B6697" s="3">
        <v>2001</v>
      </c>
      <c r="C6697" s="3">
        <v>4</v>
      </c>
      <c r="D6697" s="3" t="s">
        <v>290</v>
      </c>
      <c r="E6697" s="3" t="s">
        <v>46</v>
      </c>
      <c r="F6697" s="3" t="s">
        <v>66</v>
      </c>
      <c r="G6697" s="11"/>
      <c r="M6697" s="12"/>
      <c r="N6697" s="1"/>
      <c r="O6697" s="1"/>
    </row>
    <row r="6698" spans="1:15" x14ac:dyDescent="0.25">
      <c r="A6698" s="10">
        <v>37012</v>
      </c>
      <c r="B6698" s="3">
        <v>2001</v>
      </c>
      <c r="C6698" s="3">
        <v>5</v>
      </c>
      <c r="D6698" s="3" t="s">
        <v>291</v>
      </c>
      <c r="E6698" s="3" t="s">
        <v>46</v>
      </c>
      <c r="F6698" s="3" t="s">
        <v>68</v>
      </c>
      <c r="G6698" s="11">
        <v>4.9512928245684158</v>
      </c>
      <c r="H6698">
        <f t="shared" ref="H6698:H6761" si="106">+$P$2*$P$1/(G6698*24*60*60)*1000</f>
        <v>7262.4588057454403</v>
      </c>
      <c r="M6698" s="12"/>
      <c r="N6698" s="1"/>
      <c r="O6698" s="1"/>
    </row>
    <row r="6699" spans="1:15" x14ac:dyDescent="0.25">
      <c r="A6699" s="10">
        <v>37013</v>
      </c>
      <c r="B6699" s="3">
        <v>2001</v>
      </c>
      <c r="C6699" s="3">
        <v>5</v>
      </c>
      <c r="D6699" s="3" t="s">
        <v>291</v>
      </c>
      <c r="E6699" s="3" t="s">
        <v>46</v>
      </c>
      <c r="F6699" s="3" t="s">
        <v>68</v>
      </c>
      <c r="G6699" s="11">
        <v>12.053837014294144</v>
      </c>
      <c r="H6699">
        <f t="shared" si="106"/>
        <v>2983.1629655328302</v>
      </c>
      <c r="M6699" s="12"/>
      <c r="N6699" s="1"/>
      <c r="O6699" s="1"/>
    </row>
    <row r="6700" spans="1:15" x14ac:dyDescent="0.25">
      <c r="A6700" s="10">
        <v>37014</v>
      </c>
      <c r="B6700" s="3">
        <v>2001</v>
      </c>
      <c r="C6700" s="3">
        <v>5</v>
      </c>
      <c r="D6700" s="3" t="s">
        <v>291</v>
      </c>
      <c r="E6700" s="3" t="s">
        <v>46</v>
      </c>
      <c r="F6700" s="3" t="s">
        <v>68</v>
      </c>
      <c r="G6700" s="11">
        <v>25.268666828831915</v>
      </c>
      <c r="H6700">
        <f t="shared" si="106"/>
        <v>1423.0493605852555</v>
      </c>
      <c r="M6700" s="12"/>
      <c r="N6700" s="1"/>
      <c r="O6700" s="1"/>
    </row>
    <row r="6701" spans="1:15" x14ac:dyDescent="0.25">
      <c r="A6701" s="10">
        <v>37015</v>
      </c>
      <c r="B6701" s="3">
        <v>2001</v>
      </c>
      <c r="C6701" s="3">
        <v>5</v>
      </c>
      <c r="D6701" s="3" t="s">
        <v>291</v>
      </c>
      <c r="E6701" s="3" t="s">
        <v>46</v>
      </c>
      <c r="F6701" s="3" t="s">
        <v>68</v>
      </c>
      <c r="G6701" s="11">
        <v>13.030436840381432</v>
      </c>
      <c r="H6701">
        <f t="shared" si="106"/>
        <v>2759.582093378116</v>
      </c>
      <c r="M6701" s="12"/>
      <c r="N6701" s="1"/>
      <c r="O6701" s="1"/>
    </row>
    <row r="6702" spans="1:15" x14ac:dyDescent="0.25">
      <c r="A6702" s="10">
        <v>37016</v>
      </c>
      <c r="B6702" s="3">
        <v>2001</v>
      </c>
      <c r="C6702" s="3">
        <v>5</v>
      </c>
      <c r="D6702" s="3" t="s">
        <v>291</v>
      </c>
      <c r="E6702" s="3" t="s">
        <v>46</v>
      </c>
      <c r="F6702" s="3" t="s">
        <v>68</v>
      </c>
      <c r="G6702" s="11">
        <v>15.844137038618932</v>
      </c>
      <c r="H6702">
        <f t="shared" si="106"/>
        <v>2269.51837679545</v>
      </c>
      <c r="M6702" s="12"/>
      <c r="N6702" s="1"/>
      <c r="O6702" s="1"/>
    </row>
    <row r="6703" spans="1:15" x14ac:dyDescent="0.25">
      <c r="A6703" s="10">
        <v>37017</v>
      </c>
      <c r="B6703" s="3">
        <v>2001</v>
      </c>
      <c r="C6703" s="3">
        <v>5</v>
      </c>
      <c r="D6703" s="3" t="s">
        <v>291</v>
      </c>
      <c r="E6703" s="3" t="s">
        <v>46</v>
      </c>
      <c r="F6703" s="3" t="s">
        <v>68</v>
      </c>
      <c r="G6703" s="11">
        <v>11.405046920040352</v>
      </c>
      <c r="H6703">
        <f t="shared" si="106"/>
        <v>3152.8638527936787</v>
      </c>
      <c r="M6703" s="12"/>
      <c r="N6703" s="1"/>
      <c r="O6703" s="1"/>
    </row>
    <row r="6704" spans="1:15" x14ac:dyDescent="0.25">
      <c r="A6704" s="10">
        <v>37018</v>
      </c>
      <c r="B6704" s="3">
        <v>2001</v>
      </c>
      <c r="C6704" s="3">
        <v>5</v>
      </c>
      <c r="D6704" s="3" t="s">
        <v>291</v>
      </c>
      <c r="E6704" s="3" t="s">
        <v>46</v>
      </c>
      <c r="F6704" s="3" t="s">
        <v>68</v>
      </c>
      <c r="G6704" s="11">
        <v>17.75636047431432</v>
      </c>
      <c r="H6704">
        <f t="shared" si="106"/>
        <v>2025.1087054482477</v>
      </c>
      <c r="M6704" s="12"/>
      <c r="N6704" s="1"/>
      <c r="O6704" s="1"/>
    </row>
    <row r="6705" spans="1:15" x14ac:dyDescent="0.25">
      <c r="A6705" s="10">
        <v>37019</v>
      </c>
      <c r="B6705" s="3">
        <v>2001</v>
      </c>
      <c r="C6705" s="3">
        <v>5</v>
      </c>
      <c r="D6705" s="3" t="s">
        <v>291</v>
      </c>
      <c r="E6705" s="3" t="s">
        <v>46</v>
      </c>
      <c r="F6705" s="3" t="s">
        <v>68</v>
      </c>
      <c r="G6705" s="11">
        <v>15.762184605660558</v>
      </c>
      <c r="H6705">
        <f t="shared" si="106"/>
        <v>2281.3182990318223</v>
      </c>
      <c r="M6705" s="12"/>
      <c r="N6705" s="1"/>
      <c r="O6705" s="1"/>
    </row>
    <row r="6706" spans="1:15" x14ac:dyDescent="0.25">
      <c r="A6706" s="10">
        <v>37020</v>
      </c>
      <c r="B6706" s="3">
        <v>2001</v>
      </c>
      <c r="C6706" s="3">
        <v>5</v>
      </c>
      <c r="D6706" s="3" t="s">
        <v>291</v>
      </c>
      <c r="E6706" s="3" t="s">
        <v>46</v>
      </c>
      <c r="F6706" s="3" t="s">
        <v>68</v>
      </c>
      <c r="G6706" s="11">
        <v>19.22467489815185</v>
      </c>
      <c r="H6706">
        <f t="shared" si="106"/>
        <v>1870.4378806982038</v>
      </c>
      <c r="M6706" s="12"/>
      <c r="N6706" s="1"/>
      <c r="O6706" s="1"/>
    </row>
    <row r="6707" spans="1:15" x14ac:dyDescent="0.25">
      <c r="A6707" s="10">
        <v>37021</v>
      </c>
      <c r="B6707" s="3">
        <v>2001</v>
      </c>
      <c r="C6707" s="3">
        <v>5</v>
      </c>
      <c r="D6707" s="3" t="s">
        <v>291</v>
      </c>
      <c r="E6707" s="3" t="s">
        <v>46</v>
      </c>
      <c r="F6707" s="3" t="s">
        <v>68</v>
      </c>
      <c r="G6707" s="11">
        <v>12.415793593193628</v>
      </c>
      <c r="H6707">
        <f t="shared" si="106"/>
        <v>2896.1950682978245</v>
      </c>
      <c r="M6707" s="12"/>
      <c r="N6707" s="1"/>
      <c r="O6707" s="1"/>
    </row>
    <row r="6708" spans="1:15" x14ac:dyDescent="0.25">
      <c r="A6708" s="10">
        <v>37022</v>
      </c>
      <c r="B6708" s="3">
        <v>2001</v>
      </c>
      <c r="C6708" s="3">
        <v>5</v>
      </c>
      <c r="D6708" s="3" t="s">
        <v>291</v>
      </c>
      <c r="E6708" s="3" t="s">
        <v>46</v>
      </c>
      <c r="F6708" s="3" t="s">
        <v>68</v>
      </c>
      <c r="G6708" s="11">
        <v>15.058759556101183</v>
      </c>
      <c r="H6708">
        <f t="shared" si="106"/>
        <v>2387.883280800655</v>
      </c>
      <c r="M6708" s="12"/>
      <c r="N6708" s="1"/>
      <c r="O6708" s="1"/>
    </row>
    <row r="6709" spans="1:15" x14ac:dyDescent="0.25">
      <c r="A6709" s="10">
        <v>37023</v>
      </c>
      <c r="B6709" s="3">
        <v>2001</v>
      </c>
      <c r="C6709" s="3">
        <v>5</v>
      </c>
      <c r="D6709" s="3" t="s">
        <v>291</v>
      </c>
      <c r="E6709" s="3" t="s">
        <v>46</v>
      </c>
      <c r="F6709" s="3" t="s">
        <v>68</v>
      </c>
      <c r="G6709" s="11">
        <v>21.512513651573119</v>
      </c>
      <c r="H6709">
        <f t="shared" si="106"/>
        <v>1671.5182965604586</v>
      </c>
      <c r="M6709" s="12"/>
      <c r="N6709" s="1"/>
      <c r="O6709" s="1"/>
    </row>
    <row r="6710" spans="1:15" x14ac:dyDescent="0.25">
      <c r="A6710" s="10">
        <v>37024</v>
      </c>
      <c r="B6710" s="3">
        <v>2001</v>
      </c>
      <c r="C6710" s="3">
        <v>5</v>
      </c>
      <c r="D6710" s="3" t="s">
        <v>291</v>
      </c>
      <c r="E6710" s="3" t="s">
        <v>46</v>
      </c>
      <c r="F6710" s="3" t="s">
        <v>68</v>
      </c>
      <c r="G6710" s="11">
        <v>11.084066557620055</v>
      </c>
      <c r="H6710">
        <f t="shared" si="106"/>
        <v>3244.1667493317586</v>
      </c>
      <c r="M6710" s="12"/>
      <c r="N6710" s="1"/>
      <c r="O6710" s="1"/>
    </row>
    <row r="6711" spans="1:15" x14ac:dyDescent="0.25">
      <c r="A6711" s="10">
        <v>37025</v>
      </c>
      <c r="B6711" s="3">
        <v>2001</v>
      </c>
      <c r="C6711" s="3">
        <v>5</v>
      </c>
      <c r="D6711" s="3" t="s">
        <v>291</v>
      </c>
      <c r="E6711" s="3" t="s">
        <v>46</v>
      </c>
      <c r="F6711" s="3" t="s">
        <v>68</v>
      </c>
      <c r="G6711" s="11">
        <v>17.346598309522452</v>
      </c>
      <c r="H6711">
        <f t="shared" si="106"/>
        <v>2072.9459189627732</v>
      </c>
      <c r="M6711" s="12"/>
      <c r="N6711" s="1"/>
      <c r="O6711" s="1"/>
    </row>
    <row r="6712" spans="1:15" x14ac:dyDescent="0.25">
      <c r="A6712" s="10">
        <v>37026</v>
      </c>
      <c r="B6712" s="3">
        <v>2001</v>
      </c>
      <c r="C6712" s="3">
        <v>5</v>
      </c>
      <c r="D6712" s="3" t="s">
        <v>291</v>
      </c>
      <c r="E6712" s="3" t="s">
        <v>46</v>
      </c>
      <c r="F6712" s="3" t="s">
        <v>68</v>
      </c>
      <c r="G6712" s="11">
        <v>25.097932593501969</v>
      </c>
      <c r="H6712">
        <f t="shared" si="106"/>
        <v>1432.7299684803932</v>
      </c>
      <c r="M6712" s="12"/>
      <c r="N6712" s="1"/>
      <c r="O6712" s="1"/>
    </row>
    <row r="6713" spans="1:15" x14ac:dyDescent="0.25">
      <c r="A6713" s="10">
        <v>37027</v>
      </c>
      <c r="B6713" s="3">
        <v>2001</v>
      </c>
      <c r="C6713" s="3">
        <v>5</v>
      </c>
      <c r="D6713" s="3" t="s">
        <v>291</v>
      </c>
      <c r="E6713" s="3" t="s">
        <v>46</v>
      </c>
      <c r="F6713" s="3" t="s">
        <v>68</v>
      </c>
      <c r="G6713" s="11">
        <v>20.522255086659435</v>
      </c>
      <c r="H6713">
        <f t="shared" si="106"/>
        <v>1752.1739215192827</v>
      </c>
      <c r="M6713" s="12"/>
      <c r="N6713" s="1"/>
      <c r="O6713" s="1"/>
    </row>
    <row r="6714" spans="1:15" x14ac:dyDescent="0.25">
      <c r="A6714" s="10">
        <v>37028</v>
      </c>
      <c r="B6714" s="3">
        <v>2001</v>
      </c>
      <c r="C6714" s="3">
        <v>5</v>
      </c>
      <c r="D6714" s="3" t="s">
        <v>291</v>
      </c>
      <c r="E6714" s="3" t="s">
        <v>46</v>
      </c>
      <c r="F6714" s="3" t="s">
        <v>68</v>
      </c>
      <c r="G6714" s="11">
        <v>12.736773955613925</v>
      </c>
      <c r="H6714">
        <f t="shared" si="106"/>
        <v>2823.2078467375045</v>
      </c>
      <c r="M6714" s="12"/>
      <c r="N6714" s="1"/>
      <c r="O6714" s="1"/>
    </row>
    <row r="6715" spans="1:15" x14ac:dyDescent="0.25">
      <c r="A6715" s="10">
        <v>37029</v>
      </c>
      <c r="B6715" s="3">
        <v>2001</v>
      </c>
      <c r="C6715" s="3">
        <v>5</v>
      </c>
      <c r="D6715" s="3" t="s">
        <v>291</v>
      </c>
      <c r="E6715" s="3" t="s">
        <v>46</v>
      </c>
      <c r="F6715" s="3" t="s">
        <v>68</v>
      </c>
      <c r="G6715" s="11">
        <v>11.405046920040352</v>
      </c>
      <c r="H6715">
        <f t="shared" si="106"/>
        <v>3152.8638527936787</v>
      </c>
      <c r="M6715" s="12"/>
      <c r="N6715" s="1"/>
      <c r="O6715" s="1"/>
    </row>
    <row r="6716" spans="1:15" x14ac:dyDescent="0.25">
      <c r="A6716" s="10">
        <v>37030</v>
      </c>
      <c r="B6716" s="3">
        <v>2001</v>
      </c>
      <c r="C6716" s="3">
        <v>5</v>
      </c>
      <c r="D6716" s="3" t="s">
        <v>291</v>
      </c>
      <c r="E6716" s="3" t="s">
        <v>46</v>
      </c>
      <c r="F6716" s="3" t="s">
        <v>68</v>
      </c>
      <c r="G6716" s="11">
        <v>8.8098865430251809</v>
      </c>
      <c r="H6716">
        <f t="shared" si="106"/>
        <v>4081.6144450894926</v>
      </c>
      <c r="M6716" s="12"/>
      <c r="N6716" s="1"/>
      <c r="O6716" s="1"/>
    </row>
    <row r="6717" spans="1:15" x14ac:dyDescent="0.25">
      <c r="A6717" s="10">
        <v>37031</v>
      </c>
      <c r="B6717" s="3">
        <v>2001</v>
      </c>
      <c r="C6717" s="3">
        <v>5</v>
      </c>
      <c r="D6717" s="3" t="s">
        <v>291</v>
      </c>
      <c r="E6717" s="3" t="s">
        <v>46</v>
      </c>
      <c r="F6717" s="3" t="s">
        <v>68</v>
      </c>
      <c r="G6717" s="11">
        <v>8.1610964487713886</v>
      </c>
      <c r="H6717">
        <f t="shared" si="106"/>
        <v>4406.094254531753</v>
      </c>
      <c r="M6717" s="12"/>
      <c r="N6717" s="1"/>
      <c r="O6717" s="1"/>
    </row>
    <row r="6718" spans="1:15" x14ac:dyDescent="0.25">
      <c r="A6718" s="10">
        <v>37032</v>
      </c>
      <c r="B6718" s="3">
        <v>2001</v>
      </c>
      <c r="C6718" s="3">
        <v>5</v>
      </c>
      <c r="D6718" s="3" t="s">
        <v>291</v>
      </c>
      <c r="E6718" s="3" t="s">
        <v>46</v>
      </c>
      <c r="F6718" s="3" t="s">
        <v>68</v>
      </c>
      <c r="G6718" s="11">
        <v>17.517332544852398</v>
      </c>
      <c r="H6718">
        <f t="shared" si="106"/>
        <v>2052.7417677058261</v>
      </c>
      <c r="M6718" s="12"/>
      <c r="N6718" s="1"/>
      <c r="O6718" s="1"/>
    </row>
    <row r="6719" spans="1:15" x14ac:dyDescent="0.25">
      <c r="A6719" s="10">
        <v>37033</v>
      </c>
      <c r="B6719" s="3">
        <v>2001</v>
      </c>
      <c r="C6719" s="3">
        <v>5</v>
      </c>
      <c r="D6719" s="3" t="s">
        <v>291</v>
      </c>
      <c r="E6719" s="3" t="s">
        <v>46</v>
      </c>
      <c r="F6719" s="3" t="s">
        <v>68</v>
      </c>
      <c r="G6719" s="11">
        <v>12.702627108547937</v>
      </c>
      <c r="H6719">
        <f t="shared" si="106"/>
        <v>2830.7971151427118</v>
      </c>
      <c r="M6719" s="12"/>
      <c r="N6719" s="1"/>
      <c r="O6719" s="1"/>
    </row>
    <row r="6720" spans="1:15" x14ac:dyDescent="0.25">
      <c r="A6720" s="10">
        <v>37034</v>
      </c>
      <c r="B6720" s="3">
        <v>2001</v>
      </c>
      <c r="C6720" s="3">
        <v>5</v>
      </c>
      <c r="D6720" s="3" t="s">
        <v>291</v>
      </c>
      <c r="E6720" s="3" t="s">
        <v>46</v>
      </c>
      <c r="F6720" s="3" t="s">
        <v>68</v>
      </c>
      <c r="G6720" s="11">
        <v>21.171045180913229</v>
      </c>
      <c r="H6720">
        <f t="shared" si="106"/>
        <v>1698.4782690856273</v>
      </c>
      <c r="M6720" s="12"/>
      <c r="N6720" s="1"/>
      <c r="O6720" s="1"/>
    </row>
    <row r="6721" spans="1:15" x14ac:dyDescent="0.25">
      <c r="A6721" s="10">
        <v>37035</v>
      </c>
      <c r="B6721" s="3">
        <v>2001</v>
      </c>
      <c r="C6721" s="3">
        <v>5</v>
      </c>
      <c r="D6721" s="3" t="s">
        <v>291</v>
      </c>
      <c r="E6721" s="3" t="s">
        <v>46</v>
      </c>
      <c r="F6721" s="3" t="s">
        <v>68</v>
      </c>
      <c r="G6721" s="11">
        <v>14.737779193680886</v>
      </c>
      <c r="H6721">
        <f t="shared" si="106"/>
        <v>2439.8900065641537</v>
      </c>
      <c r="M6721" s="12"/>
      <c r="N6721" s="1"/>
      <c r="O6721" s="1"/>
    </row>
    <row r="6722" spans="1:15" x14ac:dyDescent="0.25">
      <c r="A6722" s="10">
        <v>37036</v>
      </c>
      <c r="B6722" s="3">
        <v>2001</v>
      </c>
      <c r="C6722" s="3">
        <v>5</v>
      </c>
      <c r="D6722" s="3" t="s">
        <v>291</v>
      </c>
      <c r="E6722" s="3" t="s">
        <v>46</v>
      </c>
      <c r="F6722" s="3" t="s">
        <v>68</v>
      </c>
      <c r="G6722" s="11">
        <v>14.546556850111347</v>
      </c>
      <c r="H6722">
        <f t="shared" si="106"/>
        <v>2471.9636780119454</v>
      </c>
      <c r="M6722" s="12"/>
      <c r="N6722" s="1"/>
      <c r="O6722" s="1"/>
    </row>
    <row r="6723" spans="1:15" x14ac:dyDescent="0.25">
      <c r="A6723" s="10">
        <v>37037</v>
      </c>
      <c r="B6723" s="3">
        <v>2001</v>
      </c>
      <c r="C6723" s="3">
        <v>5</v>
      </c>
      <c r="D6723" s="3" t="s">
        <v>291</v>
      </c>
      <c r="E6723" s="3" t="s">
        <v>46</v>
      </c>
      <c r="F6723" s="3" t="s">
        <v>68</v>
      </c>
      <c r="G6723" s="11">
        <v>11.405046920040352</v>
      </c>
      <c r="H6723">
        <f t="shared" si="106"/>
        <v>3152.8638527936787</v>
      </c>
      <c r="M6723" s="12"/>
      <c r="N6723" s="1"/>
      <c r="O6723" s="1"/>
    </row>
    <row r="6724" spans="1:15" x14ac:dyDescent="0.25">
      <c r="A6724" s="10">
        <v>37038</v>
      </c>
      <c r="B6724" s="3">
        <v>2001</v>
      </c>
      <c r="C6724" s="3">
        <v>5</v>
      </c>
      <c r="D6724" s="3" t="s">
        <v>291</v>
      </c>
      <c r="E6724" s="3" t="s">
        <v>46</v>
      </c>
      <c r="F6724" s="3" t="s">
        <v>68</v>
      </c>
      <c r="G6724" s="11">
        <v>26.805274946801426</v>
      </c>
      <c r="H6724">
        <f t="shared" si="106"/>
        <v>1341.4732825899223</v>
      </c>
      <c r="M6724" s="12"/>
      <c r="N6724" s="1"/>
      <c r="O6724" s="1"/>
    </row>
    <row r="6725" spans="1:15" x14ac:dyDescent="0.25">
      <c r="A6725" s="10">
        <v>37039</v>
      </c>
      <c r="B6725" s="3">
        <v>2001</v>
      </c>
      <c r="C6725" s="3">
        <v>5</v>
      </c>
      <c r="D6725" s="3" t="s">
        <v>291</v>
      </c>
      <c r="E6725" s="3" t="s">
        <v>46</v>
      </c>
      <c r="F6725" s="3" t="s">
        <v>68</v>
      </c>
      <c r="G6725" s="11">
        <v>13.030436840381432</v>
      </c>
      <c r="H6725">
        <f t="shared" si="106"/>
        <v>2759.582093378116</v>
      </c>
      <c r="M6725" s="12"/>
      <c r="N6725" s="1"/>
      <c r="O6725" s="1"/>
    </row>
    <row r="6726" spans="1:15" x14ac:dyDescent="0.25">
      <c r="A6726" s="10">
        <v>37040</v>
      </c>
      <c r="B6726" s="3">
        <v>2001</v>
      </c>
      <c r="C6726" s="3">
        <v>5</v>
      </c>
      <c r="D6726" s="3" t="s">
        <v>291</v>
      </c>
      <c r="E6726" s="3" t="s">
        <v>46</v>
      </c>
      <c r="F6726" s="3" t="s">
        <v>68</v>
      </c>
      <c r="G6726" s="11">
        <v>8.8098865430251809</v>
      </c>
      <c r="H6726">
        <f t="shared" si="106"/>
        <v>4081.6144450894926</v>
      </c>
      <c r="M6726" s="12"/>
      <c r="N6726" s="1"/>
      <c r="O6726" s="1"/>
    </row>
    <row r="6727" spans="1:15" x14ac:dyDescent="0.25">
      <c r="A6727" s="10">
        <v>37041</v>
      </c>
      <c r="B6727" s="3">
        <v>2001</v>
      </c>
      <c r="C6727" s="3">
        <v>5</v>
      </c>
      <c r="D6727" s="3" t="s">
        <v>291</v>
      </c>
      <c r="E6727" s="3" t="s">
        <v>46</v>
      </c>
      <c r="F6727" s="3" t="s">
        <v>68</v>
      </c>
      <c r="G6727" s="11">
        <v>16.766101909400636</v>
      </c>
      <c r="H6727">
        <f t="shared" si="106"/>
        <v>2144.7179772568002</v>
      </c>
      <c r="M6727" s="12"/>
      <c r="N6727" s="1"/>
      <c r="O6727" s="1"/>
    </row>
    <row r="6728" spans="1:15" x14ac:dyDescent="0.25">
      <c r="A6728" s="10">
        <v>37042</v>
      </c>
      <c r="B6728" s="3">
        <v>2001</v>
      </c>
      <c r="C6728" s="3">
        <v>5</v>
      </c>
      <c r="D6728" s="3" t="s">
        <v>291</v>
      </c>
      <c r="E6728" s="3" t="s">
        <v>46</v>
      </c>
      <c r="F6728" s="3" t="s">
        <v>68</v>
      </c>
      <c r="G6728" s="11">
        <v>13.761179367593598</v>
      </c>
      <c r="H6728">
        <f t="shared" si="106"/>
        <v>2613.043490900965</v>
      </c>
      <c r="M6728" s="12"/>
      <c r="N6728" s="1"/>
      <c r="O6728" s="1"/>
    </row>
    <row r="6729" spans="1:15" x14ac:dyDescent="0.25">
      <c r="A6729" s="10">
        <v>37043</v>
      </c>
      <c r="B6729" s="3">
        <v>2001</v>
      </c>
      <c r="C6729" s="3">
        <v>6</v>
      </c>
      <c r="D6729" s="3" t="s">
        <v>292</v>
      </c>
      <c r="E6729" s="3" t="s">
        <v>46</v>
      </c>
      <c r="F6729" s="3" t="s">
        <v>70</v>
      </c>
      <c r="G6729" s="11">
        <v>32.622974115281856</v>
      </c>
      <c r="H6729">
        <f t="shared" si="106"/>
        <v>1102.2465348052599</v>
      </c>
      <c r="M6729" s="12"/>
      <c r="N6729" s="1"/>
      <c r="O6729" s="1"/>
    </row>
    <row r="6730" spans="1:15" x14ac:dyDescent="0.25">
      <c r="A6730" s="10">
        <v>37044</v>
      </c>
      <c r="B6730" s="3">
        <v>2001</v>
      </c>
      <c r="C6730" s="3">
        <v>6</v>
      </c>
      <c r="D6730" s="3" t="s">
        <v>292</v>
      </c>
      <c r="E6730" s="3" t="s">
        <v>46</v>
      </c>
      <c r="F6730" s="3" t="s">
        <v>70</v>
      </c>
      <c r="G6730" s="11">
        <v>12.714204614357222</v>
      </c>
      <c r="H6730">
        <f t="shared" si="106"/>
        <v>2828.2194021799628</v>
      </c>
      <c r="M6730" s="12"/>
      <c r="N6730" s="1"/>
      <c r="O6730" s="1"/>
    </row>
    <row r="6731" spans="1:15" x14ac:dyDescent="0.25">
      <c r="A6731" s="10">
        <v>37045</v>
      </c>
      <c r="B6731" s="3">
        <v>2001</v>
      </c>
      <c r="C6731" s="3">
        <v>6</v>
      </c>
      <c r="D6731" s="3" t="s">
        <v>292</v>
      </c>
      <c r="E6731" s="3" t="s">
        <v>46</v>
      </c>
      <c r="F6731" s="3" t="s">
        <v>70</v>
      </c>
      <c r="G6731" s="11">
        <v>8.7400640103485561</v>
      </c>
      <c r="H6731">
        <f t="shared" si="106"/>
        <v>4114.2216042164973</v>
      </c>
      <c r="M6731" s="12"/>
      <c r="N6731" s="1"/>
      <c r="O6731" s="1"/>
    </row>
    <row r="6732" spans="1:15" x14ac:dyDescent="0.25">
      <c r="A6732" s="10">
        <v>37046</v>
      </c>
      <c r="B6732" s="3">
        <v>2001</v>
      </c>
      <c r="C6732" s="3">
        <v>6</v>
      </c>
      <c r="D6732" s="3" t="s">
        <v>292</v>
      </c>
      <c r="E6732" s="3" t="s">
        <v>46</v>
      </c>
      <c r="F6732" s="3" t="s">
        <v>70</v>
      </c>
      <c r="G6732" s="11">
        <v>21.507561697939611</v>
      </c>
      <c r="H6732">
        <f t="shared" si="106"/>
        <v>1671.9031510231991</v>
      </c>
      <c r="M6732" s="12"/>
      <c r="N6732" s="1"/>
      <c r="O6732" s="1"/>
    </row>
    <row r="6733" spans="1:15" x14ac:dyDescent="0.25">
      <c r="A6733" s="10">
        <v>37047</v>
      </c>
      <c r="B6733" s="3">
        <v>2001</v>
      </c>
      <c r="C6733" s="3">
        <v>6</v>
      </c>
      <c r="D6733" s="3" t="s">
        <v>292</v>
      </c>
      <c r="E6733" s="3" t="s">
        <v>46</v>
      </c>
      <c r="F6733" s="3" t="s">
        <v>70</v>
      </c>
      <c r="G6733" s="11">
        <v>12.714204614357222</v>
      </c>
      <c r="H6733">
        <f t="shared" si="106"/>
        <v>2828.2194021799628</v>
      </c>
      <c r="M6733" s="12"/>
      <c r="N6733" s="1"/>
      <c r="O6733" s="1"/>
    </row>
    <row r="6734" spans="1:15" x14ac:dyDescent="0.25">
      <c r="A6734" s="10">
        <v>37048</v>
      </c>
      <c r="B6734" s="3">
        <v>2001</v>
      </c>
      <c r="C6734" s="3">
        <v>6</v>
      </c>
      <c r="D6734" s="3" t="s">
        <v>292</v>
      </c>
      <c r="E6734" s="3" t="s">
        <v>46</v>
      </c>
      <c r="F6734" s="3" t="s">
        <v>70</v>
      </c>
      <c r="G6734" s="11">
        <v>27.027201425729423</v>
      </c>
      <c r="H6734">
        <f t="shared" si="106"/>
        <v>1330.4581413071942</v>
      </c>
      <c r="M6734" s="12"/>
      <c r="N6734" s="1"/>
      <c r="O6734" s="1"/>
    </row>
    <row r="6735" spans="1:15" x14ac:dyDescent="0.25">
      <c r="A6735" s="10">
        <v>37049</v>
      </c>
      <c r="B6735" s="3">
        <v>2001</v>
      </c>
      <c r="C6735" s="3">
        <v>6</v>
      </c>
      <c r="D6735" s="3" t="s">
        <v>292</v>
      </c>
      <c r="E6735" s="3" t="s">
        <v>46</v>
      </c>
      <c r="F6735" s="3" t="s">
        <v>70</v>
      </c>
      <c r="G6735" s="11">
        <v>11.633116557328046</v>
      </c>
      <c r="H6735">
        <f t="shared" si="106"/>
        <v>3091.0513099741738</v>
      </c>
      <c r="M6735" s="12"/>
      <c r="N6735" s="1"/>
      <c r="O6735" s="1"/>
    </row>
    <row r="6736" spans="1:15" x14ac:dyDescent="0.25">
      <c r="A6736" s="10">
        <v>37050</v>
      </c>
      <c r="B6736" s="3">
        <v>2001</v>
      </c>
      <c r="C6736" s="3">
        <v>6</v>
      </c>
      <c r="D6736" s="3" t="s">
        <v>292</v>
      </c>
      <c r="E6736" s="3" t="s">
        <v>46</v>
      </c>
      <c r="F6736" s="3" t="s">
        <v>70</v>
      </c>
      <c r="G6736" s="11">
        <v>9.4633271470934286</v>
      </c>
      <c r="H6736">
        <f t="shared" si="106"/>
        <v>3799.7798886890901</v>
      </c>
      <c r="M6736" s="12"/>
      <c r="N6736" s="1"/>
      <c r="O6736" s="1"/>
    </row>
    <row r="6737" spans="1:15" x14ac:dyDescent="0.25">
      <c r="A6737" s="10">
        <v>37051</v>
      </c>
      <c r="B6737" s="3">
        <v>2001</v>
      </c>
      <c r="C6737" s="3">
        <v>6</v>
      </c>
      <c r="D6737" s="3" t="s">
        <v>292</v>
      </c>
      <c r="E6737" s="3" t="s">
        <v>46</v>
      </c>
      <c r="F6737" s="3" t="s">
        <v>70</v>
      </c>
      <c r="G6737" s="11">
        <v>14.526169104307533</v>
      </c>
      <c r="H6737">
        <f t="shared" si="106"/>
        <v>2475.4331245495487</v>
      </c>
      <c r="M6737" s="12"/>
      <c r="N6737" s="1"/>
      <c r="O6737" s="1"/>
    </row>
    <row r="6738" spans="1:15" x14ac:dyDescent="0.25">
      <c r="A6738" s="10">
        <v>37052</v>
      </c>
      <c r="B6738" s="3">
        <v>2001</v>
      </c>
      <c r="C6738" s="3">
        <v>6</v>
      </c>
      <c r="D6738" s="3" t="s">
        <v>292</v>
      </c>
      <c r="E6738" s="3" t="s">
        <v>46</v>
      </c>
      <c r="F6738" s="3" t="s">
        <v>70</v>
      </c>
      <c r="G6738" s="11">
        <v>11.084959232637194</v>
      </c>
      <c r="H6738">
        <f t="shared" si="106"/>
        <v>3243.9054956322384</v>
      </c>
      <c r="M6738" s="12"/>
      <c r="N6738" s="1"/>
      <c r="O6738" s="1"/>
    </row>
    <row r="6739" spans="1:15" x14ac:dyDescent="0.25">
      <c r="A6739" s="10">
        <v>37053</v>
      </c>
      <c r="B6739" s="3">
        <v>2001</v>
      </c>
      <c r="C6739" s="3">
        <v>6</v>
      </c>
      <c r="D6739" s="3" t="s">
        <v>292</v>
      </c>
      <c r="E6739" s="3" t="s">
        <v>46</v>
      </c>
      <c r="F6739" s="3" t="s">
        <v>70</v>
      </c>
      <c r="G6739" s="11">
        <v>12.714204614357222</v>
      </c>
      <c r="H6739">
        <f t="shared" si="106"/>
        <v>2828.2194021799628</v>
      </c>
      <c r="M6739" s="12"/>
      <c r="N6739" s="1"/>
      <c r="O6739" s="1"/>
    </row>
    <row r="6740" spans="1:15" x14ac:dyDescent="0.25">
      <c r="A6740" s="10">
        <v>37054</v>
      </c>
      <c r="B6740" s="3">
        <v>2001</v>
      </c>
      <c r="C6740" s="3">
        <v>6</v>
      </c>
      <c r="D6740" s="3" t="s">
        <v>292</v>
      </c>
      <c r="E6740" s="3" t="s">
        <v>46</v>
      </c>
      <c r="F6740" s="3" t="s">
        <v>70</v>
      </c>
      <c r="G6740" s="11">
        <v>24.362547764037789</v>
      </c>
      <c r="H6740">
        <f t="shared" si="106"/>
        <v>1475.9770005126682</v>
      </c>
      <c r="M6740" s="12"/>
      <c r="N6740" s="1"/>
      <c r="O6740" s="1"/>
    </row>
    <row r="6741" spans="1:15" x14ac:dyDescent="0.25">
      <c r="A6741" s="10">
        <v>37055</v>
      </c>
      <c r="B6741" s="3">
        <v>2001</v>
      </c>
      <c r="C6741" s="3">
        <v>6</v>
      </c>
      <c r="D6741" s="3" t="s">
        <v>292</v>
      </c>
      <c r="E6741" s="3" t="s">
        <v>46</v>
      </c>
      <c r="F6741" s="3" t="s">
        <v>70</v>
      </c>
      <c r="G6741" s="11">
        <v>18.941880886539384</v>
      </c>
      <c r="H6741">
        <f t="shared" si="106"/>
        <v>1898.3627016240102</v>
      </c>
      <c r="M6741" s="12"/>
      <c r="N6741" s="1"/>
      <c r="O6741" s="1"/>
    </row>
    <row r="6742" spans="1:15" x14ac:dyDescent="0.25">
      <c r="A6742" s="10">
        <v>37056</v>
      </c>
      <c r="B6742" s="3">
        <v>2001</v>
      </c>
      <c r="C6742" s="3">
        <v>6</v>
      </c>
      <c r="D6742" s="3" t="s">
        <v>292</v>
      </c>
      <c r="E6742" s="3" t="s">
        <v>46</v>
      </c>
      <c r="F6742" s="3" t="s">
        <v>70</v>
      </c>
      <c r="G6742" s="11">
        <v>9.8211520673777333</v>
      </c>
      <c r="H6742">
        <f t="shared" si="106"/>
        <v>3661.3382958453785</v>
      </c>
      <c r="M6742" s="12"/>
      <c r="N6742" s="1"/>
      <c r="O6742" s="1"/>
    </row>
    <row r="6743" spans="1:15" x14ac:dyDescent="0.25">
      <c r="A6743" s="10">
        <v>37057</v>
      </c>
      <c r="B6743" s="3">
        <v>2001</v>
      </c>
      <c r="C6743" s="3">
        <v>6</v>
      </c>
      <c r="D6743" s="3" t="s">
        <v>292</v>
      </c>
      <c r="E6743" s="3" t="s">
        <v>46</v>
      </c>
      <c r="F6743" s="3" t="s">
        <v>70</v>
      </c>
      <c r="G6743" s="11">
        <v>27.978863447762148</v>
      </c>
      <c r="H6743">
        <f t="shared" si="106"/>
        <v>1285.2044630314392</v>
      </c>
      <c r="M6743" s="12"/>
      <c r="N6743" s="1"/>
      <c r="O6743" s="1"/>
    </row>
    <row r="6744" spans="1:15" x14ac:dyDescent="0.25">
      <c r="A6744" s="10">
        <v>37058</v>
      </c>
      <c r="B6744" s="3">
        <v>2001</v>
      </c>
      <c r="C6744" s="3">
        <v>6</v>
      </c>
      <c r="D6744" s="3" t="s">
        <v>292</v>
      </c>
      <c r="E6744" s="3" t="s">
        <v>46</v>
      </c>
      <c r="F6744" s="3" t="s">
        <v>70</v>
      </c>
      <c r="G6744" s="11">
        <v>20.670099118550812</v>
      </c>
      <c r="H6744">
        <f t="shared" si="106"/>
        <v>1739.6414002359256</v>
      </c>
      <c r="M6744" s="12"/>
      <c r="N6744" s="1"/>
      <c r="O6744" s="1"/>
    </row>
    <row r="6745" spans="1:15" x14ac:dyDescent="0.25">
      <c r="A6745" s="10">
        <v>37059</v>
      </c>
      <c r="B6745" s="3">
        <v>2001</v>
      </c>
      <c r="C6745" s="3">
        <v>6</v>
      </c>
      <c r="D6745" s="3" t="s">
        <v>292</v>
      </c>
      <c r="E6745" s="3" t="s">
        <v>46</v>
      </c>
      <c r="F6745" s="3" t="s">
        <v>70</v>
      </c>
      <c r="G6745" s="11">
        <v>18.332817192438437</v>
      </c>
      <c r="H6745">
        <f t="shared" si="106"/>
        <v>1961.4312299171672</v>
      </c>
      <c r="M6745" s="12"/>
      <c r="N6745" s="1"/>
      <c r="O6745" s="1"/>
    </row>
    <row r="6746" spans="1:15" x14ac:dyDescent="0.25">
      <c r="A6746" s="10">
        <v>37060</v>
      </c>
      <c r="B6746" s="3">
        <v>2001</v>
      </c>
      <c r="C6746" s="3">
        <v>6</v>
      </c>
      <c r="D6746" s="3" t="s">
        <v>292</v>
      </c>
      <c r="E6746" s="3" t="s">
        <v>46</v>
      </c>
      <c r="F6746" s="3" t="s">
        <v>70</v>
      </c>
      <c r="G6746" s="11">
        <v>15.325565202815023</v>
      </c>
      <c r="H6746">
        <f t="shared" si="106"/>
        <v>2346.3121717041918</v>
      </c>
      <c r="M6746" s="12"/>
      <c r="N6746" s="1"/>
      <c r="O6746" s="1"/>
    </row>
    <row r="6747" spans="1:15" x14ac:dyDescent="0.25">
      <c r="A6747" s="10">
        <v>37061</v>
      </c>
      <c r="B6747" s="3">
        <v>2001</v>
      </c>
      <c r="C6747" s="3">
        <v>6</v>
      </c>
      <c r="D6747" s="3" t="s">
        <v>292</v>
      </c>
      <c r="E6747" s="3" t="s">
        <v>46</v>
      </c>
      <c r="F6747" s="3" t="s">
        <v>70</v>
      </c>
      <c r="G6747" s="11">
        <v>19.05608032918331</v>
      </c>
      <c r="H6747">
        <f t="shared" si="106"/>
        <v>1886.9861772435231</v>
      </c>
      <c r="M6747" s="12"/>
      <c r="N6747" s="1"/>
      <c r="O6747" s="1"/>
    </row>
    <row r="6748" spans="1:15" x14ac:dyDescent="0.25">
      <c r="A6748" s="10">
        <v>37062</v>
      </c>
      <c r="B6748" s="3">
        <v>2001</v>
      </c>
      <c r="C6748" s="3">
        <v>6</v>
      </c>
      <c r="D6748" s="3" t="s">
        <v>292</v>
      </c>
      <c r="E6748" s="3" t="s">
        <v>46</v>
      </c>
      <c r="F6748" s="3" t="s">
        <v>70</v>
      </c>
      <c r="G6748" s="11">
        <v>10.361696095892322</v>
      </c>
      <c r="H6748">
        <f t="shared" si="106"/>
        <v>3470.3353428659361</v>
      </c>
      <c r="M6748" s="12"/>
      <c r="N6748" s="1"/>
      <c r="O6748" s="1"/>
    </row>
    <row r="6749" spans="1:15" x14ac:dyDescent="0.25">
      <c r="A6749" s="10">
        <v>37063</v>
      </c>
      <c r="B6749" s="3">
        <v>2001</v>
      </c>
      <c r="C6749" s="3">
        <v>6</v>
      </c>
      <c r="D6749" s="3" t="s">
        <v>292</v>
      </c>
      <c r="E6749" s="3" t="s">
        <v>46</v>
      </c>
      <c r="F6749" s="3" t="s">
        <v>70</v>
      </c>
      <c r="G6749" s="11">
        <v>8.37462579388799</v>
      </c>
      <c r="H6749">
        <f t="shared" si="106"/>
        <v>4293.7512742186718</v>
      </c>
      <c r="M6749" s="12"/>
      <c r="N6749" s="1"/>
      <c r="O6749" s="1"/>
    </row>
    <row r="6750" spans="1:15" x14ac:dyDescent="0.25">
      <c r="A6750" s="10">
        <v>37064</v>
      </c>
      <c r="B6750" s="3">
        <v>2001</v>
      </c>
      <c r="C6750" s="3">
        <v>6</v>
      </c>
      <c r="D6750" s="3" t="s">
        <v>292</v>
      </c>
      <c r="E6750" s="3" t="s">
        <v>46</v>
      </c>
      <c r="F6750" s="3" t="s">
        <v>70</v>
      </c>
      <c r="G6750" s="11">
        <v>7.3772839947976934</v>
      </c>
      <c r="H6750">
        <f t="shared" si="106"/>
        <v>4874.2274526734136</v>
      </c>
      <c r="M6750" s="12"/>
      <c r="N6750" s="1"/>
      <c r="O6750" s="1"/>
    </row>
    <row r="6751" spans="1:15" x14ac:dyDescent="0.25">
      <c r="A6751" s="10">
        <v>37065</v>
      </c>
      <c r="B6751" s="3">
        <v>2001</v>
      </c>
      <c r="C6751" s="3">
        <v>6</v>
      </c>
      <c r="D6751" s="3" t="s">
        <v>292</v>
      </c>
      <c r="E6751" s="3" t="s">
        <v>46</v>
      </c>
      <c r="F6751" s="3" t="s">
        <v>70</v>
      </c>
      <c r="G6751" s="11">
        <v>7.0879787400997438</v>
      </c>
      <c r="H6751">
        <f t="shared" si="106"/>
        <v>5073.1755119662075</v>
      </c>
      <c r="M6751" s="12"/>
      <c r="N6751" s="1"/>
      <c r="O6751" s="1"/>
    </row>
    <row r="6752" spans="1:15" x14ac:dyDescent="0.25">
      <c r="A6752" s="10">
        <v>37066</v>
      </c>
      <c r="B6752" s="3">
        <v>2001</v>
      </c>
      <c r="C6752" s="3">
        <v>6</v>
      </c>
      <c r="D6752" s="3" t="s">
        <v>292</v>
      </c>
      <c r="E6752" s="3" t="s">
        <v>46</v>
      </c>
      <c r="F6752" s="3" t="s">
        <v>70</v>
      </c>
      <c r="G6752" s="11">
        <v>6.6616341542290831</v>
      </c>
      <c r="H6752">
        <f t="shared" si="106"/>
        <v>5397.8587447320451</v>
      </c>
      <c r="M6752" s="12"/>
      <c r="N6752" s="1"/>
      <c r="O6752" s="1"/>
    </row>
    <row r="6753" spans="1:15" x14ac:dyDescent="0.25">
      <c r="A6753" s="10">
        <v>37067</v>
      </c>
      <c r="B6753" s="3">
        <v>2001</v>
      </c>
      <c r="C6753" s="3">
        <v>6</v>
      </c>
      <c r="D6753" s="3" t="s">
        <v>292</v>
      </c>
      <c r="E6753" s="3" t="s">
        <v>46</v>
      </c>
      <c r="F6753" s="3" t="s">
        <v>70</v>
      </c>
      <c r="G6753" s="11">
        <v>6.2885826415922539</v>
      </c>
      <c r="H6753">
        <f t="shared" si="106"/>
        <v>5718.0707041653013</v>
      </c>
      <c r="M6753" s="12"/>
      <c r="N6753" s="1"/>
      <c r="O6753" s="1"/>
    </row>
    <row r="6754" spans="1:15" x14ac:dyDescent="0.25">
      <c r="A6754" s="10">
        <v>37068</v>
      </c>
      <c r="B6754" s="3">
        <v>2001</v>
      </c>
      <c r="C6754" s="3">
        <v>6</v>
      </c>
      <c r="D6754" s="3" t="s">
        <v>292</v>
      </c>
      <c r="E6754" s="3" t="s">
        <v>46</v>
      </c>
      <c r="F6754" s="3" t="s">
        <v>70</v>
      </c>
      <c r="G6754" s="11">
        <v>6.1210901257144954</v>
      </c>
      <c r="H6754">
        <f t="shared" si="106"/>
        <v>5874.5353254235542</v>
      </c>
      <c r="M6754" s="12"/>
      <c r="N6754" s="1"/>
      <c r="O6754" s="1"/>
    </row>
    <row r="6755" spans="1:15" x14ac:dyDescent="0.25">
      <c r="A6755" s="10">
        <v>37069</v>
      </c>
      <c r="B6755" s="3">
        <v>2001</v>
      </c>
      <c r="C6755" s="3">
        <v>6</v>
      </c>
      <c r="D6755" s="3" t="s">
        <v>292</v>
      </c>
      <c r="E6755" s="3" t="s">
        <v>46</v>
      </c>
      <c r="F6755" s="3" t="s">
        <v>70</v>
      </c>
      <c r="G6755" s="11">
        <v>6.0601837563043999</v>
      </c>
      <c r="H6755">
        <f t="shared" si="106"/>
        <v>5933.5758814579631</v>
      </c>
      <c r="M6755" s="12"/>
      <c r="N6755" s="1"/>
      <c r="O6755" s="1"/>
    </row>
    <row r="6756" spans="1:15" x14ac:dyDescent="0.25">
      <c r="A6756" s="10">
        <v>37070</v>
      </c>
      <c r="B6756" s="3">
        <v>2001</v>
      </c>
      <c r="C6756" s="3">
        <v>6</v>
      </c>
      <c r="D6756" s="3" t="s">
        <v>292</v>
      </c>
      <c r="E6756" s="3" t="s">
        <v>46</v>
      </c>
      <c r="F6756" s="3" t="s">
        <v>70</v>
      </c>
      <c r="G6756" s="11">
        <v>5.6642923551387865</v>
      </c>
      <c r="H6756">
        <f t="shared" si="106"/>
        <v>6348.2881742480358</v>
      </c>
      <c r="M6756" s="12"/>
      <c r="N6756" s="1"/>
      <c r="O6756" s="1"/>
    </row>
    <row r="6757" spans="1:15" x14ac:dyDescent="0.25">
      <c r="A6757" s="10">
        <v>37071</v>
      </c>
      <c r="B6757" s="3">
        <v>2001</v>
      </c>
      <c r="C6757" s="3">
        <v>6</v>
      </c>
      <c r="D6757" s="3" t="s">
        <v>292</v>
      </c>
      <c r="E6757" s="3" t="s">
        <v>46</v>
      </c>
      <c r="F6757" s="3" t="s">
        <v>70</v>
      </c>
      <c r="G6757" s="11">
        <v>5.3749871004408369</v>
      </c>
      <c r="H6757">
        <f t="shared" si="106"/>
        <v>6689.980738867619</v>
      </c>
      <c r="M6757" s="12"/>
      <c r="N6757" s="1"/>
      <c r="O6757" s="1"/>
    </row>
    <row r="6758" spans="1:15" x14ac:dyDescent="0.25">
      <c r="A6758" s="10">
        <v>37072</v>
      </c>
      <c r="B6758" s="3">
        <v>2001</v>
      </c>
      <c r="C6758" s="3">
        <v>6</v>
      </c>
      <c r="D6758" s="3" t="s">
        <v>292</v>
      </c>
      <c r="E6758" s="3" t="s">
        <v>46</v>
      </c>
      <c r="F6758" s="3" t="s">
        <v>70</v>
      </c>
      <c r="G6758" s="11">
        <v>4.8039898872212019</v>
      </c>
      <c r="H6758">
        <f t="shared" si="106"/>
        <v>7485.1448520452268</v>
      </c>
      <c r="M6758" s="12"/>
      <c r="N6758" s="1"/>
      <c r="O6758" s="1"/>
    </row>
    <row r="6759" spans="1:15" x14ac:dyDescent="0.25">
      <c r="A6759" s="10">
        <v>37073</v>
      </c>
      <c r="B6759" s="3">
        <v>2001</v>
      </c>
      <c r="C6759" s="3">
        <v>7</v>
      </c>
      <c r="D6759" s="3" t="s">
        <v>293</v>
      </c>
      <c r="E6759" s="3" t="s">
        <v>46</v>
      </c>
      <c r="F6759" s="3" t="s">
        <v>47</v>
      </c>
      <c r="G6759" s="11">
        <v>9.7635891323138413</v>
      </c>
      <c r="H6759">
        <f t="shared" si="106"/>
        <v>3682.9243515175858</v>
      </c>
      <c r="M6759" s="12"/>
      <c r="N6759" s="1"/>
      <c r="O6759" s="1"/>
    </row>
    <row r="6760" spans="1:15" x14ac:dyDescent="0.25">
      <c r="A6760" s="10">
        <v>37074</v>
      </c>
      <c r="B6760" s="3">
        <v>2001</v>
      </c>
      <c r="C6760" s="3">
        <v>7</v>
      </c>
      <c r="D6760" s="3" t="s">
        <v>293</v>
      </c>
      <c r="E6760" s="3" t="s">
        <v>46</v>
      </c>
      <c r="F6760" s="3" t="s">
        <v>47</v>
      </c>
      <c r="G6760" s="11">
        <v>7.4936427780863637</v>
      </c>
      <c r="H6760">
        <f t="shared" si="106"/>
        <v>4798.5420760600728</v>
      </c>
      <c r="M6760" s="12"/>
      <c r="N6760" s="1"/>
      <c r="O6760" s="1"/>
    </row>
    <row r="6761" spans="1:15" x14ac:dyDescent="0.25">
      <c r="A6761" s="10">
        <v>37075</v>
      </c>
      <c r="B6761" s="3">
        <v>2001</v>
      </c>
      <c r="C6761" s="3">
        <v>7</v>
      </c>
      <c r="D6761" s="3" t="s">
        <v>293</v>
      </c>
      <c r="E6761" s="3" t="s">
        <v>46</v>
      </c>
      <c r="F6761" s="3" t="s">
        <v>47</v>
      </c>
      <c r="G6761" s="11">
        <v>6.5631057633098813</v>
      </c>
      <c r="H6761">
        <f t="shared" si="106"/>
        <v>5478.8939063929729</v>
      </c>
      <c r="M6761" s="12"/>
      <c r="N6761" s="1"/>
      <c r="O6761" s="1"/>
    </row>
    <row r="6762" spans="1:15" x14ac:dyDescent="0.25">
      <c r="A6762" s="10">
        <v>37076</v>
      </c>
      <c r="B6762" s="3">
        <v>2001</v>
      </c>
      <c r="C6762" s="3">
        <v>7</v>
      </c>
      <c r="D6762" s="3" t="s">
        <v>293</v>
      </c>
      <c r="E6762" s="3" t="s">
        <v>46</v>
      </c>
      <c r="F6762" s="3" t="s">
        <v>47</v>
      </c>
      <c r="G6762" s="11">
        <v>6.1683324843137992</v>
      </c>
      <c r="H6762">
        <f t="shared" ref="H6762:H6825" si="107">+$P$2*$P$1/(G6762*24*60*60)*1000</f>
        <v>5829.5431164021229</v>
      </c>
      <c r="M6762" s="12"/>
      <c r="N6762" s="1"/>
      <c r="O6762" s="1"/>
    </row>
    <row r="6763" spans="1:15" x14ac:dyDescent="0.25">
      <c r="A6763" s="10">
        <v>37077</v>
      </c>
      <c r="B6763" s="3">
        <v>2001</v>
      </c>
      <c r="C6763" s="3">
        <v>7</v>
      </c>
      <c r="D6763" s="3" t="s">
        <v>293</v>
      </c>
      <c r="E6763" s="3" t="s">
        <v>46</v>
      </c>
      <c r="F6763" s="3" t="s">
        <v>47</v>
      </c>
      <c r="G6763" s="11">
        <v>5.879302047905953</v>
      </c>
      <c r="H6763">
        <f t="shared" si="107"/>
        <v>6116.1273703259676</v>
      </c>
      <c r="M6763" s="12"/>
      <c r="N6763" s="1"/>
      <c r="O6763" s="1"/>
    </row>
    <row r="6764" spans="1:15" x14ac:dyDescent="0.25">
      <c r="A6764" s="10">
        <v>37078</v>
      </c>
      <c r="B6764" s="3">
        <v>2001</v>
      </c>
      <c r="C6764" s="3">
        <v>7</v>
      </c>
      <c r="D6764" s="3" t="s">
        <v>293</v>
      </c>
      <c r="E6764" s="3" t="s">
        <v>46</v>
      </c>
      <c r="F6764" s="3" t="s">
        <v>47</v>
      </c>
      <c r="G6764" s="11">
        <v>4.7161307794353506</v>
      </c>
      <c r="H6764">
        <f t="shared" si="107"/>
        <v>7624.5892778054649</v>
      </c>
      <c r="M6764" s="12"/>
      <c r="N6764" s="1"/>
      <c r="O6764" s="1"/>
    </row>
    <row r="6765" spans="1:15" x14ac:dyDescent="0.25">
      <c r="A6765" s="10">
        <v>37079</v>
      </c>
      <c r="B6765" s="3">
        <v>2001</v>
      </c>
      <c r="C6765" s="3">
        <v>7</v>
      </c>
      <c r="D6765" s="3" t="s">
        <v>293</v>
      </c>
      <c r="E6765" s="3" t="s">
        <v>46</v>
      </c>
      <c r="F6765" s="3" t="s">
        <v>47</v>
      </c>
      <c r="G6765" s="11">
        <v>10.433293802039341</v>
      </c>
      <c r="H6765">
        <f t="shared" si="107"/>
        <v>3446.5204235485517</v>
      </c>
      <c r="M6765" s="12"/>
      <c r="N6765" s="1"/>
      <c r="O6765" s="1"/>
    </row>
    <row r="6766" spans="1:15" x14ac:dyDescent="0.25">
      <c r="A6766" s="10">
        <v>37080</v>
      </c>
      <c r="B6766" s="3">
        <v>2001</v>
      </c>
      <c r="C6766" s="3">
        <v>7</v>
      </c>
      <c r="D6766" s="3" t="s">
        <v>293</v>
      </c>
      <c r="E6766" s="3" t="s">
        <v>46</v>
      </c>
      <c r="F6766" s="3" t="s">
        <v>47</v>
      </c>
      <c r="G6766" s="11">
        <v>7.2257609101961648</v>
      </c>
      <c r="H6766">
        <f t="shared" si="107"/>
        <v>4976.439245709129</v>
      </c>
      <c r="M6766" s="12"/>
      <c r="N6766" s="1"/>
      <c r="O6766" s="1"/>
    </row>
    <row r="6767" spans="1:15" x14ac:dyDescent="0.25">
      <c r="A6767" s="10">
        <v>37081</v>
      </c>
      <c r="B6767" s="3">
        <v>2001</v>
      </c>
      <c r="C6767" s="3">
        <v>7</v>
      </c>
      <c r="D6767" s="3" t="s">
        <v>293</v>
      </c>
      <c r="E6767" s="3" t="s">
        <v>46</v>
      </c>
      <c r="F6767" s="3" t="s">
        <v>47</v>
      </c>
      <c r="G6767" s="11">
        <v>10.433293802039341</v>
      </c>
      <c r="H6767">
        <f t="shared" si="107"/>
        <v>3446.5204235485517</v>
      </c>
      <c r="M6767" s="12"/>
      <c r="N6767" s="1"/>
      <c r="O6767" s="1"/>
    </row>
    <row r="6768" spans="1:15" x14ac:dyDescent="0.25">
      <c r="A6768" s="10">
        <v>37082</v>
      </c>
      <c r="B6768" s="3">
        <v>2001</v>
      </c>
      <c r="C6768" s="3">
        <v>7</v>
      </c>
      <c r="D6768" s="3" t="s">
        <v>293</v>
      </c>
      <c r="E6768" s="3" t="s">
        <v>46</v>
      </c>
      <c r="F6768" s="3" t="s">
        <v>47</v>
      </c>
      <c r="G6768" s="11">
        <v>9.4322615588707013</v>
      </c>
      <c r="H6768">
        <f t="shared" si="107"/>
        <v>3812.2946389027325</v>
      </c>
      <c r="M6768" s="12"/>
      <c r="N6768" s="1"/>
      <c r="O6768" s="1"/>
    </row>
    <row r="6769" spans="1:15" x14ac:dyDescent="0.25">
      <c r="A6769" s="10">
        <v>37083</v>
      </c>
      <c r="B6769" s="3">
        <v>2001</v>
      </c>
      <c r="C6769" s="3">
        <v>7</v>
      </c>
      <c r="D6769" s="3" t="s">
        <v>293</v>
      </c>
      <c r="E6769" s="3" t="s">
        <v>46</v>
      </c>
      <c r="F6769" s="3" t="s">
        <v>47</v>
      </c>
      <c r="G6769" s="11">
        <v>20.267378162745338</v>
      </c>
      <c r="H6769">
        <f t="shared" si="107"/>
        <v>1774.2087745571678</v>
      </c>
      <c r="M6769" s="12"/>
      <c r="N6769" s="1"/>
      <c r="O6769" s="1"/>
    </row>
    <row r="6770" spans="1:15" x14ac:dyDescent="0.25">
      <c r="A6770" s="10">
        <v>37084</v>
      </c>
      <c r="B6770" s="3">
        <v>2001</v>
      </c>
      <c r="C6770" s="3">
        <v>7</v>
      </c>
      <c r="D6770" s="3" t="s">
        <v>293</v>
      </c>
      <c r="E6770" s="3" t="s">
        <v>46</v>
      </c>
      <c r="F6770" s="3" t="s">
        <v>47</v>
      </c>
      <c r="G6770" s="11">
        <v>12.442407811215835</v>
      </c>
      <c r="H6770">
        <f t="shared" si="107"/>
        <v>2890.000128527965</v>
      </c>
      <c r="M6770" s="12"/>
      <c r="N6770" s="1"/>
      <c r="O6770" s="1"/>
    </row>
    <row r="6771" spans="1:15" x14ac:dyDescent="0.25">
      <c r="A6771" s="10">
        <v>37085</v>
      </c>
      <c r="B6771" s="3">
        <v>2001</v>
      </c>
      <c r="C6771" s="3">
        <v>7</v>
      </c>
      <c r="D6771" s="3" t="s">
        <v>293</v>
      </c>
      <c r="E6771" s="3" t="s">
        <v>46</v>
      </c>
      <c r="F6771" s="3" t="s">
        <v>47</v>
      </c>
      <c r="G6771" s="11">
        <v>9.2630730107295225</v>
      </c>
      <c r="H6771">
        <f t="shared" si="107"/>
        <v>3881.9255912114586</v>
      </c>
      <c r="M6771" s="12"/>
      <c r="N6771" s="1"/>
      <c r="O6771" s="1"/>
    </row>
    <row r="6772" spans="1:15" x14ac:dyDescent="0.25">
      <c r="A6772" s="10">
        <v>37086</v>
      </c>
      <c r="B6772" s="3">
        <v>2001</v>
      </c>
      <c r="C6772" s="3">
        <v>7</v>
      </c>
      <c r="D6772" s="3" t="s">
        <v>293</v>
      </c>
      <c r="E6772" s="3" t="s">
        <v>46</v>
      </c>
      <c r="F6772" s="3" t="s">
        <v>47</v>
      </c>
      <c r="G6772" s="11">
        <v>15.156474104313906</v>
      </c>
      <c r="H6772">
        <f t="shared" si="107"/>
        <v>2372.4884776055151</v>
      </c>
      <c r="M6772" s="12"/>
      <c r="N6772" s="1"/>
      <c r="O6772" s="1"/>
    </row>
    <row r="6773" spans="1:15" x14ac:dyDescent="0.25">
      <c r="A6773" s="10">
        <v>37087</v>
      </c>
      <c r="B6773" s="3">
        <v>2001</v>
      </c>
      <c r="C6773" s="3">
        <v>7</v>
      </c>
      <c r="D6773" s="3" t="s">
        <v>293</v>
      </c>
      <c r="E6773" s="3" t="s">
        <v>46</v>
      </c>
      <c r="F6773" s="3" t="s">
        <v>47</v>
      </c>
      <c r="G6773" s="11">
        <v>26.929177245804244</v>
      </c>
      <c r="H6773">
        <f t="shared" si="107"/>
        <v>1335.3011065057219</v>
      </c>
      <c r="M6773" s="12"/>
      <c r="N6773" s="1"/>
      <c r="O6773" s="1"/>
    </row>
    <row r="6774" spans="1:15" x14ac:dyDescent="0.25">
      <c r="A6774" s="10">
        <v>37088</v>
      </c>
      <c r="B6774" s="3">
        <v>2001</v>
      </c>
      <c r="C6774" s="3">
        <v>7</v>
      </c>
      <c r="D6774" s="3" t="s">
        <v>293</v>
      </c>
      <c r="E6774" s="3" t="s">
        <v>46</v>
      </c>
      <c r="F6774" s="3" t="s">
        <v>47</v>
      </c>
      <c r="G6774" s="11">
        <v>17.137390022133538</v>
      </c>
      <c r="H6774">
        <f t="shared" si="107"/>
        <v>2098.2518415680202</v>
      </c>
      <c r="M6774" s="12"/>
      <c r="N6774" s="1"/>
      <c r="O6774" s="1"/>
    </row>
    <row r="6775" spans="1:15" x14ac:dyDescent="0.25">
      <c r="A6775" s="10">
        <v>37089</v>
      </c>
      <c r="B6775" s="3">
        <v>2001</v>
      </c>
      <c r="C6775" s="3">
        <v>7</v>
      </c>
      <c r="D6775" s="3" t="s">
        <v>293</v>
      </c>
      <c r="E6775" s="3" t="s">
        <v>46</v>
      </c>
      <c r="F6775" s="3" t="s">
        <v>47</v>
      </c>
      <c r="G6775" s="11">
        <v>13.640826693882515</v>
      </c>
      <c r="H6775">
        <f t="shared" si="107"/>
        <v>2636.0983084505724</v>
      </c>
      <c r="M6775" s="12"/>
      <c r="N6775" s="1"/>
      <c r="O6775" s="1"/>
    </row>
    <row r="6776" spans="1:15" x14ac:dyDescent="0.25">
      <c r="A6776" s="10">
        <v>37090</v>
      </c>
      <c r="B6776" s="3">
        <v>2001</v>
      </c>
      <c r="C6776" s="3">
        <v>7</v>
      </c>
      <c r="D6776" s="3" t="s">
        <v>293</v>
      </c>
      <c r="E6776" s="3" t="s">
        <v>46</v>
      </c>
      <c r="F6776" s="3" t="s">
        <v>47</v>
      </c>
      <c r="G6776" s="11">
        <v>9.9327776804550201</v>
      </c>
      <c r="H6776">
        <f t="shared" si="107"/>
        <v>3620.1917862681744</v>
      </c>
      <c r="M6776" s="12"/>
      <c r="N6776" s="1"/>
      <c r="O6776" s="1"/>
    </row>
    <row r="6777" spans="1:15" x14ac:dyDescent="0.25">
      <c r="A6777" s="10">
        <v>37091</v>
      </c>
      <c r="B6777" s="3">
        <v>2001</v>
      </c>
      <c r="C6777" s="3">
        <v>7</v>
      </c>
      <c r="D6777" s="3" t="s">
        <v>293</v>
      </c>
      <c r="E6777" s="3" t="s">
        <v>46</v>
      </c>
      <c r="F6777" s="3" t="s">
        <v>47</v>
      </c>
      <c r="G6777" s="11">
        <v>7.7544751231373477</v>
      </c>
      <c r="H6777">
        <f t="shared" si="107"/>
        <v>4637.1365698653244</v>
      </c>
      <c r="M6777" s="12"/>
      <c r="N6777" s="1"/>
      <c r="O6777" s="1"/>
    </row>
    <row r="6778" spans="1:15" x14ac:dyDescent="0.25">
      <c r="A6778" s="10">
        <v>37092</v>
      </c>
      <c r="B6778" s="3">
        <v>2001</v>
      </c>
      <c r="C6778" s="3">
        <v>7</v>
      </c>
      <c r="D6778" s="3" t="s">
        <v>293</v>
      </c>
      <c r="E6778" s="3" t="s">
        <v>46</v>
      </c>
      <c r="F6778" s="3" t="s">
        <v>47</v>
      </c>
      <c r="G6778" s="11">
        <v>13.45048957722369</v>
      </c>
      <c r="H6778">
        <f t="shared" si="107"/>
        <v>2673.4015864003445</v>
      </c>
      <c r="M6778" s="12"/>
      <c r="N6778" s="1"/>
      <c r="O6778" s="1"/>
    </row>
    <row r="6779" spans="1:15" x14ac:dyDescent="0.25">
      <c r="A6779" s="10">
        <v>37093</v>
      </c>
      <c r="B6779" s="3">
        <v>2001</v>
      </c>
      <c r="C6779" s="3">
        <v>7</v>
      </c>
      <c r="D6779" s="3" t="s">
        <v>293</v>
      </c>
      <c r="E6779" s="3" t="s">
        <v>46</v>
      </c>
      <c r="F6779" s="3" t="s">
        <v>47</v>
      </c>
      <c r="G6779" s="11">
        <v>10.771670898321698</v>
      </c>
      <c r="H6779">
        <f t="shared" si="107"/>
        <v>3338.2527662643047</v>
      </c>
      <c r="M6779" s="12"/>
      <c r="N6779" s="1"/>
      <c r="O6779" s="1"/>
    </row>
    <row r="6780" spans="1:15" x14ac:dyDescent="0.25">
      <c r="A6780" s="10">
        <v>37094</v>
      </c>
      <c r="B6780" s="3">
        <v>2001</v>
      </c>
      <c r="C6780" s="3">
        <v>7</v>
      </c>
      <c r="D6780" s="3" t="s">
        <v>293</v>
      </c>
      <c r="E6780" s="3" t="s">
        <v>46</v>
      </c>
      <c r="F6780" s="3" t="s">
        <v>47</v>
      </c>
      <c r="G6780" s="11">
        <v>12.442407811215835</v>
      </c>
      <c r="H6780">
        <f t="shared" si="107"/>
        <v>2890.000128527965</v>
      </c>
      <c r="M6780" s="12"/>
      <c r="N6780" s="1"/>
      <c r="O6780" s="1"/>
    </row>
    <row r="6781" spans="1:15" x14ac:dyDescent="0.25">
      <c r="A6781" s="10">
        <v>37095</v>
      </c>
      <c r="B6781" s="3">
        <v>2001</v>
      </c>
      <c r="C6781" s="3">
        <v>7</v>
      </c>
      <c r="D6781" s="3" t="s">
        <v>293</v>
      </c>
      <c r="E6781" s="3" t="s">
        <v>46</v>
      </c>
      <c r="F6781" s="3" t="s">
        <v>47</v>
      </c>
      <c r="G6781" s="11">
        <v>13.45048957722369</v>
      </c>
      <c r="H6781">
        <f t="shared" si="107"/>
        <v>2673.4015864003445</v>
      </c>
      <c r="M6781" s="12"/>
      <c r="N6781" s="1"/>
      <c r="O6781" s="1"/>
    </row>
    <row r="6782" spans="1:15" x14ac:dyDescent="0.25">
      <c r="A6782" s="10">
        <v>37096</v>
      </c>
      <c r="B6782" s="3">
        <v>2001</v>
      </c>
      <c r="C6782" s="3">
        <v>7</v>
      </c>
      <c r="D6782" s="3" t="s">
        <v>293</v>
      </c>
      <c r="E6782" s="3" t="s">
        <v>46</v>
      </c>
      <c r="F6782" s="3" t="s">
        <v>47</v>
      </c>
      <c r="G6782" s="11">
        <v>10.433293802039341</v>
      </c>
      <c r="H6782">
        <f t="shared" si="107"/>
        <v>3446.5204235485517</v>
      </c>
      <c r="M6782" s="12"/>
      <c r="N6782" s="1"/>
      <c r="O6782" s="1"/>
    </row>
    <row r="6783" spans="1:15" x14ac:dyDescent="0.25">
      <c r="A6783" s="10">
        <v>37097</v>
      </c>
      <c r="B6783" s="3">
        <v>2001</v>
      </c>
      <c r="C6783" s="3">
        <v>7</v>
      </c>
      <c r="D6783" s="3" t="s">
        <v>293</v>
      </c>
      <c r="E6783" s="3" t="s">
        <v>46</v>
      </c>
      <c r="F6783" s="3" t="s">
        <v>47</v>
      </c>
      <c r="G6783" s="11">
        <v>7.2257609101961648</v>
      </c>
      <c r="H6783">
        <f t="shared" si="107"/>
        <v>4976.439245709129</v>
      </c>
      <c r="M6783" s="12"/>
      <c r="N6783" s="1"/>
      <c r="O6783" s="1"/>
    </row>
    <row r="6784" spans="1:15" x14ac:dyDescent="0.25">
      <c r="A6784" s="10">
        <v>37098</v>
      </c>
      <c r="B6784" s="3">
        <v>2001</v>
      </c>
      <c r="C6784" s="3">
        <v>7</v>
      </c>
      <c r="D6784" s="3" t="s">
        <v>293</v>
      </c>
      <c r="E6784" s="3" t="s">
        <v>46</v>
      </c>
      <c r="F6784" s="3" t="s">
        <v>47</v>
      </c>
      <c r="G6784" s="11">
        <v>13.45048957722369</v>
      </c>
      <c r="H6784">
        <f t="shared" si="107"/>
        <v>2673.4015864003445</v>
      </c>
      <c r="M6784" s="12"/>
      <c r="N6784" s="1"/>
      <c r="O6784" s="1"/>
    </row>
    <row r="6785" spans="1:15" x14ac:dyDescent="0.25">
      <c r="A6785" s="10">
        <v>37099</v>
      </c>
      <c r="B6785" s="3">
        <v>2001</v>
      </c>
      <c r="C6785" s="3">
        <v>7</v>
      </c>
      <c r="D6785" s="3" t="s">
        <v>293</v>
      </c>
      <c r="E6785" s="3" t="s">
        <v>46</v>
      </c>
      <c r="F6785" s="3" t="s">
        <v>47</v>
      </c>
      <c r="G6785" s="11">
        <v>10.101966228596199</v>
      </c>
      <c r="H6785">
        <f t="shared" si="107"/>
        <v>3559.5605211806392</v>
      </c>
      <c r="M6785" s="12"/>
      <c r="N6785" s="1"/>
      <c r="O6785" s="1"/>
    </row>
    <row r="6786" spans="1:15" x14ac:dyDescent="0.25">
      <c r="A6786" s="10">
        <v>37100</v>
      </c>
      <c r="B6786" s="3">
        <v>2001</v>
      </c>
      <c r="C6786" s="3">
        <v>7</v>
      </c>
      <c r="D6786" s="3" t="s">
        <v>293</v>
      </c>
      <c r="E6786" s="3" t="s">
        <v>46</v>
      </c>
      <c r="F6786" s="3" t="s">
        <v>47</v>
      </c>
      <c r="G6786" s="11">
        <v>7.2257609101961648</v>
      </c>
      <c r="H6786">
        <f t="shared" si="107"/>
        <v>4976.439245709129</v>
      </c>
      <c r="M6786" s="12"/>
      <c r="N6786" s="1"/>
      <c r="O6786" s="1"/>
    </row>
    <row r="6787" spans="1:15" x14ac:dyDescent="0.25">
      <c r="A6787" s="10">
        <v>37101</v>
      </c>
      <c r="B6787" s="3">
        <v>2001</v>
      </c>
      <c r="C6787" s="3">
        <v>7</v>
      </c>
      <c r="D6787" s="3" t="s">
        <v>293</v>
      </c>
      <c r="E6787" s="3" t="s">
        <v>46</v>
      </c>
      <c r="F6787" s="3" t="s">
        <v>47</v>
      </c>
      <c r="G6787" s="11">
        <v>12.611596359357014</v>
      </c>
      <c r="H6787">
        <f t="shared" si="107"/>
        <v>2851.229864087119</v>
      </c>
      <c r="M6787" s="12"/>
      <c r="N6787" s="1"/>
      <c r="O6787" s="1"/>
    </row>
    <row r="6788" spans="1:15" x14ac:dyDescent="0.25">
      <c r="A6788" s="10">
        <v>37102</v>
      </c>
      <c r="B6788" s="3">
        <v>2001</v>
      </c>
      <c r="C6788" s="3">
        <v>7</v>
      </c>
      <c r="D6788" s="3" t="s">
        <v>293</v>
      </c>
      <c r="E6788" s="3" t="s">
        <v>46</v>
      </c>
      <c r="F6788" s="3" t="s">
        <v>47</v>
      </c>
      <c r="G6788" s="11">
        <v>13.78181715066683</v>
      </c>
      <c r="H6788">
        <f t="shared" si="107"/>
        <v>2609.1305508193645</v>
      </c>
      <c r="M6788" s="12"/>
      <c r="N6788" s="1"/>
      <c r="O6788" s="1"/>
    </row>
    <row r="6789" spans="1:15" x14ac:dyDescent="0.25">
      <c r="A6789" s="10">
        <v>37103</v>
      </c>
      <c r="B6789" s="3">
        <v>2001</v>
      </c>
      <c r="C6789" s="3">
        <v>7</v>
      </c>
      <c r="D6789" s="3" t="s">
        <v>293</v>
      </c>
      <c r="E6789" s="3" t="s">
        <v>46</v>
      </c>
      <c r="F6789" s="3" t="s">
        <v>47</v>
      </c>
      <c r="G6789" s="11">
        <v>13.281301029082512</v>
      </c>
      <c r="H6789">
        <f t="shared" si="107"/>
        <v>2707.4576575646797</v>
      </c>
      <c r="M6789" s="12"/>
      <c r="N6789" s="1"/>
      <c r="O6789" s="1"/>
    </row>
    <row r="6790" spans="1:15" x14ac:dyDescent="0.25">
      <c r="A6790" s="10">
        <v>37104</v>
      </c>
      <c r="B6790" s="3">
        <v>2001</v>
      </c>
      <c r="C6790" s="3">
        <v>8</v>
      </c>
      <c r="D6790" s="3" t="s">
        <v>294</v>
      </c>
      <c r="E6790" s="3" t="s">
        <v>46</v>
      </c>
      <c r="F6790" s="3" t="s">
        <v>49</v>
      </c>
      <c r="G6790" s="11">
        <v>10.722673495480022</v>
      </c>
      <c r="H6790">
        <f t="shared" si="107"/>
        <v>3353.5069578280909</v>
      </c>
      <c r="M6790" s="12"/>
      <c r="N6790" s="1"/>
      <c r="O6790" s="1"/>
    </row>
    <row r="6791" spans="1:15" x14ac:dyDescent="0.25">
      <c r="A6791" s="10">
        <v>37105</v>
      </c>
      <c r="B6791" s="3">
        <v>2001</v>
      </c>
      <c r="C6791" s="3">
        <v>8</v>
      </c>
      <c r="D6791" s="3" t="s">
        <v>294</v>
      </c>
      <c r="E6791" s="3" t="s">
        <v>46</v>
      </c>
      <c r="F6791" s="3" t="s">
        <v>49</v>
      </c>
      <c r="G6791" s="11">
        <v>9.5925377492897468</v>
      </c>
      <c r="H6791">
        <f t="shared" si="107"/>
        <v>3748.597202682216</v>
      </c>
      <c r="M6791" s="12"/>
      <c r="N6791" s="1"/>
      <c r="O6791" s="1"/>
    </row>
    <row r="6792" spans="1:15" x14ac:dyDescent="0.25">
      <c r="A6792" s="10">
        <v>37106</v>
      </c>
      <c r="B6792" s="3">
        <v>2001</v>
      </c>
      <c r="C6792" s="3">
        <v>8</v>
      </c>
      <c r="D6792" s="3" t="s">
        <v>294</v>
      </c>
      <c r="E6792" s="3" t="s">
        <v>46</v>
      </c>
      <c r="F6792" s="3" t="s">
        <v>49</v>
      </c>
      <c r="G6792" s="11">
        <v>8.618987076366798</v>
      </c>
      <c r="H6792">
        <f t="shared" si="107"/>
        <v>4172.0169499046169</v>
      </c>
      <c r="M6792" s="12"/>
      <c r="N6792" s="1"/>
      <c r="O6792" s="1"/>
    </row>
    <row r="6793" spans="1:15" x14ac:dyDescent="0.25">
      <c r="A6793" s="10">
        <v>37107</v>
      </c>
      <c r="B6793" s="3">
        <v>2001</v>
      </c>
      <c r="C6793" s="3">
        <v>8</v>
      </c>
      <c r="D6793" s="3" t="s">
        <v>294</v>
      </c>
      <c r="E6793" s="3" t="s">
        <v>46</v>
      </c>
      <c r="F6793" s="3" t="s">
        <v>49</v>
      </c>
      <c r="G6793" s="11">
        <v>7.8156375700387715</v>
      </c>
      <c r="H6793">
        <f t="shared" si="107"/>
        <v>4600.8479604348813</v>
      </c>
      <c r="M6793" s="12"/>
      <c r="N6793" s="1"/>
      <c r="O6793" s="1"/>
    </row>
    <row r="6794" spans="1:15" x14ac:dyDescent="0.25">
      <c r="A6794" s="10">
        <v>37108</v>
      </c>
      <c r="B6794" s="3">
        <v>2001</v>
      </c>
      <c r="C6794" s="3">
        <v>8</v>
      </c>
      <c r="D6794" s="3" t="s">
        <v>294</v>
      </c>
      <c r="E6794" s="3" t="s">
        <v>46</v>
      </c>
      <c r="F6794" s="3" t="s">
        <v>49</v>
      </c>
      <c r="G6794" s="11">
        <v>6.8488949437796203</v>
      </c>
      <c r="H6794">
        <f t="shared" si="107"/>
        <v>5250.2718276135611</v>
      </c>
      <c r="M6794" s="12"/>
      <c r="N6794" s="1"/>
      <c r="O6794" s="1"/>
    </row>
    <row r="6795" spans="1:15" x14ac:dyDescent="0.25">
      <c r="A6795" s="10">
        <v>37109</v>
      </c>
      <c r="B6795" s="3">
        <v>2001</v>
      </c>
      <c r="C6795" s="3">
        <v>8</v>
      </c>
      <c r="D6795" s="3" t="s">
        <v>294</v>
      </c>
      <c r="E6795" s="3" t="s">
        <v>46</v>
      </c>
      <c r="F6795" s="3" t="s">
        <v>49</v>
      </c>
      <c r="G6795" s="11">
        <v>6.3927558173052326</v>
      </c>
      <c r="H6795">
        <f t="shared" si="107"/>
        <v>5624.8918621717175</v>
      </c>
      <c r="M6795" s="12"/>
      <c r="N6795" s="1"/>
      <c r="O6795" s="1"/>
    </row>
    <row r="6796" spans="1:15" x14ac:dyDescent="0.25">
      <c r="A6796" s="10">
        <v>37110</v>
      </c>
      <c r="B6796" s="3">
        <v>2001</v>
      </c>
      <c r="C6796" s="3">
        <v>8</v>
      </c>
      <c r="D6796" s="3" t="s">
        <v>294</v>
      </c>
      <c r="E6796" s="3" t="s">
        <v>46</v>
      </c>
      <c r="F6796" s="3" t="s">
        <v>49</v>
      </c>
      <c r="G6796" s="11">
        <v>5.8072638042187039</v>
      </c>
      <c r="H6796">
        <f t="shared" si="107"/>
        <v>6191.9970206087255</v>
      </c>
      <c r="M6796" s="12"/>
      <c r="N6796" s="1"/>
      <c r="O6796" s="1"/>
    </row>
    <row r="6797" spans="1:15" x14ac:dyDescent="0.25">
      <c r="A6797" s="10">
        <v>37111</v>
      </c>
      <c r="B6797" s="3">
        <v>2001</v>
      </c>
      <c r="C6797" s="3">
        <v>8</v>
      </c>
      <c r="D6797" s="3" t="s">
        <v>294</v>
      </c>
      <c r="E6797" s="3" t="s">
        <v>46</v>
      </c>
      <c r="F6797" s="3" t="s">
        <v>49</v>
      </c>
      <c r="G6797" s="11">
        <v>4.8064809446405681</v>
      </c>
      <c r="H6797">
        <f t="shared" si="107"/>
        <v>7481.2655220669176</v>
      </c>
      <c r="M6797" s="12"/>
      <c r="N6797" s="1"/>
      <c r="O6797" s="1"/>
    </row>
    <row r="6798" spans="1:15" x14ac:dyDescent="0.25">
      <c r="A6798" s="10">
        <v>37112</v>
      </c>
      <c r="B6798" s="3">
        <v>2001</v>
      </c>
      <c r="C6798" s="3">
        <v>8</v>
      </c>
      <c r="D6798" s="3" t="s">
        <v>294</v>
      </c>
      <c r="E6798" s="3" t="s">
        <v>46</v>
      </c>
      <c r="F6798" s="3" t="s">
        <v>49</v>
      </c>
      <c r="G6798" s="11">
        <v>3.6627291051226991</v>
      </c>
      <c r="H6798">
        <f t="shared" si="107"/>
        <v>9817.4227854632773</v>
      </c>
      <c r="M6798" s="12"/>
      <c r="N6798" s="1"/>
      <c r="O6798" s="1"/>
    </row>
    <row r="6799" spans="1:15" x14ac:dyDescent="0.25">
      <c r="A6799" s="10">
        <v>37113</v>
      </c>
      <c r="B6799" s="3">
        <v>2001</v>
      </c>
      <c r="C6799" s="3">
        <v>8</v>
      </c>
      <c r="D6799" s="3" t="s">
        <v>294</v>
      </c>
      <c r="E6799" s="3" t="s">
        <v>46</v>
      </c>
      <c r="F6799" s="3" t="s">
        <v>49</v>
      </c>
      <c r="G6799" s="11">
        <v>3.0227727187257964</v>
      </c>
      <c r="H6799">
        <f t="shared" si="107"/>
        <v>11895.88616797127</v>
      </c>
      <c r="M6799" s="12"/>
      <c r="N6799" s="1"/>
      <c r="O6799" s="1"/>
    </row>
    <row r="6800" spans="1:15" x14ac:dyDescent="0.25">
      <c r="A6800" s="10">
        <v>37114</v>
      </c>
      <c r="B6800" s="3">
        <v>2001</v>
      </c>
      <c r="C6800" s="3">
        <v>8</v>
      </c>
      <c r="D6800" s="3" t="s">
        <v>294</v>
      </c>
      <c r="E6800" s="3" t="s">
        <v>46</v>
      </c>
      <c r="F6800" s="3" t="s">
        <v>49</v>
      </c>
      <c r="G6800" s="11">
        <v>2.8457635054670787</v>
      </c>
      <c r="H6800">
        <f t="shared" si="107"/>
        <v>12635.821671242213</v>
      </c>
      <c r="M6800" s="12"/>
      <c r="N6800" s="1"/>
      <c r="O6800" s="1"/>
    </row>
    <row r="6801" spans="1:15" x14ac:dyDescent="0.25">
      <c r="A6801" s="10">
        <v>37115</v>
      </c>
      <c r="B6801" s="3">
        <v>2001</v>
      </c>
      <c r="C6801" s="3">
        <v>8</v>
      </c>
      <c r="D6801" s="3" t="s">
        <v>294</v>
      </c>
      <c r="E6801" s="3" t="s">
        <v>46</v>
      </c>
      <c r="F6801" s="3" t="s">
        <v>49</v>
      </c>
      <c r="G6801" s="11">
        <v>2.6415221055531735</v>
      </c>
      <c r="H6801">
        <f t="shared" si="107"/>
        <v>13612.818192214545</v>
      </c>
      <c r="M6801" s="12"/>
      <c r="N6801" s="1"/>
      <c r="O6801" s="1"/>
    </row>
    <row r="6802" spans="1:15" x14ac:dyDescent="0.25">
      <c r="A6802" s="10">
        <v>37116</v>
      </c>
      <c r="B6802" s="3">
        <v>2001</v>
      </c>
      <c r="C6802" s="3">
        <v>8</v>
      </c>
      <c r="D6802" s="3" t="s">
        <v>294</v>
      </c>
      <c r="E6802" s="3" t="s">
        <v>46</v>
      </c>
      <c r="F6802" s="3" t="s">
        <v>49</v>
      </c>
      <c r="G6802" s="11">
        <v>2.5598255455876116</v>
      </c>
      <c r="H6802">
        <f t="shared" si="107"/>
        <v>14047.269836646923</v>
      </c>
      <c r="M6802" s="12"/>
      <c r="N6802" s="1"/>
      <c r="O6802" s="1"/>
    </row>
    <row r="6803" spans="1:15" x14ac:dyDescent="0.25">
      <c r="A6803" s="10">
        <v>37117</v>
      </c>
      <c r="B6803" s="3">
        <v>2001</v>
      </c>
      <c r="C6803" s="3">
        <v>8</v>
      </c>
      <c r="D6803" s="3" t="s">
        <v>294</v>
      </c>
      <c r="E6803" s="3" t="s">
        <v>46</v>
      </c>
      <c r="F6803" s="3" t="s">
        <v>49</v>
      </c>
      <c r="G6803" s="11">
        <v>2.3828163323288938</v>
      </c>
      <c r="H6803">
        <f t="shared" si="107"/>
        <v>15090.781310226408</v>
      </c>
      <c r="M6803" s="12"/>
      <c r="N6803" s="1"/>
      <c r="O6803" s="1"/>
    </row>
    <row r="6804" spans="1:15" x14ac:dyDescent="0.25">
      <c r="A6804" s="10">
        <v>37118</v>
      </c>
      <c r="B6804" s="3">
        <v>2001</v>
      </c>
      <c r="C6804" s="3">
        <v>8</v>
      </c>
      <c r="D6804" s="3" t="s">
        <v>294</v>
      </c>
      <c r="E6804" s="3" t="s">
        <v>46</v>
      </c>
      <c r="F6804" s="3" t="s">
        <v>49</v>
      </c>
      <c r="G6804" s="11">
        <v>4.8064809446405681</v>
      </c>
      <c r="H6804">
        <f t="shared" si="107"/>
        <v>7481.2655220669176</v>
      </c>
      <c r="M6804" s="12"/>
      <c r="N6804" s="1"/>
      <c r="O6804" s="1"/>
    </row>
    <row r="6805" spans="1:15" x14ac:dyDescent="0.25">
      <c r="A6805" s="10">
        <v>37119</v>
      </c>
      <c r="B6805" s="3">
        <v>2001</v>
      </c>
      <c r="C6805" s="3">
        <v>8</v>
      </c>
      <c r="D6805" s="3" t="s">
        <v>294</v>
      </c>
      <c r="E6805" s="3" t="s">
        <v>46</v>
      </c>
      <c r="F6805" s="3" t="s">
        <v>49</v>
      </c>
      <c r="G6805" s="11">
        <v>4.3503418181661804</v>
      </c>
      <c r="H6805">
        <f t="shared" si="107"/>
        <v>8265.6861636607864</v>
      </c>
      <c r="M6805" s="12"/>
      <c r="N6805" s="1"/>
      <c r="O6805" s="1"/>
    </row>
    <row r="6806" spans="1:15" x14ac:dyDescent="0.25">
      <c r="A6806" s="10">
        <v>37120</v>
      </c>
      <c r="B6806" s="3">
        <v>2001</v>
      </c>
      <c r="C6806" s="3">
        <v>8</v>
      </c>
      <c r="D6806" s="3" t="s">
        <v>294</v>
      </c>
      <c r="E6806" s="3" t="s">
        <v>46</v>
      </c>
      <c r="F6806" s="3" t="s">
        <v>49</v>
      </c>
      <c r="G6806" s="11">
        <v>4.0167475316401351</v>
      </c>
      <c r="H6806">
        <f t="shared" si="107"/>
        <v>8952.1584043715993</v>
      </c>
      <c r="M6806" s="12"/>
      <c r="N6806" s="1"/>
      <c r="O6806" s="1"/>
    </row>
    <row r="6807" spans="1:15" x14ac:dyDescent="0.25">
      <c r="A6807" s="10">
        <v>37121</v>
      </c>
      <c r="B6807" s="3">
        <v>2001</v>
      </c>
      <c r="C6807" s="3">
        <v>8</v>
      </c>
      <c r="D6807" s="3" t="s">
        <v>294</v>
      </c>
      <c r="E6807" s="3" t="s">
        <v>46</v>
      </c>
      <c r="F6807" s="3" t="s">
        <v>49</v>
      </c>
      <c r="G6807" s="11">
        <v>3.7376176184244647</v>
      </c>
      <c r="H6807">
        <f t="shared" si="107"/>
        <v>9620.7166822937033</v>
      </c>
      <c r="M6807" s="12"/>
      <c r="N6807" s="1"/>
      <c r="O6807" s="1"/>
    </row>
    <row r="6808" spans="1:15" x14ac:dyDescent="0.25">
      <c r="A6808" s="10">
        <v>37122</v>
      </c>
      <c r="B6808" s="3">
        <v>2001</v>
      </c>
      <c r="C6808" s="3">
        <v>8</v>
      </c>
      <c r="D6808" s="3" t="s">
        <v>294</v>
      </c>
      <c r="E6808" s="3" t="s">
        <v>46</v>
      </c>
      <c r="F6808" s="3" t="s">
        <v>49</v>
      </c>
      <c r="G6808" s="11">
        <v>3.478911845200185</v>
      </c>
      <c r="H6808">
        <f t="shared" si="107"/>
        <v>10336.151582346856</v>
      </c>
      <c r="M6808" s="12"/>
      <c r="N6808" s="1"/>
      <c r="O6808" s="1"/>
    </row>
    <row r="6809" spans="1:15" x14ac:dyDescent="0.25">
      <c r="A6809" s="10">
        <v>37123</v>
      </c>
      <c r="B6809" s="3">
        <v>2001</v>
      </c>
      <c r="C6809" s="3">
        <v>8</v>
      </c>
      <c r="D6809" s="3" t="s">
        <v>294</v>
      </c>
      <c r="E6809" s="3" t="s">
        <v>46</v>
      </c>
      <c r="F6809" s="3" t="s">
        <v>49</v>
      </c>
      <c r="G6809" s="11">
        <v>3.3019026319414668</v>
      </c>
      <c r="H6809">
        <f t="shared" si="107"/>
        <v>10890.254553771638</v>
      </c>
      <c r="M6809" s="12"/>
      <c r="N6809" s="1"/>
      <c r="O6809" s="1"/>
    </row>
    <row r="6810" spans="1:15" x14ac:dyDescent="0.25">
      <c r="A6810" s="10">
        <v>37124</v>
      </c>
      <c r="B6810" s="3">
        <v>2001</v>
      </c>
      <c r="C6810" s="3">
        <v>8</v>
      </c>
      <c r="D6810" s="3" t="s">
        <v>294</v>
      </c>
      <c r="E6810" s="3" t="s">
        <v>46</v>
      </c>
      <c r="F6810" s="3" t="s">
        <v>49</v>
      </c>
      <c r="G6810" s="11">
        <v>2.968308345415422</v>
      </c>
      <c r="H6810">
        <f t="shared" si="107"/>
        <v>12114.159308667988</v>
      </c>
      <c r="M6810" s="12"/>
      <c r="N6810" s="1"/>
      <c r="O6810" s="1"/>
    </row>
    <row r="6811" spans="1:15" x14ac:dyDescent="0.25">
      <c r="A6811" s="10">
        <v>37125</v>
      </c>
      <c r="B6811" s="3">
        <v>2001</v>
      </c>
      <c r="C6811" s="3">
        <v>8</v>
      </c>
      <c r="D6811" s="3" t="s">
        <v>294</v>
      </c>
      <c r="E6811" s="3" t="s">
        <v>46</v>
      </c>
      <c r="F6811" s="3" t="s">
        <v>49</v>
      </c>
      <c r="G6811" s="11">
        <v>2.7164106188549386</v>
      </c>
      <c r="H6811">
        <f t="shared" si="107"/>
        <v>13237.527465110887</v>
      </c>
      <c r="M6811" s="12"/>
      <c r="N6811" s="1"/>
      <c r="O6811" s="1"/>
    </row>
    <row r="6812" spans="1:15" x14ac:dyDescent="0.25">
      <c r="A6812" s="10">
        <v>37126</v>
      </c>
      <c r="B6812" s="3">
        <v>2001</v>
      </c>
      <c r="C6812" s="3">
        <v>8</v>
      </c>
      <c r="D6812" s="3" t="s">
        <v>294</v>
      </c>
      <c r="E6812" s="3" t="s">
        <v>46</v>
      </c>
      <c r="F6812" s="3" t="s">
        <v>49</v>
      </c>
      <c r="G6812" s="11">
        <v>2.3828163323288938</v>
      </c>
      <c r="H6812">
        <f t="shared" si="107"/>
        <v>15090.781310226408</v>
      </c>
      <c r="M6812" s="12"/>
      <c r="N6812" s="1"/>
      <c r="O6812" s="1"/>
    </row>
    <row r="6813" spans="1:15" x14ac:dyDescent="0.25">
      <c r="A6813" s="10">
        <v>37127</v>
      </c>
      <c r="B6813" s="3">
        <v>2001</v>
      </c>
      <c r="C6813" s="3">
        <v>8</v>
      </c>
      <c r="D6813" s="3" t="s">
        <v>294</v>
      </c>
      <c r="E6813" s="3" t="s">
        <v>46</v>
      </c>
      <c r="F6813" s="3" t="s">
        <v>49</v>
      </c>
      <c r="G6813" s="11">
        <v>4.4252303314679455</v>
      </c>
      <c r="H6813">
        <f t="shared" si="107"/>
        <v>8125.8053208911424</v>
      </c>
      <c r="M6813" s="12"/>
      <c r="N6813" s="1"/>
      <c r="O6813" s="1"/>
    </row>
    <row r="6814" spans="1:15" x14ac:dyDescent="0.25">
      <c r="A6814" s="10">
        <v>37128</v>
      </c>
      <c r="B6814" s="3">
        <v>2001</v>
      </c>
      <c r="C6814" s="3">
        <v>8</v>
      </c>
      <c r="D6814" s="3" t="s">
        <v>294</v>
      </c>
      <c r="E6814" s="3" t="s">
        <v>46</v>
      </c>
      <c r="F6814" s="3" t="s">
        <v>49</v>
      </c>
      <c r="G6814" s="11">
        <v>11.696224168402971</v>
      </c>
      <c r="H6814">
        <f t="shared" si="107"/>
        <v>3074.3733751916429</v>
      </c>
      <c r="M6814" s="12"/>
      <c r="N6814" s="1"/>
      <c r="O6814" s="1"/>
    </row>
    <row r="6815" spans="1:15" x14ac:dyDescent="0.25">
      <c r="A6815" s="10">
        <v>37129</v>
      </c>
      <c r="B6815" s="3">
        <v>2001</v>
      </c>
      <c r="C6815" s="3">
        <v>8</v>
      </c>
      <c r="D6815" s="3" t="s">
        <v>294</v>
      </c>
      <c r="E6815" s="3" t="s">
        <v>46</v>
      </c>
      <c r="F6815" s="3" t="s">
        <v>49</v>
      </c>
      <c r="G6815" s="11">
        <v>12.662966794662122</v>
      </c>
      <c r="H6815">
        <f t="shared" si="107"/>
        <v>2839.6631497737872</v>
      </c>
      <c r="M6815" s="12"/>
      <c r="N6815" s="1"/>
      <c r="O6815" s="1"/>
    </row>
    <row r="6816" spans="1:15" x14ac:dyDescent="0.25">
      <c r="A6816" s="10">
        <v>37130</v>
      </c>
      <c r="B6816" s="3">
        <v>2001</v>
      </c>
      <c r="C6816" s="3">
        <v>8</v>
      </c>
      <c r="D6816" s="3" t="s">
        <v>294</v>
      </c>
      <c r="E6816" s="3" t="s">
        <v>46</v>
      </c>
      <c r="F6816" s="3" t="s">
        <v>49</v>
      </c>
      <c r="G6816" s="11">
        <v>17.360518992681939</v>
      </c>
      <c r="H6816">
        <f t="shared" si="107"/>
        <v>2071.2837092467621</v>
      </c>
      <c r="M6816" s="12"/>
      <c r="N6816" s="1"/>
      <c r="O6816" s="1"/>
    </row>
    <row r="6817" spans="1:15" x14ac:dyDescent="0.25">
      <c r="A6817" s="10">
        <v>37131</v>
      </c>
      <c r="B6817" s="3">
        <v>2001</v>
      </c>
      <c r="C6817" s="3">
        <v>8</v>
      </c>
      <c r="D6817" s="3" t="s">
        <v>294</v>
      </c>
      <c r="E6817" s="3" t="s">
        <v>46</v>
      </c>
      <c r="F6817" s="3" t="s">
        <v>49</v>
      </c>
      <c r="G6817" s="11">
        <v>11.049459735342271</v>
      </c>
      <c r="H6817">
        <f t="shared" si="107"/>
        <v>3254.3274544542464</v>
      </c>
      <c r="M6817" s="12"/>
      <c r="N6817" s="1"/>
      <c r="O6817" s="1"/>
    </row>
    <row r="6818" spans="1:15" x14ac:dyDescent="0.25">
      <c r="A6818" s="10">
        <v>37132</v>
      </c>
      <c r="B6818" s="3">
        <v>2001</v>
      </c>
      <c r="C6818" s="3">
        <v>8</v>
      </c>
      <c r="D6818" s="3" t="s">
        <v>294</v>
      </c>
      <c r="E6818" s="3" t="s">
        <v>46</v>
      </c>
      <c r="F6818" s="3" t="s">
        <v>49</v>
      </c>
      <c r="G6818" s="11">
        <v>8.7823801962979218</v>
      </c>
      <c r="H6818">
        <f t="shared" si="107"/>
        <v>4094.3980299063901</v>
      </c>
      <c r="M6818" s="12"/>
      <c r="N6818" s="1"/>
      <c r="O6818" s="1"/>
    </row>
    <row r="6819" spans="1:15" x14ac:dyDescent="0.25">
      <c r="A6819" s="10">
        <v>37133</v>
      </c>
      <c r="B6819" s="3">
        <v>2001</v>
      </c>
      <c r="C6819" s="3">
        <v>8</v>
      </c>
      <c r="D6819" s="3" t="s">
        <v>294</v>
      </c>
      <c r="E6819" s="3" t="s">
        <v>46</v>
      </c>
      <c r="F6819" s="3" t="s">
        <v>49</v>
      </c>
      <c r="G6819" s="11">
        <v>7.8156375700387715</v>
      </c>
      <c r="H6819">
        <f t="shared" si="107"/>
        <v>4600.8479604348813</v>
      </c>
      <c r="M6819" s="12"/>
      <c r="N6819" s="1"/>
      <c r="O6819" s="1"/>
    </row>
    <row r="6820" spans="1:15" x14ac:dyDescent="0.25">
      <c r="A6820" s="10">
        <v>37134</v>
      </c>
      <c r="B6820" s="3">
        <v>2001</v>
      </c>
      <c r="C6820" s="3">
        <v>8</v>
      </c>
      <c r="D6820" s="3" t="s">
        <v>294</v>
      </c>
      <c r="E6820" s="3" t="s">
        <v>46</v>
      </c>
      <c r="F6820" s="3" t="s">
        <v>49</v>
      </c>
      <c r="G6820" s="11">
        <v>6.2157466040465144</v>
      </c>
      <c r="H6820">
        <f t="shared" si="107"/>
        <v>5785.0749820145056</v>
      </c>
      <c r="M6820" s="12"/>
      <c r="N6820" s="1"/>
      <c r="O6820" s="1"/>
    </row>
    <row r="6821" spans="1:15" x14ac:dyDescent="0.25">
      <c r="A6821" s="10">
        <v>37135</v>
      </c>
      <c r="B6821" s="3">
        <v>2001</v>
      </c>
      <c r="C6821" s="3">
        <v>9</v>
      </c>
      <c r="D6821" s="3" t="s">
        <v>295</v>
      </c>
      <c r="E6821" s="3" t="s">
        <v>46</v>
      </c>
      <c r="F6821" s="3" t="s">
        <v>51</v>
      </c>
      <c r="G6821" s="11">
        <v>9.8156037661630666</v>
      </c>
      <c r="H6821">
        <f t="shared" si="107"/>
        <v>3663.4078789497999</v>
      </c>
      <c r="M6821" s="12"/>
      <c r="N6821" s="1"/>
      <c r="O6821" s="1"/>
    </row>
    <row r="6822" spans="1:15" x14ac:dyDescent="0.25">
      <c r="A6822" s="10">
        <v>37136</v>
      </c>
      <c r="B6822" s="3">
        <v>2001</v>
      </c>
      <c r="C6822" s="3">
        <v>9</v>
      </c>
      <c r="D6822" s="3" t="s">
        <v>295</v>
      </c>
      <c r="E6822" s="3" t="s">
        <v>46</v>
      </c>
      <c r="F6822" s="3" t="s">
        <v>51</v>
      </c>
      <c r="G6822" s="11">
        <v>12.965882001924863</v>
      </c>
      <c r="H6822">
        <f t="shared" si="107"/>
        <v>2773.3215656499765</v>
      </c>
      <c r="M6822" s="12"/>
      <c r="N6822" s="1"/>
      <c r="O6822" s="1"/>
    </row>
    <row r="6823" spans="1:15" x14ac:dyDescent="0.25">
      <c r="A6823" s="10">
        <v>37137</v>
      </c>
      <c r="B6823" s="3">
        <v>2001</v>
      </c>
      <c r="C6823" s="3">
        <v>9</v>
      </c>
      <c r="D6823" s="3" t="s">
        <v>295</v>
      </c>
      <c r="E6823" s="3" t="s">
        <v>46</v>
      </c>
      <c r="F6823" s="3" t="s">
        <v>51</v>
      </c>
      <c r="G6823" s="11">
        <v>10.445659413315425</v>
      </c>
      <c r="H6823">
        <f t="shared" si="107"/>
        <v>3442.4404195845741</v>
      </c>
      <c r="M6823" s="12"/>
      <c r="N6823" s="1"/>
      <c r="O6823" s="1"/>
    </row>
    <row r="6824" spans="1:15" x14ac:dyDescent="0.25">
      <c r="A6824" s="10">
        <v>37138</v>
      </c>
      <c r="B6824" s="3">
        <v>2001</v>
      </c>
      <c r="C6824" s="3">
        <v>9</v>
      </c>
      <c r="D6824" s="3" t="s">
        <v>295</v>
      </c>
      <c r="E6824" s="3" t="s">
        <v>46</v>
      </c>
      <c r="F6824" s="3" t="s">
        <v>51</v>
      </c>
      <c r="G6824" s="11">
        <v>9.3447200719755159</v>
      </c>
      <c r="H6824">
        <f t="shared" si="107"/>
        <v>3848.0082759728198</v>
      </c>
      <c r="M6824" s="12"/>
      <c r="N6824" s="1"/>
      <c r="O6824" s="1"/>
    </row>
    <row r="6825" spans="1:15" x14ac:dyDescent="0.25">
      <c r="A6825" s="10">
        <v>37139</v>
      </c>
      <c r="B6825" s="3">
        <v>2001</v>
      </c>
      <c r="C6825" s="3">
        <v>9</v>
      </c>
      <c r="D6825" s="3" t="s">
        <v>295</v>
      </c>
      <c r="E6825" s="3" t="s">
        <v>46</v>
      </c>
      <c r="F6825" s="3" t="s">
        <v>51</v>
      </c>
      <c r="G6825" s="11">
        <v>10.133947672092681</v>
      </c>
      <c r="H6825">
        <f t="shared" si="107"/>
        <v>3548.3270031712718</v>
      </c>
      <c r="M6825" s="12"/>
      <c r="N6825" s="1"/>
      <c r="O6825" s="1"/>
    </row>
    <row r="6826" spans="1:15" x14ac:dyDescent="0.25">
      <c r="A6826" s="10">
        <v>37140</v>
      </c>
      <c r="B6826" s="3">
        <v>2001</v>
      </c>
      <c r="C6826" s="3">
        <v>9</v>
      </c>
      <c r="D6826" s="3" t="s">
        <v>295</v>
      </c>
      <c r="E6826" s="3" t="s">
        <v>46</v>
      </c>
      <c r="F6826" s="3" t="s">
        <v>51</v>
      </c>
      <c r="G6826" s="11">
        <v>8.3963205188935426</v>
      </c>
      <c r="H6826">
        <f t="shared" ref="H6826:H6889" si="108">+$P$2*$P$1/(G6826*24*60*60)*1000</f>
        <v>4282.6569200992917</v>
      </c>
      <c r="M6826" s="12"/>
      <c r="N6826" s="1"/>
      <c r="O6826" s="1"/>
    </row>
    <row r="6827" spans="1:15" x14ac:dyDescent="0.25">
      <c r="A6827" s="10">
        <v>37141</v>
      </c>
      <c r="B6827" s="3">
        <v>2001</v>
      </c>
      <c r="C6827" s="3">
        <v>9</v>
      </c>
      <c r="D6827" s="3" t="s">
        <v>295</v>
      </c>
      <c r="E6827" s="3" t="s">
        <v>46</v>
      </c>
      <c r="F6827" s="3" t="s">
        <v>51</v>
      </c>
      <c r="G6827" s="11">
        <v>16.414607649495672</v>
      </c>
      <c r="H6827">
        <f t="shared" si="108"/>
        <v>2190.6439033720012</v>
      </c>
      <c r="M6827" s="12"/>
      <c r="N6827" s="1"/>
      <c r="O6827" s="1"/>
    </row>
    <row r="6828" spans="1:15" x14ac:dyDescent="0.25">
      <c r="A6828" s="10">
        <v>37142</v>
      </c>
      <c r="B6828" s="3">
        <v>2001</v>
      </c>
      <c r="C6828" s="3">
        <v>9</v>
      </c>
      <c r="D6828" s="3" t="s">
        <v>295</v>
      </c>
      <c r="E6828" s="3" t="s">
        <v>46</v>
      </c>
      <c r="F6828" s="3" t="s">
        <v>51</v>
      </c>
      <c r="G6828" s="11">
        <v>12.654170260702116</v>
      </c>
      <c r="H6828">
        <f t="shared" si="108"/>
        <v>2841.6371388080215</v>
      </c>
      <c r="M6828" s="12"/>
      <c r="N6828" s="1"/>
      <c r="O6828" s="1"/>
    </row>
    <row r="6829" spans="1:15" x14ac:dyDescent="0.25">
      <c r="A6829" s="10">
        <v>37143</v>
      </c>
      <c r="B6829" s="3">
        <v>2001</v>
      </c>
      <c r="C6829" s="3">
        <v>9</v>
      </c>
      <c r="D6829" s="3" t="s">
        <v>295</v>
      </c>
      <c r="E6829" s="3" t="s">
        <v>46</v>
      </c>
      <c r="F6829" s="3" t="s">
        <v>51</v>
      </c>
      <c r="G6829" s="11">
        <v>16.28196435535833</v>
      </c>
      <c r="H6829">
        <f t="shared" si="108"/>
        <v>2208.4902895501846</v>
      </c>
      <c r="M6829" s="12"/>
      <c r="N6829" s="1"/>
      <c r="O6829" s="1"/>
    </row>
    <row r="6830" spans="1:15" x14ac:dyDescent="0.25">
      <c r="A6830" s="10">
        <v>37144</v>
      </c>
      <c r="B6830" s="3">
        <v>2001</v>
      </c>
      <c r="C6830" s="3">
        <v>9</v>
      </c>
      <c r="D6830" s="3" t="s">
        <v>295</v>
      </c>
      <c r="E6830" s="3" t="s">
        <v>46</v>
      </c>
      <c r="F6830" s="3" t="s">
        <v>51</v>
      </c>
      <c r="G6830" s="11">
        <v>12.335826354772504</v>
      </c>
      <c r="H6830">
        <f t="shared" si="108"/>
        <v>2914.969710132099</v>
      </c>
      <c r="M6830" s="12"/>
      <c r="N6830" s="1"/>
      <c r="O6830" s="1"/>
    </row>
    <row r="6831" spans="1:15" x14ac:dyDescent="0.25">
      <c r="A6831" s="10">
        <v>37145</v>
      </c>
      <c r="B6831" s="3">
        <v>2001</v>
      </c>
      <c r="C6831" s="3">
        <v>9</v>
      </c>
      <c r="D6831" s="3" t="s">
        <v>295</v>
      </c>
      <c r="E6831" s="3" t="s">
        <v>46</v>
      </c>
      <c r="F6831" s="3" t="s">
        <v>51</v>
      </c>
      <c r="G6831" s="11">
        <v>20.559710591287505</v>
      </c>
      <c r="H6831">
        <f t="shared" si="108"/>
        <v>1748.9818260792595</v>
      </c>
      <c r="M6831" s="12"/>
      <c r="N6831" s="1"/>
      <c r="O6831" s="1"/>
    </row>
    <row r="6832" spans="1:15" x14ac:dyDescent="0.25">
      <c r="A6832" s="10">
        <v>37146</v>
      </c>
      <c r="B6832" s="3">
        <v>2001</v>
      </c>
      <c r="C6832" s="3">
        <v>9</v>
      </c>
      <c r="D6832" s="3" t="s">
        <v>295</v>
      </c>
      <c r="E6832" s="3" t="s">
        <v>46</v>
      </c>
      <c r="F6832" s="3" t="s">
        <v>51</v>
      </c>
      <c r="G6832" s="11">
        <v>16.28196435535833</v>
      </c>
      <c r="H6832">
        <f t="shared" si="108"/>
        <v>2208.4902895501846</v>
      </c>
      <c r="M6832" s="12"/>
      <c r="N6832" s="1"/>
      <c r="O6832" s="1"/>
    </row>
    <row r="6833" spans="1:15" x14ac:dyDescent="0.25">
      <c r="A6833" s="10">
        <v>37147</v>
      </c>
      <c r="B6833" s="3">
        <v>2001</v>
      </c>
      <c r="C6833" s="3">
        <v>9</v>
      </c>
      <c r="D6833" s="3" t="s">
        <v>295</v>
      </c>
      <c r="E6833" s="3" t="s">
        <v>46</v>
      </c>
      <c r="F6833" s="3" t="s">
        <v>51</v>
      </c>
      <c r="G6833" s="11">
        <v>12.024114613549758</v>
      </c>
      <c r="H6833">
        <f t="shared" si="108"/>
        <v>2990.5370440406532</v>
      </c>
      <c r="M6833" s="12"/>
      <c r="N6833" s="1"/>
      <c r="O6833" s="1"/>
    </row>
    <row r="6834" spans="1:15" x14ac:dyDescent="0.25">
      <c r="A6834" s="10">
        <v>37148</v>
      </c>
      <c r="B6834" s="3">
        <v>2001</v>
      </c>
      <c r="C6834" s="3">
        <v>9</v>
      </c>
      <c r="D6834" s="3" t="s">
        <v>295</v>
      </c>
      <c r="E6834" s="3" t="s">
        <v>46</v>
      </c>
      <c r="F6834" s="3" t="s">
        <v>51</v>
      </c>
      <c r="G6834" s="11">
        <v>16.91202000251069</v>
      </c>
      <c r="H6834">
        <f t="shared" si="108"/>
        <v>2126.2132003316483</v>
      </c>
      <c r="M6834" s="12"/>
      <c r="N6834" s="1"/>
      <c r="O6834" s="1"/>
    </row>
    <row r="6835" spans="1:15" x14ac:dyDescent="0.25">
      <c r="A6835" s="10">
        <v>37149</v>
      </c>
      <c r="B6835" s="3">
        <v>2001</v>
      </c>
      <c r="C6835" s="3">
        <v>9</v>
      </c>
      <c r="D6835" s="3" t="s">
        <v>295</v>
      </c>
      <c r="E6835" s="3" t="s">
        <v>46</v>
      </c>
      <c r="F6835" s="3" t="s">
        <v>51</v>
      </c>
      <c r="G6835" s="11">
        <v>21.2229270619742</v>
      </c>
      <c r="H6835">
        <f t="shared" si="108"/>
        <v>1694.3261440142826</v>
      </c>
      <c r="M6835" s="12"/>
      <c r="N6835" s="1"/>
      <c r="O6835" s="1"/>
    </row>
    <row r="6836" spans="1:15" x14ac:dyDescent="0.25">
      <c r="A6836" s="10">
        <v>37150</v>
      </c>
      <c r="B6836" s="3">
        <v>2001</v>
      </c>
      <c r="C6836" s="3">
        <v>9</v>
      </c>
      <c r="D6836" s="3" t="s">
        <v>295</v>
      </c>
      <c r="E6836" s="3" t="s">
        <v>46</v>
      </c>
      <c r="F6836" s="3" t="s">
        <v>51</v>
      </c>
      <c r="G6836" s="11">
        <v>12.654170260702116</v>
      </c>
      <c r="H6836">
        <f t="shared" si="108"/>
        <v>2841.6371388080215</v>
      </c>
      <c r="M6836" s="12"/>
      <c r="N6836" s="1"/>
      <c r="O6836" s="1"/>
    </row>
    <row r="6837" spans="1:15" x14ac:dyDescent="0.25">
      <c r="A6837" s="10">
        <v>37151</v>
      </c>
      <c r="B6837" s="3">
        <v>2001</v>
      </c>
      <c r="C6837" s="3">
        <v>9</v>
      </c>
      <c r="D6837" s="3" t="s">
        <v>295</v>
      </c>
      <c r="E6837" s="3" t="s">
        <v>46</v>
      </c>
      <c r="F6837" s="3" t="s">
        <v>51</v>
      </c>
      <c r="G6837" s="11">
        <v>11.705770707620145</v>
      </c>
      <c r="H6837">
        <f t="shared" si="108"/>
        <v>3071.8660967964324</v>
      </c>
      <c r="M6837" s="12"/>
      <c r="N6837" s="1"/>
      <c r="O6837" s="1"/>
    </row>
    <row r="6838" spans="1:15" x14ac:dyDescent="0.25">
      <c r="A6838" s="10">
        <v>37152</v>
      </c>
      <c r="B6838" s="3">
        <v>2001</v>
      </c>
      <c r="C6838" s="3">
        <v>9</v>
      </c>
      <c r="D6838" s="3" t="s">
        <v>295</v>
      </c>
      <c r="E6838" s="3" t="s">
        <v>46</v>
      </c>
      <c r="F6838" s="3" t="s">
        <v>51</v>
      </c>
      <c r="G6838" s="11">
        <v>16.600308261287946</v>
      </c>
      <c r="H6838">
        <f t="shared" si="108"/>
        <v>2166.1380986199379</v>
      </c>
      <c r="M6838" s="12"/>
      <c r="N6838" s="1"/>
      <c r="O6838" s="1"/>
    </row>
    <row r="6839" spans="1:15" x14ac:dyDescent="0.25">
      <c r="A6839" s="10">
        <v>37153</v>
      </c>
      <c r="B6839" s="3">
        <v>2001</v>
      </c>
      <c r="C6839" s="3">
        <v>9</v>
      </c>
      <c r="D6839" s="3" t="s">
        <v>295</v>
      </c>
      <c r="E6839" s="3" t="s">
        <v>46</v>
      </c>
      <c r="F6839" s="3" t="s">
        <v>51</v>
      </c>
      <c r="G6839" s="11">
        <v>20.559710591287505</v>
      </c>
      <c r="H6839">
        <f t="shared" si="108"/>
        <v>1748.9818260792595</v>
      </c>
      <c r="M6839" s="12"/>
      <c r="N6839" s="1"/>
      <c r="O6839" s="1"/>
    </row>
    <row r="6840" spans="1:15" x14ac:dyDescent="0.25">
      <c r="A6840" s="10">
        <v>37154</v>
      </c>
      <c r="B6840" s="3">
        <v>2001</v>
      </c>
      <c r="C6840" s="3">
        <v>9</v>
      </c>
      <c r="D6840" s="3" t="s">
        <v>295</v>
      </c>
      <c r="E6840" s="3" t="s">
        <v>46</v>
      </c>
      <c r="F6840" s="3" t="s">
        <v>51</v>
      </c>
      <c r="G6840" s="11">
        <v>11.394058966397399</v>
      </c>
      <c r="H6840">
        <f t="shared" si="108"/>
        <v>3155.9043427507004</v>
      </c>
      <c r="M6840" s="12"/>
      <c r="N6840" s="1"/>
      <c r="O6840" s="1"/>
    </row>
    <row r="6841" spans="1:15" x14ac:dyDescent="0.25">
      <c r="A6841" s="10">
        <v>37155</v>
      </c>
      <c r="B6841" s="3">
        <v>2001</v>
      </c>
      <c r="C6841" s="3">
        <v>9</v>
      </c>
      <c r="D6841" s="3" t="s">
        <v>295</v>
      </c>
      <c r="E6841" s="3" t="s">
        <v>46</v>
      </c>
      <c r="F6841" s="3" t="s">
        <v>51</v>
      </c>
      <c r="G6841" s="11">
        <v>13.662259296145891</v>
      </c>
      <c r="H6841">
        <f t="shared" si="108"/>
        <v>2631.9629421581089</v>
      </c>
      <c r="M6841" s="12"/>
      <c r="N6841" s="1"/>
      <c r="O6841" s="1"/>
    </row>
    <row r="6842" spans="1:15" x14ac:dyDescent="0.25">
      <c r="A6842" s="10">
        <v>37156</v>
      </c>
      <c r="B6842" s="3">
        <v>2001</v>
      </c>
      <c r="C6842" s="3">
        <v>9</v>
      </c>
      <c r="D6842" s="3" t="s">
        <v>295</v>
      </c>
      <c r="E6842" s="3" t="s">
        <v>46</v>
      </c>
      <c r="F6842" s="3" t="s">
        <v>51</v>
      </c>
      <c r="G6842" s="11">
        <v>22.469774026865185</v>
      </c>
      <c r="H6842">
        <f t="shared" si="108"/>
        <v>1600.3080462944815</v>
      </c>
      <c r="M6842" s="12"/>
      <c r="N6842" s="1"/>
      <c r="O6842" s="1"/>
    </row>
    <row r="6843" spans="1:15" x14ac:dyDescent="0.25">
      <c r="A6843" s="10">
        <v>37157</v>
      </c>
      <c r="B6843" s="3">
        <v>2001</v>
      </c>
      <c r="C6843" s="3">
        <v>9</v>
      </c>
      <c r="D6843" s="3" t="s">
        <v>295</v>
      </c>
      <c r="E6843" s="3" t="s">
        <v>46</v>
      </c>
      <c r="F6843" s="3" t="s">
        <v>51</v>
      </c>
      <c r="G6843" s="11">
        <v>11.075715060467786</v>
      </c>
      <c r="H6843">
        <f t="shared" si="108"/>
        <v>3246.6129705662893</v>
      </c>
      <c r="M6843" s="12"/>
      <c r="N6843" s="1"/>
      <c r="O6843" s="1"/>
    </row>
    <row r="6844" spans="1:15" x14ac:dyDescent="0.25">
      <c r="A6844" s="10">
        <v>37158</v>
      </c>
      <c r="B6844" s="3">
        <v>2001</v>
      </c>
      <c r="C6844" s="3">
        <v>9</v>
      </c>
      <c r="D6844" s="3" t="s">
        <v>295</v>
      </c>
      <c r="E6844" s="3" t="s">
        <v>46</v>
      </c>
      <c r="F6844" s="3" t="s">
        <v>51</v>
      </c>
      <c r="G6844" s="11">
        <v>19.730690002929137</v>
      </c>
      <c r="H6844">
        <f t="shared" si="108"/>
        <v>1822.4684574271275</v>
      </c>
      <c r="M6844" s="12"/>
      <c r="N6844" s="1"/>
      <c r="O6844" s="1"/>
    </row>
    <row r="6845" spans="1:15" x14ac:dyDescent="0.25">
      <c r="A6845" s="10">
        <v>37159</v>
      </c>
      <c r="B6845" s="3">
        <v>2001</v>
      </c>
      <c r="C6845" s="3">
        <v>9</v>
      </c>
      <c r="D6845" s="3" t="s">
        <v>295</v>
      </c>
      <c r="E6845" s="3" t="s">
        <v>46</v>
      </c>
      <c r="F6845" s="3" t="s">
        <v>51</v>
      </c>
      <c r="G6845" s="11">
        <v>15.273875319914557</v>
      </c>
      <c r="H6845">
        <f t="shared" si="108"/>
        <v>2354.2525665851949</v>
      </c>
      <c r="M6845" s="12"/>
      <c r="N6845" s="1"/>
      <c r="O6845" s="1"/>
    </row>
    <row r="6846" spans="1:15" x14ac:dyDescent="0.25">
      <c r="A6846" s="10">
        <v>37160</v>
      </c>
      <c r="B6846" s="3">
        <v>2001</v>
      </c>
      <c r="C6846" s="3">
        <v>9</v>
      </c>
      <c r="D6846" s="3" t="s">
        <v>295</v>
      </c>
      <c r="E6846" s="3" t="s">
        <v>46</v>
      </c>
      <c r="F6846" s="3" t="s">
        <v>51</v>
      </c>
      <c r="G6846" s="11">
        <v>16.341653837720134</v>
      </c>
      <c r="H6846">
        <f t="shared" si="108"/>
        <v>2200.4235636549124</v>
      </c>
      <c r="M6846" s="12"/>
      <c r="N6846" s="1"/>
      <c r="O6846" s="1"/>
    </row>
    <row r="6847" spans="1:15" x14ac:dyDescent="0.25">
      <c r="A6847" s="10">
        <v>37161</v>
      </c>
      <c r="B6847" s="3">
        <v>2001</v>
      </c>
      <c r="C6847" s="3">
        <v>9</v>
      </c>
      <c r="D6847" s="3" t="s">
        <v>295</v>
      </c>
      <c r="E6847" s="3" t="s">
        <v>46</v>
      </c>
      <c r="F6847" s="3" t="s">
        <v>51</v>
      </c>
      <c r="G6847" s="11">
        <v>18.238452943884077</v>
      </c>
      <c r="H6847">
        <f t="shared" si="108"/>
        <v>1971.5795130348015</v>
      </c>
      <c r="M6847" s="12"/>
      <c r="N6847" s="1"/>
      <c r="O6847" s="1"/>
    </row>
    <row r="6848" spans="1:15" x14ac:dyDescent="0.25">
      <c r="A6848" s="10">
        <v>37162</v>
      </c>
      <c r="B6848" s="3">
        <v>2001</v>
      </c>
      <c r="C6848" s="3">
        <v>9</v>
      </c>
      <c r="D6848" s="3" t="s">
        <v>295</v>
      </c>
      <c r="E6848" s="3" t="s">
        <v>46</v>
      </c>
      <c r="F6848" s="3" t="s">
        <v>51</v>
      </c>
      <c r="G6848" s="11">
        <v>13.927545884420569</v>
      </c>
      <c r="H6848">
        <f t="shared" si="108"/>
        <v>2581.8303146884305</v>
      </c>
      <c r="M6848" s="12"/>
      <c r="N6848" s="1"/>
      <c r="O6848" s="1"/>
    </row>
    <row r="6849" spans="1:15" x14ac:dyDescent="0.25">
      <c r="A6849" s="10">
        <v>37163</v>
      </c>
      <c r="B6849" s="3">
        <v>2001</v>
      </c>
      <c r="C6849" s="3">
        <v>9</v>
      </c>
      <c r="D6849" s="3" t="s">
        <v>295</v>
      </c>
      <c r="E6849" s="3" t="s">
        <v>46</v>
      </c>
      <c r="F6849" s="3" t="s">
        <v>51</v>
      </c>
      <c r="G6849" s="11">
        <v>11.705770707620145</v>
      </c>
      <c r="H6849">
        <f t="shared" si="108"/>
        <v>3071.8660967964324</v>
      </c>
      <c r="M6849" s="12"/>
      <c r="N6849" s="1"/>
      <c r="O6849" s="1"/>
    </row>
    <row r="6850" spans="1:15" x14ac:dyDescent="0.25">
      <c r="A6850" s="10">
        <v>37164</v>
      </c>
      <c r="B6850" s="3">
        <v>2001</v>
      </c>
      <c r="C6850" s="3">
        <v>9</v>
      </c>
      <c r="D6850" s="3" t="s">
        <v>295</v>
      </c>
      <c r="E6850" s="3" t="s">
        <v>46</v>
      </c>
      <c r="F6850" s="3" t="s">
        <v>51</v>
      </c>
      <c r="G6850" s="11">
        <v>8.8406755542536288</v>
      </c>
      <c r="H6850">
        <f t="shared" si="108"/>
        <v>4067.3995955331607</v>
      </c>
      <c r="M6850" s="12"/>
      <c r="N6850" s="1"/>
      <c r="O6850" s="1"/>
    </row>
    <row r="6851" spans="1:15" x14ac:dyDescent="0.25">
      <c r="A6851" s="10">
        <v>37165</v>
      </c>
      <c r="B6851" s="3">
        <v>2001</v>
      </c>
      <c r="C6851" s="3">
        <v>10</v>
      </c>
      <c r="D6851" s="3" t="s">
        <v>296</v>
      </c>
      <c r="E6851" s="3" t="s">
        <v>46</v>
      </c>
      <c r="F6851" s="3" t="s">
        <v>75</v>
      </c>
      <c r="G6851" s="11">
        <v>7.0747124980363232</v>
      </c>
      <c r="H6851">
        <f t="shared" si="108"/>
        <v>5082.6885450952068</v>
      </c>
      <c r="M6851" s="12"/>
      <c r="N6851" s="1"/>
      <c r="O6851" s="1"/>
    </row>
    <row r="6852" spans="1:15" x14ac:dyDescent="0.25">
      <c r="A6852" s="10">
        <v>37166</v>
      </c>
      <c r="B6852" s="3">
        <v>2001</v>
      </c>
      <c r="C6852" s="3">
        <v>10</v>
      </c>
      <c r="D6852" s="3" t="s">
        <v>296</v>
      </c>
      <c r="E6852" s="3" t="s">
        <v>46</v>
      </c>
      <c r="F6852" s="3" t="s">
        <v>75</v>
      </c>
      <c r="G6852" s="11">
        <v>5.8794674259626083</v>
      </c>
      <c r="H6852">
        <f t="shared" si="108"/>
        <v>6115.955335482422</v>
      </c>
      <c r="M6852" s="12"/>
      <c r="N6852" s="1"/>
      <c r="O6852" s="1"/>
    </row>
    <row r="6853" spans="1:15" x14ac:dyDescent="0.25">
      <c r="A6853" s="10">
        <v>37167</v>
      </c>
      <c r="B6853" s="3">
        <v>2001</v>
      </c>
      <c r="C6853" s="3">
        <v>10</v>
      </c>
      <c r="D6853" s="3" t="s">
        <v>296</v>
      </c>
      <c r="E6853" s="3" t="s">
        <v>46</v>
      </c>
      <c r="F6853" s="3" t="s">
        <v>75</v>
      </c>
      <c r="G6853" s="11">
        <v>13.136312506410166</v>
      </c>
      <c r="H6853">
        <f t="shared" si="108"/>
        <v>2737.3404946071664</v>
      </c>
      <c r="M6853" s="12"/>
      <c r="N6853" s="1"/>
      <c r="O6853" s="1"/>
    </row>
    <row r="6854" spans="1:15" x14ac:dyDescent="0.25">
      <c r="A6854" s="10">
        <v>37168</v>
      </c>
      <c r="B6854" s="3">
        <v>2001</v>
      </c>
      <c r="C6854" s="3">
        <v>10</v>
      </c>
      <c r="D6854" s="3" t="s">
        <v>296</v>
      </c>
      <c r="E6854" s="3" t="s">
        <v>46</v>
      </c>
      <c r="F6854" s="3" t="s">
        <v>75</v>
      </c>
      <c r="G6854" s="11">
        <v>6.8015136244194743</v>
      </c>
      <c r="H6854">
        <f t="shared" si="108"/>
        <v>5286.8467460697411</v>
      </c>
      <c r="M6854" s="12"/>
      <c r="N6854" s="1"/>
      <c r="O6854" s="1"/>
    </row>
    <row r="6855" spans="1:15" x14ac:dyDescent="0.25">
      <c r="A6855" s="10">
        <v>37169</v>
      </c>
      <c r="B6855" s="3">
        <v>2001</v>
      </c>
      <c r="C6855" s="3">
        <v>10</v>
      </c>
      <c r="D6855" s="3" t="s">
        <v>296</v>
      </c>
      <c r="E6855" s="3" t="s">
        <v>46</v>
      </c>
      <c r="F6855" s="3" t="s">
        <v>75</v>
      </c>
      <c r="G6855" s="11">
        <v>6.8015136244194743</v>
      </c>
      <c r="H6855">
        <f t="shared" si="108"/>
        <v>5286.8467460697411</v>
      </c>
      <c r="M6855" s="12"/>
      <c r="N6855" s="1"/>
      <c r="O6855" s="1"/>
    </row>
    <row r="6856" spans="1:15" x14ac:dyDescent="0.25">
      <c r="A6856" s="10">
        <v>37170</v>
      </c>
      <c r="B6856" s="3">
        <v>2001</v>
      </c>
      <c r="C6856" s="3">
        <v>10</v>
      </c>
      <c r="D6856" s="3" t="s">
        <v>296</v>
      </c>
      <c r="E6856" s="3" t="s">
        <v>46</v>
      </c>
      <c r="F6856" s="3" t="s">
        <v>75</v>
      </c>
      <c r="G6856" s="11">
        <v>7.4845108084615974</v>
      </c>
      <c r="H6856">
        <f t="shared" si="108"/>
        <v>4804.3968528922733</v>
      </c>
      <c r="M6856" s="12"/>
      <c r="N6856" s="1"/>
      <c r="O6856" s="1"/>
    </row>
    <row r="6857" spans="1:15" x14ac:dyDescent="0.25">
      <c r="A6857" s="10">
        <v>37171</v>
      </c>
      <c r="B6857" s="3">
        <v>2001</v>
      </c>
      <c r="C6857" s="3">
        <v>10</v>
      </c>
      <c r="D6857" s="3" t="s">
        <v>296</v>
      </c>
      <c r="E6857" s="3" t="s">
        <v>46</v>
      </c>
      <c r="F6857" s="3" t="s">
        <v>75</v>
      </c>
      <c r="G6857" s="11">
        <v>9.5050441445862113</v>
      </c>
      <c r="H6857">
        <f t="shared" si="108"/>
        <v>3783.1029111097851</v>
      </c>
      <c r="M6857" s="12"/>
      <c r="N6857" s="1"/>
      <c r="O6857" s="1"/>
    </row>
    <row r="6858" spans="1:15" x14ac:dyDescent="0.25">
      <c r="A6858" s="10">
        <v>37172</v>
      </c>
      <c r="B6858" s="3">
        <v>2001</v>
      </c>
      <c r="C6858" s="3">
        <v>10</v>
      </c>
      <c r="D6858" s="3" t="s">
        <v>296</v>
      </c>
      <c r="E6858" s="3" t="s">
        <v>46</v>
      </c>
      <c r="F6858" s="3" t="s">
        <v>75</v>
      </c>
      <c r="G6858" s="11">
        <v>6.9381130612278987</v>
      </c>
      <c r="H6858">
        <f t="shared" si="108"/>
        <v>5182.7578847853492</v>
      </c>
      <c r="M6858" s="12"/>
      <c r="N6858" s="1"/>
      <c r="O6858" s="1"/>
    </row>
    <row r="6859" spans="1:15" x14ac:dyDescent="0.25">
      <c r="A6859" s="10">
        <v>37173</v>
      </c>
      <c r="B6859" s="3">
        <v>2001</v>
      </c>
      <c r="C6859" s="3">
        <v>10</v>
      </c>
      <c r="D6859" s="3" t="s">
        <v>296</v>
      </c>
      <c r="E6859" s="3" t="s">
        <v>46</v>
      </c>
      <c r="F6859" s="3" t="s">
        <v>75</v>
      </c>
      <c r="G6859" s="11">
        <v>9.5050441445862113</v>
      </c>
      <c r="H6859">
        <f t="shared" si="108"/>
        <v>3783.1029111097851</v>
      </c>
      <c r="M6859" s="12"/>
      <c r="N6859" s="1"/>
      <c r="O6859" s="1"/>
    </row>
    <row r="6860" spans="1:15" x14ac:dyDescent="0.25">
      <c r="A6860" s="10">
        <v>37174</v>
      </c>
      <c r="B6860" s="3">
        <v>2001</v>
      </c>
      <c r="C6860" s="3">
        <v>10</v>
      </c>
      <c r="D6860" s="3" t="s">
        <v>296</v>
      </c>
      <c r="E6860" s="3" t="s">
        <v>46</v>
      </c>
      <c r="F6860" s="3" t="s">
        <v>75</v>
      </c>
      <c r="G6860" s="11">
        <v>10.603531282253959</v>
      </c>
      <c r="H6860">
        <f t="shared" si="108"/>
        <v>3391.1872579459696</v>
      </c>
      <c r="M6860" s="12"/>
      <c r="N6860" s="1"/>
      <c r="O6860" s="1"/>
    </row>
    <row r="6861" spans="1:15" x14ac:dyDescent="0.25">
      <c r="A6861" s="10">
        <v>37175</v>
      </c>
      <c r="B6861" s="3">
        <v>2001</v>
      </c>
      <c r="C6861" s="3">
        <v>10</v>
      </c>
      <c r="D6861" s="3" t="s">
        <v>296</v>
      </c>
      <c r="E6861" s="3" t="s">
        <v>46</v>
      </c>
      <c r="F6861" s="3" t="s">
        <v>75</v>
      </c>
      <c r="G6861" s="11">
        <v>12.567148186375062</v>
      </c>
      <c r="H6861">
        <f t="shared" si="108"/>
        <v>2861.314248891912</v>
      </c>
      <c r="M6861" s="12"/>
      <c r="N6861" s="1"/>
      <c r="O6861" s="1"/>
    </row>
    <row r="6862" spans="1:15" x14ac:dyDescent="0.25">
      <c r="A6862" s="10">
        <v>37176</v>
      </c>
      <c r="B6862" s="3">
        <v>2001</v>
      </c>
      <c r="C6862" s="3">
        <v>10</v>
      </c>
      <c r="D6862" s="3" t="s">
        <v>296</v>
      </c>
      <c r="E6862" s="3" t="s">
        <v>46</v>
      </c>
      <c r="F6862" s="3" t="s">
        <v>75</v>
      </c>
      <c r="G6862" s="11">
        <v>12.225649594354001</v>
      </c>
      <c r="H6862">
        <f t="shared" si="108"/>
        <v>2941.2392279112387</v>
      </c>
      <c r="M6862" s="12"/>
      <c r="N6862" s="1"/>
      <c r="O6862" s="1"/>
    </row>
    <row r="6863" spans="1:15" x14ac:dyDescent="0.25">
      <c r="A6863" s="10">
        <v>37177</v>
      </c>
      <c r="B6863" s="3">
        <v>2001</v>
      </c>
      <c r="C6863" s="3">
        <v>10</v>
      </c>
      <c r="D6863" s="3" t="s">
        <v>296</v>
      </c>
      <c r="E6863" s="3" t="s">
        <v>46</v>
      </c>
      <c r="F6863" s="3" t="s">
        <v>75</v>
      </c>
      <c r="G6863" s="11">
        <v>10.290490906234652</v>
      </c>
      <c r="H6863">
        <f t="shared" si="108"/>
        <v>3494.348374752954</v>
      </c>
      <c r="M6863" s="12"/>
      <c r="N6863" s="1"/>
      <c r="O6863" s="1"/>
    </row>
    <row r="6864" spans="1:15" x14ac:dyDescent="0.25">
      <c r="A6864" s="10">
        <v>37178</v>
      </c>
      <c r="B6864" s="3">
        <v>2001</v>
      </c>
      <c r="C6864" s="3">
        <v>10</v>
      </c>
      <c r="D6864" s="3" t="s">
        <v>296</v>
      </c>
      <c r="E6864" s="3" t="s">
        <v>46</v>
      </c>
      <c r="F6864" s="3" t="s">
        <v>75</v>
      </c>
      <c r="G6864" s="11">
        <v>13.94452584086001</v>
      </c>
      <c r="H6864">
        <f t="shared" si="108"/>
        <v>2578.6864741034046</v>
      </c>
      <c r="M6864" s="12"/>
      <c r="N6864" s="1"/>
      <c r="O6864" s="1"/>
    </row>
    <row r="6865" spans="1:15" x14ac:dyDescent="0.25">
      <c r="A6865" s="10">
        <v>37179</v>
      </c>
      <c r="B6865" s="3">
        <v>2001</v>
      </c>
      <c r="C6865" s="3">
        <v>10</v>
      </c>
      <c r="D6865" s="3" t="s">
        <v>296</v>
      </c>
      <c r="E6865" s="3" t="s">
        <v>46</v>
      </c>
      <c r="F6865" s="3" t="s">
        <v>75</v>
      </c>
      <c r="G6865" s="11">
        <v>12.629756261578923</v>
      </c>
      <c r="H6865">
        <f t="shared" si="108"/>
        <v>2847.1301764548621</v>
      </c>
      <c r="M6865" s="12"/>
      <c r="N6865" s="1"/>
      <c r="O6865" s="1"/>
    </row>
    <row r="6866" spans="1:15" x14ac:dyDescent="0.25">
      <c r="A6866" s="10">
        <v>37180</v>
      </c>
      <c r="B6866" s="3">
        <v>2001</v>
      </c>
      <c r="C6866" s="3">
        <v>10</v>
      </c>
      <c r="D6866" s="3" t="s">
        <v>296</v>
      </c>
      <c r="E6866" s="3" t="s">
        <v>46</v>
      </c>
      <c r="F6866" s="3" t="s">
        <v>75</v>
      </c>
      <c r="G6866" s="11">
        <v>12.976946496800336</v>
      </c>
      <c r="H6866">
        <f t="shared" si="108"/>
        <v>2770.9569568216407</v>
      </c>
      <c r="M6866" s="12"/>
      <c r="N6866" s="1"/>
      <c r="O6866" s="1"/>
    </row>
    <row r="6867" spans="1:15" x14ac:dyDescent="0.25">
      <c r="A6867" s="10">
        <v>37181</v>
      </c>
      <c r="B6867" s="3">
        <v>2001</v>
      </c>
      <c r="C6867" s="3">
        <v>10</v>
      </c>
      <c r="D6867" s="3" t="s">
        <v>296</v>
      </c>
      <c r="E6867" s="3" t="s">
        <v>46</v>
      </c>
      <c r="F6867" s="3" t="s">
        <v>75</v>
      </c>
      <c r="G6867" s="11">
        <v>11.007637949478882</v>
      </c>
      <c r="H6867">
        <f t="shared" si="108"/>
        <v>3266.691758817653</v>
      </c>
      <c r="M6867" s="12"/>
      <c r="N6867" s="1"/>
      <c r="O6867" s="1"/>
    </row>
    <row r="6868" spans="1:15" x14ac:dyDescent="0.25">
      <c r="A6868" s="10">
        <v>37182</v>
      </c>
      <c r="B6868" s="3">
        <v>2001</v>
      </c>
      <c r="C6868" s="3">
        <v>10</v>
      </c>
      <c r="D6868" s="3" t="s">
        <v>296</v>
      </c>
      <c r="E6868" s="3" t="s">
        <v>46</v>
      </c>
      <c r="F6868" s="3" t="s">
        <v>75</v>
      </c>
      <c r="G6868" s="11">
        <v>11.127162456686253</v>
      </c>
      <c r="H6868">
        <f t="shared" si="108"/>
        <v>3231.6019752190996</v>
      </c>
      <c r="M6868" s="12"/>
      <c r="N6868" s="1"/>
      <c r="O6868" s="1"/>
    </row>
    <row r="6869" spans="1:15" x14ac:dyDescent="0.25">
      <c r="A6869" s="10">
        <v>37183</v>
      </c>
      <c r="B6869" s="3">
        <v>2001</v>
      </c>
      <c r="C6869" s="3">
        <v>10</v>
      </c>
      <c r="D6869" s="3" t="s">
        <v>296</v>
      </c>
      <c r="E6869" s="3" t="s">
        <v>46</v>
      </c>
      <c r="F6869" s="3" t="s">
        <v>75</v>
      </c>
      <c r="G6869" s="11">
        <v>8.287032499711092</v>
      </c>
      <c r="H6869">
        <f t="shared" si="108"/>
        <v>4339.1358939239981</v>
      </c>
      <c r="M6869" s="12"/>
      <c r="N6869" s="1"/>
      <c r="O6869" s="1"/>
    </row>
    <row r="6870" spans="1:15" x14ac:dyDescent="0.25">
      <c r="A6870" s="10">
        <v>37184</v>
      </c>
      <c r="B6870" s="3">
        <v>2001</v>
      </c>
      <c r="C6870" s="3">
        <v>10</v>
      </c>
      <c r="D6870" s="3" t="s">
        <v>296</v>
      </c>
      <c r="E6870" s="3" t="s">
        <v>46</v>
      </c>
      <c r="F6870" s="3" t="s">
        <v>75</v>
      </c>
      <c r="G6870" s="11">
        <v>10.159583112626578</v>
      </c>
      <c r="H6870">
        <f t="shared" si="108"/>
        <v>3539.3735919066335</v>
      </c>
      <c r="M6870" s="12"/>
      <c r="N6870" s="1"/>
      <c r="O6870" s="1"/>
    </row>
    <row r="6871" spans="1:15" x14ac:dyDescent="0.25">
      <c r="A6871" s="10">
        <v>37185</v>
      </c>
      <c r="B6871" s="3">
        <v>2001</v>
      </c>
      <c r="C6871" s="3">
        <v>10</v>
      </c>
      <c r="D6871" s="3" t="s">
        <v>296</v>
      </c>
      <c r="E6871" s="3" t="s">
        <v>46</v>
      </c>
      <c r="F6871" s="3" t="s">
        <v>75</v>
      </c>
      <c r="G6871" s="11">
        <v>21.485953081325118</v>
      </c>
      <c r="H6871">
        <f t="shared" si="108"/>
        <v>1673.5845990869777</v>
      </c>
      <c r="M6871" s="12"/>
      <c r="N6871" s="1"/>
      <c r="O6871" s="1"/>
    </row>
    <row r="6872" spans="1:15" x14ac:dyDescent="0.25">
      <c r="A6872" s="10">
        <v>37186</v>
      </c>
      <c r="B6872" s="3">
        <v>2001</v>
      </c>
      <c r="C6872" s="3">
        <v>10</v>
      </c>
      <c r="D6872" s="3" t="s">
        <v>296</v>
      </c>
      <c r="E6872" s="3" t="s">
        <v>46</v>
      </c>
      <c r="F6872" s="3" t="s">
        <v>75</v>
      </c>
      <c r="G6872" s="11">
        <v>22.567365289391812</v>
      </c>
      <c r="H6872">
        <f t="shared" si="108"/>
        <v>1593.3876069491405</v>
      </c>
      <c r="M6872" s="12"/>
      <c r="N6872" s="1"/>
      <c r="O6872" s="1"/>
    </row>
    <row r="6873" spans="1:15" x14ac:dyDescent="0.25">
      <c r="A6873" s="10">
        <v>37187</v>
      </c>
      <c r="B6873" s="3">
        <v>2001</v>
      </c>
      <c r="C6873" s="3">
        <v>10</v>
      </c>
      <c r="D6873" s="3" t="s">
        <v>296</v>
      </c>
      <c r="E6873" s="3" t="s">
        <v>46</v>
      </c>
      <c r="F6873" s="3" t="s">
        <v>75</v>
      </c>
      <c r="G6873" s="11">
        <v>15.652018800965317</v>
      </c>
      <c r="H6873">
        <f t="shared" si="108"/>
        <v>2297.3752223830329</v>
      </c>
      <c r="M6873" s="12"/>
      <c r="N6873" s="1"/>
      <c r="O6873" s="1"/>
    </row>
    <row r="6874" spans="1:15" x14ac:dyDescent="0.25">
      <c r="A6874" s="10">
        <v>37188</v>
      </c>
      <c r="B6874" s="3">
        <v>2001</v>
      </c>
      <c r="C6874" s="3">
        <v>10</v>
      </c>
      <c r="D6874" s="3" t="s">
        <v>296</v>
      </c>
      <c r="E6874" s="3" t="s">
        <v>46</v>
      </c>
      <c r="F6874" s="3" t="s">
        <v>75</v>
      </c>
      <c r="G6874" s="11">
        <v>27.177596281676141</v>
      </c>
      <c r="H6874">
        <f t="shared" si="108"/>
        <v>1323.0956778122181</v>
      </c>
      <c r="M6874" s="12"/>
      <c r="N6874" s="1"/>
      <c r="O6874" s="1"/>
    </row>
    <row r="6875" spans="1:15" x14ac:dyDescent="0.25">
      <c r="A6875" s="10">
        <v>37189</v>
      </c>
      <c r="B6875" s="3">
        <v>2001</v>
      </c>
      <c r="C6875" s="3">
        <v>10</v>
      </c>
      <c r="D6875" s="3" t="s">
        <v>296</v>
      </c>
      <c r="E6875" s="3" t="s">
        <v>46</v>
      </c>
      <c r="F6875" s="3" t="s">
        <v>75</v>
      </c>
      <c r="G6875" s="11">
        <v>12.237032880754702</v>
      </c>
      <c r="H6875">
        <f t="shared" si="108"/>
        <v>2938.5031914201586</v>
      </c>
      <c r="M6875" s="12"/>
      <c r="N6875" s="1"/>
      <c r="O6875" s="1"/>
    </row>
    <row r="6876" spans="1:15" x14ac:dyDescent="0.25">
      <c r="A6876" s="10">
        <v>37190</v>
      </c>
      <c r="B6876" s="3">
        <v>2001</v>
      </c>
      <c r="C6876" s="3">
        <v>10</v>
      </c>
      <c r="D6876" s="3" t="s">
        <v>296</v>
      </c>
      <c r="E6876" s="3" t="s">
        <v>46</v>
      </c>
      <c r="F6876" s="3" t="s">
        <v>75</v>
      </c>
      <c r="G6876" s="11">
        <v>9.368444707777785</v>
      </c>
      <c r="H6876">
        <f t="shared" si="108"/>
        <v>3838.2635853908514</v>
      </c>
      <c r="M6876" s="12"/>
      <c r="N6876" s="1"/>
      <c r="O6876" s="1"/>
    </row>
    <row r="6877" spans="1:15" x14ac:dyDescent="0.25">
      <c r="A6877" s="10">
        <v>37191</v>
      </c>
      <c r="B6877" s="3">
        <v>2001</v>
      </c>
      <c r="C6877" s="3">
        <v>10</v>
      </c>
      <c r="D6877" s="3" t="s">
        <v>296</v>
      </c>
      <c r="E6877" s="3" t="s">
        <v>46</v>
      </c>
      <c r="F6877" s="3" t="s">
        <v>75</v>
      </c>
      <c r="G6877" s="11">
        <v>11.400361330303102</v>
      </c>
      <c r="H6877">
        <f t="shared" si="108"/>
        <v>3154.1596912398104</v>
      </c>
      <c r="M6877" s="12"/>
      <c r="N6877" s="1"/>
      <c r="O6877" s="1"/>
    </row>
    <row r="6878" spans="1:15" x14ac:dyDescent="0.25">
      <c r="A6878" s="10">
        <v>37192</v>
      </c>
      <c r="B6878" s="3">
        <v>2001</v>
      </c>
      <c r="C6878" s="3">
        <v>10</v>
      </c>
      <c r="D6878" s="3" t="s">
        <v>296</v>
      </c>
      <c r="E6878" s="3" t="s">
        <v>46</v>
      </c>
      <c r="F6878" s="3" t="s">
        <v>75</v>
      </c>
      <c r="G6878" s="11">
        <v>8.5033149413244313</v>
      </c>
      <c r="H6878">
        <f t="shared" si="108"/>
        <v>4228.7696529808163</v>
      </c>
      <c r="M6878" s="12"/>
      <c r="N6878" s="1"/>
      <c r="O6878" s="1"/>
    </row>
    <row r="6879" spans="1:15" x14ac:dyDescent="0.25">
      <c r="A6879" s="10">
        <v>37193</v>
      </c>
      <c r="B6879" s="3">
        <v>2001</v>
      </c>
      <c r="C6879" s="3">
        <v>10</v>
      </c>
      <c r="D6879" s="3" t="s">
        <v>296</v>
      </c>
      <c r="E6879" s="3" t="s">
        <v>46</v>
      </c>
      <c r="F6879" s="3" t="s">
        <v>75</v>
      </c>
      <c r="G6879" s="11">
        <v>12.430548749566638</v>
      </c>
      <c r="H6879">
        <f t="shared" si="108"/>
        <v>2892.7572626159981</v>
      </c>
      <c r="M6879" s="12"/>
      <c r="N6879" s="1"/>
      <c r="O6879" s="1"/>
    </row>
    <row r="6880" spans="1:15" x14ac:dyDescent="0.25">
      <c r="A6880" s="10">
        <v>37194</v>
      </c>
      <c r="B6880" s="3">
        <v>2001</v>
      </c>
      <c r="C6880" s="3">
        <v>10</v>
      </c>
      <c r="D6880" s="3" t="s">
        <v>296</v>
      </c>
      <c r="E6880" s="3" t="s">
        <v>46</v>
      </c>
      <c r="F6880" s="3" t="s">
        <v>75</v>
      </c>
      <c r="G6880" s="11">
        <v>16.505765281017972</v>
      </c>
      <c r="H6880">
        <f t="shared" si="108"/>
        <v>2178.5454695011517</v>
      </c>
      <c r="M6880" s="12"/>
      <c r="N6880" s="1"/>
      <c r="O6880" s="1"/>
    </row>
    <row r="6881" spans="1:15" x14ac:dyDescent="0.25">
      <c r="A6881" s="10">
        <v>37195</v>
      </c>
      <c r="B6881" s="3">
        <v>2001</v>
      </c>
      <c r="C6881" s="3">
        <v>10</v>
      </c>
      <c r="D6881" s="3" t="s">
        <v>296</v>
      </c>
      <c r="E6881" s="3" t="s">
        <v>46</v>
      </c>
      <c r="F6881" s="3" t="s">
        <v>75</v>
      </c>
      <c r="G6881" s="11">
        <v>12.521615040772254</v>
      </c>
      <c r="H6881">
        <f t="shared" si="108"/>
        <v>2871.7190279787919</v>
      </c>
      <c r="M6881" s="12"/>
      <c r="N6881" s="1"/>
      <c r="O6881" s="1"/>
    </row>
    <row r="6882" spans="1:15" x14ac:dyDescent="0.25">
      <c r="A6882" s="10">
        <v>37196</v>
      </c>
      <c r="B6882" s="3">
        <v>2001</v>
      </c>
      <c r="C6882" s="3">
        <v>11</v>
      </c>
      <c r="D6882" s="3" t="s">
        <v>297</v>
      </c>
      <c r="E6882" s="3" t="s">
        <v>46</v>
      </c>
      <c r="F6882" s="3" t="s">
        <v>94</v>
      </c>
      <c r="G6882" s="11">
        <v>15.497562850689944</v>
      </c>
      <c r="H6882">
        <f t="shared" si="108"/>
        <v>2320.2719369523479</v>
      </c>
      <c r="M6882" s="12"/>
      <c r="N6882" s="1"/>
      <c r="O6882" s="1"/>
    </row>
    <row r="6883" spans="1:15" x14ac:dyDescent="0.25">
      <c r="A6883" s="10">
        <v>37197</v>
      </c>
      <c r="B6883" s="3">
        <v>2001</v>
      </c>
      <c r="C6883" s="3">
        <v>11</v>
      </c>
      <c r="D6883" s="3" t="s">
        <v>297</v>
      </c>
      <c r="E6883" s="3" t="s">
        <v>46</v>
      </c>
      <c r="F6883" s="3" t="s">
        <v>94</v>
      </c>
      <c r="G6883" s="11">
        <v>10.820619776106728</v>
      </c>
      <c r="H6883">
        <f t="shared" si="108"/>
        <v>3323.15162325656</v>
      </c>
      <c r="M6883" s="12"/>
      <c r="N6883" s="1"/>
      <c r="O6883" s="1"/>
    </row>
    <row r="6884" spans="1:15" x14ac:dyDescent="0.25">
      <c r="A6884" s="10">
        <v>37198</v>
      </c>
      <c r="B6884" s="3">
        <v>2001</v>
      </c>
      <c r="C6884" s="3">
        <v>11</v>
      </c>
      <c r="D6884" s="3" t="s">
        <v>297</v>
      </c>
      <c r="E6884" s="3" t="s">
        <v>46</v>
      </c>
      <c r="F6884" s="3" t="s">
        <v>94</v>
      </c>
      <c r="G6884" s="11">
        <v>9.1103530186555872</v>
      </c>
      <c r="H6884">
        <f t="shared" si="108"/>
        <v>3946.9996497366806</v>
      </c>
      <c r="M6884" s="12"/>
      <c r="N6884" s="1"/>
      <c r="O6884" s="1"/>
    </row>
    <row r="6885" spans="1:15" x14ac:dyDescent="0.25">
      <c r="A6885" s="10">
        <v>37199</v>
      </c>
      <c r="B6885" s="3">
        <v>2001</v>
      </c>
      <c r="C6885" s="3">
        <v>11</v>
      </c>
      <c r="D6885" s="3" t="s">
        <v>297</v>
      </c>
      <c r="E6885" s="3" t="s">
        <v>46</v>
      </c>
      <c r="F6885" s="3" t="s">
        <v>94</v>
      </c>
      <c r="G6885" s="11">
        <v>7.931431273228104</v>
      </c>
      <c r="H6885">
        <f t="shared" si="108"/>
        <v>4533.6785927889559</v>
      </c>
      <c r="M6885" s="12"/>
      <c r="N6885" s="1"/>
      <c r="O6885" s="1"/>
    </row>
    <row r="6886" spans="1:15" x14ac:dyDescent="0.25">
      <c r="A6886" s="10">
        <v>37200</v>
      </c>
      <c r="B6886" s="3">
        <v>2001</v>
      </c>
      <c r="C6886" s="3">
        <v>11</v>
      </c>
      <c r="D6886" s="3" t="s">
        <v>297</v>
      </c>
      <c r="E6886" s="3" t="s">
        <v>46</v>
      </c>
      <c r="F6886" s="3" t="s">
        <v>94</v>
      </c>
      <c r="G6886" s="11">
        <v>6.614138430919458</v>
      </c>
      <c r="H6886">
        <f t="shared" si="108"/>
        <v>5436.6204380473418</v>
      </c>
      <c r="M6886" s="12"/>
      <c r="N6886" s="1"/>
      <c r="O6886" s="1"/>
    </row>
    <row r="6887" spans="1:15" x14ac:dyDescent="0.25">
      <c r="A6887" s="10">
        <v>37201</v>
      </c>
      <c r="B6887" s="3">
        <v>2001</v>
      </c>
      <c r="C6887" s="3">
        <v>11</v>
      </c>
      <c r="D6887" s="3" t="s">
        <v>297</v>
      </c>
      <c r="E6887" s="3" t="s">
        <v>46</v>
      </c>
      <c r="F6887" s="3" t="s">
        <v>94</v>
      </c>
      <c r="G6887" s="11">
        <v>17.717035244663755</v>
      </c>
      <c r="H6887">
        <f t="shared" si="108"/>
        <v>2029.6036936790297</v>
      </c>
      <c r="M6887" s="12"/>
      <c r="N6887" s="1"/>
      <c r="O6887" s="1"/>
    </row>
    <row r="6888" spans="1:15" x14ac:dyDescent="0.25">
      <c r="A6888" s="10">
        <v>37202</v>
      </c>
      <c r="B6888" s="3">
        <v>2001</v>
      </c>
      <c r="C6888" s="3">
        <v>11</v>
      </c>
      <c r="D6888" s="3" t="s">
        <v>297</v>
      </c>
      <c r="E6888" s="3" t="s">
        <v>46</v>
      </c>
      <c r="F6888" s="3" t="s">
        <v>94</v>
      </c>
      <c r="G6888" s="11">
        <v>12.901721073199377</v>
      </c>
      <c r="H6888">
        <f t="shared" si="108"/>
        <v>2787.1134377805988</v>
      </c>
      <c r="M6888" s="12"/>
      <c r="N6888" s="1"/>
      <c r="O6888" s="1"/>
    </row>
    <row r="6889" spans="1:15" x14ac:dyDescent="0.25">
      <c r="A6889" s="10">
        <v>37203</v>
      </c>
      <c r="B6889" s="3">
        <v>2001</v>
      </c>
      <c r="C6889" s="3">
        <v>11</v>
      </c>
      <c r="D6889" s="3" t="s">
        <v>297</v>
      </c>
      <c r="E6889" s="3" t="s">
        <v>46</v>
      </c>
      <c r="F6889" s="3" t="s">
        <v>94</v>
      </c>
      <c r="G6889" s="11">
        <v>7.6657587672162757</v>
      </c>
      <c r="H6889">
        <f t="shared" si="108"/>
        <v>4690.8024718170218</v>
      </c>
      <c r="M6889" s="12"/>
      <c r="N6889" s="1"/>
      <c r="O6889" s="1"/>
    </row>
    <row r="6890" spans="1:15" x14ac:dyDescent="0.25">
      <c r="A6890" s="10">
        <v>37204</v>
      </c>
      <c r="B6890" s="3">
        <v>2001</v>
      </c>
      <c r="C6890" s="3">
        <v>11</v>
      </c>
      <c r="D6890" s="3" t="s">
        <v>297</v>
      </c>
      <c r="E6890" s="3" t="s">
        <v>46</v>
      </c>
      <c r="F6890" s="3" t="s">
        <v>94</v>
      </c>
      <c r="G6890" s="11">
        <v>8.5070550362537283</v>
      </c>
      <c r="H6890">
        <f t="shared" ref="H6890:H6953" si="109">+$P$2*$P$1/(G6890*24*60*60)*1000</f>
        <v>4226.910490218982</v>
      </c>
      <c r="M6890" s="12"/>
      <c r="N6890" s="1"/>
      <c r="O6890" s="1"/>
    </row>
    <row r="6891" spans="1:15" x14ac:dyDescent="0.25">
      <c r="A6891" s="10">
        <v>37205</v>
      </c>
      <c r="B6891" s="3">
        <v>2001</v>
      </c>
      <c r="C6891" s="3">
        <v>11</v>
      </c>
      <c r="D6891" s="3" t="s">
        <v>297</v>
      </c>
      <c r="E6891" s="3" t="s">
        <v>46</v>
      </c>
      <c r="F6891" s="3" t="s">
        <v>94</v>
      </c>
      <c r="G6891" s="11">
        <v>18.071265252679524</v>
      </c>
      <c r="H6891">
        <f t="shared" si="109"/>
        <v>1989.81973153647</v>
      </c>
      <c r="M6891" s="12"/>
      <c r="N6891" s="1"/>
      <c r="O6891" s="1"/>
    </row>
    <row r="6892" spans="1:15" x14ac:dyDescent="0.25">
      <c r="A6892" s="10">
        <v>37206</v>
      </c>
      <c r="B6892" s="3">
        <v>2001</v>
      </c>
      <c r="C6892" s="3">
        <v>11</v>
      </c>
      <c r="D6892" s="3" t="s">
        <v>297</v>
      </c>
      <c r="E6892" s="3" t="s">
        <v>46</v>
      </c>
      <c r="F6892" s="3" t="s">
        <v>94</v>
      </c>
      <c r="G6892" s="11">
        <v>19.039862930847644</v>
      </c>
      <c r="H6892">
        <f t="shared" si="109"/>
        <v>1888.5934370542373</v>
      </c>
      <c r="M6892" s="12"/>
      <c r="N6892" s="1"/>
      <c r="O6892" s="1"/>
    </row>
    <row r="6893" spans="1:15" x14ac:dyDescent="0.25">
      <c r="A6893" s="10">
        <v>37207</v>
      </c>
      <c r="B6893" s="3">
        <v>2001</v>
      </c>
      <c r="C6893" s="3">
        <v>11</v>
      </c>
      <c r="D6893" s="3" t="s">
        <v>297</v>
      </c>
      <c r="E6893" s="3" t="s">
        <v>46</v>
      </c>
      <c r="F6893" s="3" t="s">
        <v>94</v>
      </c>
      <c r="G6893" s="11">
        <v>14.113851881878341</v>
      </c>
      <c r="H6893">
        <f t="shared" si="109"/>
        <v>2547.749577830029</v>
      </c>
      <c r="M6893" s="12"/>
      <c r="N6893" s="1"/>
      <c r="O6893" s="1"/>
    </row>
    <row r="6894" spans="1:15" x14ac:dyDescent="0.25">
      <c r="A6894" s="10">
        <v>37208</v>
      </c>
      <c r="B6894" s="3">
        <v>2001</v>
      </c>
      <c r="C6894" s="3">
        <v>11</v>
      </c>
      <c r="D6894" s="3" t="s">
        <v>297</v>
      </c>
      <c r="E6894" s="3" t="s">
        <v>46</v>
      </c>
      <c r="F6894" s="3" t="s">
        <v>94</v>
      </c>
      <c r="G6894" s="11">
        <v>8.1915689353646837</v>
      </c>
      <c r="H6894">
        <f t="shared" si="109"/>
        <v>4389.7036645044436</v>
      </c>
      <c r="M6894" s="12"/>
      <c r="N6894" s="1"/>
      <c r="O6894" s="1"/>
    </row>
    <row r="6895" spans="1:15" x14ac:dyDescent="0.25">
      <c r="A6895" s="10">
        <v>37209</v>
      </c>
      <c r="B6895" s="3">
        <v>2001</v>
      </c>
      <c r="C6895" s="3">
        <v>11</v>
      </c>
      <c r="D6895" s="3" t="s">
        <v>297</v>
      </c>
      <c r="E6895" s="3" t="s">
        <v>46</v>
      </c>
      <c r="F6895" s="3" t="s">
        <v>94</v>
      </c>
      <c r="G6895" s="11">
        <v>21.076685476938323</v>
      </c>
      <c r="H6895">
        <f t="shared" si="109"/>
        <v>1706.0823065826091</v>
      </c>
      <c r="M6895" s="12"/>
      <c r="N6895" s="1"/>
      <c r="O6895" s="1"/>
    </row>
    <row r="6896" spans="1:15" x14ac:dyDescent="0.25">
      <c r="A6896" s="10">
        <v>37210</v>
      </c>
      <c r="B6896" s="3">
        <v>2001</v>
      </c>
      <c r="C6896" s="3">
        <v>11</v>
      </c>
      <c r="D6896" s="3" t="s">
        <v>297</v>
      </c>
      <c r="E6896" s="3" t="s">
        <v>46</v>
      </c>
      <c r="F6896" s="3" t="s">
        <v>94</v>
      </c>
      <c r="G6896" s="11">
        <v>9.4258391195446336</v>
      </c>
      <c r="H6896">
        <f t="shared" si="109"/>
        <v>3814.8922040320463</v>
      </c>
      <c r="M6896" s="12"/>
      <c r="N6896" s="1"/>
      <c r="O6896" s="1"/>
    </row>
    <row r="6897" spans="1:15" x14ac:dyDescent="0.25">
      <c r="A6897" s="10">
        <v>37211</v>
      </c>
      <c r="B6897" s="3">
        <v>2001</v>
      </c>
      <c r="C6897" s="3">
        <v>11</v>
      </c>
      <c r="D6897" s="3" t="s">
        <v>297</v>
      </c>
      <c r="E6897" s="3" t="s">
        <v>46</v>
      </c>
      <c r="F6897" s="3" t="s">
        <v>94</v>
      </c>
      <c r="G6897" s="11">
        <v>27.342128743717257</v>
      </c>
      <c r="H6897">
        <f t="shared" si="109"/>
        <v>1315.1338913899949</v>
      </c>
      <c r="M6897" s="12"/>
      <c r="N6897" s="1"/>
      <c r="O6897" s="1"/>
    </row>
    <row r="6898" spans="1:15" x14ac:dyDescent="0.25">
      <c r="A6898" s="10">
        <v>37212</v>
      </c>
      <c r="B6898" s="3">
        <v>2001</v>
      </c>
      <c r="C6898" s="3">
        <v>11</v>
      </c>
      <c r="D6898" s="3" t="s">
        <v>297</v>
      </c>
      <c r="E6898" s="3" t="s">
        <v>46</v>
      </c>
      <c r="F6898" s="3" t="s">
        <v>94</v>
      </c>
      <c r="G6898" s="11">
        <v>14.722684708155446</v>
      </c>
      <c r="H6898">
        <f t="shared" si="109"/>
        <v>2442.3915125814192</v>
      </c>
      <c r="M6898" s="12"/>
      <c r="N6898" s="1"/>
      <c r="O6898" s="1"/>
    </row>
    <row r="6899" spans="1:15" x14ac:dyDescent="0.25">
      <c r="A6899" s="10">
        <v>37213</v>
      </c>
      <c r="B6899" s="3">
        <v>2001</v>
      </c>
      <c r="C6899" s="3">
        <v>11</v>
      </c>
      <c r="D6899" s="3" t="s">
        <v>297</v>
      </c>
      <c r="E6899" s="3" t="s">
        <v>46</v>
      </c>
      <c r="F6899" s="3" t="s">
        <v>94</v>
      </c>
      <c r="G6899" s="11">
        <v>13.997620160498167</v>
      </c>
      <c r="H6899">
        <f t="shared" si="109"/>
        <v>2568.9052682746442</v>
      </c>
      <c r="M6899" s="12"/>
      <c r="N6899" s="1"/>
      <c r="O6899" s="1"/>
    </row>
    <row r="6900" spans="1:15" x14ac:dyDescent="0.25">
      <c r="A6900" s="10">
        <v>37214</v>
      </c>
      <c r="B6900" s="3">
        <v>2001</v>
      </c>
      <c r="C6900" s="3">
        <v>11</v>
      </c>
      <c r="D6900" s="3" t="s">
        <v>297</v>
      </c>
      <c r="E6900" s="3" t="s">
        <v>46</v>
      </c>
      <c r="F6900" s="3" t="s">
        <v>94</v>
      </c>
      <c r="G6900" s="11">
        <v>14.252222978759502</v>
      </c>
      <c r="H6900">
        <f t="shared" si="109"/>
        <v>2523.0141450355636</v>
      </c>
      <c r="M6900" s="12"/>
      <c r="N6900" s="1"/>
      <c r="O6900" s="1"/>
    </row>
    <row r="6901" spans="1:15" x14ac:dyDescent="0.25">
      <c r="A6901" s="10">
        <v>37215</v>
      </c>
      <c r="B6901" s="3">
        <v>2001</v>
      </c>
      <c r="C6901" s="3">
        <v>11</v>
      </c>
      <c r="D6901" s="3" t="s">
        <v>297</v>
      </c>
      <c r="E6901" s="3" t="s">
        <v>46</v>
      </c>
      <c r="F6901" s="3" t="s">
        <v>94</v>
      </c>
      <c r="G6901" s="11">
        <v>14.805707366284143</v>
      </c>
      <c r="H6901">
        <f t="shared" si="109"/>
        <v>2428.695859239841</v>
      </c>
      <c r="M6901" s="12"/>
      <c r="N6901" s="1"/>
      <c r="O6901" s="1"/>
    </row>
    <row r="6902" spans="1:15" x14ac:dyDescent="0.25">
      <c r="A6902" s="10">
        <v>37216</v>
      </c>
      <c r="B6902" s="3">
        <v>2001</v>
      </c>
      <c r="C6902" s="3">
        <v>11</v>
      </c>
      <c r="D6902" s="3" t="s">
        <v>297</v>
      </c>
      <c r="E6902" s="3" t="s">
        <v>46</v>
      </c>
      <c r="F6902" s="3" t="s">
        <v>94</v>
      </c>
      <c r="G6902" s="11">
        <v>24.630055244846517</v>
      </c>
      <c r="H6902">
        <f t="shared" si="109"/>
        <v>1459.9463872958593</v>
      </c>
      <c r="M6902" s="12"/>
      <c r="N6902" s="1"/>
      <c r="O6902" s="1"/>
    </row>
    <row r="6903" spans="1:15" x14ac:dyDescent="0.25">
      <c r="A6903" s="10">
        <v>37217</v>
      </c>
      <c r="B6903" s="3">
        <v>2001</v>
      </c>
      <c r="C6903" s="3">
        <v>11</v>
      </c>
      <c r="D6903" s="3" t="s">
        <v>297</v>
      </c>
      <c r="E6903" s="3" t="s">
        <v>46</v>
      </c>
      <c r="F6903" s="3" t="s">
        <v>94</v>
      </c>
      <c r="G6903" s="11">
        <v>12.730140913066739</v>
      </c>
      <c r="H6903">
        <f t="shared" si="109"/>
        <v>2824.6788797680765</v>
      </c>
      <c r="M6903" s="12"/>
      <c r="N6903" s="1"/>
      <c r="O6903" s="1"/>
    </row>
    <row r="6904" spans="1:15" x14ac:dyDescent="0.25">
      <c r="A6904" s="10">
        <v>37218</v>
      </c>
      <c r="B6904" s="3">
        <v>2001</v>
      </c>
      <c r="C6904" s="3">
        <v>11</v>
      </c>
      <c r="D6904" s="3" t="s">
        <v>297</v>
      </c>
      <c r="E6904" s="3" t="s">
        <v>46</v>
      </c>
      <c r="F6904" s="3" t="s">
        <v>94</v>
      </c>
      <c r="G6904" s="11">
        <v>9.7689994398099103</v>
      </c>
      <c r="H6904">
        <f t="shared" si="109"/>
        <v>3680.8846591878614</v>
      </c>
      <c r="M6904" s="12"/>
      <c r="N6904" s="1"/>
      <c r="O6904" s="1"/>
    </row>
    <row r="6905" spans="1:15" x14ac:dyDescent="0.25">
      <c r="A6905" s="10">
        <v>37219</v>
      </c>
      <c r="B6905" s="3">
        <v>2001</v>
      </c>
      <c r="C6905" s="3">
        <v>11</v>
      </c>
      <c r="D6905" s="3" t="s">
        <v>297</v>
      </c>
      <c r="E6905" s="3" t="s">
        <v>46</v>
      </c>
      <c r="F6905" s="3" t="s">
        <v>94</v>
      </c>
      <c r="G6905" s="11">
        <v>10.372297422211769</v>
      </c>
      <c r="H6905">
        <f t="shared" si="109"/>
        <v>3466.7883796513206</v>
      </c>
      <c r="M6905" s="12"/>
      <c r="N6905" s="1"/>
      <c r="O6905" s="1"/>
    </row>
    <row r="6906" spans="1:15" x14ac:dyDescent="0.25">
      <c r="A6906" s="10">
        <v>37220</v>
      </c>
      <c r="B6906" s="3">
        <v>2001</v>
      </c>
      <c r="C6906" s="3">
        <v>11</v>
      </c>
      <c r="D6906" s="3" t="s">
        <v>297</v>
      </c>
      <c r="E6906" s="3" t="s">
        <v>46</v>
      </c>
      <c r="F6906" s="3" t="s">
        <v>94</v>
      </c>
      <c r="G6906" s="11">
        <v>12.20433074491833</v>
      </c>
      <c r="H6906">
        <f t="shared" si="109"/>
        <v>2946.3770627966323</v>
      </c>
      <c r="M6906" s="12"/>
      <c r="N6906" s="1"/>
      <c r="O6906" s="1"/>
    </row>
    <row r="6907" spans="1:15" x14ac:dyDescent="0.25">
      <c r="A6907" s="10">
        <v>37221</v>
      </c>
      <c r="B6907" s="3">
        <v>2001</v>
      </c>
      <c r="C6907" s="3">
        <v>11</v>
      </c>
      <c r="D6907" s="3" t="s">
        <v>297</v>
      </c>
      <c r="E6907" s="3" t="s">
        <v>46</v>
      </c>
      <c r="F6907" s="3" t="s">
        <v>94</v>
      </c>
      <c r="G6907" s="11">
        <v>10.98666509236412</v>
      </c>
      <c r="H6907">
        <f t="shared" si="109"/>
        <v>3272.9276692526828</v>
      </c>
      <c r="M6907" s="12"/>
      <c r="N6907" s="1"/>
      <c r="O6907" s="1"/>
    </row>
    <row r="6908" spans="1:15" x14ac:dyDescent="0.25">
      <c r="A6908" s="10">
        <v>37222</v>
      </c>
      <c r="B6908" s="3">
        <v>2001</v>
      </c>
      <c r="C6908" s="3">
        <v>11</v>
      </c>
      <c r="D6908" s="3" t="s">
        <v>297</v>
      </c>
      <c r="E6908" s="3" t="s">
        <v>46</v>
      </c>
      <c r="F6908" s="3" t="s">
        <v>94</v>
      </c>
      <c r="G6908" s="11">
        <v>16.715228503244152</v>
      </c>
      <c r="H6908">
        <f t="shared" si="109"/>
        <v>2151.2455044591306</v>
      </c>
      <c r="M6908" s="12"/>
      <c r="N6908" s="1"/>
      <c r="O6908" s="1"/>
    </row>
    <row r="6909" spans="1:15" x14ac:dyDescent="0.25">
      <c r="A6909" s="10">
        <v>37223</v>
      </c>
      <c r="B6909" s="3">
        <v>2001</v>
      </c>
      <c r="C6909" s="3">
        <v>11</v>
      </c>
      <c r="D6909" s="3" t="s">
        <v>297</v>
      </c>
      <c r="E6909" s="3" t="s">
        <v>46</v>
      </c>
      <c r="F6909" s="3" t="s">
        <v>94</v>
      </c>
      <c r="G6909" s="11">
        <v>13.892458126868485</v>
      </c>
      <c r="H6909">
        <f t="shared" si="109"/>
        <v>2588.3511647277192</v>
      </c>
      <c r="M6909" s="12"/>
      <c r="N6909" s="1"/>
      <c r="O6909" s="1"/>
    </row>
    <row r="6910" spans="1:15" x14ac:dyDescent="0.25">
      <c r="A6910" s="10">
        <v>37224</v>
      </c>
      <c r="B6910" s="3">
        <v>2001</v>
      </c>
      <c r="C6910" s="3">
        <v>11</v>
      </c>
      <c r="D6910" s="3" t="s">
        <v>297</v>
      </c>
      <c r="E6910" s="3" t="s">
        <v>46</v>
      </c>
      <c r="F6910" s="3" t="s">
        <v>94</v>
      </c>
      <c r="G6910" s="11">
        <v>11.85010073690256</v>
      </c>
      <c r="H6910">
        <f t="shared" si="109"/>
        <v>3034.4518558928421</v>
      </c>
      <c r="M6910" s="12"/>
      <c r="N6910" s="1"/>
      <c r="O6910" s="1"/>
    </row>
    <row r="6911" spans="1:15" x14ac:dyDescent="0.25">
      <c r="A6911" s="10">
        <v>37225</v>
      </c>
      <c r="B6911" s="3">
        <v>2001</v>
      </c>
      <c r="C6911" s="3">
        <v>11</v>
      </c>
      <c r="D6911" s="3" t="s">
        <v>297</v>
      </c>
      <c r="E6911" s="3" t="s">
        <v>46</v>
      </c>
      <c r="F6911" s="3" t="s">
        <v>94</v>
      </c>
      <c r="G6911" s="11">
        <v>13.28362530059138</v>
      </c>
      <c r="H6911">
        <f t="shared" si="109"/>
        <v>2706.9839264444063</v>
      </c>
      <c r="M6911" s="12"/>
      <c r="N6911" s="1"/>
      <c r="O6911" s="1"/>
    </row>
    <row r="6912" spans="1:15" x14ac:dyDescent="0.25">
      <c r="A6912" s="10">
        <v>37226</v>
      </c>
      <c r="B6912" s="3">
        <v>2001</v>
      </c>
      <c r="C6912" s="3">
        <v>12</v>
      </c>
      <c r="D6912" s="3" t="s">
        <v>298</v>
      </c>
      <c r="E6912" s="3" t="s">
        <v>46</v>
      </c>
      <c r="F6912" s="3" t="s">
        <v>96</v>
      </c>
      <c r="G6912" s="11">
        <v>10.63160191805648</v>
      </c>
      <c r="H6912">
        <f t="shared" si="109"/>
        <v>3382.2335007239012</v>
      </c>
      <c r="M6912" s="12"/>
      <c r="N6912" s="1"/>
      <c r="O6912" s="1"/>
    </row>
    <row r="6913" spans="1:15" x14ac:dyDescent="0.25">
      <c r="A6913" s="10">
        <v>37227</v>
      </c>
      <c r="B6913" s="3">
        <v>2001</v>
      </c>
      <c r="C6913" s="3">
        <v>12</v>
      </c>
      <c r="D6913" s="3" t="s">
        <v>298</v>
      </c>
      <c r="E6913" s="3" t="s">
        <v>46</v>
      </c>
      <c r="F6913" s="3" t="s">
        <v>96</v>
      </c>
      <c r="G6913" s="11">
        <v>11.980265486178224</v>
      </c>
      <c r="H6913">
        <f t="shared" si="109"/>
        <v>3001.4827480323315</v>
      </c>
      <c r="M6913" s="12"/>
      <c r="N6913" s="1"/>
      <c r="O6913" s="1"/>
    </row>
    <row r="6914" spans="1:15" x14ac:dyDescent="0.25">
      <c r="A6914" s="10">
        <v>37228</v>
      </c>
      <c r="B6914" s="3">
        <v>2001</v>
      </c>
      <c r="C6914" s="3">
        <v>12</v>
      </c>
      <c r="D6914" s="3" t="s">
        <v>298</v>
      </c>
      <c r="E6914" s="3" t="s">
        <v>46</v>
      </c>
      <c r="F6914" s="3" t="s">
        <v>96</v>
      </c>
      <c r="G6914" s="11">
        <v>9.0817264466262522</v>
      </c>
      <c r="H6914">
        <f t="shared" si="109"/>
        <v>3959.4410143204946</v>
      </c>
      <c r="M6914" s="12"/>
      <c r="N6914" s="1"/>
      <c r="O6914" s="1"/>
    </row>
    <row r="6915" spans="1:15" x14ac:dyDescent="0.25">
      <c r="A6915" s="10">
        <v>37229</v>
      </c>
      <c r="B6915" s="3">
        <v>2001</v>
      </c>
      <c r="C6915" s="3">
        <v>12</v>
      </c>
      <c r="D6915" s="3" t="s">
        <v>298</v>
      </c>
      <c r="E6915" s="3" t="s">
        <v>46</v>
      </c>
      <c r="F6915" s="3" t="s">
        <v>96</v>
      </c>
      <c r="G6915" s="11">
        <v>10.452142652943506</v>
      </c>
      <c r="H6915">
        <f t="shared" si="109"/>
        <v>3440.3051477186409</v>
      </c>
      <c r="M6915" s="12"/>
      <c r="N6915" s="1"/>
      <c r="O6915" s="1"/>
    </row>
    <row r="6916" spans="1:15" x14ac:dyDescent="0.25">
      <c r="A6916" s="10">
        <v>37230</v>
      </c>
      <c r="B6916" s="3">
        <v>2001</v>
      </c>
      <c r="C6916" s="3">
        <v>12</v>
      </c>
      <c r="D6916" s="3" t="s">
        <v>298</v>
      </c>
      <c r="E6916" s="3" t="s">
        <v>46</v>
      </c>
      <c r="F6916" s="3" t="s">
        <v>96</v>
      </c>
      <c r="G6916" s="11">
        <v>10.892633576402625</v>
      </c>
      <c r="H6916">
        <f t="shared" si="109"/>
        <v>3301.1814747454941</v>
      </c>
      <c r="M6916" s="12"/>
      <c r="N6916" s="1"/>
      <c r="O6916" s="1"/>
    </row>
    <row r="6917" spans="1:15" x14ac:dyDescent="0.25">
      <c r="A6917" s="10">
        <v>37231</v>
      </c>
      <c r="B6917" s="3">
        <v>2001</v>
      </c>
      <c r="C6917" s="3">
        <v>12</v>
      </c>
      <c r="D6917" s="3" t="s">
        <v>298</v>
      </c>
      <c r="E6917" s="3" t="s">
        <v>46</v>
      </c>
      <c r="F6917" s="3" t="s">
        <v>96</v>
      </c>
      <c r="G6917" s="11">
        <v>10.892633576402625</v>
      </c>
      <c r="H6917">
        <f t="shared" si="109"/>
        <v>3301.1814747454941</v>
      </c>
      <c r="M6917" s="12"/>
      <c r="N6917" s="1"/>
      <c r="O6917" s="1"/>
    </row>
    <row r="6918" spans="1:15" x14ac:dyDescent="0.25">
      <c r="A6918" s="10">
        <v>37232</v>
      </c>
      <c r="B6918" s="3">
        <v>2001</v>
      </c>
      <c r="C6918" s="3">
        <v>12</v>
      </c>
      <c r="D6918" s="3" t="s">
        <v>298</v>
      </c>
      <c r="E6918" s="3" t="s">
        <v>46</v>
      </c>
      <c r="F6918" s="3" t="s">
        <v>96</v>
      </c>
      <c r="G6918" s="11">
        <v>15.770662691746185</v>
      </c>
      <c r="H6918">
        <f t="shared" si="109"/>
        <v>2280.0918944535265</v>
      </c>
      <c r="M6918" s="12"/>
      <c r="N6918" s="1"/>
      <c r="O6918" s="1"/>
    </row>
    <row r="6919" spans="1:15" x14ac:dyDescent="0.25">
      <c r="A6919" s="10">
        <v>37233</v>
      </c>
      <c r="B6919" s="3">
        <v>2001</v>
      </c>
      <c r="C6919" s="3">
        <v>12</v>
      </c>
      <c r="D6919" s="3" t="s">
        <v>298</v>
      </c>
      <c r="E6919" s="3" t="s">
        <v>46</v>
      </c>
      <c r="F6919" s="3" t="s">
        <v>96</v>
      </c>
      <c r="G6919" s="11">
        <v>11.42013505264379</v>
      </c>
      <c r="H6919">
        <f t="shared" si="109"/>
        <v>3148.6983304358218</v>
      </c>
      <c r="M6919" s="12"/>
      <c r="N6919" s="1"/>
      <c r="O6919" s="1"/>
    </row>
    <row r="6920" spans="1:15" x14ac:dyDescent="0.25">
      <c r="A6920" s="10">
        <v>37234</v>
      </c>
      <c r="B6920" s="3">
        <v>2001</v>
      </c>
      <c r="C6920" s="3">
        <v>12</v>
      </c>
      <c r="D6920" s="3" t="s">
        <v>298</v>
      </c>
      <c r="E6920" s="3" t="s">
        <v>46</v>
      </c>
      <c r="F6920" s="3" t="s">
        <v>96</v>
      </c>
      <c r="G6920" s="11">
        <v>17.266156567687634</v>
      </c>
      <c r="H6920">
        <f t="shared" si="109"/>
        <v>2082.6036201307797</v>
      </c>
      <c r="M6920" s="12"/>
      <c r="N6920" s="1"/>
      <c r="O6920" s="1"/>
    </row>
    <row r="6921" spans="1:15" x14ac:dyDescent="0.25">
      <c r="A6921" s="10">
        <v>37235</v>
      </c>
      <c r="B6921" s="3">
        <v>2001</v>
      </c>
      <c r="C6921" s="3">
        <v>12</v>
      </c>
      <c r="D6921" s="3" t="s">
        <v>298</v>
      </c>
      <c r="E6921" s="3" t="s">
        <v>46</v>
      </c>
      <c r="F6921" s="3" t="s">
        <v>96</v>
      </c>
      <c r="G6921" s="11">
        <v>9.4188923386566863</v>
      </c>
      <c r="H6921">
        <f t="shared" si="109"/>
        <v>3817.7058278956279</v>
      </c>
      <c r="M6921" s="12"/>
      <c r="N6921" s="1"/>
      <c r="O6921" s="1"/>
    </row>
    <row r="6922" spans="1:15" x14ac:dyDescent="0.25">
      <c r="A6922" s="10">
        <v>37236</v>
      </c>
      <c r="B6922" s="3">
        <v>2001</v>
      </c>
      <c r="C6922" s="3">
        <v>12</v>
      </c>
      <c r="D6922" s="3" t="s">
        <v>298</v>
      </c>
      <c r="E6922" s="3" t="s">
        <v>46</v>
      </c>
      <c r="F6922" s="3" t="s">
        <v>96</v>
      </c>
      <c r="G6922" s="11">
        <v>10.903509895500381</v>
      </c>
      <c r="H6922">
        <f t="shared" si="109"/>
        <v>3297.8885256435042</v>
      </c>
      <c r="M6922" s="12"/>
      <c r="N6922" s="1"/>
      <c r="O6922" s="1"/>
    </row>
    <row r="6923" spans="1:15" x14ac:dyDescent="0.25">
      <c r="A6923" s="10">
        <v>37237</v>
      </c>
      <c r="B6923" s="3">
        <v>2001</v>
      </c>
      <c r="C6923" s="3">
        <v>12</v>
      </c>
      <c r="D6923" s="3" t="s">
        <v>298</v>
      </c>
      <c r="E6923" s="3" t="s">
        <v>46</v>
      </c>
      <c r="F6923" s="3" t="s">
        <v>96</v>
      </c>
      <c r="G6923" s="11">
        <v>11.463640329034815</v>
      </c>
      <c r="H6923">
        <f t="shared" si="109"/>
        <v>3136.7488111552302</v>
      </c>
      <c r="M6923" s="12"/>
      <c r="N6923" s="1"/>
      <c r="O6923" s="1"/>
    </row>
    <row r="6924" spans="1:15" x14ac:dyDescent="0.25">
      <c r="A6924" s="10">
        <v>37238</v>
      </c>
      <c r="B6924" s="3">
        <v>2001</v>
      </c>
      <c r="C6924" s="3">
        <v>12</v>
      </c>
      <c r="D6924" s="3" t="s">
        <v>298</v>
      </c>
      <c r="E6924" s="3" t="s">
        <v>46</v>
      </c>
      <c r="F6924" s="3" t="s">
        <v>96</v>
      </c>
      <c r="G6924" s="11">
        <v>12.779674939863289</v>
      </c>
      <c r="H6924">
        <f t="shared" si="109"/>
        <v>2813.73042294265</v>
      </c>
      <c r="M6924" s="12"/>
      <c r="N6924" s="1"/>
      <c r="O6924" s="1"/>
    </row>
    <row r="6925" spans="1:15" x14ac:dyDescent="0.25">
      <c r="A6925" s="10">
        <v>37239</v>
      </c>
      <c r="B6925" s="3">
        <v>2001</v>
      </c>
      <c r="C6925" s="3">
        <v>12</v>
      </c>
      <c r="D6925" s="3" t="s">
        <v>298</v>
      </c>
      <c r="E6925" s="3" t="s">
        <v>46</v>
      </c>
      <c r="F6925" s="3" t="s">
        <v>96</v>
      </c>
      <c r="G6925" s="11">
        <v>9.3917015409122975</v>
      </c>
      <c r="H6925">
        <f t="shared" si="109"/>
        <v>3828.7588268183131</v>
      </c>
      <c r="M6925" s="12"/>
      <c r="N6925" s="1"/>
      <c r="O6925" s="1"/>
    </row>
    <row r="6926" spans="1:15" x14ac:dyDescent="0.25">
      <c r="A6926" s="10">
        <v>37240</v>
      </c>
      <c r="B6926" s="3">
        <v>2001</v>
      </c>
      <c r="C6926" s="3">
        <v>12</v>
      </c>
      <c r="D6926" s="3" t="s">
        <v>298</v>
      </c>
      <c r="E6926" s="3" t="s">
        <v>46</v>
      </c>
      <c r="F6926" s="3" t="s">
        <v>96</v>
      </c>
      <c r="G6926" s="11">
        <v>10.245492590086144</v>
      </c>
      <c r="H6926">
        <f t="shared" si="109"/>
        <v>3509.6955912501198</v>
      </c>
      <c r="M6926" s="12"/>
      <c r="N6926" s="1"/>
      <c r="O6926" s="1"/>
    </row>
    <row r="6927" spans="1:15" x14ac:dyDescent="0.25">
      <c r="A6927" s="10">
        <v>37241</v>
      </c>
      <c r="B6927" s="3">
        <v>2001</v>
      </c>
      <c r="C6927" s="3">
        <v>12</v>
      </c>
      <c r="D6927" s="3" t="s">
        <v>298</v>
      </c>
      <c r="E6927" s="3" t="s">
        <v>46</v>
      </c>
      <c r="F6927" s="3" t="s">
        <v>96</v>
      </c>
      <c r="G6927" s="11">
        <v>14.318674092195762</v>
      </c>
      <c r="H6927">
        <f t="shared" si="109"/>
        <v>2511.3051628998201</v>
      </c>
      <c r="M6927" s="12"/>
      <c r="N6927" s="1"/>
      <c r="O6927" s="1"/>
    </row>
    <row r="6928" spans="1:15" x14ac:dyDescent="0.25">
      <c r="A6928" s="10">
        <v>37242</v>
      </c>
      <c r="B6928" s="3">
        <v>2001</v>
      </c>
      <c r="C6928" s="3">
        <v>12</v>
      </c>
      <c r="D6928" s="3" t="s">
        <v>298</v>
      </c>
      <c r="E6928" s="3" t="s">
        <v>46</v>
      </c>
      <c r="F6928" s="3" t="s">
        <v>96</v>
      </c>
      <c r="G6928" s="11">
        <v>24.798007542883656</v>
      </c>
      <c r="H6928">
        <f t="shared" si="109"/>
        <v>1450.0584416480758</v>
      </c>
      <c r="M6928" s="12"/>
      <c r="N6928" s="1"/>
      <c r="O6928" s="1"/>
    </row>
    <row r="6929" spans="1:15" x14ac:dyDescent="0.25">
      <c r="A6929" s="10">
        <v>37243</v>
      </c>
      <c r="B6929" s="3">
        <v>2001</v>
      </c>
      <c r="C6929" s="3">
        <v>12</v>
      </c>
      <c r="D6929" s="3" t="s">
        <v>298</v>
      </c>
      <c r="E6929" s="3" t="s">
        <v>46</v>
      </c>
      <c r="F6929" s="3" t="s">
        <v>96</v>
      </c>
      <c r="G6929" s="11">
        <v>11.692043030087691</v>
      </c>
      <c r="H6929">
        <f t="shared" si="109"/>
        <v>3075.4727878675467</v>
      </c>
      <c r="M6929" s="12"/>
      <c r="N6929" s="1"/>
      <c r="O6929" s="1"/>
    </row>
    <row r="6930" spans="1:15" x14ac:dyDescent="0.25">
      <c r="A6930" s="10">
        <v>37244</v>
      </c>
      <c r="B6930" s="3">
        <v>2001</v>
      </c>
      <c r="C6930" s="3">
        <v>12</v>
      </c>
      <c r="D6930" s="3" t="s">
        <v>298</v>
      </c>
      <c r="E6930" s="3" t="s">
        <v>46</v>
      </c>
      <c r="F6930" s="3" t="s">
        <v>96</v>
      </c>
      <c r="G6930" s="11">
        <v>11.42013505264379</v>
      </c>
      <c r="H6930">
        <f t="shared" si="109"/>
        <v>3148.6983304358218</v>
      </c>
      <c r="M6930" s="12"/>
      <c r="N6930" s="1"/>
      <c r="O6930" s="1"/>
    </row>
    <row r="6931" spans="1:15" x14ac:dyDescent="0.25">
      <c r="A6931" s="10">
        <v>37245</v>
      </c>
      <c r="B6931" s="3">
        <v>2001</v>
      </c>
      <c r="C6931" s="3">
        <v>12</v>
      </c>
      <c r="D6931" s="3" t="s">
        <v>298</v>
      </c>
      <c r="E6931" s="3" t="s">
        <v>46</v>
      </c>
      <c r="F6931" s="3" t="s">
        <v>96</v>
      </c>
      <c r="G6931" s="11">
        <v>8.9512106174531798</v>
      </c>
      <c r="H6931">
        <f t="shared" si="109"/>
        <v>4017.1728395596756</v>
      </c>
      <c r="M6931" s="12"/>
      <c r="N6931" s="1"/>
      <c r="O6931" s="1"/>
    </row>
    <row r="6932" spans="1:15" x14ac:dyDescent="0.25">
      <c r="A6932" s="10">
        <v>37246</v>
      </c>
      <c r="B6932" s="3">
        <v>2001</v>
      </c>
      <c r="C6932" s="3">
        <v>12</v>
      </c>
      <c r="D6932" s="3" t="s">
        <v>298</v>
      </c>
      <c r="E6932" s="3" t="s">
        <v>46</v>
      </c>
      <c r="F6932" s="3" t="s">
        <v>96</v>
      </c>
      <c r="G6932" s="11">
        <v>11.632223275050032</v>
      </c>
      <c r="H6932">
        <f t="shared" si="109"/>
        <v>3091.2886834573283</v>
      </c>
      <c r="M6932" s="12"/>
      <c r="N6932" s="1"/>
      <c r="O6932" s="1"/>
    </row>
    <row r="6933" spans="1:15" x14ac:dyDescent="0.25">
      <c r="A6933" s="10">
        <v>37247</v>
      </c>
      <c r="B6933" s="3">
        <v>2001</v>
      </c>
      <c r="C6933" s="3">
        <v>12</v>
      </c>
      <c r="D6933" s="3" t="s">
        <v>298</v>
      </c>
      <c r="E6933" s="3" t="s">
        <v>46</v>
      </c>
      <c r="F6933" s="3" t="s">
        <v>96</v>
      </c>
      <c r="G6933" s="11">
        <v>9.8593832621158057</v>
      </c>
      <c r="H6933">
        <f t="shared" si="109"/>
        <v>3647.1409232847354</v>
      </c>
      <c r="M6933" s="12"/>
      <c r="N6933" s="1"/>
      <c r="O6933" s="1"/>
    </row>
    <row r="6934" spans="1:15" x14ac:dyDescent="0.25">
      <c r="A6934" s="10">
        <v>37248</v>
      </c>
      <c r="B6934" s="3">
        <v>2001</v>
      </c>
      <c r="C6934" s="3">
        <v>12</v>
      </c>
      <c r="D6934" s="3" t="s">
        <v>298</v>
      </c>
      <c r="E6934" s="3" t="s">
        <v>46</v>
      </c>
      <c r="F6934" s="3" t="s">
        <v>96</v>
      </c>
      <c r="G6934" s="11">
        <v>9.4188923386566863</v>
      </c>
      <c r="H6934">
        <f t="shared" si="109"/>
        <v>3817.7058278956279</v>
      </c>
      <c r="M6934" s="12"/>
      <c r="N6934" s="1"/>
      <c r="O6934" s="1"/>
    </row>
    <row r="6935" spans="1:15" x14ac:dyDescent="0.25">
      <c r="A6935" s="10">
        <v>37249</v>
      </c>
      <c r="B6935" s="3">
        <v>2001</v>
      </c>
      <c r="C6935" s="3">
        <v>12</v>
      </c>
      <c r="D6935" s="3" t="s">
        <v>298</v>
      </c>
      <c r="E6935" s="3" t="s">
        <v>46</v>
      </c>
      <c r="F6935" s="3" t="s">
        <v>96</v>
      </c>
      <c r="G6935" s="11">
        <v>12.806865737607678</v>
      </c>
      <c r="H6935">
        <f t="shared" si="109"/>
        <v>2807.7564730000963</v>
      </c>
      <c r="M6935" s="12"/>
      <c r="N6935" s="1"/>
      <c r="O6935" s="1"/>
    </row>
    <row r="6936" spans="1:15" x14ac:dyDescent="0.25">
      <c r="A6936" s="10">
        <v>37250</v>
      </c>
      <c r="B6936" s="3">
        <v>2001</v>
      </c>
      <c r="C6936" s="3">
        <v>12</v>
      </c>
      <c r="D6936" s="3" t="s">
        <v>298</v>
      </c>
      <c r="E6936" s="3" t="s">
        <v>46</v>
      </c>
      <c r="F6936" s="3" t="s">
        <v>96</v>
      </c>
      <c r="G6936" s="11">
        <v>9.3427581049723969</v>
      </c>
      <c r="H6936">
        <f t="shared" si="109"/>
        <v>3848.8163526863946</v>
      </c>
      <c r="M6936" s="12"/>
      <c r="N6936" s="1"/>
      <c r="O6936" s="1"/>
    </row>
    <row r="6937" spans="1:15" x14ac:dyDescent="0.25">
      <c r="A6937" s="10">
        <v>37251</v>
      </c>
      <c r="B6937" s="3">
        <v>2001</v>
      </c>
      <c r="C6937" s="3">
        <v>12</v>
      </c>
      <c r="D6937" s="3" t="s">
        <v>298</v>
      </c>
      <c r="E6937" s="3" t="s">
        <v>46</v>
      </c>
      <c r="F6937" s="3" t="s">
        <v>96</v>
      </c>
      <c r="G6937" s="11">
        <v>8.434585460309771</v>
      </c>
      <c r="H6937">
        <f t="shared" si="109"/>
        <v>4263.2279135494682</v>
      </c>
      <c r="M6937" s="12"/>
      <c r="N6937" s="1"/>
      <c r="O6937" s="1"/>
    </row>
    <row r="6938" spans="1:15" x14ac:dyDescent="0.25">
      <c r="A6938" s="10">
        <v>37252</v>
      </c>
      <c r="B6938" s="3">
        <v>2001</v>
      </c>
      <c r="C6938" s="3">
        <v>12</v>
      </c>
      <c r="D6938" s="3" t="s">
        <v>298</v>
      </c>
      <c r="E6938" s="3" t="s">
        <v>46</v>
      </c>
      <c r="F6938" s="3" t="s">
        <v>96</v>
      </c>
      <c r="G6938" s="11">
        <v>12.507766962419389</v>
      </c>
      <c r="H6938">
        <f t="shared" si="109"/>
        <v>2874.8984756153159</v>
      </c>
      <c r="M6938" s="12"/>
      <c r="N6938" s="1"/>
      <c r="O6938" s="1"/>
    </row>
    <row r="6939" spans="1:15" x14ac:dyDescent="0.25">
      <c r="A6939" s="10">
        <v>37253</v>
      </c>
      <c r="B6939" s="3">
        <v>2001</v>
      </c>
      <c r="C6939" s="3">
        <v>12</v>
      </c>
      <c r="D6939" s="3" t="s">
        <v>298</v>
      </c>
      <c r="E6939" s="3" t="s">
        <v>46</v>
      </c>
      <c r="F6939" s="3" t="s">
        <v>96</v>
      </c>
      <c r="G6939" s="11">
        <v>8.3095077906855774</v>
      </c>
      <c r="H6939">
        <f t="shared" si="109"/>
        <v>4327.3995379026346</v>
      </c>
      <c r="M6939" s="12"/>
      <c r="N6939" s="1"/>
      <c r="O6939" s="1"/>
    </row>
    <row r="6940" spans="1:15" x14ac:dyDescent="0.25">
      <c r="A6940" s="10">
        <v>37254</v>
      </c>
      <c r="B6940" s="3">
        <v>2001</v>
      </c>
      <c r="C6940" s="3">
        <v>12</v>
      </c>
      <c r="D6940" s="3" t="s">
        <v>298</v>
      </c>
      <c r="E6940" s="3" t="s">
        <v>46</v>
      </c>
      <c r="F6940" s="3" t="s">
        <v>96</v>
      </c>
      <c r="G6940" s="11">
        <v>11.692043030087691</v>
      </c>
      <c r="H6940">
        <f t="shared" si="109"/>
        <v>3075.4727878675467</v>
      </c>
      <c r="M6940" s="12"/>
      <c r="N6940" s="1"/>
      <c r="O6940" s="1"/>
    </row>
    <row r="6941" spans="1:15" x14ac:dyDescent="0.25">
      <c r="A6941" s="10">
        <v>37255</v>
      </c>
      <c r="B6941" s="3">
        <v>2001</v>
      </c>
      <c r="C6941" s="3">
        <v>12</v>
      </c>
      <c r="D6941" s="3" t="s">
        <v>298</v>
      </c>
      <c r="E6941" s="3" t="s">
        <v>46</v>
      </c>
      <c r="F6941" s="3" t="s">
        <v>96</v>
      </c>
      <c r="G6941" s="11">
        <v>9.598351603769661</v>
      </c>
      <c r="H6941">
        <f t="shared" si="109"/>
        <v>3746.3266254477207</v>
      </c>
      <c r="M6941" s="12"/>
      <c r="N6941" s="1"/>
      <c r="O6941" s="1"/>
    </row>
    <row r="6942" spans="1:15" x14ac:dyDescent="0.25">
      <c r="A6942" s="10">
        <v>37256</v>
      </c>
      <c r="B6942" s="3">
        <v>2001</v>
      </c>
      <c r="C6942" s="3">
        <v>12</v>
      </c>
      <c r="D6942" s="3" t="s">
        <v>298</v>
      </c>
      <c r="E6942" s="3" t="s">
        <v>46</v>
      </c>
      <c r="F6942" s="3" t="s">
        <v>96</v>
      </c>
      <c r="G6942" s="11">
        <v>10.740365109034041</v>
      </c>
      <c r="H6942">
        <f t="shared" si="109"/>
        <v>3347.9830348937858</v>
      </c>
      <c r="M6942" s="12"/>
      <c r="N6942" s="1"/>
      <c r="O6942" s="1"/>
    </row>
    <row r="6943" spans="1:15" x14ac:dyDescent="0.25">
      <c r="A6943" s="10">
        <v>37257</v>
      </c>
      <c r="B6943" s="3">
        <v>2002</v>
      </c>
      <c r="C6943" s="3">
        <v>1</v>
      </c>
      <c r="D6943" s="3" t="s">
        <v>299</v>
      </c>
      <c r="E6943" s="3" t="s">
        <v>46</v>
      </c>
      <c r="F6943" s="3" t="s">
        <v>98</v>
      </c>
      <c r="G6943" s="11">
        <v>9.5585789756875581</v>
      </c>
      <c r="H6943">
        <f t="shared" si="109"/>
        <v>3761.9148479154114</v>
      </c>
      <c r="M6943" s="12"/>
      <c r="N6943" s="1"/>
      <c r="O6943" s="1"/>
    </row>
    <row r="6944" spans="1:15" x14ac:dyDescent="0.25">
      <c r="A6944" s="10">
        <v>37258</v>
      </c>
      <c r="B6944" s="3">
        <v>2002</v>
      </c>
      <c r="C6944" s="3">
        <v>1</v>
      </c>
      <c r="D6944" s="3" t="s">
        <v>299</v>
      </c>
      <c r="E6944" s="3" t="s">
        <v>46</v>
      </c>
      <c r="F6944" s="3" t="s">
        <v>98</v>
      </c>
      <c r="G6944" s="11">
        <v>7.8711047252403468</v>
      </c>
      <c r="H6944">
        <f t="shared" si="109"/>
        <v>4568.4260886915217</v>
      </c>
      <c r="M6944" s="12"/>
      <c r="N6944" s="1"/>
      <c r="O6944" s="1"/>
    </row>
    <row r="6945" spans="1:15" x14ac:dyDescent="0.25">
      <c r="A6945" s="10">
        <v>37259</v>
      </c>
      <c r="B6945" s="3">
        <v>2002</v>
      </c>
      <c r="C6945" s="3">
        <v>1</v>
      </c>
      <c r="D6945" s="3" t="s">
        <v>299</v>
      </c>
      <c r="E6945" s="3" t="s">
        <v>46</v>
      </c>
      <c r="F6945" s="3" t="s">
        <v>98</v>
      </c>
      <c r="G6945" s="11">
        <v>7.0726689221763976</v>
      </c>
      <c r="H6945">
        <f t="shared" si="109"/>
        <v>5084.1571363340381</v>
      </c>
      <c r="M6945" s="12"/>
      <c r="N6945" s="1"/>
      <c r="O6945" s="1"/>
    </row>
    <row r="6946" spans="1:15" x14ac:dyDescent="0.25">
      <c r="A6946" s="10">
        <v>37260</v>
      </c>
      <c r="B6946" s="3">
        <v>2002</v>
      </c>
      <c r="C6946" s="3">
        <v>1</v>
      </c>
      <c r="D6946" s="3" t="s">
        <v>299</v>
      </c>
      <c r="E6946" s="3" t="s">
        <v>46</v>
      </c>
      <c r="F6946" s="3" t="s">
        <v>98</v>
      </c>
      <c r="G6946" s="11">
        <v>10.787377339268245</v>
      </c>
      <c r="H6946">
        <f t="shared" si="109"/>
        <v>3333.3922641896147</v>
      </c>
      <c r="M6946" s="12"/>
      <c r="N6946" s="1"/>
      <c r="O6946" s="1"/>
    </row>
    <row r="6947" spans="1:15" x14ac:dyDescent="0.25">
      <c r="A6947" s="10">
        <v>37261</v>
      </c>
      <c r="B6947" s="3">
        <v>2002</v>
      </c>
      <c r="C6947" s="3">
        <v>1</v>
      </c>
      <c r="D6947" s="3" t="s">
        <v>299</v>
      </c>
      <c r="E6947" s="3" t="s">
        <v>46</v>
      </c>
      <c r="F6947" s="3" t="s">
        <v>98</v>
      </c>
      <c r="G6947" s="11">
        <v>7.3671275162141656</v>
      </c>
      <c r="H6947">
        <f t="shared" si="109"/>
        <v>4880.9471662422875</v>
      </c>
      <c r="M6947" s="12"/>
      <c r="N6947" s="1"/>
      <c r="O6947" s="1"/>
    </row>
    <row r="6948" spans="1:15" x14ac:dyDescent="0.25">
      <c r="A6948" s="10">
        <v>37262</v>
      </c>
      <c r="B6948" s="3">
        <v>2002</v>
      </c>
      <c r="C6948" s="3">
        <v>1</v>
      </c>
      <c r="D6948" s="3" t="s">
        <v>299</v>
      </c>
      <c r="E6948" s="3" t="s">
        <v>46</v>
      </c>
      <c r="F6948" s="3" t="s">
        <v>98</v>
      </c>
      <c r="G6948" s="11">
        <v>6.6253183658497878</v>
      </c>
      <c r="H6948">
        <f t="shared" si="109"/>
        <v>5427.4463788728335</v>
      </c>
      <c r="M6948" s="12"/>
      <c r="N6948" s="1"/>
      <c r="O6948" s="1"/>
    </row>
    <row r="6949" spans="1:15" x14ac:dyDescent="0.25">
      <c r="A6949" s="10">
        <v>37263</v>
      </c>
      <c r="B6949" s="3">
        <v>2002</v>
      </c>
      <c r="C6949" s="3">
        <v>1</v>
      </c>
      <c r="D6949" s="3" t="s">
        <v>299</v>
      </c>
      <c r="E6949" s="3" t="s">
        <v>46</v>
      </c>
      <c r="F6949" s="3" t="s">
        <v>98</v>
      </c>
      <c r="G6949" s="11">
        <v>12.939190141851936</v>
      </c>
      <c r="H6949">
        <f t="shared" si="109"/>
        <v>2779.0425659874027</v>
      </c>
      <c r="M6949" s="12"/>
      <c r="N6949" s="1"/>
      <c r="O6949" s="1"/>
    </row>
    <row r="6950" spans="1:15" x14ac:dyDescent="0.25">
      <c r="A6950" s="10">
        <v>37264</v>
      </c>
      <c r="B6950" s="3">
        <v>2002</v>
      </c>
      <c r="C6950" s="3">
        <v>1</v>
      </c>
      <c r="D6950" s="3" t="s">
        <v>299</v>
      </c>
      <c r="E6950" s="3" t="s">
        <v>46</v>
      </c>
      <c r="F6950" s="3" t="s">
        <v>98</v>
      </c>
      <c r="G6950" s="11">
        <v>10.804365335078117</v>
      </c>
      <c r="H6950">
        <f t="shared" si="109"/>
        <v>3328.1510813842842</v>
      </c>
      <c r="M6950" s="12"/>
      <c r="N6950" s="1"/>
      <c r="O6950" s="1"/>
    </row>
    <row r="6951" spans="1:15" x14ac:dyDescent="0.25">
      <c r="A6951" s="10">
        <v>37265</v>
      </c>
      <c r="B6951" s="3">
        <v>2002</v>
      </c>
      <c r="C6951" s="3">
        <v>1</v>
      </c>
      <c r="D6951" s="3" t="s">
        <v>299</v>
      </c>
      <c r="E6951" s="3" t="s">
        <v>46</v>
      </c>
      <c r="F6951" s="3" t="s">
        <v>98</v>
      </c>
      <c r="G6951" s="11">
        <v>8.3807445995364844</v>
      </c>
      <c r="H6951">
        <f t="shared" si="109"/>
        <v>4290.6163941089299</v>
      </c>
      <c r="M6951" s="12"/>
      <c r="N6951" s="1"/>
      <c r="O6951" s="1"/>
    </row>
    <row r="6952" spans="1:15" x14ac:dyDescent="0.25">
      <c r="A6952" s="10">
        <v>37266</v>
      </c>
      <c r="B6952" s="3">
        <v>2002</v>
      </c>
      <c r="C6952" s="3">
        <v>1</v>
      </c>
      <c r="D6952" s="3" t="s">
        <v>299</v>
      </c>
      <c r="E6952" s="3" t="s">
        <v>46</v>
      </c>
      <c r="F6952" s="3" t="s">
        <v>98</v>
      </c>
      <c r="G6952" s="11">
        <v>9.8133989128356269</v>
      </c>
      <c r="H6952">
        <f t="shared" si="109"/>
        <v>3664.2309655402278</v>
      </c>
      <c r="M6952" s="12"/>
      <c r="N6952" s="1"/>
      <c r="O6952" s="1"/>
    </row>
    <row r="6953" spans="1:15" x14ac:dyDescent="0.25">
      <c r="A6953" s="10">
        <v>37267</v>
      </c>
      <c r="B6953" s="3">
        <v>2002</v>
      </c>
      <c r="C6953" s="3">
        <v>1</v>
      </c>
      <c r="D6953" s="3" t="s">
        <v>299</v>
      </c>
      <c r="E6953" s="3" t="s">
        <v>46</v>
      </c>
      <c r="F6953" s="3" t="s">
        <v>98</v>
      </c>
      <c r="G6953" s="11">
        <v>6.6253183658497878</v>
      </c>
      <c r="H6953">
        <f t="shared" si="109"/>
        <v>5427.4463788728335</v>
      </c>
      <c r="M6953" s="12"/>
      <c r="N6953" s="1"/>
      <c r="O6953" s="1"/>
    </row>
    <row r="6954" spans="1:15" x14ac:dyDescent="0.25">
      <c r="A6954" s="10">
        <v>37268</v>
      </c>
      <c r="B6954" s="3">
        <v>2002</v>
      </c>
      <c r="C6954" s="3">
        <v>1</v>
      </c>
      <c r="D6954" s="3" t="s">
        <v>299</v>
      </c>
      <c r="E6954" s="3" t="s">
        <v>46</v>
      </c>
      <c r="F6954" s="3" t="s">
        <v>98</v>
      </c>
      <c r="G6954" s="11">
        <v>5.7759185753562257</v>
      </c>
      <c r="H6954">
        <f t="shared" ref="H6954:H6956" si="110">+$P$2*$P$1/(G6954*24*60*60)*1000</f>
        <v>6225.6002581188386</v>
      </c>
      <c r="M6954" s="12"/>
      <c r="N6954" s="1"/>
      <c r="O6954" s="1"/>
    </row>
    <row r="6955" spans="1:15" x14ac:dyDescent="0.25">
      <c r="A6955" s="10">
        <v>37269</v>
      </c>
      <c r="B6955" s="3">
        <v>2002</v>
      </c>
      <c r="C6955" s="3">
        <v>1</v>
      </c>
      <c r="D6955" s="3" t="s">
        <v>299</v>
      </c>
      <c r="E6955" s="3" t="s">
        <v>46</v>
      </c>
      <c r="F6955" s="3" t="s">
        <v>98</v>
      </c>
      <c r="G6955" s="11">
        <v>15.787510772640351</v>
      </c>
      <c r="H6955">
        <f t="shared" si="110"/>
        <v>2277.6586310190869</v>
      </c>
      <c r="M6955" s="12"/>
      <c r="N6955" s="1"/>
      <c r="O6955" s="1"/>
    </row>
    <row r="6956" spans="1:15" x14ac:dyDescent="0.25">
      <c r="A6956" s="10">
        <v>37270</v>
      </c>
      <c r="B6956" s="3">
        <v>2002</v>
      </c>
      <c r="C6956" s="3">
        <v>1</v>
      </c>
      <c r="D6956" s="3" t="s">
        <v>299</v>
      </c>
      <c r="E6956" s="3" t="s">
        <v>46</v>
      </c>
      <c r="F6956" s="3" t="s">
        <v>98</v>
      </c>
      <c r="G6956" s="11">
        <v>13.097744769410735</v>
      </c>
      <c r="H6956">
        <f t="shared" si="110"/>
        <v>2745.4008920368419</v>
      </c>
      <c r="M6956" s="12"/>
      <c r="N6956" s="1"/>
      <c r="O6956" s="1"/>
    </row>
    <row r="6957" spans="1:15" x14ac:dyDescent="0.25">
      <c r="A6957" s="10">
        <v>37271</v>
      </c>
      <c r="B6957" s="3">
        <v>2002</v>
      </c>
      <c r="C6957" s="3">
        <v>1</v>
      </c>
      <c r="D6957" s="3" t="s">
        <v>299</v>
      </c>
      <c r="E6957" s="3" t="s">
        <v>46</v>
      </c>
      <c r="F6957" s="3" t="s">
        <v>98</v>
      </c>
      <c r="G6957" s="11"/>
      <c r="M6957" s="12"/>
      <c r="N6957" s="1"/>
      <c r="O6957" s="1"/>
    </row>
    <row r="6958" spans="1:15" x14ac:dyDescent="0.25">
      <c r="A6958" s="10">
        <v>37272</v>
      </c>
      <c r="B6958" s="3">
        <v>2002</v>
      </c>
      <c r="C6958" s="3">
        <v>1</v>
      </c>
      <c r="D6958" s="3" t="s">
        <v>299</v>
      </c>
      <c r="E6958" s="3" t="s">
        <v>46</v>
      </c>
      <c r="F6958" s="3" t="s">
        <v>98</v>
      </c>
      <c r="G6958" s="11">
        <v>15.544016166032195</v>
      </c>
      <c r="H6958">
        <f t="shared" ref="H6958:H6967" si="111">+$P$2*$P$1/(G6958*24*60*60)*1000</f>
        <v>2313.3378008310433</v>
      </c>
      <c r="M6958" s="12"/>
      <c r="N6958" s="1"/>
      <c r="O6958" s="1"/>
    </row>
    <row r="6959" spans="1:15" x14ac:dyDescent="0.25">
      <c r="A6959" s="10">
        <v>37273</v>
      </c>
      <c r="B6959" s="3">
        <v>2002</v>
      </c>
      <c r="C6959" s="3">
        <v>1</v>
      </c>
      <c r="D6959" s="3" t="s">
        <v>299</v>
      </c>
      <c r="E6959" s="3" t="s">
        <v>46</v>
      </c>
      <c r="F6959" s="3" t="s">
        <v>98</v>
      </c>
      <c r="G6959" s="11">
        <v>14.298229806641636</v>
      </c>
      <c r="H6959">
        <f t="shared" si="111"/>
        <v>2514.8959458539466</v>
      </c>
      <c r="M6959" s="12"/>
      <c r="N6959" s="1"/>
      <c r="O6959" s="1"/>
    </row>
    <row r="6960" spans="1:15" x14ac:dyDescent="0.25">
      <c r="A6960" s="10">
        <v>37274</v>
      </c>
      <c r="B6960" s="3">
        <v>2002</v>
      </c>
      <c r="C6960" s="3">
        <v>1</v>
      </c>
      <c r="D6960" s="3" t="s">
        <v>299</v>
      </c>
      <c r="E6960" s="3" t="s">
        <v>46</v>
      </c>
      <c r="F6960" s="3" t="s">
        <v>98</v>
      </c>
      <c r="G6960" s="11">
        <v>9.9719535403944235</v>
      </c>
      <c r="H6960">
        <f t="shared" si="111"/>
        <v>3605.9694851114227</v>
      </c>
      <c r="M6960" s="12"/>
      <c r="N6960" s="1"/>
      <c r="O6960" s="1"/>
    </row>
    <row r="6961" spans="1:15" x14ac:dyDescent="0.25">
      <c r="A6961" s="10">
        <v>37275</v>
      </c>
      <c r="B6961" s="3">
        <v>2002</v>
      </c>
      <c r="C6961" s="3">
        <v>1</v>
      </c>
      <c r="D6961" s="3" t="s">
        <v>299</v>
      </c>
      <c r="E6961" s="3" t="s">
        <v>46</v>
      </c>
      <c r="F6961" s="3" t="s">
        <v>98</v>
      </c>
      <c r="G6961" s="11">
        <v>7.2198982191952821</v>
      </c>
      <c r="H6961">
        <f t="shared" si="111"/>
        <v>4980.4802064950709</v>
      </c>
      <c r="M6961" s="12"/>
      <c r="N6961" s="1"/>
      <c r="O6961" s="1"/>
    </row>
    <row r="6962" spans="1:15" x14ac:dyDescent="0.25">
      <c r="A6962" s="10">
        <v>37276</v>
      </c>
      <c r="B6962" s="3">
        <v>2002</v>
      </c>
      <c r="C6962" s="3">
        <v>1</v>
      </c>
      <c r="D6962" s="3" t="s">
        <v>299</v>
      </c>
      <c r="E6962" s="3" t="s">
        <v>46</v>
      </c>
      <c r="F6962" s="3" t="s">
        <v>98</v>
      </c>
      <c r="G6962" s="11">
        <v>9.6265309589270434</v>
      </c>
      <c r="H6962">
        <f t="shared" si="111"/>
        <v>3735.3601548713023</v>
      </c>
      <c r="M6962" s="12"/>
      <c r="N6962" s="1"/>
      <c r="O6962" s="1"/>
    </row>
    <row r="6963" spans="1:15" x14ac:dyDescent="0.25">
      <c r="A6963" s="10">
        <v>37277</v>
      </c>
      <c r="B6963" s="3">
        <v>2002</v>
      </c>
      <c r="C6963" s="3">
        <v>1</v>
      </c>
      <c r="D6963" s="3" t="s">
        <v>299</v>
      </c>
      <c r="E6963" s="3" t="s">
        <v>46</v>
      </c>
      <c r="F6963" s="3" t="s">
        <v>98</v>
      </c>
      <c r="G6963" s="11">
        <v>10.793040004538202</v>
      </c>
      <c r="H6963">
        <f t="shared" si="111"/>
        <v>3331.6433700321168</v>
      </c>
      <c r="M6963" s="12"/>
      <c r="N6963" s="1"/>
      <c r="O6963" s="1"/>
    </row>
    <row r="6964" spans="1:15" x14ac:dyDescent="0.25">
      <c r="A6964" s="10">
        <v>37278</v>
      </c>
      <c r="B6964" s="3">
        <v>2002</v>
      </c>
      <c r="C6964" s="3">
        <v>1</v>
      </c>
      <c r="D6964" s="3" t="s">
        <v>299</v>
      </c>
      <c r="E6964" s="3" t="s">
        <v>46</v>
      </c>
      <c r="F6964" s="3" t="s">
        <v>98</v>
      </c>
      <c r="G6964" s="11">
        <v>13.545095325737345</v>
      </c>
      <c r="H6964">
        <f t="shared" si="111"/>
        <v>2654.7292070573644</v>
      </c>
      <c r="M6964" s="12"/>
      <c r="N6964" s="1"/>
      <c r="O6964" s="1"/>
    </row>
    <row r="6965" spans="1:15" x14ac:dyDescent="0.25">
      <c r="A6965" s="10">
        <v>37279</v>
      </c>
      <c r="B6965" s="3">
        <v>2002</v>
      </c>
      <c r="C6965" s="3">
        <v>1</v>
      </c>
      <c r="D6965" s="3" t="s">
        <v>299</v>
      </c>
      <c r="E6965" s="3" t="s">
        <v>46</v>
      </c>
      <c r="F6965" s="3" t="s">
        <v>98</v>
      </c>
      <c r="G6965" s="11">
        <v>7.9503820390197459</v>
      </c>
      <c r="H6965">
        <f t="shared" si="111"/>
        <v>4522.8719823940273</v>
      </c>
      <c r="M6965" s="12"/>
      <c r="N6965" s="1"/>
      <c r="O6965" s="1"/>
    </row>
    <row r="6966" spans="1:15" x14ac:dyDescent="0.25">
      <c r="A6966" s="10">
        <v>37280</v>
      </c>
      <c r="B6966" s="3">
        <v>2002</v>
      </c>
      <c r="C6966" s="3">
        <v>1</v>
      </c>
      <c r="D6966" s="3" t="s">
        <v>299</v>
      </c>
      <c r="E6966" s="3" t="s">
        <v>46</v>
      </c>
      <c r="F6966" s="3" t="s">
        <v>98</v>
      </c>
      <c r="G6966" s="11">
        <v>6.7725476628686723</v>
      </c>
      <c r="H6966">
        <f t="shared" si="111"/>
        <v>5309.4584141147288</v>
      </c>
      <c r="M6966" s="12"/>
      <c r="N6966" s="1"/>
      <c r="O6966" s="1"/>
    </row>
    <row r="6967" spans="1:15" x14ac:dyDescent="0.25">
      <c r="A6967" s="10">
        <v>37281</v>
      </c>
      <c r="B6967" s="3">
        <v>2002</v>
      </c>
      <c r="C6967" s="3">
        <v>1</v>
      </c>
      <c r="D6967" s="3" t="s">
        <v>299</v>
      </c>
      <c r="E6967" s="3" t="s">
        <v>46</v>
      </c>
      <c r="F6967" s="3" t="s">
        <v>98</v>
      </c>
      <c r="G6967" s="11">
        <v>6.3421851023519338</v>
      </c>
      <c r="H6967">
        <f t="shared" si="111"/>
        <v>5669.7430922153699</v>
      </c>
      <c r="M6967" s="12"/>
      <c r="N6967" s="1"/>
      <c r="O6967" s="1"/>
    </row>
    <row r="6968" spans="1:15" x14ac:dyDescent="0.25">
      <c r="A6968" s="10">
        <v>37282</v>
      </c>
      <c r="B6968" s="3">
        <v>2002</v>
      </c>
      <c r="C6968" s="3">
        <v>1</v>
      </c>
      <c r="D6968" s="3" t="s">
        <v>299</v>
      </c>
      <c r="E6968" s="3" t="s">
        <v>46</v>
      </c>
      <c r="F6968" s="3" t="s">
        <v>98</v>
      </c>
      <c r="G6968" s="11"/>
      <c r="M6968" s="12"/>
      <c r="N6968" s="1"/>
      <c r="O6968" s="1"/>
    </row>
    <row r="6969" spans="1:15" x14ac:dyDescent="0.25">
      <c r="A6969" s="10">
        <v>37283</v>
      </c>
      <c r="B6969" s="3">
        <v>2002</v>
      </c>
      <c r="C6969" s="3">
        <v>1</v>
      </c>
      <c r="D6969" s="3" t="s">
        <v>299</v>
      </c>
      <c r="E6969" s="3" t="s">
        <v>46</v>
      </c>
      <c r="F6969" s="3" t="s">
        <v>98</v>
      </c>
      <c r="G6969" s="11">
        <v>7.3671275162141656</v>
      </c>
      <c r="H6969">
        <f t="shared" ref="H6969:H6989" si="112">+$P$2*$P$1/(G6969*24*60*60)*1000</f>
        <v>4880.9471662422875</v>
      </c>
      <c r="M6969" s="12"/>
      <c r="N6969" s="1"/>
      <c r="O6969" s="1"/>
    </row>
    <row r="6970" spans="1:15" x14ac:dyDescent="0.25">
      <c r="A6970" s="10">
        <v>37284</v>
      </c>
      <c r="B6970" s="3">
        <v>2002</v>
      </c>
      <c r="C6970" s="3">
        <v>1</v>
      </c>
      <c r="D6970" s="3" t="s">
        <v>299</v>
      </c>
      <c r="E6970" s="3" t="s">
        <v>46</v>
      </c>
      <c r="F6970" s="3" t="s">
        <v>98</v>
      </c>
      <c r="G6970" s="11">
        <v>6.3421851023519338</v>
      </c>
      <c r="H6970">
        <f t="shared" si="112"/>
        <v>5669.7430922153699</v>
      </c>
      <c r="M6970" s="12"/>
      <c r="N6970" s="1"/>
      <c r="O6970" s="1"/>
    </row>
    <row r="6971" spans="1:15" x14ac:dyDescent="0.25">
      <c r="A6971" s="10">
        <v>37285</v>
      </c>
      <c r="B6971" s="3">
        <v>2002</v>
      </c>
      <c r="C6971" s="3">
        <v>1</v>
      </c>
      <c r="D6971" s="3" t="s">
        <v>299</v>
      </c>
      <c r="E6971" s="3" t="s">
        <v>46</v>
      </c>
      <c r="F6971" s="3" t="s">
        <v>98</v>
      </c>
      <c r="G6971" s="11">
        <v>5.2945920274098732</v>
      </c>
      <c r="H6971">
        <f t="shared" si="112"/>
        <v>6791.5639179478248</v>
      </c>
      <c r="M6971" s="12"/>
      <c r="N6971" s="1"/>
      <c r="O6971" s="1"/>
    </row>
    <row r="6972" spans="1:15" x14ac:dyDescent="0.25">
      <c r="A6972" s="10">
        <v>37286</v>
      </c>
      <c r="B6972" s="3">
        <v>2002</v>
      </c>
      <c r="C6972" s="3">
        <v>1</v>
      </c>
      <c r="D6972" s="3" t="s">
        <v>299</v>
      </c>
      <c r="E6972" s="3" t="s">
        <v>46</v>
      </c>
      <c r="F6972" s="3" t="s">
        <v>98</v>
      </c>
      <c r="G6972" s="11">
        <v>9.6265309589270434</v>
      </c>
      <c r="H6972">
        <f t="shared" si="112"/>
        <v>3735.3601548713023</v>
      </c>
      <c r="M6972" s="12"/>
      <c r="N6972" s="1"/>
      <c r="O6972" s="1"/>
    </row>
    <row r="6973" spans="1:15" x14ac:dyDescent="0.25">
      <c r="A6973" s="10">
        <v>37287</v>
      </c>
      <c r="B6973" s="3">
        <v>2002</v>
      </c>
      <c r="C6973" s="3">
        <v>1</v>
      </c>
      <c r="D6973" s="3" t="s">
        <v>299</v>
      </c>
      <c r="E6973" s="3" t="s">
        <v>46</v>
      </c>
      <c r="F6973" s="3" t="s">
        <v>98</v>
      </c>
      <c r="G6973" s="11">
        <v>4.4242403754174697</v>
      </c>
      <c r="H6973">
        <f t="shared" si="112"/>
        <v>8127.6235290940931</v>
      </c>
      <c r="M6973" s="12"/>
      <c r="N6973" s="1"/>
      <c r="O6973" s="1"/>
    </row>
    <row r="6974" spans="1:15" x14ac:dyDescent="0.25">
      <c r="A6974" s="10">
        <v>37288</v>
      </c>
      <c r="B6974" s="3">
        <v>2002</v>
      </c>
      <c r="C6974" s="3">
        <v>2</v>
      </c>
      <c r="D6974" s="3" t="s">
        <v>300</v>
      </c>
      <c r="E6974" s="3" t="s">
        <v>46</v>
      </c>
      <c r="F6974" s="3" t="s">
        <v>62</v>
      </c>
      <c r="G6974" s="11">
        <v>13.402789961910301</v>
      </c>
      <c r="H6974">
        <f t="shared" si="112"/>
        <v>2682.9160403022488</v>
      </c>
      <c r="M6974" s="12"/>
      <c r="N6974" s="1"/>
      <c r="O6974" s="1"/>
    </row>
    <row r="6975" spans="1:15" x14ac:dyDescent="0.25">
      <c r="A6975" s="10">
        <v>37289</v>
      </c>
      <c r="B6975" s="3">
        <v>2002</v>
      </c>
      <c r="C6975" s="3">
        <v>2</v>
      </c>
      <c r="D6975" s="3" t="s">
        <v>300</v>
      </c>
      <c r="E6975" s="3" t="s">
        <v>46</v>
      </c>
      <c r="F6975" s="3" t="s">
        <v>62</v>
      </c>
      <c r="G6975" s="11">
        <v>11.906361956454298</v>
      </c>
      <c r="H6975">
        <f t="shared" si="112"/>
        <v>3020.1131382637332</v>
      </c>
      <c r="M6975" s="12"/>
      <c r="N6975" s="1"/>
      <c r="O6975" s="1"/>
    </row>
    <row r="6976" spans="1:15" x14ac:dyDescent="0.25">
      <c r="A6976" s="10">
        <v>37290</v>
      </c>
      <c r="B6976" s="3">
        <v>2002</v>
      </c>
      <c r="C6976" s="3">
        <v>2</v>
      </c>
      <c r="D6976" s="3" t="s">
        <v>300</v>
      </c>
      <c r="E6976" s="3" t="s">
        <v>46</v>
      </c>
      <c r="F6976" s="3" t="s">
        <v>62</v>
      </c>
      <c r="G6976" s="11">
        <v>17.472127779118722</v>
      </c>
      <c r="H6976">
        <f t="shared" si="112"/>
        <v>2058.0527242128965</v>
      </c>
      <c r="M6976" s="12"/>
      <c r="N6976" s="1"/>
      <c r="O6976" s="1"/>
    </row>
    <row r="6977" spans="1:15" x14ac:dyDescent="0.25">
      <c r="A6977" s="10">
        <v>37291</v>
      </c>
      <c r="B6977" s="3">
        <v>2002</v>
      </c>
      <c r="C6977" s="3">
        <v>2</v>
      </c>
      <c r="D6977" s="3" t="s">
        <v>300</v>
      </c>
      <c r="E6977" s="3" t="s">
        <v>46</v>
      </c>
      <c r="F6977" s="3" t="s">
        <v>62</v>
      </c>
      <c r="G6977" s="11">
        <v>10.303468717408537</v>
      </c>
      <c r="H6977">
        <f t="shared" si="112"/>
        <v>3489.9470420923626</v>
      </c>
      <c r="M6977" s="12"/>
      <c r="N6977" s="1"/>
      <c r="O6977" s="1"/>
    </row>
    <row r="6978" spans="1:15" x14ac:dyDescent="0.25">
      <c r="A6978" s="10">
        <v>37292</v>
      </c>
      <c r="B6978" s="3">
        <v>2002</v>
      </c>
      <c r="C6978" s="3">
        <v>2</v>
      </c>
      <c r="D6978" s="3" t="s">
        <v>300</v>
      </c>
      <c r="E6978" s="3" t="s">
        <v>46</v>
      </c>
      <c r="F6978" s="3" t="s">
        <v>62</v>
      </c>
      <c r="G6978" s="11">
        <v>7.8547683448441665</v>
      </c>
      <c r="H6978">
        <f t="shared" si="112"/>
        <v>4577.927520575975</v>
      </c>
      <c r="M6978" s="12"/>
      <c r="N6978" s="1"/>
      <c r="O6978" s="1"/>
    </row>
    <row r="6979" spans="1:15" x14ac:dyDescent="0.25">
      <c r="A6979" s="10">
        <v>37293</v>
      </c>
      <c r="B6979" s="3">
        <v>2002</v>
      </c>
      <c r="C6979" s="3">
        <v>2</v>
      </c>
      <c r="D6979" s="3" t="s">
        <v>300</v>
      </c>
      <c r="E6979" s="3" t="s">
        <v>46</v>
      </c>
      <c r="F6979" s="3" t="s">
        <v>62</v>
      </c>
      <c r="G6979" s="11">
        <v>6.8019454793454752</v>
      </c>
      <c r="H6979">
        <f t="shared" si="112"/>
        <v>5286.5110846303442</v>
      </c>
      <c r="M6979" s="12"/>
      <c r="N6979" s="1"/>
      <c r="O6979" s="1"/>
    </row>
    <row r="6980" spans="1:15" x14ac:dyDescent="0.25">
      <c r="A6980" s="10">
        <v>37294</v>
      </c>
      <c r="B6980" s="3">
        <v>2002</v>
      </c>
      <c r="C6980" s="3">
        <v>2</v>
      </c>
      <c r="D6980" s="3" t="s">
        <v>300</v>
      </c>
      <c r="E6980" s="3" t="s">
        <v>46</v>
      </c>
      <c r="F6980" s="3" t="s">
        <v>62</v>
      </c>
      <c r="G6980" s="11">
        <v>14.757264322579966</v>
      </c>
      <c r="H6980">
        <f t="shared" si="112"/>
        <v>2436.6684358015609</v>
      </c>
      <c r="M6980" s="12"/>
      <c r="N6980" s="1"/>
      <c r="O6980" s="1"/>
    </row>
    <row r="6981" spans="1:15" x14ac:dyDescent="0.25">
      <c r="A6981" s="10">
        <v>37295</v>
      </c>
      <c r="B6981" s="3">
        <v>2002</v>
      </c>
      <c r="C6981" s="3">
        <v>2</v>
      </c>
      <c r="D6981" s="3" t="s">
        <v>300</v>
      </c>
      <c r="E6981" s="3" t="s">
        <v>46</v>
      </c>
      <c r="F6981" s="3" t="s">
        <v>62</v>
      </c>
      <c r="G6981" s="11">
        <v>12.722595413975753</v>
      </c>
      <c r="H6981">
        <f t="shared" si="112"/>
        <v>2826.3541363667578</v>
      </c>
      <c r="M6981" s="12"/>
      <c r="N6981" s="1"/>
      <c r="O6981" s="1"/>
    </row>
    <row r="6982" spans="1:15" x14ac:dyDescent="0.25">
      <c r="A6982" s="10">
        <v>37296</v>
      </c>
      <c r="B6982" s="3">
        <v>2002</v>
      </c>
      <c r="C6982" s="3">
        <v>2</v>
      </c>
      <c r="D6982" s="3" t="s">
        <v>300</v>
      </c>
      <c r="E6982" s="3" t="s">
        <v>46</v>
      </c>
      <c r="F6982" s="3" t="s">
        <v>62</v>
      </c>
      <c r="G6982" s="11">
        <v>16.975290022366533</v>
      </c>
      <c r="H6982">
        <f t="shared" si="112"/>
        <v>2118.2884137020542</v>
      </c>
      <c r="M6982" s="12"/>
      <c r="N6982" s="1"/>
      <c r="O6982" s="1"/>
    </row>
    <row r="6983" spans="1:15" x14ac:dyDescent="0.25">
      <c r="A6983" s="10">
        <v>37297</v>
      </c>
      <c r="B6983" s="3">
        <v>2002</v>
      </c>
      <c r="C6983" s="3">
        <v>2</v>
      </c>
      <c r="D6983" s="3" t="s">
        <v>300</v>
      </c>
      <c r="E6983" s="3" t="s">
        <v>46</v>
      </c>
      <c r="F6983" s="3" t="s">
        <v>62</v>
      </c>
      <c r="G6983" s="11">
        <v>8.6000249799724529</v>
      </c>
      <c r="H6983">
        <f t="shared" si="112"/>
        <v>4181.2157822041918</v>
      </c>
      <c r="M6983" s="12"/>
      <c r="N6983" s="1"/>
      <c r="O6983" s="1"/>
    </row>
    <row r="6984" spans="1:15" x14ac:dyDescent="0.25">
      <c r="A6984" s="10">
        <v>37298</v>
      </c>
      <c r="B6984" s="3">
        <v>2002</v>
      </c>
      <c r="C6984" s="3">
        <v>2</v>
      </c>
      <c r="D6984" s="3" t="s">
        <v>300</v>
      </c>
      <c r="E6984" s="3" t="s">
        <v>46</v>
      </c>
      <c r="F6984" s="3" t="s">
        <v>62</v>
      </c>
      <c r="G6984" s="11">
        <v>15.845575599275239</v>
      </c>
      <c r="H6984">
        <f t="shared" si="112"/>
        <v>2269.3123356942501</v>
      </c>
      <c r="M6984" s="12"/>
      <c r="N6984" s="1"/>
      <c r="O6984" s="1"/>
    </row>
    <row r="6985" spans="1:15" x14ac:dyDescent="0.25">
      <c r="A6985" s="10">
        <v>37299</v>
      </c>
      <c r="B6985" s="3">
        <v>2002</v>
      </c>
      <c r="C6985" s="3">
        <v>2</v>
      </c>
      <c r="D6985" s="3" t="s">
        <v>300</v>
      </c>
      <c r="E6985" s="3" t="s">
        <v>46</v>
      </c>
      <c r="F6985" s="3" t="s">
        <v>62</v>
      </c>
      <c r="G6985" s="11">
        <v>11.906361956454298</v>
      </c>
      <c r="H6985">
        <f t="shared" si="112"/>
        <v>3020.1131382637332</v>
      </c>
      <c r="M6985" s="12"/>
      <c r="N6985" s="1"/>
      <c r="O6985" s="1"/>
    </row>
    <row r="6986" spans="1:15" x14ac:dyDescent="0.25">
      <c r="A6986" s="10">
        <v>37300</v>
      </c>
      <c r="B6986" s="3">
        <v>2002</v>
      </c>
      <c r="C6986" s="3">
        <v>2</v>
      </c>
      <c r="D6986" s="3" t="s">
        <v>300</v>
      </c>
      <c r="E6986" s="3" t="s">
        <v>46</v>
      </c>
      <c r="F6986" s="3" t="s">
        <v>62</v>
      </c>
      <c r="G6986" s="11">
        <v>16.797847966383607</v>
      </c>
      <c r="H6986">
        <f t="shared" si="112"/>
        <v>2140.6646997622875</v>
      </c>
      <c r="M6986" s="12"/>
      <c r="N6986" s="1"/>
      <c r="O6986" s="1"/>
    </row>
    <row r="6987" spans="1:15" x14ac:dyDescent="0.25">
      <c r="A6987" s="10">
        <v>37301</v>
      </c>
      <c r="B6987" s="3">
        <v>2002</v>
      </c>
      <c r="C6987" s="3">
        <v>2</v>
      </c>
      <c r="D6987" s="3" t="s">
        <v>300</v>
      </c>
      <c r="E6987" s="3" t="s">
        <v>46</v>
      </c>
      <c r="F6987" s="3" t="s">
        <v>62</v>
      </c>
      <c r="G6987" s="11">
        <v>9.4103437022944778</v>
      </c>
      <c r="H6987">
        <f t="shared" si="112"/>
        <v>3821.1739455216189</v>
      </c>
      <c r="M6987" s="12"/>
      <c r="N6987" s="1"/>
      <c r="O6987" s="1"/>
    </row>
    <row r="6988" spans="1:15" x14ac:dyDescent="0.25">
      <c r="A6988" s="10">
        <v>37302</v>
      </c>
      <c r="B6988" s="3">
        <v>2002</v>
      </c>
      <c r="C6988" s="3">
        <v>2</v>
      </c>
      <c r="D6988" s="3" t="s">
        <v>300</v>
      </c>
      <c r="E6988" s="3" t="s">
        <v>46</v>
      </c>
      <c r="F6988" s="3" t="s">
        <v>62</v>
      </c>
      <c r="G6988" s="11">
        <v>6.3287666633910069</v>
      </c>
      <c r="H6988">
        <f t="shared" si="112"/>
        <v>5681.7642498363512</v>
      </c>
      <c r="M6988" s="12"/>
      <c r="N6988" s="1"/>
      <c r="O6988" s="1"/>
    </row>
    <row r="6989" spans="1:15" x14ac:dyDescent="0.25">
      <c r="A6989" s="10">
        <v>37303</v>
      </c>
      <c r="B6989" s="3">
        <v>2002</v>
      </c>
      <c r="C6989" s="3">
        <v>2</v>
      </c>
      <c r="D6989" s="3" t="s">
        <v>300</v>
      </c>
      <c r="E6989" s="3" t="s">
        <v>46</v>
      </c>
      <c r="F6989" s="3" t="s">
        <v>62</v>
      </c>
      <c r="G6989" s="11">
        <v>16.200459711241091</v>
      </c>
      <c r="H6989">
        <f t="shared" si="112"/>
        <v>2219.6012220974426</v>
      </c>
      <c r="M6989" s="12"/>
      <c r="N6989" s="1"/>
      <c r="O6989" s="1"/>
    </row>
    <row r="6990" spans="1:15" x14ac:dyDescent="0.25">
      <c r="A6990" s="10">
        <v>37304</v>
      </c>
      <c r="B6990" s="3">
        <v>2002</v>
      </c>
      <c r="C6990" s="3">
        <v>2</v>
      </c>
      <c r="D6990" s="3" t="s">
        <v>300</v>
      </c>
      <c r="E6990" s="3" t="s">
        <v>46</v>
      </c>
      <c r="F6990" s="3" t="s">
        <v>62</v>
      </c>
      <c r="G6990" s="11"/>
      <c r="M6990" s="12"/>
      <c r="N6990" s="1"/>
      <c r="O6990" s="1"/>
    </row>
    <row r="6991" spans="1:15" x14ac:dyDescent="0.25">
      <c r="A6991" s="10">
        <v>37305</v>
      </c>
      <c r="B6991" s="3">
        <v>2002</v>
      </c>
      <c r="C6991" s="3">
        <v>2</v>
      </c>
      <c r="D6991" s="3" t="s">
        <v>300</v>
      </c>
      <c r="E6991" s="3" t="s">
        <v>46</v>
      </c>
      <c r="F6991" s="3" t="s">
        <v>62</v>
      </c>
      <c r="G6991" s="11">
        <v>11.119702174929994</v>
      </c>
      <c r="H6991">
        <f>+$P$2*$P$1/(G6991*24*60*60)*1000</f>
        <v>3233.7700783643058</v>
      </c>
      <c r="M6991" s="12"/>
      <c r="N6991" s="1"/>
      <c r="O6991" s="1"/>
    </row>
    <row r="6992" spans="1:15" x14ac:dyDescent="0.25">
      <c r="A6992" s="10">
        <v>37306</v>
      </c>
      <c r="B6992" s="3">
        <v>2002</v>
      </c>
      <c r="C6992" s="3">
        <v>2</v>
      </c>
      <c r="D6992" s="3" t="s">
        <v>300</v>
      </c>
      <c r="E6992" s="3" t="s">
        <v>46</v>
      </c>
      <c r="F6992" s="3" t="s">
        <v>62</v>
      </c>
      <c r="G6992" s="11">
        <v>12.894122734759248</v>
      </c>
      <c r="H6992">
        <f>+$P$2*$P$1/(G6992*24*60*60)*1000</f>
        <v>2788.755847396741</v>
      </c>
      <c r="M6992" s="12"/>
      <c r="N6992" s="1"/>
      <c r="O6992" s="1"/>
    </row>
    <row r="6993" spans="1:15" x14ac:dyDescent="0.25">
      <c r="A6993" s="10">
        <v>37307</v>
      </c>
      <c r="B6993" s="3">
        <v>2002</v>
      </c>
      <c r="C6993" s="3">
        <v>2</v>
      </c>
      <c r="D6993" s="3" t="s">
        <v>300</v>
      </c>
      <c r="E6993" s="3" t="s">
        <v>46</v>
      </c>
      <c r="F6993" s="3" t="s">
        <v>62</v>
      </c>
      <c r="G6993" s="11">
        <v>8.9135059455422869</v>
      </c>
      <c r="H6993">
        <f>+$P$2*$P$1/(G6993*24*60*60)*1000</f>
        <v>4034.165724834038</v>
      </c>
      <c r="M6993" s="12"/>
      <c r="N6993" s="1"/>
      <c r="O6993" s="1"/>
    </row>
    <row r="6994" spans="1:15" x14ac:dyDescent="0.25">
      <c r="A6994" s="10">
        <v>37308</v>
      </c>
      <c r="B6994" s="3">
        <v>2002</v>
      </c>
      <c r="C6994" s="3">
        <v>2</v>
      </c>
      <c r="D6994" s="3" t="s">
        <v>300</v>
      </c>
      <c r="E6994" s="3" t="s">
        <v>46</v>
      </c>
      <c r="F6994" s="3" t="s">
        <v>62</v>
      </c>
      <c r="G6994" s="11">
        <v>13.46193731390461</v>
      </c>
      <c r="H6994">
        <f>+$P$2*$P$1/(G6994*24*60*60)*1000</f>
        <v>2671.128184237652</v>
      </c>
      <c r="M6994" s="12"/>
      <c r="N6994" s="1"/>
      <c r="O6994" s="1"/>
    </row>
    <row r="6995" spans="1:15" x14ac:dyDescent="0.25">
      <c r="A6995" s="10">
        <v>37309</v>
      </c>
      <c r="B6995" s="3">
        <v>2002</v>
      </c>
      <c r="C6995" s="3">
        <v>2</v>
      </c>
      <c r="D6995" s="3" t="s">
        <v>300</v>
      </c>
      <c r="E6995" s="3" t="s">
        <v>46</v>
      </c>
      <c r="F6995" s="3" t="s">
        <v>62</v>
      </c>
      <c r="G6995" s="11">
        <v>13.680782516283552</v>
      </c>
      <c r="H6995">
        <f>+$P$2*$P$1/(G6995*24*60*60)*1000</f>
        <v>2628.3993719519649</v>
      </c>
      <c r="M6995" s="12"/>
      <c r="N6995" s="1"/>
      <c r="O6995" s="1"/>
    </row>
    <row r="6996" spans="1:15" x14ac:dyDescent="0.25">
      <c r="A6996" s="10">
        <v>37310</v>
      </c>
      <c r="B6996" s="3">
        <v>2002</v>
      </c>
      <c r="C6996" s="3">
        <v>2</v>
      </c>
      <c r="D6996" s="3" t="s">
        <v>300</v>
      </c>
      <c r="E6996" s="3" t="s">
        <v>46</v>
      </c>
      <c r="F6996" s="3" t="s">
        <v>62</v>
      </c>
      <c r="G6996" s="11"/>
      <c r="M6996" s="12"/>
      <c r="N6996" s="1"/>
      <c r="O6996" s="1"/>
    </row>
    <row r="6997" spans="1:15" x14ac:dyDescent="0.25">
      <c r="A6997" s="10">
        <v>37311</v>
      </c>
      <c r="B6997" s="3">
        <v>2002</v>
      </c>
      <c r="C6997" s="3">
        <v>2</v>
      </c>
      <c r="D6997" s="3" t="s">
        <v>300</v>
      </c>
      <c r="E6997" s="3" t="s">
        <v>46</v>
      </c>
      <c r="F6997" s="3" t="s">
        <v>62</v>
      </c>
      <c r="G6997" s="11">
        <v>16.797847966383607</v>
      </c>
      <c r="H6997">
        <f t="shared" ref="H6997:H7014" si="113">+$P$2*$P$1/(G6997*24*60*60)*1000</f>
        <v>2140.6646997622875</v>
      </c>
      <c r="M6997" s="12"/>
      <c r="N6997" s="1"/>
      <c r="O6997" s="1"/>
    </row>
    <row r="6998" spans="1:15" x14ac:dyDescent="0.25">
      <c r="A6998" s="10">
        <v>37312</v>
      </c>
      <c r="B6998" s="3">
        <v>2002</v>
      </c>
      <c r="C6998" s="3">
        <v>2</v>
      </c>
      <c r="D6998" s="3" t="s">
        <v>300</v>
      </c>
      <c r="E6998" s="3" t="s">
        <v>46</v>
      </c>
      <c r="F6998" s="3" t="s">
        <v>62</v>
      </c>
      <c r="G6998" s="11">
        <v>8.4521565999866812</v>
      </c>
      <c r="H6998">
        <f t="shared" si="113"/>
        <v>4254.3651135933487</v>
      </c>
      <c r="M6998" s="12"/>
      <c r="N6998" s="1"/>
      <c r="O6998" s="1"/>
    </row>
    <row r="6999" spans="1:15" x14ac:dyDescent="0.25">
      <c r="A6999" s="10">
        <v>37313</v>
      </c>
      <c r="B6999" s="3">
        <v>2002</v>
      </c>
      <c r="C6999" s="3">
        <v>2</v>
      </c>
      <c r="D6999" s="3" t="s">
        <v>300</v>
      </c>
      <c r="E6999" s="3" t="s">
        <v>46</v>
      </c>
      <c r="F6999" s="3" t="s">
        <v>62</v>
      </c>
      <c r="G6999" s="11">
        <v>8.1327608992174163</v>
      </c>
      <c r="H6999">
        <f t="shared" si="113"/>
        <v>4421.4456344181062</v>
      </c>
      <c r="M6999" s="12"/>
      <c r="N6999" s="1"/>
      <c r="O6999" s="1"/>
    </row>
    <row r="7000" spans="1:15" x14ac:dyDescent="0.25">
      <c r="A7000" s="10">
        <v>37314</v>
      </c>
      <c r="B7000" s="3">
        <v>2002</v>
      </c>
      <c r="C7000" s="3">
        <v>2</v>
      </c>
      <c r="D7000" s="3" t="s">
        <v>300</v>
      </c>
      <c r="E7000" s="3" t="s">
        <v>46</v>
      </c>
      <c r="F7000" s="3" t="s">
        <v>62</v>
      </c>
      <c r="G7000" s="11">
        <v>14.57982226659704</v>
      </c>
      <c r="H7000">
        <f t="shared" si="113"/>
        <v>2466.3236297464077</v>
      </c>
      <c r="M7000" s="12"/>
      <c r="N7000" s="1"/>
      <c r="O7000" s="1"/>
    </row>
    <row r="7001" spans="1:15" x14ac:dyDescent="0.25">
      <c r="A7001" s="10">
        <v>37315</v>
      </c>
      <c r="B7001" s="3">
        <v>2002</v>
      </c>
      <c r="C7001" s="3">
        <v>2</v>
      </c>
      <c r="D7001" s="3" t="s">
        <v>300</v>
      </c>
      <c r="E7001" s="3" t="s">
        <v>46</v>
      </c>
      <c r="F7001" s="3" t="s">
        <v>62</v>
      </c>
      <c r="G7001" s="11">
        <v>10.664267564573819</v>
      </c>
      <c r="H7001">
        <f t="shared" si="113"/>
        <v>3371.8734039516885</v>
      </c>
      <c r="M7001" s="12"/>
      <c r="N7001" s="1"/>
      <c r="O7001" s="1"/>
    </row>
    <row r="7002" spans="1:15" x14ac:dyDescent="0.25">
      <c r="A7002" s="10">
        <v>37316</v>
      </c>
      <c r="B7002" s="3">
        <v>2002</v>
      </c>
      <c r="C7002" s="3">
        <v>3</v>
      </c>
      <c r="D7002" s="3" t="s">
        <v>301</v>
      </c>
      <c r="E7002" s="3" t="s">
        <v>46</v>
      </c>
      <c r="F7002" s="3" t="s">
        <v>64</v>
      </c>
      <c r="G7002" s="11">
        <v>7.2638023859337215</v>
      </c>
      <c r="H7002">
        <f t="shared" si="113"/>
        <v>4950.376987573959</v>
      </c>
      <c r="M7002" s="12"/>
      <c r="N7002" s="1"/>
      <c r="O7002" s="1"/>
    </row>
    <row r="7003" spans="1:15" x14ac:dyDescent="0.25">
      <c r="A7003" s="10">
        <v>37317</v>
      </c>
      <c r="B7003" s="3">
        <v>2002</v>
      </c>
      <c r="C7003" s="3">
        <v>3</v>
      </c>
      <c r="D7003" s="3" t="s">
        <v>301</v>
      </c>
      <c r="E7003" s="3" t="s">
        <v>46</v>
      </c>
      <c r="F7003" s="3" t="s">
        <v>64</v>
      </c>
      <c r="G7003" s="11">
        <v>5.6412236303888781</v>
      </c>
      <c r="H7003">
        <f t="shared" si="113"/>
        <v>6374.2483066802843</v>
      </c>
      <c r="M7003" s="12"/>
      <c r="N7003" s="1"/>
      <c r="O7003" s="1"/>
    </row>
    <row r="7004" spans="1:15" x14ac:dyDescent="0.25">
      <c r="A7004" s="10">
        <v>37318</v>
      </c>
      <c r="B7004" s="3">
        <v>2002</v>
      </c>
      <c r="C7004" s="3">
        <v>3</v>
      </c>
      <c r="D7004" s="3" t="s">
        <v>301</v>
      </c>
      <c r="E7004" s="3" t="s">
        <v>46</v>
      </c>
      <c r="F7004" s="3" t="s">
        <v>64</v>
      </c>
      <c r="G7004" s="11">
        <v>11.503443650421858</v>
      </c>
      <c r="H7004">
        <f t="shared" si="113"/>
        <v>3125.8952767845676</v>
      </c>
      <c r="M7004" s="12"/>
      <c r="N7004" s="1"/>
      <c r="O7004" s="1"/>
    </row>
    <row r="7005" spans="1:15" x14ac:dyDescent="0.25">
      <c r="A7005" s="10">
        <v>37319</v>
      </c>
      <c r="B7005" s="3">
        <v>2002</v>
      </c>
      <c r="C7005" s="3">
        <v>3</v>
      </c>
      <c r="D7005" s="3" t="s">
        <v>301</v>
      </c>
      <c r="E7005" s="3" t="s">
        <v>46</v>
      </c>
      <c r="F7005" s="3" t="s">
        <v>64</v>
      </c>
      <c r="G7005" s="11">
        <v>6.5135778000366429</v>
      </c>
      <c r="H7005">
        <f t="shared" si="113"/>
        <v>5520.5543370356036</v>
      </c>
      <c r="M7005" s="12"/>
      <c r="N7005" s="1"/>
      <c r="O7005" s="1"/>
    </row>
    <row r="7006" spans="1:15" x14ac:dyDescent="0.25">
      <c r="A7006" s="10">
        <v>37320</v>
      </c>
      <c r="B7006" s="3">
        <v>2002</v>
      </c>
      <c r="C7006" s="3">
        <v>3</v>
      </c>
      <c r="D7006" s="3" t="s">
        <v>301</v>
      </c>
      <c r="E7006" s="3" t="s">
        <v>46</v>
      </c>
      <c r="F7006" s="3" t="s">
        <v>64</v>
      </c>
      <c r="G7006" s="11">
        <v>5.3504389071729568</v>
      </c>
      <c r="H7006">
        <f t="shared" si="113"/>
        <v>6720.6748450868208</v>
      </c>
      <c r="M7006" s="12"/>
      <c r="N7006" s="1"/>
      <c r="O7006" s="1"/>
    </row>
    <row r="7007" spans="1:15" x14ac:dyDescent="0.25">
      <c r="A7007" s="10">
        <v>37321</v>
      </c>
      <c r="B7007" s="3">
        <v>2002</v>
      </c>
      <c r="C7007" s="3">
        <v>3</v>
      </c>
      <c r="D7007" s="3" t="s">
        <v>301</v>
      </c>
      <c r="E7007" s="3" t="s">
        <v>46</v>
      </c>
      <c r="F7007" s="3" t="s">
        <v>64</v>
      </c>
      <c r="G7007" s="11">
        <v>11.71862434560164</v>
      </c>
      <c r="H7007">
        <f t="shared" si="113"/>
        <v>3068.4967034639576</v>
      </c>
      <c r="M7007" s="12"/>
      <c r="N7007" s="1"/>
      <c r="O7007" s="1"/>
    </row>
    <row r="7008" spans="1:15" x14ac:dyDescent="0.25">
      <c r="A7008" s="10">
        <v>37322</v>
      </c>
      <c r="B7008" s="3">
        <v>2002</v>
      </c>
      <c r="C7008" s="3">
        <v>3</v>
      </c>
      <c r="D7008" s="3" t="s">
        <v>301</v>
      </c>
      <c r="E7008" s="3" t="s">
        <v>46</v>
      </c>
      <c r="F7008" s="3" t="s">
        <v>64</v>
      </c>
      <c r="G7008" s="11">
        <v>7.2638023859337215</v>
      </c>
      <c r="H7008">
        <f t="shared" si="113"/>
        <v>4950.376987573959</v>
      </c>
      <c r="M7008" s="12"/>
      <c r="N7008" s="1"/>
      <c r="O7008" s="1"/>
    </row>
    <row r="7009" spans="1:15" x14ac:dyDescent="0.25">
      <c r="A7009" s="10">
        <v>37323</v>
      </c>
      <c r="B7009" s="3">
        <v>2002</v>
      </c>
      <c r="C7009" s="3">
        <v>3</v>
      </c>
      <c r="D7009" s="3" t="s">
        <v>301</v>
      </c>
      <c r="E7009" s="3" t="s">
        <v>46</v>
      </c>
      <c r="F7009" s="3" t="s">
        <v>64</v>
      </c>
      <c r="G7009" s="11">
        <v>7.996579888437843</v>
      </c>
      <c r="H7009">
        <f t="shared" si="113"/>
        <v>4496.7424418035462</v>
      </c>
      <c r="M7009" s="12"/>
      <c r="N7009" s="1"/>
      <c r="O7009" s="1"/>
    </row>
    <row r="7010" spans="1:15" x14ac:dyDescent="0.25">
      <c r="A7010" s="10">
        <v>37324</v>
      </c>
      <c r="B7010" s="3">
        <v>2002</v>
      </c>
      <c r="C7010" s="3">
        <v>3</v>
      </c>
      <c r="D7010" s="3" t="s">
        <v>301</v>
      </c>
      <c r="E7010" s="3" t="s">
        <v>46</v>
      </c>
      <c r="F7010" s="3" t="s">
        <v>64</v>
      </c>
      <c r="G7010" s="11">
        <v>5.5249097411025101</v>
      </c>
      <c r="H7010">
        <f t="shared" si="113"/>
        <v>6508.4430078735531</v>
      </c>
      <c r="M7010" s="12"/>
      <c r="N7010" s="1"/>
      <c r="O7010" s="1"/>
    </row>
    <row r="7011" spans="1:15" x14ac:dyDescent="0.25">
      <c r="A7011" s="10">
        <v>37325</v>
      </c>
      <c r="B7011" s="3">
        <v>2002</v>
      </c>
      <c r="C7011" s="3">
        <v>3</v>
      </c>
      <c r="D7011" s="3" t="s">
        <v>301</v>
      </c>
      <c r="E7011" s="3" t="s">
        <v>46</v>
      </c>
      <c r="F7011" s="3" t="s">
        <v>64</v>
      </c>
      <c r="G7011" s="11">
        <v>5.4161562546197546</v>
      </c>
      <c r="H7011">
        <f t="shared" si="113"/>
        <v>6639.129021238994</v>
      </c>
      <c r="M7011" s="12"/>
      <c r="N7011" s="1"/>
      <c r="O7011" s="1"/>
    </row>
    <row r="7012" spans="1:15" x14ac:dyDescent="0.25">
      <c r="A7012" s="10">
        <v>37326</v>
      </c>
      <c r="B7012" s="3">
        <v>2002</v>
      </c>
      <c r="C7012" s="3">
        <v>3</v>
      </c>
      <c r="D7012" s="3" t="s">
        <v>301</v>
      </c>
      <c r="E7012" s="3" t="s">
        <v>46</v>
      </c>
      <c r="F7012" s="3" t="s">
        <v>64</v>
      </c>
      <c r="G7012" s="11">
        <v>6.2227930768207216</v>
      </c>
      <c r="H7012">
        <f t="shared" si="113"/>
        <v>5778.524165869042</v>
      </c>
      <c r="M7012" s="12"/>
      <c r="N7012" s="1"/>
      <c r="O7012" s="1"/>
    </row>
    <row r="7013" spans="1:15" x14ac:dyDescent="0.25">
      <c r="A7013" s="10">
        <v>37327</v>
      </c>
      <c r="B7013" s="3">
        <v>2002</v>
      </c>
      <c r="C7013" s="3">
        <v>3</v>
      </c>
      <c r="D7013" s="3" t="s">
        <v>301</v>
      </c>
      <c r="E7013" s="3" t="s">
        <v>46</v>
      </c>
      <c r="F7013" s="3" t="s">
        <v>64</v>
      </c>
      <c r="G7013" s="11">
        <v>11.71862434560164</v>
      </c>
      <c r="H7013">
        <f t="shared" si="113"/>
        <v>3068.4967034639576</v>
      </c>
      <c r="M7013" s="12"/>
      <c r="N7013" s="1"/>
      <c r="O7013" s="1"/>
    </row>
    <row r="7014" spans="1:15" x14ac:dyDescent="0.25">
      <c r="A7014" s="10">
        <v>37328</v>
      </c>
      <c r="B7014" s="3">
        <v>2002</v>
      </c>
      <c r="C7014" s="3">
        <v>3</v>
      </c>
      <c r="D7014" s="3" t="s">
        <v>301</v>
      </c>
      <c r="E7014" s="3" t="s">
        <v>46</v>
      </c>
      <c r="F7014" s="3" t="s">
        <v>64</v>
      </c>
      <c r="G7014" s="11">
        <v>6.5135778000366429</v>
      </c>
      <c r="H7014">
        <f t="shared" si="113"/>
        <v>5520.5543370356036</v>
      </c>
      <c r="M7014" s="12"/>
      <c r="N7014" s="1"/>
      <c r="O7014" s="1"/>
    </row>
    <row r="7015" spans="1:15" x14ac:dyDescent="0.25">
      <c r="A7015" s="10">
        <v>37329</v>
      </c>
      <c r="B7015" s="3">
        <v>2002</v>
      </c>
      <c r="C7015" s="3">
        <v>3</v>
      </c>
      <c r="D7015" s="3" t="s">
        <v>301</v>
      </c>
      <c r="E7015" s="3" t="s">
        <v>46</v>
      </c>
      <c r="F7015" s="3" t="s">
        <v>64</v>
      </c>
      <c r="G7015" s="11"/>
      <c r="M7015" s="12"/>
      <c r="N7015" s="1"/>
      <c r="O7015" s="1"/>
    </row>
    <row r="7016" spans="1:15" x14ac:dyDescent="0.25">
      <c r="A7016" s="10">
        <v>37330</v>
      </c>
      <c r="B7016" s="3">
        <v>2002</v>
      </c>
      <c r="C7016" s="3">
        <v>3</v>
      </c>
      <c r="D7016" s="3" t="s">
        <v>301</v>
      </c>
      <c r="E7016" s="3" t="s">
        <v>46</v>
      </c>
      <c r="F7016" s="3" t="s">
        <v>64</v>
      </c>
      <c r="G7016" s="11">
        <v>14.446185049366983</v>
      </c>
      <c r="H7016">
        <f t="shared" ref="H7016:H7025" si="114">+$P$2*$P$1/(G7016*24*60*60)*1000</f>
        <v>2489.1388315136373</v>
      </c>
      <c r="M7016" s="12"/>
      <c r="N7016" s="1"/>
      <c r="O7016" s="1"/>
    </row>
    <row r="7017" spans="1:15" x14ac:dyDescent="0.25">
      <c r="A7017" s="10">
        <v>37331</v>
      </c>
      <c r="B7017" s="3">
        <v>2002</v>
      </c>
      <c r="C7017" s="3">
        <v>3</v>
      </c>
      <c r="D7017" s="3" t="s">
        <v>301</v>
      </c>
      <c r="E7017" s="3" t="s">
        <v>46</v>
      </c>
      <c r="F7017" s="3" t="s">
        <v>64</v>
      </c>
      <c r="G7017" s="11">
        <v>7.7057951652219216</v>
      </c>
      <c r="H7017">
        <f t="shared" si="114"/>
        <v>4666.4308358338676</v>
      </c>
      <c r="M7017" s="12"/>
      <c r="N7017" s="1"/>
      <c r="O7017" s="1"/>
    </row>
    <row r="7018" spans="1:15" x14ac:dyDescent="0.25">
      <c r="A7018" s="10">
        <v>37332</v>
      </c>
      <c r="B7018" s="3">
        <v>2002</v>
      </c>
      <c r="C7018" s="3">
        <v>3</v>
      </c>
      <c r="D7018" s="3" t="s">
        <v>301</v>
      </c>
      <c r="E7018" s="3" t="s">
        <v>46</v>
      </c>
      <c r="F7018" s="3" t="s">
        <v>64</v>
      </c>
      <c r="G7018" s="11">
        <v>14.771863939368815</v>
      </c>
      <c r="H7018">
        <f t="shared" si="114"/>
        <v>2434.2601801101873</v>
      </c>
      <c r="M7018" s="12"/>
      <c r="N7018" s="1"/>
      <c r="O7018" s="1"/>
    </row>
    <row r="7019" spans="1:15" x14ac:dyDescent="0.25">
      <c r="A7019" s="10">
        <v>37333</v>
      </c>
      <c r="B7019" s="3">
        <v>2002</v>
      </c>
      <c r="C7019" s="3">
        <v>3</v>
      </c>
      <c r="D7019" s="3" t="s">
        <v>301</v>
      </c>
      <c r="E7019" s="3" t="s">
        <v>46</v>
      </c>
      <c r="F7019" s="3" t="s">
        <v>64</v>
      </c>
      <c r="G7019" s="11">
        <v>8.3048116950467215</v>
      </c>
      <c r="H7019">
        <f t="shared" si="114"/>
        <v>4329.8465388514524</v>
      </c>
      <c r="M7019" s="12"/>
      <c r="N7019" s="1"/>
      <c r="O7019" s="1"/>
    </row>
    <row r="7020" spans="1:15" x14ac:dyDescent="0.25">
      <c r="A7020" s="10">
        <v>37334</v>
      </c>
      <c r="B7020" s="3">
        <v>2002</v>
      </c>
      <c r="C7020" s="3">
        <v>3</v>
      </c>
      <c r="D7020" s="3" t="s">
        <v>301</v>
      </c>
      <c r="E7020" s="3" t="s">
        <v>46</v>
      </c>
      <c r="F7020" s="3" t="s">
        <v>64</v>
      </c>
      <c r="G7020" s="11">
        <v>15.353433385800658</v>
      </c>
      <c r="H7020">
        <f t="shared" si="114"/>
        <v>2342.0533551060134</v>
      </c>
      <c r="M7020" s="12"/>
      <c r="N7020" s="1"/>
      <c r="O7020" s="1"/>
    </row>
    <row r="7021" spans="1:15" x14ac:dyDescent="0.25">
      <c r="A7021" s="10">
        <v>37335</v>
      </c>
      <c r="B7021" s="3">
        <v>2002</v>
      </c>
      <c r="C7021" s="3">
        <v>3</v>
      </c>
      <c r="D7021" s="3" t="s">
        <v>301</v>
      </c>
      <c r="E7021" s="3" t="s">
        <v>46</v>
      </c>
      <c r="F7021" s="3" t="s">
        <v>64</v>
      </c>
      <c r="G7021" s="11">
        <v>11.235921705063209</v>
      </c>
      <c r="H7021">
        <f t="shared" si="114"/>
        <v>3200.3213548032477</v>
      </c>
      <c r="M7021" s="12"/>
      <c r="N7021" s="1"/>
      <c r="O7021" s="1"/>
    </row>
    <row r="7022" spans="1:15" x14ac:dyDescent="0.25">
      <c r="A7022" s="10">
        <v>37336</v>
      </c>
      <c r="B7022" s="3">
        <v>2002</v>
      </c>
      <c r="C7022" s="3">
        <v>3</v>
      </c>
      <c r="D7022" s="3" t="s">
        <v>301</v>
      </c>
      <c r="E7022" s="3" t="s">
        <v>46</v>
      </c>
      <c r="F7022" s="3" t="s">
        <v>64</v>
      </c>
      <c r="G7022" s="11">
        <v>17.708789643849624</v>
      </c>
      <c r="H7022">
        <f t="shared" si="114"/>
        <v>2030.5487216682677</v>
      </c>
      <c r="M7022" s="12"/>
      <c r="N7022" s="1"/>
      <c r="O7022" s="1"/>
    </row>
    <row r="7023" spans="1:15" x14ac:dyDescent="0.25">
      <c r="A7023" s="10">
        <v>37337</v>
      </c>
      <c r="B7023" s="3">
        <v>2002</v>
      </c>
      <c r="C7023" s="3">
        <v>3</v>
      </c>
      <c r="D7023" s="3" t="s">
        <v>301</v>
      </c>
      <c r="E7023" s="3" t="s">
        <v>46</v>
      </c>
      <c r="F7023" s="3" t="s">
        <v>64</v>
      </c>
      <c r="G7023" s="11">
        <v>8.3048116950467215</v>
      </c>
      <c r="H7023">
        <f t="shared" si="114"/>
        <v>4329.8465388514524</v>
      </c>
      <c r="M7023" s="12"/>
      <c r="N7023" s="1"/>
      <c r="O7023" s="1"/>
    </row>
    <row r="7024" spans="1:15" x14ac:dyDescent="0.25">
      <c r="A7024" s="10">
        <v>37338</v>
      </c>
      <c r="B7024" s="3">
        <v>2002</v>
      </c>
      <c r="C7024" s="3">
        <v>3</v>
      </c>
      <c r="D7024" s="3" t="s">
        <v>301</v>
      </c>
      <c r="E7024" s="3" t="s">
        <v>46</v>
      </c>
      <c r="F7024" s="3" t="s">
        <v>64</v>
      </c>
      <c r="G7024" s="11">
        <v>12.998077127751694</v>
      </c>
      <c r="H7024">
        <f t="shared" si="114"/>
        <v>2766.4522852258947</v>
      </c>
      <c r="M7024" s="12"/>
      <c r="N7024" s="1"/>
      <c r="O7024" s="1"/>
    </row>
    <row r="7025" spans="1:15" x14ac:dyDescent="0.25">
      <c r="A7025" s="10">
        <v>37339</v>
      </c>
      <c r="B7025" s="3">
        <v>2002</v>
      </c>
      <c r="C7025" s="3">
        <v>3</v>
      </c>
      <c r="D7025" s="3" t="s">
        <v>301</v>
      </c>
      <c r="E7025" s="3" t="s">
        <v>46</v>
      </c>
      <c r="F7025" s="3" t="s">
        <v>64</v>
      </c>
      <c r="G7025" s="11">
        <v>8.519992390226502</v>
      </c>
      <c r="H7025">
        <f t="shared" si="114"/>
        <v>4220.4920528872863</v>
      </c>
      <c r="M7025" s="12"/>
      <c r="N7025" s="1"/>
      <c r="O7025" s="1"/>
    </row>
    <row r="7026" spans="1:15" x14ac:dyDescent="0.25">
      <c r="A7026" s="10">
        <v>37340</v>
      </c>
      <c r="B7026" s="3">
        <v>2002</v>
      </c>
      <c r="C7026" s="3">
        <v>3</v>
      </c>
      <c r="D7026" s="3" t="s">
        <v>301</v>
      </c>
      <c r="E7026" s="3" t="s">
        <v>46</v>
      </c>
      <c r="F7026" s="3" t="s">
        <v>64</v>
      </c>
      <c r="G7026" s="11"/>
      <c r="M7026" s="12"/>
      <c r="N7026" s="1"/>
      <c r="O7026" s="1"/>
    </row>
    <row r="7027" spans="1:15" x14ac:dyDescent="0.25">
      <c r="A7027" s="10">
        <v>37341</v>
      </c>
      <c r="B7027" s="3">
        <v>2002</v>
      </c>
      <c r="C7027" s="3">
        <v>3</v>
      </c>
      <c r="D7027" s="3" t="s">
        <v>301</v>
      </c>
      <c r="E7027" s="3" t="s">
        <v>46</v>
      </c>
      <c r="F7027" s="3" t="s">
        <v>64</v>
      </c>
      <c r="G7027" s="11">
        <v>12.189695597211431</v>
      </c>
      <c r="H7027">
        <f t="shared" ref="H7027:H7033" si="115">+$P$2*$P$1/(G7027*24*60*60)*1000</f>
        <v>2949.9145312403984</v>
      </c>
      <c r="M7027" s="12"/>
      <c r="N7027" s="1"/>
      <c r="O7027" s="1"/>
    </row>
    <row r="7028" spans="1:15" x14ac:dyDescent="0.25">
      <c r="A7028" s="10">
        <v>37342</v>
      </c>
      <c r="B7028" s="3">
        <v>2002</v>
      </c>
      <c r="C7028" s="3">
        <v>3</v>
      </c>
      <c r="D7028" s="3" t="s">
        <v>301</v>
      </c>
      <c r="E7028" s="3" t="s">
        <v>46</v>
      </c>
      <c r="F7028" s="3" t="s">
        <v>64</v>
      </c>
      <c r="G7028" s="11">
        <v>17.197008530989599</v>
      </c>
      <c r="H7028">
        <f t="shared" si="115"/>
        <v>2090.9776318836239</v>
      </c>
      <c r="M7028" s="12"/>
      <c r="N7028" s="1"/>
      <c r="O7028" s="1"/>
    </row>
    <row r="7029" spans="1:15" x14ac:dyDescent="0.25">
      <c r="A7029" s="10">
        <v>37343</v>
      </c>
      <c r="B7029" s="3">
        <v>2002</v>
      </c>
      <c r="C7029" s="3">
        <v>3</v>
      </c>
      <c r="D7029" s="3" t="s">
        <v>301</v>
      </c>
      <c r="E7029" s="3" t="s">
        <v>46</v>
      </c>
      <c r="F7029" s="3" t="s">
        <v>64</v>
      </c>
      <c r="G7029" s="11">
        <v>15.580245469909077</v>
      </c>
      <c r="H7029">
        <f t="shared" si="115"/>
        <v>2307.9585134303375</v>
      </c>
      <c r="M7029" s="12"/>
      <c r="N7029" s="1"/>
      <c r="O7029" s="1"/>
    </row>
    <row r="7030" spans="1:15" x14ac:dyDescent="0.25">
      <c r="A7030" s="10">
        <v>37344</v>
      </c>
      <c r="B7030" s="3">
        <v>2002</v>
      </c>
      <c r="C7030" s="3">
        <v>3</v>
      </c>
      <c r="D7030" s="3" t="s">
        <v>301</v>
      </c>
      <c r="E7030" s="3" t="s">
        <v>46</v>
      </c>
      <c r="F7030" s="3" t="s">
        <v>64</v>
      </c>
      <c r="G7030" s="11">
        <v>11.747702817923232</v>
      </c>
      <c r="H7030">
        <f t="shared" si="115"/>
        <v>3060.9014145939973</v>
      </c>
      <c r="M7030" s="12"/>
      <c r="N7030" s="1"/>
      <c r="O7030" s="1"/>
    </row>
    <row r="7031" spans="1:15" x14ac:dyDescent="0.25">
      <c r="A7031" s="10">
        <v>37345</v>
      </c>
      <c r="B7031" s="3">
        <v>2002</v>
      </c>
      <c r="C7031" s="3">
        <v>3</v>
      </c>
      <c r="D7031" s="3" t="s">
        <v>301</v>
      </c>
      <c r="E7031" s="3" t="s">
        <v>46</v>
      </c>
      <c r="F7031" s="3" t="s">
        <v>64</v>
      </c>
      <c r="G7031" s="11">
        <v>11.096345037919567</v>
      </c>
      <c r="H7031">
        <f t="shared" si="115"/>
        <v>3240.5769693290749</v>
      </c>
      <c r="M7031" s="12"/>
      <c r="N7031" s="1"/>
      <c r="O7031" s="1"/>
    </row>
    <row r="7032" spans="1:15" x14ac:dyDescent="0.25">
      <c r="A7032" s="10">
        <v>37346</v>
      </c>
      <c r="B7032" s="3">
        <v>2002</v>
      </c>
      <c r="C7032" s="3">
        <v>3</v>
      </c>
      <c r="D7032" s="3" t="s">
        <v>301</v>
      </c>
      <c r="E7032" s="3" t="s">
        <v>46</v>
      </c>
      <c r="F7032" s="3" t="s">
        <v>64</v>
      </c>
      <c r="G7032" s="11">
        <v>10.444987257915903</v>
      </c>
      <c r="H7032">
        <f t="shared" si="115"/>
        <v>3442.6619473718679</v>
      </c>
      <c r="M7032" s="12"/>
      <c r="N7032" s="1"/>
      <c r="O7032" s="1"/>
    </row>
    <row r="7033" spans="1:15" x14ac:dyDescent="0.25">
      <c r="A7033" s="10">
        <v>37347</v>
      </c>
      <c r="B7033" s="3">
        <v>2002</v>
      </c>
      <c r="C7033" s="3">
        <v>4</v>
      </c>
      <c r="D7033" s="3" t="s">
        <v>302</v>
      </c>
      <c r="E7033" s="3" t="s">
        <v>46</v>
      </c>
      <c r="F7033" s="3" t="s">
        <v>66</v>
      </c>
      <c r="G7033" s="11">
        <v>9.3967476633991769</v>
      </c>
      <c r="H7033">
        <f t="shared" si="115"/>
        <v>3826.7027552172735</v>
      </c>
      <c r="M7033" s="12"/>
      <c r="N7033" s="1"/>
      <c r="O7033" s="1"/>
    </row>
    <row r="7034" spans="1:15" x14ac:dyDescent="0.25">
      <c r="A7034" s="10">
        <v>37348</v>
      </c>
      <c r="B7034" s="3">
        <v>2002</v>
      </c>
      <c r="C7034" s="3">
        <v>4</v>
      </c>
      <c r="D7034" s="3" t="s">
        <v>302</v>
      </c>
      <c r="E7034" s="3" t="s">
        <v>46</v>
      </c>
      <c r="F7034" s="3" t="s">
        <v>66</v>
      </c>
      <c r="G7034" s="11"/>
      <c r="M7034" s="12"/>
      <c r="N7034" s="1"/>
      <c r="O7034" s="1"/>
    </row>
    <row r="7035" spans="1:15" x14ac:dyDescent="0.25">
      <c r="A7035" s="10">
        <v>37349</v>
      </c>
      <c r="B7035" s="3">
        <v>2002</v>
      </c>
      <c r="C7035" s="3">
        <v>4</v>
      </c>
      <c r="D7035" s="3" t="s">
        <v>302</v>
      </c>
      <c r="E7035" s="3" t="s">
        <v>46</v>
      </c>
      <c r="F7035" s="3" t="s">
        <v>66</v>
      </c>
      <c r="G7035" s="11">
        <v>9.9664331475557102</v>
      </c>
      <c r="H7035">
        <f>+$P$2*$P$1/(G7035*24*60*60)*1000</f>
        <v>3607.9668263695758</v>
      </c>
      <c r="M7035" s="12"/>
      <c r="N7035" s="1"/>
      <c r="O7035" s="1"/>
    </row>
    <row r="7036" spans="1:15" x14ac:dyDescent="0.25">
      <c r="A7036" s="10">
        <v>37350</v>
      </c>
      <c r="B7036" s="3">
        <v>2002</v>
      </c>
      <c r="C7036" s="3">
        <v>4</v>
      </c>
      <c r="D7036" s="3" t="s">
        <v>302</v>
      </c>
      <c r="E7036" s="3" t="s">
        <v>46</v>
      </c>
      <c r="F7036" s="3" t="s">
        <v>66</v>
      </c>
      <c r="G7036" s="11">
        <v>13.047635282294815</v>
      </c>
      <c r="H7036">
        <f>+$P$2*$P$1/(G7036*24*60*60)*1000</f>
        <v>2755.9446133818301</v>
      </c>
      <c r="M7036" s="12"/>
      <c r="N7036" s="1"/>
      <c r="O7036" s="1"/>
    </row>
    <row r="7037" spans="1:15" x14ac:dyDescent="0.25">
      <c r="A7037" s="10">
        <v>37351</v>
      </c>
      <c r="B7037" s="3">
        <v>2002</v>
      </c>
      <c r="C7037" s="3">
        <v>4</v>
      </c>
      <c r="D7037" s="3" t="s">
        <v>302</v>
      </c>
      <c r="E7037" s="3" t="s">
        <v>46</v>
      </c>
      <c r="F7037" s="3" t="s">
        <v>66</v>
      </c>
      <c r="G7037" s="11">
        <v>16.257476074746684</v>
      </c>
      <c r="H7037">
        <f>+$P$2*$P$1/(G7037*24*60*60)*1000</f>
        <v>2211.8168901670301</v>
      </c>
      <c r="M7037" s="12"/>
      <c r="N7037" s="1"/>
      <c r="O7037" s="1"/>
    </row>
    <row r="7038" spans="1:15" x14ac:dyDescent="0.25">
      <c r="A7038" s="10">
        <v>37352</v>
      </c>
      <c r="B7038" s="3">
        <v>2002</v>
      </c>
      <c r="C7038" s="3">
        <v>4</v>
      </c>
      <c r="D7038" s="3" t="s">
        <v>302</v>
      </c>
      <c r="E7038" s="3" t="s">
        <v>46</v>
      </c>
      <c r="F7038" s="3" t="s">
        <v>66</v>
      </c>
      <c r="G7038" s="11">
        <v>11.258945375050644</v>
      </c>
      <c r="H7038">
        <f>+$P$2*$P$1/(G7038*24*60*60)*1000</f>
        <v>3193.7769458668649</v>
      </c>
      <c r="M7038" s="12"/>
      <c r="N7038" s="1"/>
      <c r="O7038" s="1"/>
    </row>
    <row r="7039" spans="1:15" x14ac:dyDescent="0.25">
      <c r="A7039" s="10">
        <v>37353</v>
      </c>
      <c r="B7039" s="3">
        <v>2002</v>
      </c>
      <c r="C7039" s="3">
        <v>4</v>
      </c>
      <c r="D7039" s="3" t="s">
        <v>302</v>
      </c>
      <c r="E7039" s="3" t="s">
        <v>46</v>
      </c>
      <c r="F7039" s="3" t="s">
        <v>66</v>
      </c>
      <c r="G7039" s="11"/>
      <c r="M7039" s="12"/>
      <c r="N7039" s="1"/>
      <c r="O7039" s="1"/>
    </row>
    <row r="7040" spans="1:15" x14ac:dyDescent="0.25">
      <c r="A7040" s="10">
        <v>37354</v>
      </c>
      <c r="B7040" s="3">
        <v>2002</v>
      </c>
      <c r="C7040" s="3">
        <v>4</v>
      </c>
      <c r="D7040" s="3" t="s">
        <v>302</v>
      </c>
      <c r="E7040" s="3" t="s">
        <v>46</v>
      </c>
      <c r="F7040" s="3" t="s">
        <v>66</v>
      </c>
      <c r="G7040" s="11">
        <v>17.396847043059751</v>
      </c>
      <c r="H7040">
        <f>+$P$2*$P$1/(G7040*24*60*60)*1000</f>
        <v>2066.9584600363728</v>
      </c>
      <c r="M7040" s="12"/>
      <c r="N7040" s="1"/>
      <c r="O7040" s="1"/>
    </row>
    <row r="7041" spans="1:15" x14ac:dyDescent="0.25">
      <c r="A7041" s="10">
        <v>37355</v>
      </c>
      <c r="B7041" s="3">
        <v>2002</v>
      </c>
      <c r="C7041" s="3">
        <v>4</v>
      </c>
      <c r="D7041" s="3" t="s">
        <v>302</v>
      </c>
      <c r="E7041" s="3" t="s">
        <v>46</v>
      </c>
      <c r="F7041" s="3" t="s">
        <v>66</v>
      </c>
      <c r="G7041" s="11">
        <v>15.099728155331793</v>
      </c>
      <c r="H7041">
        <f>+$P$2*$P$1/(G7041*24*60*60)*1000</f>
        <v>2381.4044732264897</v>
      </c>
      <c r="M7041" s="12"/>
      <c r="N7041" s="1"/>
      <c r="O7041" s="1"/>
    </row>
    <row r="7042" spans="1:15" x14ac:dyDescent="0.25">
      <c r="A7042" s="10">
        <v>37356</v>
      </c>
      <c r="B7042" s="3">
        <v>2002</v>
      </c>
      <c r="C7042" s="3">
        <v>4</v>
      </c>
      <c r="D7042" s="3" t="s">
        <v>302</v>
      </c>
      <c r="E7042" s="3" t="s">
        <v>46</v>
      </c>
      <c r="F7042" s="3" t="s">
        <v>66</v>
      </c>
      <c r="G7042" s="11">
        <v>13.519310360574954</v>
      </c>
      <c r="H7042">
        <f>+$P$2*$P$1/(G7042*24*60*60)*1000</f>
        <v>2659.7924904863157</v>
      </c>
      <c r="M7042" s="12"/>
      <c r="N7042" s="1"/>
      <c r="O7042" s="1"/>
    </row>
    <row r="7043" spans="1:15" x14ac:dyDescent="0.25">
      <c r="A7043" s="10">
        <v>37357</v>
      </c>
      <c r="B7043" s="3">
        <v>2002</v>
      </c>
      <c r="C7043" s="3">
        <v>4</v>
      </c>
      <c r="D7043" s="3" t="s">
        <v>302</v>
      </c>
      <c r="E7043" s="3" t="s">
        <v>46</v>
      </c>
      <c r="F7043" s="3" t="s">
        <v>66</v>
      </c>
      <c r="G7043" s="11">
        <v>14.554545272644356</v>
      </c>
      <c r="H7043">
        <f>+$P$2*$P$1/(G7043*24*60*60)*1000</f>
        <v>2470.6069135114885</v>
      </c>
      <c r="M7043" s="12"/>
      <c r="N7043" s="1"/>
      <c r="O7043" s="1"/>
    </row>
    <row r="7044" spans="1:15" x14ac:dyDescent="0.25">
      <c r="A7044" s="10">
        <v>37358</v>
      </c>
      <c r="B7044" s="3">
        <v>2002</v>
      </c>
      <c r="C7044" s="3">
        <v>4</v>
      </c>
      <c r="D7044" s="3" t="s">
        <v>302</v>
      </c>
      <c r="E7044" s="3" t="s">
        <v>46</v>
      </c>
      <c r="F7044" s="3" t="s">
        <v>66</v>
      </c>
      <c r="G7044" s="11">
        <v>9.586642824784688</v>
      </c>
      <c r="H7044">
        <f>+$P$2*$P$1/(G7044*24*60*60)*1000</f>
        <v>3750.9022533567404</v>
      </c>
      <c r="M7044" s="12"/>
      <c r="N7044" s="1"/>
      <c r="O7044" s="1"/>
    </row>
    <row r="7045" spans="1:15" x14ac:dyDescent="0.25">
      <c r="A7045" s="10">
        <v>37359</v>
      </c>
      <c r="B7045" s="3">
        <v>2002</v>
      </c>
      <c r="C7045" s="3">
        <v>4</v>
      </c>
      <c r="D7045" s="3" t="s">
        <v>302</v>
      </c>
      <c r="E7045" s="3" t="s">
        <v>46</v>
      </c>
      <c r="F7045" s="3" t="s">
        <v>66</v>
      </c>
      <c r="G7045" s="11"/>
      <c r="M7045" s="12"/>
      <c r="N7045" s="1"/>
      <c r="O7045" s="1"/>
    </row>
    <row r="7046" spans="1:15" x14ac:dyDescent="0.25">
      <c r="A7046" s="10">
        <v>37360</v>
      </c>
      <c r="B7046" s="3">
        <v>2002</v>
      </c>
      <c r="C7046" s="3">
        <v>4</v>
      </c>
      <c r="D7046" s="3" t="s">
        <v>302</v>
      </c>
      <c r="E7046" s="3" t="s">
        <v>46</v>
      </c>
      <c r="F7046" s="3" t="s">
        <v>66</v>
      </c>
      <c r="G7046" s="11">
        <v>12.771981015767459</v>
      </c>
      <c r="H7046">
        <f>+$P$2*$P$1/(G7046*24*60*60)*1000</f>
        <v>2815.4254323756836</v>
      </c>
      <c r="M7046" s="12"/>
      <c r="N7046" s="1"/>
      <c r="O7046" s="1"/>
    </row>
    <row r="7047" spans="1:15" x14ac:dyDescent="0.25">
      <c r="A7047" s="10">
        <v>37361</v>
      </c>
      <c r="B7047" s="3">
        <v>2002</v>
      </c>
      <c r="C7047" s="3">
        <v>4</v>
      </c>
      <c r="D7047" s="3" t="s">
        <v>302</v>
      </c>
      <c r="E7047" s="3" t="s">
        <v>46</v>
      </c>
      <c r="F7047" s="3" t="s">
        <v>66</v>
      </c>
      <c r="G7047" s="11">
        <v>16.912920664045064</v>
      </c>
      <c r="H7047">
        <f>+$P$2*$P$1/(G7047*24*60*60)*1000</f>
        <v>2126.0999733804047</v>
      </c>
      <c r="M7047" s="12"/>
      <c r="N7047" s="1"/>
      <c r="O7047" s="1"/>
    </row>
    <row r="7048" spans="1:15" x14ac:dyDescent="0.25">
      <c r="A7048" s="10">
        <v>37362</v>
      </c>
      <c r="B7048" s="3">
        <v>2002</v>
      </c>
      <c r="C7048" s="3">
        <v>4</v>
      </c>
      <c r="D7048" s="3" t="s">
        <v>302</v>
      </c>
      <c r="E7048" s="3" t="s">
        <v>46</v>
      </c>
      <c r="F7048" s="3" t="s">
        <v>66</v>
      </c>
      <c r="G7048" s="11"/>
      <c r="M7048" s="12"/>
      <c r="N7048" s="1"/>
      <c r="O7048" s="1"/>
    </row>
    <row r="7049" spans="1:15" x14ac:dyDescent="0.25">
      <c r="A7049" s="10">
        <v>37363</v>
      </c>
      <c r="B7049" s="3">
        <v>2002</v>
      </c>
      <c r="C7049" s="3">
        <v>4</v>
      </c>
      <c r="D7049" s="3" t="s">
        <v>302</v>
      </c>
      <c r="E7049" s="3" t="s">
        <v>46</v>
      </c>
      <c r="F7049" s="3" t="s">
        <v>66</v>
      </c>
      <c r="G7049" s="11">
        <v>19.608206825645869</v>
      </c>
      <c r="H7049">
        <f>+$P$2*$P$1/(G7049*24*60*60)*1000</f>
        <v>1833.8525543590433</v>
      </c>
      <c r="M7049" s="12"/>
      <c r="N7049" s="1"/>
      <c r="O7049" s="1"/>
    </row>
    <row r="7050" spans="1:15" x14ac:dyDescent="0.25">
      <c r="A7050" s="10">
        <v>37364</v>
      </c>
      <c r="B7050" s="3">
        <v>2002</v>
      </c>
      <c r="C7050" s="3">
        <v>4</v>
      </c>
      <c r="D7050" s="3" t="s">
        <v>302</v>
      </c>
      <c r="E7050" s="3" t="s">
        <v>46</v>
      </c>
      <c r="F7050" s="3" t="s">
        <v>66</v>
      </c>
      <c r="G7050" s="11">
        <v>17.304962287550634</v>
      </c>
      <c r="H7050">
        <f>+$P$2*$P$1/(G7050*24*60*60)*1000</f>
        <v>2077.9334607091323</v>
      </c>
      <c r="M7050" s="12"/>
      <c r="N7050" s="1"/>
      <c r="O7050" s="1"/>
    </row>
    <row r="7051" spans="1:15" x14ac:dyDescent="0.25">
      <c r="A7051" s="10">
        <v>37365</v>
      </c>
      <c r="B7051" s="3">
        <v>2002</v>
      </c>
      <c r="C7051" s="3">
        <v>4</v>
      </c>
      <c r="D7051" s="3" t="s">
        <v>302</v>
      </c>
      <c r="E7051" s="3" t="s">
        <v>46</v>
      </c>
      <c r="F7051" s="3" t="s">
        <v>66</v>
      </c>
      <c r="G7051" s="11">
        <v>12.006274719858139</v>
      </c>
      <c r="H7051">
        <f>+$P$2*$P$1/(G7051*24*60*60)*1000</f>
        <v>2994.9806257669889</v>
      </c>
      <c r="M7051" s="12"/>
      <c r="N7051" s="1"/>
      <c r="O7051" s="1"/>
    </row>
    <row r="7052" spans="1:15" x14ac:dyDescent="0.25">
      <c r="A7052" s="10">
        <v>37366</v>
      </c>
      <c r="B7052" s="3">
        <v>2002</v>
      </c>
      <c r="C7052" s="3">
        <v>4</v>
      </c>
      <c r="D7052" s="3" t="s">
        <v>302</v>
      </c>
      <c r="E7052" s="3" t="s">
        <v>46</v>
      </c>
      <c r="F7052" s="3" t="s">
        <v>66</v>
      </c>
      <c r="G7052" s="11">
        <v>15.007843399822674</v>
      </c>
      <c r="H7052">
        <f>+$P$2*$P$1/(G7052*24*60*60)*1000</f>
        <v>2395.9845006135915</v>
      </c>
      <c r="M7052" s="12"/>
      <c r="N7052" s="1"/>
      <c r="O7052" s="1"/>
    </row>
    <row r="7053" spans="1:15" x14ac:dyDescent="0.25">
      <c r="A7053" s="10">
        <v>37367</v>
      </c>
      <c r="B7053" s="3">
        <v>2002</v>
      </c>
      <c r="C7053" s="3">
        <v>4</v>
      </c>
      <c r="D7053" s="3" t="s">
        <v>302</v>
      </c>
      <c r="E7053" s="3" t="s">
        <v>46</v>
      </c>
      <c r="F7053" s="3" t="s">
        <v>66</v>
      </c>
      <c r="G7053" s="11"/>
      <c r="M7053" s="12"/>
      <c r="N7053" s="1"/>
      <c r="O7053" s="1"/>
    </row>
    <row r="7054" spans="1:15" x14ac:dyDescent="0.25">
      <c r="A7054" s="10">
        <v>37368</v>
      </c>
      <c r="B7054" s="3">
        <v>2002</v>
      </c>
      <c r="C7054" s="3">
        <v>4</v>
      </c>
      <c r="D7054" s="3" t="s">
        <v>302</v>
      </c>
      <c r="E7054" s="3" t="s">
        <v>46</v>
      </c>
      <c r="F7054" s="3" t="s">
        <v>66</v>
      </c>
      <c r="G7054" s="11">
        <v>11.834756509574451</v>
      </c>
      <c r="H7054">
        <f t="shared" ref="H7054:H7082" si="116">+$P$2*$P$1/(G7054*24*60*60)*1000</f>
        <v>3038.3861420824528</v>
      </c>
      <c r="M7054" s="12"/>
      <c r="N7054" s="1"/>
      <c r="O7054" s="1"/>
    </row>
    <row r="7055" spans="1:15" x14ac:dyDescent="0.25">
      <c r="A7055" s="10">
        <v>37369</v>
      </c>
      <c r="B7055" s="3">
        <v>2002</v>
      </c>
      <c r="C7055" s="3">
        <v>4</v>
      </c>
      <c r="D7055" s="3" t="s">
        <v>302</v>
      </c>
      <c r="E7055" s="3" t="s">
        <v>46</v>
      </c>
      <c r="F7055" s="3" t="s">
        <v>66</v>
      </c>
      <c r="G7055" s="11">
        <v>12.949624876418422</v>
      </c>
      <c r="H7055">
        <f t="shared" si="116"/>
        <v>2776.8032291879367</v>
      </c>
      <c r="M7055" s="12"/>
      <c r="N7055" s="1"/>
      <c r="O7055" s="1"/>
    </row>
    <row r="7056" spans="1:15" x14ac:dyDescent="0.25">
      <c r="A7056" s="10">
        <v>37370</v>
      </c>
      <c r="B7056" s="3">
        <v>2002</v>
      </c>
      <c r="C7056" s="3">
        <v>4</v>
      </c>
      <c r="D7056" s="3" t="s">
        <v>302</v>
      </c>
      <c r="E7056" s="3" t="s">
        <v>46</v>
      </c>
      <c r="F7056" s="3" t="s">
        <v>66</v>
      </c>
      <c r="G7056" s="11">
        <v>12.845488820174753</v>
      </c>
      <c r="H7056">
        <f t="shared" si="116"/>
        <v>2799.3142711031469</v>
      </c>
      <c r="M7056" s="12"/>
      <c r="N7056" s="1"/>
      <c r="O7056" s="1"/>
    </row>
    <row r="7057" spans="1:15" x14ac:dyDescent="0.25">
      <c r="A7057" s="10">
        <v>37371</v>
      </c>
      <c r="B7057" s="3">
        <v>2002</v>
      </c>
      <c r="C7057" s="3">
        <v>4</v>
      </c>
      <c r="D7057" s="3" t="s">
        <v>302</v>
      </c>
      <c r="E7057" s="3" t="s">
        <v>46</v>
      </c>
      <c r="F7057" s="3" t="s">
        <v>66</v>
      </c>
      <c r="G7057" s="11">
        <v>19.283547356180318</v>
      </c>
      <c r="H7057">
        <f t="shared" si="116"/>
        <v>1864.72745441655</v>
      </c>
      <c r="M7057" s="12"/>
      <c r="N7057" s="1"/>
      <c r="O7057" s="1"/>
    </row>
    <row r="7058" spans="1:15" x14ac:dyDescent="0.25">
      <c r="A7058" s="10">
        <v>37372</v>
      </c>
      <c r="B7058" s="3">
        <v>2002</v>
      </c>
      <c r="C7058" s="3">
        <v>4</v>
      </c>
      <c r="D7058" s="3" t="s">
        <v>302</v>
      </c>
      <c r="E7058" s="3" t="s">
        <v>46</v>
      </c>
      <c r="F7058" s="3" t="s">
        <v>66</v>
      </c>
      <c r="G7058" s="11">
        <v>11.608107445985292</v>
      </c>
      <c r="H7058">
        <f t="shared" si="116"/>
        <v>3097.7108319278623</v>
      </c>
      <c r="M7058" s="12"/>
      <c r="N7058" s="1"/>
      <c r="O7058" s="1"/>
    </row>
    <row r="7059" spans="1:15" x14ac:dyDescent="0.25">
      <c r="A7059" s="10">
        <v>37373</v>
      </c>
      <c r="B7059" s="3">
        <v>2002</v>
      </c>
      <c r="C7059" s="3">
        <v>4</v>
      </c>
      <c r="D7059" s="3" t="s">
        <v>302</v>
      </c>
      <c r="E7059" s="3" t="s">
        <v>46</v>
      </c>
      <c r="F7059" s="3" t="s">
        <v>66</v>
      </c>
      <c r="G7059" s="11">
        <v>22.040090021453871</v>
      </c>
      <c r="H7059">
        <f t="shared" si="116"/>
        <v>1631.5069556707331</v>
      </c>
      <c r="M7059" s="12"/>
      <c r="N7059" s="1"/>
      <c r="O7059" s="1"/>
    </row>
    <row r="7060" spans="1:15" x14ac:dyDescent="0.25">
      <c r="A7060" s="10">
        <v>37374</v>
      </c>
      <c r="B7060" s="3">
        <v>2002</v>
      </c>
      <c r="C7060" s="3">
        <v>4</v>
      </c>
      <c r="D7060" s="3" t="s">
        <v>302</v>
      </c>
      <c r="E7060" s="3" t="s">
        <v>46</v>
      </c>
      <c r="F7060" s="3" t="s">
        <v>66</v>
      </c>
      <c r="G7060" s="11">
        <v>19.148783048100277</v>
      </c>
      <c r="H7060">
        <f t="shared" si="116"/>
        <v>1877.8509361814774</v>
      </c>
      <c r="M7060" s="12"/>
      <c r="N7060" s="1"/>
      <c r="O7060" s="1"/>
    </row>
    <row r="7061" spans="1:15" x14ac:dyDescent="0.25">
      <c r="A7061" s="10">
        <v>37375</v>
      </c>
      <c r="B7061" s="3">
        <v>2002</v>
      </c>
      <c r="C7061" s="3">
        <v>4</v>
      </c>
      <c r="D7061" s="3" t="s">
        <v>302</v>
      </c>
      <c r="E7061" s="3" t="s">
        <v>46</v>
      </c>
      <c r="F7061" s="3" t="s">
        <v>66</v>
      </c>
      <c r="G7061" s="11">
        <v>11.387584032763408</v>
      </c>
      <c r="H7061">
        <f t="shared" si="116"/>
        <v>3157.6987770324358</v>
      </c>
      <c r="M7061" s="12"/>
      <c r="N7061" s="1"/>
      <c r="O7061" s="1"/>
    </row>
    <row r="7062" spans="1:15" x14ac:dyDescent="0.25">
      <c r="A7062" s="10">
        <v>37376</v>
      </c>
      <c r="B7062" s="3">
        <v>2002</v>
      </c>
      <c r="C7062" s="3">
        <v>4</v>
      </c>
      <c r="D7062" s="3" t="s">
        <v>302</v>
      </c>
      <c r="E7062" s="3" t="s">
        <v>46</v>
      </c>
      <c r="F7062" s="3" t="s">
        <v>66</v>
      </c>
      <c r="G7062" s="11">
        <v>16.38611473245945</v>
      </c>
      <c r="H7062">
        <f t="shared" si="116"/>
        <v>2194.4530940199247</v>
      </c>
      <c r="M7062" s="12"/>
      <c r="N7062" s="1"/>
      <c r="O7062" s="1"/>
    </row>
    <row r="7063" spans="1:15" x14ac:dyDescent="0.25">
      <c r="A7063" s="10">
        <v>37377</v>
      </c>
      <c r="B7063" s="3">
        <v>2002</v>
      </c>
      <c r="C7063" s="3">
        <v>5</v>
      </c>
      <c r="D7063" s="3" t="s">
        <v>303</v>
      </c>
      <c r="E7063" s="3" t="s">
        <v>46</v>
      </c>
      <c r="F7063" s="3" t="s">
        <v>68</v>
      </c>
      <c r="G7063" s="11">
        <v>11.541634308304308</v>
      </c>
      <c r="H7063">
        <f t="shared" si="116"/>
        <v>3115.5518545357663</v>
      </c>
      <c r="M7063" s="12"/>
      <c r="N7063" s="1"/>
      <c r="O7063" s="1"/>
    </row>
    <row r="7064" spans="1:15" x14ac:dyDescent="0.25">
      <c r="A7064" s="10">
        <v>37378</v>
      </c>
      <c r="B7064" s="3">
        <v>2002</v>
      </c>
      <c r="C7064" s="3">
        <v>5</v>
      </c>
      <c r="D7064" s="3" t="s">
        <v>303</v>
      </c>
      <c r="E7064" s="3" t="s">
        <v>46</v>
      </c>
      <c r="F7064" s="3" t="s">
        <v>68</v>
      </c>
      <c r="G7064" s="11">
        <v>12.019690167228156</v>
      </c>
      <c r="H7064">
        <f t="shared" si="116"/>
        <v>2991.6378603212756</v>
      </c>
      <c r="M7064" s="12"/>
      <c r="N7064" s="1"/>
      <c r="O7064" s="1"/>
    </row>
    <row r="7065" spans="1:15" x14ac:dyDescent="0.25">
      <c r="A7065" s="10">
        <v>37379</v>
      </c>
      <c r="B7065" s="3">
        <v>2002</v>
      </c>
      <c r="C7065" s="3">
        <v>5</v>
      </c>
      <c r="D7065" s="3" t="s">
        <v>303</v>
      </c>
      <c r="E7065" s="3" t="s">
        <v>46</v>
      </c>
      <c r="F7065" s="3" t="s">
        <v>68</v>
      </c>
      <c r="G7065" s="11">
        <v>9.4108710513865894</v>
      </c>
      <c r="H7065">
        <f t="shared" si="116"/>
        <v>3820.9598216004679</v>
      </c>
      <c r="M7065" s="12"/>
      <c r="N7065" s="1"/>
      <c r="O7065" s="1"/>
    </row>
    <row r="7066" spans="1:15" x14ac:dyDescent="0.25">
      <c r="A7066" s="10">
        <v>37380</v>
      </c>
      <c r="B7066" s="3">
        <v>2002</v>
      </c>
      <c r="C7066" s="3">
        <v>5</v>
      </c>
      <c r="D7066" s="3" t="s">
        <v>303</v>
      </c>
      <c r="E7066" s="3" t="s">
        <v>46</v>
      </c>
      <c r="F7066" s="3" t="s">
        <v>68</v>
      </c>
      <c r="G7066" s="11">
        <v>17.032447316515352</v>
      </c>
      <c r="H7066">
        <f t="shared" si="116"/>
        <v>2111.1798853911164</v>
      </c>
      <c r="M7066" s="12"/>
      <c r="N7066" s="1"/>
      <c r="O7066" s="1"/>
    </row>
    <row r="7067" spans="1:15" x14ac:dyDescent="0.25">
      <c r="A7067" s="10">
        <v>37381</v>
      </c>
      <c r="B7067" s="3">
        <v>2002</v>
      </c>
      <c r="C7067" s="3">
        <v>5</v>
      </c>
      <c r="D7067" s="3" t="s">
        <v>303</v>
      </c>
      <c r="E7067" s="3" t="s">
        <v>46</v>
      </c>
      <c r="F7067" s="3" t="s">
        <v>68</v>
      </c>
      <c r="G7067" s="11">
        <v>9.5884346561297331</v>
      </c>
      <c r="H7067">
        <f t="shared" si="116"/>
        <v>3750.2013063856448</v>
      </c>
      <c r="M7067" s="12"/>
      <c r="N7067" s="1"/>
      <c r="O7067" s="1"/>
    </row>
    <row r="7068" spans="1:15" x14ac:dyDescent="0.25">
      <c r="A7068" s="10">
        <v>37382</v>
      </c>
      <c r="B7068" s="3">
        <v>2002</v>
      </c>
      <c r="C7068" s="3">
        <v>5</v>
      </c>
      <c r="D7068" s="3" t="s">
        <v>303</v>
      </c>
      <c r="E7068" s="3" t="s">
        <v>46</v>
      </c>
      <c r="F7068" s="3" t="s">
        <v>68</v>
      </c>
      <c r="G7068" s="11">
        <v>8.7074460018272148</v>
      </c>
      <c r="H7068">
        <f t="shared" si="116"/>
        <v>4129.6334385611335</v>
      </c>
      <c r="M7068" s="12"/>
      <c r="N7068" s="1"/>
      <c r="O7068" s="1"/>
    </row>
    <row r="7069" spans="1:15" x14ac:dyDescent="0.25">
      <c r="A7069" s="10">
        <v>37383</v>
      </c>
      <c r="B7069" s="3">
        <v>2002</v>
      </c>
      <c r="C7069" s="3">
        <v>5</v>
      </c>
      <c r="D7069" s="3" t="s">
        <v>303</v>
      </c>
      <c r="E7069" s="3" t="s">
        <v>46</v>
      </c>
      <c r="F7069" s="3" t="s">
        <v>68</v>
      </c>
      <c r="G7069" s="11">
        <v>9.4245297902129845</v>
      </c>
      <c r="H7069">
        <f t="shared" si="116"/>
        <v>3815.4221986706129</v>
      </c>
      <c r="M7069" s="12"/>
      <c r="N7069" s="1"/>
      <c r="O7069" s="1"/>
    </row>
    <row r="7070" spans="1:15" x14ac:dyDescent="0.25">
      <c r="A7070" s="10">
        <v>37384</v>
      </c>
      <c r="B7070" s="3">
        <v>2002</v>
      </c>
      <c r="C7070" s="3">
        <v>5</v>
      </c>
      <c r="D7070" s="3" t="s">
        <v>303</v>
      </c>
      <c r="E7070" s="3" t="s">
        <v>46</v>
      </c>
      <c r="F7070" s="3" t="s">
        <v>68</v>
      </c>
      <c r="G7070" s="11">
        <v>9.1376962748586781</v>
      </c>
      <c r="H7070">
        <f t="shared" si="116"/>
        <v>3935.1888147723794</v>
      </c>
      <c r="M7070" s="12"/>
      <c r="N7070" s="1"/>
      <c r="O7070" s="1"/>
    </row>
    <row r="7071" spans="1:15" x14ac:dyDescent="0.25">
      <c r="A7071" s="10">
        <v>37385</v>
      </c>
      <c r="B7071" s="3">
        <v>2002</v>
      </c>
      <c r="C7071" s="3">
        <v>5</v>
      </c>
      <c r="D7071" s="3" t="s">
        <v>303</v>
      </c>
      <c r="E7071" s="3" t="s">
        <v>46</v>
      </c>
      <c r="F7071" s="3" t="s">
        <v>68</v>
      </c>
      <c r="G7071" s="11">
        <v>7.6488937427815529</v>
      </c>
      <c r="H7071">
        <f t="shared" si="116"/>
        <v>4701.1452090762896</v>
      </c>
      <c r="M7071" s="12"/>
      <c r="N7071" s="1"/>
      <c r="O7071" s="1"/>
    </row>
    <row r="7072" spans="1:15" x14ac:dyDescent="0.25">
      <c r="A7072" s="10">
        <v>37386</v>
      </c>
      <c r="B7072" s="3">
        <v>2002</v>
      </c>
      <c r="C7072" s="3">
        <v>5</v>
      </c>
      <c r="D7072" s="3" t="s">
        <v>303</v>
      </c>
      <c r="E7072" s="3" t="s">
        <v>46</v>
      </c>
      <c r="F7072" s="3" t="s">
        <v>68</v>
      </c>
      <c r="G7072" s="11">
        <v>6.28301986014199</v>
      </c>
      <c r="H7072">
        <f t="shared" si="116"/>
        <v>5723.1332980059178</v>
      </c>
      <c r="M7072" s="12"/>
      <c r="N7072" s="1"/>
      <c r="O7072" s="1"/>
    </row>
    <row r="7073" spans="1:15" x14ac:dyDescent="0.25">
      <c r="A7073" s="10">
        <v>37387</v>
      </c>
      <c r="B7073" s="3">
        <v>2002</v>
      </c>
      <c r="C7073" s="3">
        <v>5</v>
      </c>
      <c r="D7073" s="3" t="s">
        <v>303</v>
      </c>
      <c r="E7073" s="3" t="s">
        <v>46</v>
      </c>
      <c r="F7073" s="3" t="s">
        <v>68</v>
      </c>
      <c r="G7073" s="11">
        <v>9.0489144724871053</v>
      </c>
      <c r="H7073">
        <f t="shared" si="116"/>
        <v>3973.798214464487</v>
      </c>
      <c r="M7073" s="12"/>
      <c r="N7073" s="1"/>
      <c r="O7073" s="1"/>
    </row>
    <row r="7074" spans="1:15" x14ac:dyDescent="0.25">
      <c r="A7074" s="10">
        <v>37388</v>
      </c>
      <c r="B7074" s="3">
        <v>2002</v>
      </c>
      <c r="C7074" s="3">
        <v>5</v>
      </c>
      <c r="D7074" s="3" t="s">
        <v>303</v>
      </c>
      <c r="E7074" s="3" t="s">
        <v>46</v>
      </c>
      <c r="F7074" s="3" t="s">
        <v>68</v>
      </c>
      <c r="G7074" s="11">
        <v>6.6244883308018805</v>
      </c>
      <c r="H7074">
        <f t="shared" si="116"/>
        <v>5428.1264269746844</v>
      </c>
      <c r="M7074" s="12"/>
      <c r="N7074" s="1"/>
      <c r="O7074" s="1"/>
    </row>
    <row r="7075" spans="1:15" x14ac:dyDescent="0.25">
      <c r="A7075" s="10">
        <v>37389</v>
      </c>
      <c r="B7075" s="3">
        <v>2002</v>
      </c>
      <c r="C7075" s="3">
        <v>5</v>
      </c>
      <c r="D7075" s="3" t="s">
        <v>303</v>
      </c>
      <c r="E7075" s="3" t="s">
        <v>46</v>
      </c>
      <c r="F7075" s="3" t="s">
        <v>68</v>
      </c>
      <c r="G7075" s="11">
        <v>5.9415513894820995</v>
      </c>
      <c r="H7075">
        <f t="shared" si="116"/>
        <v>6052.0490047878675</v>
      </c>
      <c r="M7075" s="12"/>
      <c r="N7075" s="1"/>
      <c r="O7075" s="1"/>
    </row>
    <row r="7076" spans="1:15" x14ac:dyDescent="0.25">
      <c r="A7076" s="10">
        <v>37390</v>
      </c>
      <c r="B7076" s="3">
        <v>2002</v>
      </c>
      <c r="C7076" s="3">
        <v>5</v>
      </c>
      <c r="D7076" s="3" t="s">
        <v>303</v>
      </c>
      <c r="E7076" s="3" t="s">
        <v>46</v>
      </c>
      <c r="F7076" s="3" t="s">
        <v>68</v>
      </c>
      <c r="G7076" s="11">
        <v>5.4805689540912468</v>
      </c>
      <c r="H7076">
        <f t="shared" si="116"/>
        <v>6561.0998556578761</v>
      </c>
      <c r="M7076" s="12"/>
      <c r="N7076" s="1"/>
      <c r="O7076" s="1"/>
    </row>
    <row r="7077" spans="1:15" x14ac:dyDescent="0.25">
      <c r="A7077" s="10">
        <v>37391</v>
      </c>
      <c r="B7077" s="3">
        <v>2002</v>
      </c>
      <c r="C7077" s="3">
        <v>5</v>
      </c>
      <c r="D7077" s="3" t="s">
        <v>303</v>
      </c>
      <c r="E7077" s="3" t="s">
        <v>46</v>
      </c>
      <c r="F7077" s="3" t="s">
        <v>68</v>
      </c>
      <c r="G7077" s="11">
        <v>4.7293383186394875</v>
      </c>
      <c r="H7077">
        <f t="shared" si="116"/>
        <v>7603.2962226215805</v>
      </c>
      <c r="M7077" s="12"/>
      <c r="N7077" s="1"/>
      <c r="O7077" s="1"/>
    </row>
    <row r="7078" spans="1:15" x14ac:dyDescent="0.25">
      <c r="A7078" s="10">
        <v>37392</v>
      </c>
      <c r="B7078" s="3">
        <v>2002</v>
      </c>
      <c r="C7078" s="3">
        <v>5</v>
      </c>
      <c r="D7078" s="3" t="s">
        <v>303</v>
      </c>
      <c r="E7078" s="3" t="s">
        <v>46</v>
      </c>
      <c r="F7078" s="3" t="s">
        <v>68</v>
      </c>
      <c r="G7078" s="11">
        <v>5.8493549024039293</v>
      </c>
      <c r="H7078">
        <f t="shared" si="116"/>
        <v>6147.4403200997604</v>
      </c>
      <c r="M7078" s="12"/>
      <c r="N7078" s="1"/>
      <c r="O7078" s="1"/>
    </row>
    <row r="7079" spans="1:15" x14ac:dyDescent="0.25">
      <c r="A7079" s="10">
        <v>37393</v>
      </c>
      <c r="B7079" s="3">
        <v>2002</v>
      </c>
      <c r="C7079" s="3">
        <v>5</v>
      </c>
      <c r="D7079" s="3" t="s">
        <v>303</v>
      </c>
      <c r="E7079" s="3" t="s">
        <v>46</v>
      </c>
      <c r="F7079" s="3" t="s">
        <v>68</v>
      </c>
      <c r="G7079" s="11">
        <v>12.470428548499211</v>
      </c>
      <c r="H7079">
        <f t="shared" si="116"/>
        <v>2883.5063713940008</v>
      </c>
      <c r="M7079" s="12"/>
      <c r="N7079" s="1"/>
      <c r="O7079" s="1"/>
    </row>
    <row r="7080" spans="1:15" x14ac:dyDescent="0.25">
      <c r="A7080" s="10">
        <v>37394</v>
      </c>
      <c r="B7080" s="3">
        <v>2002</v>
      </c>
      <c r="C7080" s="3">
        <v>5</v>
      </c>
      <c r="D7080" s="3" t="s">
        <v>303</v>
      </c>
      <c r="E7080" s="3" t="s">
        <v>46</v>
      </c>
      <c r="F7080" s="3" t="s">
        <v>68</v>
      </c>
      <c r="G7080" s="11">
        <v>10.995284755248482</v>
      </c>
      <c r="H7080">
        <f t="shared" si="116"/>
        <v>3270.3618845748106</v>
      </c>
      <c r="M7080" s="12"/>
      <c r="N7080" s="1"/>
      <c r="O7080" s="1"/>
    </row>
    <row r="7081" spans="1:15" x14ac:dyDescent="0.25">
      <c r="A7081" s="10">
        <v>37395</v>
      </c>
      <c r="B7081" s="3">
        <v>2002</v>
      </c>
      <c r="C7081" s="3">
        <v>5</v>
      </c>
      <c r="D7081" s="3" t="s">
        <v>303</v>
      </c>
      <c r="E7081" s="3" t="s">
        <v>46</v>
      </c>
      <c r="F7081" s="3" t="s">
        <v>68</v>
      </c>
      <c r="G7081" s="11">
        <v>18.562226065071663</v>
      </c>
      <c r="H7081">
        <f t="shared" si="116"/>
        <v>1937.1900787952334</v>
      </c>
      <c r="M7081" s="12"/>
      <c r="N7081" s="1"/>
      <c r="O7081" s="1"/>
    </row>
    <row r="7082" spans="1:15" x14ac:dyDescent="0.25">
      <c r="A7082" s="10">
        <v>37396</v>
      </c>
      <c r="B7082" s="3">
        <v>2002</v>
      </c>
      <c r="C7082" s="3">
        <v>5</v>
      </c>
      <c r="D7082" s="3" t="s">
        <v>303</v>
      </c>
      <c r="E7082" s="3" t="s">
        <v>46</v>
      </c>
      <c r="F7082" s="3" t="s">
        <v>68</v>
      </c>
      <c r="G7082" s="11">
        <v>16.759272539987439</v>
      </c>
      <c r="H7082">
        <f t="shared" si="116"/>
        <v>2145.5919454626915</v>
      </c>
      <c r="M7082" s="12"/>
      <c r="N7082" s="1"/>
      <c r="O7082" s="1"/>
    </row>
    <row r="7083" spans="1:15" x14ac:dyDescent="0.25">
      <c r="A7083" s="10">
        <v>37397</v>
      </c>
      <c r="B7083" s="3">
        <v>2002</v>
      </c>
      <c r="C7083" s="3">
        <v>5</v>
      </c>
      <c r="D7083" s="3" t="s">
        <v>303</v>
      </c>
      <c r="E7083" s="3" t="s">
        <v>46</v>
      </c>
      <c r="F7083" s="3" t="s">
        <v>68</v>
      </c>
      <c r="G7083" s="11"/>
      <c r="M7083" s="12"/>
      <c r="N7083" s="1"/>
      <c r="O7083" s="1"/>
    </row>
    <row r="7084" spans="1:15" x14ac:dyDescent="0.25">
      <c r="A7084" s="10">
        <v>37398</v>
      </c>
      <c r="B7084" s="3">
        <v>2002</v>
      </c>
      <c r="C7084" s="3">
        <v>5</v>
      </c>
      <c r="D7084" s="3" t="s">
        <v>303</v>
      </c>
      <c r="E7084" s="3" t="s">
        <v>46</v>
      </c>
      <c r="F7084" s="3" t="s">
        <v>68</v>
      </c>
      <c r="G7084" s="11">
        <v>17.865630384925485</v>
      </c>
      <c r="H7084">
        <f t="shared" ref="H7084:H7094" si="117">+$P$2*$P$1/(G7084*24*60*60)*1000</f>
        <v>2012.7227194822033</v>
      </c>
      <c r="M7084" s="12"/>
      <c r="N7084" s="1"/>
      <c r="O7084" s="1"/>
    </row>
    <row r="7085" spans="1:15" x14ac:dyDescent="0.25">
      <c r="A7085" s="10">
        <v>37399</v>
      </c>
      <c r="B7085" s="3">
        <v>2002</v>
      </c>
      <c r="C7085" s="3">
        <v>5</v>
      </c>
      <c r="D7085" s="3" t="s">
        <v>303</v>
      </c>
      <c r="E7085" s="3" t="s">
        <v>46</v>
      </c>
      <c r="F7085" s="3" t="s">
        <v>68</v>
      </c>
      <c r="G7085" s="11">
        <v>15.605109109157008</v>
      </c>
      <c r="H7085">
        <f t="shared" si="117"/>
        <v>2304.2812403349867</v>
      </c>
      <c r="M7085" s="12"/>
      <c r="N7085" s="1"/>
      <c r="O7085" s="1"/>
    </row>
    <row r="7086" spans="1:15" x14ac:dyDescent="0.25">
      <c r="A7086" s="10">
        <v>37400</v>
      </c>
      <c r="B7086" s="3">
        <v>2002</v>
      </c>
      <c r="C7086" s="3">
        <v>5</v>
      </c>
      <c r="D7086" s="3" t="s">
        <v>303</v>
      </c>
      <c r="E7086" s="3" t="s">
        <v>46</v>
      </c>
      <c r="F7086" s="3" t="s">
        <v>68</v>
      </c>
      <c r="G7086" s="11">
        <v>9.3903829431469958</v>
      </c>
      <c r="H7086">
        <f t="shared" si="117"/>
        <v>3829.2964612112328</v>
      </c>
      <c r="M7086" s="12"/>
      <c r="N7086" s="1"/>
      <c r="O7086" s="1"/>
    </row>
    <row r="7087" spans="1:15" x14ac:dyDescent="0.25">
      <c r="A7087" s="10">
        <v>37401</v>
      </c>
      <c r="B7087" s="3">
        <v>2002</v>
      </c>
      <c r="C7087" s="3">
        <v>5</v>
      </c>
      <c r="D7087" s="3" t="s">
        <v>303</v>
      </c>
      <c r="E7087" s="3" t="s">
        <v>46</v>
      </c>
      <c r="F7087" s="3" t="s">
        <v>68</v>
      </c>
      <c r="G7087" s="11">
        <v>24.988662682890805</v>
      </c>
      <c r="H7087">
        <f t="shared" si="117"/>
        <v>1438.9949806410073</v>
      </c>
      <c r="M7087" s="12"/>
      <c r="N7087" s="1"/>
      <c r="O7087" s="1"/>
    </row>
    <row r="7088" spans="1:15" x14ac:dyDescent="0.25">
      <c r="A7088" s="10">
        <v>37402</v>
      </c>
      <c r="B7088" s="3">
        <v>2002</v>
      </c>
      <c r="C7088" s="3">
        <v>5</v>
      </c>
      <c r="D7088" s="3" t="s">
        <v>303</v>
      </c>
      <c r="E7088" s="3" t="s">
        <v>46</v>
      </c>
      <c r="F7088" s="3" t="s">
        <v>68</v>
      </c>
      <c r="G7088" s="11">
        <v>19.962246794777215</v>
      </c>
      <c r="H7088">
        <f t="shared" si="117"/>
        <v>1801.328304538298</v>
      </c>
      <c r="M7088" s="12"/>
      <c r="N7088" s="1"/>
      <c r="O7088" s="1"/>
    </row>
    <row r="7089" spans="1:15" x14ac:dyDescent="0.25">
      <c r="A7089" s="10">
        <v>37403</v>
      </c>
      <c r="B7089" s="3">
        <v>2002</v>
      </c>
      <c r="C7089" s="3">
        <v>5</v>
      </c>
      <c r="D7089" s="3" t="s">
        <v>303</v>
      </c>
      <c r="E7089" s="3" t="s">
        <v>46</v>
      </c>
      <c r="F7089" s="3" t="s">
        <v>68</v>
      </c>
      <c r="G7089" s="11">
        <v>14.129965315906281</v>
      </c>
      <c r="H7089">
        <f t="shared" si="117"/>
        <v>2544.8441924434242</v>
      </c>
      <c r="M7089" s="12"/>
      <c r="N7089" s="1"/>
      <c r="O7089" s="1"/>
    </row>
    <row r="7090" spans="1:15" x14ac:dyDescent="0.25">
      <c r="A7090" s="10">
        <v>37404</v>
      </c>
      <c r="B7090" s="3">
        <v>2002</v>
      </c>
      <c r="C7090" s="3">
        <v>5</v>
      </c>
      <c r="D7090" s="3" t="s">
        <v>303</v>
      </c>
      <c r="E7090" s="3" t="s">
        <v>46</v>
      </c>
      <c r="F7090" s="3" t="s">
        <v>68</v>
      </c>
      <c r="G7090" s="11">
        <v>23.568153844945662</v>
      </c>
      <c r="H7090">
        <f t="shared" si="117"/>
        <v>1525.7266398624877</v>
      </c>
      <c r="M7090" s="12"/>
      <c r="N7090" s="1"/>
      <c r="O7090" s="1"/>
    </row>
    <row r="7091" spans="1:15" x14ac:dyDescent="0.25">
      <c r="A7091" s="10">
        <v>37405</v>
      </c>
      <c r="B7091" s="3">
        <v>2002</v>
      </c>
      <c r="C7091" s="3">
        <v>5</v>
      </c>
      <c r="D7091" s="3" t="s">
        <v>303</v>
      </c>
      <c r="E7091" s="3" t="s">
        <v>46</v>
      </c>
      <c r="F7091" s="3" t="s">
        <v>68</v>
      </c>
      <c r="G7091" s="11">
        <v>11.548463677717505</v>
      </c>
      <c r="H7091">
        <f t="shared" si="117"/>
        <v>3113.7094229245677</v>
      </c>
      <c r="M7091" s="12"/>
      <c r="N7091" s="1"/>
      <c r="O7091" s="1"/>
    </row>
    <row r="7092" spans="1:15" x14ac:dyDescent="0.25">
      <c r="A7092" s="10">
        <v>37406</v>
      </c>
      <c r="B7092" s="3">
        <v>2002</v>
      </c>
      <c r="C7092" s="3">
        <v>5</v>
      </c>
      <c r="D7092" s="3" t="s">
        <v>303</v>
      </c>
      <c r="E7092" s="3" t="s">
        <v>46</v>
      </c>
      <c r="F7092" s="3" t="s">
        <v>68</v>
      </c>
      <c r="G7092" s="11">
        <v>18.473444262700092</v>
      </c>
      <c r="H7092">
        <f t="shared" si="117"/>
        <v>1946.5000495990553</v>
      </c>
      <c r="M7092" s="12"/>
      <c r="N7092" s="1"/>
      <c r="O7092" s="1"/>
    </row>
    <row r="7093" spans="1:15" x14ac:dyDescent="0.25">
      <c r="A7093" s="10">
        <v>37407</v>
      </c>
      <c r="B7093" s="3">
        <v>2002</v>
      </c>
      <c r="C7093" s="3">
        <v>5</v>
      </c>
      <c r="D7093" s="3" t="s">
        <v>303</v>
      </c>
      <c r="E7093" s="3" t="s">
        <v>46</v>
      </c>
      <c r="F7093" s="3" t="s">
        <v>68</v>
      </c>
      <c r="G7093" s="11">
        <v>17.244157768324484</v>
      </c>
      <c r="H7093">
        <f t="shared" si="117"/>
        <v>2085.2604491744337</v>
      </c>
      <c r="M7093" s="12"/>
      <c r="N7093" s="1"/>
      <c r="O7093" s="1"/>
    </row>
    <row r="7094" spans="1:15" x14ac:dyDescent="0.25">
      <c r="A7094" s="10">
        <v>37408</v>
      </c>
      <c r="B7094" s="3">
        <v>2002</v>
      </c>
      <c r="C7094" s="3">
        <v>6</v>
      </c>
      <c r="D7094" s="3" t="s">
        <v>304</v>
      </c>
      <c r="E7094" s="3" t="s">
        <v>33</v>
      </c>
      <c r="F7094" s="3" t="s">
        <v>44</v>
      </c>
      <c r="G7094" s="11">
        <v>12.607797690684476</v>
      </c>
      <c r="H7094">
        <f t="shared" si="117"/>
        <v>2852.0889259017708</v>
      </c>
      <c r="M7094" s="12"/>
      <c r="N7094" s="1"/>
      <c r="O7094" s="1"/>
    </row>
    <row r="7095" spans="1:15" x14ac:dyDescent="0.25">
      <c r="A7095" s="10">
        <v>37409</v>
      </c>
      <c r="B7095" s="3">
        <v>2002</v>
      </c>
      <c r="C7095" s="3">
        <v>6</v>
      </c>
      <c r="D7095" s="3" t="s">
        <v>304</v>
      </c>
      <c r="E7095" s="3" t="s">
        <v>33</v>
      </c>
      <c r="F7095" s="3" t="s">
        <v>44</v>
      </c>
      <c r="G7095" s="11"/>
      <c r="M7095" s="12"/>
      <c r="N7095" s="1"/>
      <c r="O7095" s="1"/>
    </row>
    <row r="7096" spans="1:15" x14ac:dyDescent="0.25">
      <c r="A7096" s="10">
        <v>37410</v>
      </c>
      <c r="B7096" s="3">
        <v>2002</v>
      </c>
      <c r="C7096" s="3">
        <v>6</v>
      </c>
      <c r="D7096" s="3" t="s">
        <v>304</v>
      </c>
      <c r="E7096" s="3" t="s">
        <v>33</v>
      </c>
      <c r="F7096" s="3" t="s">
        <v>44</v>
      </c>
      <c r="G7096" s="11">
        <v>16.781790119221725</v>
      </c>
      <c r="H7096">
        <f t="shared" ref="H7096:H7127" si="118">+$P$2*$P$1/(G7096*24*60*60)*1000</f>
        <v>2142.7130191805027</v>
      </c>
      <c r="M7096" s="12"/>
      <c r="N7096" s="1"/>
      <c r="O7096" s="1"/>
    </row>
    <row r="7097" spans="1:15" x14ac:dyDescent="0.25">
      <c r="A7097" s="10">
        <v>37411</v>
      </c>
      <c r="B7097" s="3">
        <v>2002</v>
      </c>
      <c r="C7097" s="3">
        <v>6</v>
      </c>
      <c r="D7097" s="3" t="s">
        <v>304</v>
      </c>
      <c r="E7097" s="3" t="s">
        <v>33</v>
      </c>
      <c r="F7097" s="3" t="s">
        <v>44</v>
      </c>
      <c r="G7097" s="11">
        <v>17.58538118490273</v>
      </c>
      <c r="H7097">
        <f t="shared" si="118"/>
        <v>2044.7984490937272</v>
      </c>
      <c r="M7097" s="12"/>
      <c r="N7097" s="1"/>
      <c r="O7097" s="1"/>
    </row>
    <row r="7098" spans="1:15" x14ac:dyDescent="0.25">
      <c r="A7098" s="10">
        <v>37412</v>
      </c>
      <c r="B7098" s="3">
        <v>2002</v>
      </c>
      <c r="C7098" s="3">
        <v>6</v>
      </c>
      <c r="D7098" s="3" t="s">
        <v>304</v>
      </c>
      <c r="E7098" s="3" t="s">
        <v>33</v>
      </c>
      <c r="F7098" s="3" t="s">
        <v>44</v>
      </c>
      <c r="G7098" s="11">
        <v>16.14203800867957</v>
      </c>
      <c r="H7098">
        <f t="shared" si="118"/>
        <v>2227.6344631499569</v>
      </c>
      <c r="M7098" s="12"/>
      <c r="N7098" s="1"/>
      <c r="O7098" s="1"/>
    </row>
    <row r="7099" spans="1:15" x14ac:dyDescent="0.25">
      <c r="A7099" s="10">
        <v>37413</v>
      </c>
      <c r="B7099" s="3">
        <v>2002</v>
      </c>
      <c r="C7099" s="3">
        <v>6</v>
      </c>
      <c r="D7099" s="3" t="s">
        <v>304</v>
      </c>
      <c r="E7099" s="3" t="s">
        <v>33</v>
      </c>
      <c r="F7099" s="3" t="s">
        <v>44</v>
      </c>
      <c r="G7099" s="11">
        <v>16.14203800867957</v>
      </c>
      <c r="H7099">
        <f t="shared" si="118"/>
        <v>2227.6344631499569</v>
      </c>
      <c r="M7099" s="12"/>
      <c r="N7099" s="1"/>
      <c r="O7099" s="1"/>
    </row>
    <row r="7100" spans="1:15" x14ac:dyDescent="0.25">
      <c r="A7100" s="10">
        <v>37414</v>
      </c>
      <c r="B7100" s="3">
        <v>2002</v>
      </c>
      <c r="C7100" s="3">
        <v>6</v>
      </c>
      <c r="D7100" s="3" t="s">
        <v>304</v>
      </c>
      <c r="E7100" s="3" t="s">
        <v>33</v>
      </c>
      <c r="F7100" s="3" t="s">
        <v>44</v>
      </c>
      <c r="G7100" s="11">
        <v>18.903894681020105</v>
      </c>
      <c r="H7100">
        <f t="shared" si="118"/>
        <v>1902.1773438948662</v>
      </c>
      <c r="M7100" s="12"/>
      <c r="N7100" s="1"/>
      <c r="O7100" s="1"/>
    </row>
    <row r="7101" spans="1:15" x14ac:dyDescent="0.25">
      <c r="A7101" s="10">
        <v>37415</v>
      </c>
      <c r="B7101" s="3">
        <v>2002</v>
      </c>
      <c r="C7101" s="3">
        <v>6</v>
      </c>
      <c r="D7101" s="3" t="s">
        <v>304</v>
      </c>
      <c r="E7101" s="3" t="s">
        <v>33</v>
      </c>
      <c r="F7101" s="3" t="s">
        <v>44</v>
      </c>
      <c r="G7101" s="11">
        <v>14.253989097079542</v>
      </c>
      <c r="H7101">
        <f t="shared" si="118"/>
        <v>2522.7015348972423</v>
      </c>
      <c r="M7101" s="12"/>
      <c r="N7101" s="1"/>
      <c r="O7101" s="1"/>
    </row>
    <row r="7102" spans="1:15" x14ac:dyDescent="0.25">
      <c r="A7102" s="10">
        <v>37416</v>
      </c>
      <c r="B7102" s="3">
        <v>2002</v>
      </c>
      <c r="C7102" s="3">
        <v>6</v>
      </c>
      <c r="D7102" s="3" t="s">
        <v>304</v>
      </c>
      <c r="E7102" s="3" t="s">
        <v>33</v>
      </c>
      <c r="F7102" s="3" t="s">
        <v>44</v>
      </c>
      <c r="G7102" s="11">
        <v>22.586370244140817</v>
      </c>
      <c r="H7102">
        <f t="shared" si="118"/>
        <v>1592.0468753911093</v>
      </c>
      <c r="M7102" s="12"/>
      <c r="N7102" s="1"/>
      <c r="O7102" s="1"/>
    </row>
    <row r="7103" spans="1:15" x14ac:dyDescent="0.25">
      <c r="A7103" s="10">
        <v>37417</v>
      </c>
      <c r="B7103" s="3">
        <v>2002</v>
      </c>
      <c r="C7103" s="3">
        <v>6</v>
      </c>
      <c r="D7103" s="3" t="s">
        <v>304</v>
      </c>
      <c r="E7103" s="3" t="s">
        <v>33</v>
      </c>
      <c r="F7103" s="3" t="s">
        <v>44</v>
      </c>
      <c r="G7103" s="11">
        <v>14.870335642601864</v>
      </c>
      <c r="H7103">
        <f t="shared" si="118"/>
        <v>2418.1404534403259</v>
      </c>
      <c r="M7103" s="12"/>
      <c r="N7103" s="1"/>
      <c r="O7103" s="1"/>
    </row>
    <row r="7104" spans="1:15" x14ac:dyDescent="0.25">
      <c r="A7104" s="10">
        <v>37418</v>
      </c>
      <c r="B7104" s="3">
        <v>2002</v>
      </c>
      <c r="C7104" s="3">
        <v>6</v>
      </c>
      <c r="D7104" s="3" t="s">
        <v>304</v>
      </c>
      <c r="E7104" s="3" t="s">
        <v>33</v>
      </c>
      <c r="F7104" s="3" t="s">
        <v>44</v>
      </c>
      <c r="G7104" s="11">
        <v>20.682717622527569</v>
      </c>
      <c r="H7104">
        <f t="shared" si="118"/>
        <v>1738.5800468718448</v>
      </c>
      <c r="M7104" s="12"/>
      <c r="N7104" s="1"/>
      <c r="O7104" s="1"/>
    </row>
    <row r="7105" spans="1:15" x14ac:dyDescent="0.25">
      <c r="A7105" s="10">
        <v>37419</v>
      </c>
      <c r="B7105" s="3">
        <v>2002</v>
      </c>
      <c r="C7105" s="3">
        <v>6</v>
      </c>
      <c r="D7105" s="3" t="s">
        <v>304</v>
      </c>
      <c r="E7105" s="3" t="s">
        <v>33</v>
      </c>
      <c r="F7105" s="3" t="s">
        <v>44</v>
      </c>
      <c r="G7105" s="11">
        <v>14.043339011901026</v>
      </c>
      <c r="H7105">
        <f t="shared" si="118"/>
        <v>2560.5420579207007</v>
      </c>
      <c r="M7105" s="12"/>
      <c r="N7105" s="1"/>
      <c r="O7105" s="1"/>
    </row>
    <row r="7106" spans="1:15" x14ac:dyDescent="0.25">
      <c r="A7106" s="10">
        <v>37420</v>
      </c>
      <c r="B7106" s="3">
        <v>2002</v>
      </c>
      <c r="C7106" s="3">
        <v>6</v>
      </c>
      <c r="D7106" s="3" t="s">
        <v>304</v>
      </c>
      <c r="E7106" s="3" t="s">
        <v>33</v>
      </c>
      <c r="F7106" s="3" t="s">
        <v>44</v>
      </c>
      <c r="G7106" s="11">
        <v>21.751571758433368</v>
      </c>
      <c r="H7106">
        <f t="shared" si="118"/>
        <v>1653.1476701066217</v>
      </c>
      <c r="M7106" s="12"/>
      <c r="N7106" s="1"/>
      <c r="O7106" s="1"/>
    </row>
    <row r="7107" spans="1:15" x14ac:dyDescent="0.25">
      <c r="A7107" s="10">
        <v>37421</v>
      </c>
      <c r="B7107" s="3">
        <v>2002</v>
      </c>
      <c r="C7107" s="3">
        <v>6</v>
      </c>
      <c r="D7107" s="3" t="s">
        <v>304</v>
      </c>
      <c r="E7107" s="3" t="s">
        <v>33</v>
      </c>
      <c r="F7107" s="3" t="s">
        <v>44</v>
      </c>
      <c r="G7107" s="11">
        <v>11.5545472647919</v>
      </c>
      <c r="H7107">
        <f t="shared" si="118"/>
        <v>3112.0700231311689</v>
      </c>
      <c r="M7107" s="12"/>
      <c r="N7107" s="1"/>
      <c r="O7107" s="1"/>
    </row>
    <row r="7108" spans="1:15" x14ac:dyDescent="0.25">
      <c r="A7108" s="10">
        <v>37422</v>
      </c>
      <c r="B7108" s="3">
        <v>2002</v>
      </c>
      <c r="C7108" s="3">
        <v>6</v>
      </c>
      <c r="D7108" s="3" t="s">
        <v>304</v>
      </c>
      <c r="E7108" s="3" t="s">
        <v>33</v>
      </c>
      <c r="F7108" s="3" t="s">
        <v>44</v>
      </c>
      <c r="G7108" s="11">
        <v>16.14203800867957</v>
      </c>
      <c r="H7108">
        <f t="shared" si="118"/>
        <v>2227.6344631499569</v>
      </c>
      <c r="M7108" s="12"/>
      <c r="N7108" s="1"/>
      <c r="O7108" s="1"/>
    </row>
    <row r="7109" spans="1:15" x14ac:dyDescent="0.25">
      <c r="A7109" s="10">
        <v>37423</v>
      </c>
      <c r="B7109" s="3">
        <v>2002</v>
      </c>
      <c r="C7109" s="3">
        <v>6</v>
      </c>
      <c r="D7109" s="3" t="s">
        <v>304</v>
      </c>
      <c r="E7109" s="3" t="s">
        <v>33</v>
      </c>
      <c r="F7109" s="3" t="s">
        <v>44</v>
      </c>
      <c r="G7109" s="11">
        <v>11.546745409785288</v>
      </c>
      <c r="H7109">
        <f t="shared" si="118"/>
        <v>3114.1727731467981</v>
      </c>
      <c r="M7109" s="12"/>
      <c r="N7109" s="1"/>
      <c r="O7109" s="1"/>
    </row>
    <row r="7110" spans="1:15" x14ac:dyDescent="0.25">
      <c r="A7110" s="10">
        <v>37424</v>
      </c>
      <c r="B7110" s="3">
        <v>2002</v>
      </c>
      <c r="C7110" s="3">
        <v>6</v>
      </c>
      <c r="D7110" s="3" t="s">
        <v>304</v>
      </c>
      <c r="E7110" s="3" t="s">
        <v>33</v>
      </c>
      <c r="F7110" s="3" t="s">
        <v>44</v>
      </c>
      <c r="G7110" s="11">
        <v>10.953804429282801</v>
      </c>
      <c r="H7110">
        <f t="shared" si="118"/>
        <v>3282.7462281034614</v>
      </c>
      <c r="M7110" s="12"/>
      <c r="N7110" s="1"/>
      <c r="O7110" s="1"/>
    </row>
    <row r="7111" spans="1:15" x14ac:dyDescent="0.25">
      <c r="A7111" s="10">
        <v>37425</v>
      </c>
      <c r="B7111" s="3">
        <v>2002</v>
      </c>
      <c r="C7111" s="3">
        <v>6</v>
      </c>
      <c r="D7111" s="3" t="s">
        <v>304</v>
      </c>
      <c r="E7111" s="3" t="s">
        <v>33</v>
      </c>
      <c r="F7111" s="3" t="s">
        <v>44</v>
      </c>
      <c r="G7111" s="11">
        <v>8.7380776074050832</v>
      </c>
      <c r="H7111">
        <f t="shared" si="118"/>
        <v>4115.1568788011255</v>
      </c>
      <c r="M7111" s="12"/>
      <c r="N7111" s="1"/>
      <c r="O7111" s="1"/>
    </row>
    <row r="7112" spans="1:15" x14ac:dyDescent="0.25">
      <c r="A7112" s="10">
        <v>37426</v>
      </c>
      <c r="B7112" s="3">
        <v>2002</v>
      </c>
      <c r="C7112" s="3">
        <v>6</v>
      </c>
      <c r="D7112" s="3" t="s">
        <v>304</v>
      </c>
      <c r="E7112" s="3" t="s">
        <v>33</v>
      </c>
      <c r="F7112" s="3" t="s">
        <v>44</v>
      </c>
      <c r="G7112" s="11">
        <v>8.3479848570744988</v>
      </c>
      <c r="H7112">
        <f t="shared" si="118"/>
        <v>4307.4539292123936</v>
      </c>
      <c r="M7112" s="12"/>
      <c r="N7112" s="1"/>
      <c r="O7112" s="1"/>
    </row>
    <row r="7113" spans="1:15" x14ac:dyDescent="0.25">
      <c r="A7113" s="10">
        <v>37427</v>
      </c>
      <c r="B7113" s="3">
        <v>2002</v>
      </c>
      <c r="C7113" s="3">
        <v>6</v>
      </c>
      <c r="D7113" s="3" t="s">
        <v>304</v>
      </c>
      <c r="E7113" s="3" t="s">
        <v>33</v>
      </c>
      <c r="F7113" s="3" t="s">
        <v>44</v>
      </c>
      <c r="G7113" s="11">
        <v>8.1529384819092066</v>
      </c>
      <c r="H7113">
        <f t="shared" si="118"/>
        <v>4410.5030662748904</v>
      </c>
      <c r="M7113" s="12"/>
      <c r="N7113" s="1"/>
      <c r="O7113" s="1"/>
    </row>
    <row r="7114" spans="1:15" x14ac:dyDescent="0.25">
      <c r="A7114" s="10">
        <v>37428</v>
      </c>
      <c r="B7114" s="3">
        <v>2002</v>
      </c>
      <c r="C7114" s="3">
        <v>6</v>
      </c>
      <c r="D7114" s="3" t="s">
        <v>304</v>
      </c>
      <c r="E7114" s="3" t="s">
        <v>33</v>
      </c>
      <c r="F7114" s="3" t="s">
        <v>44</v>
      </c>
      <c r="G7114" s="11">
        <v>7.5677993564133308</v>
      </c>
      <c r="H7114">
        <f t="shared" si="118"/>
        <v>4751.5213445951149</v>
      </c>
      <c r="M7114" s="12"/>
      <c r="N7114" s="1"/>
      <c r="O7114" s="1"/>
    </row>
    <row r="7115" spans="1:15" x14ac:dyDescent="0.25">
      <c r="A7115" s="10">
        <v>37429</v>
      </c>
      <c r="B7115" s="3">
        <v>2002</v>
      </c>
      <c r="C7115" s="3">
        <v>6</v>
      </c>
      <c r="D7115" s="3" t="s">
        <v>304</v>
      </c>
      <c r="E7115" s="3" t="s">
        <v>33</v>
      </c>
      <c r="F7115" s="3" t="s">
        <v>44</v>
      </c>
      <c r="G7115" s="11">
        <v>7.3727529812480386</v>
      </c>
      <c r="H7115">
        <f t="shared" si="118"/>
        <v>4877.2229674680002</v>
      </c>
      <c r="M7115" s="12"/>
      <c r="N7115" s="1"/>
      <c r="O7115" s="1"/>
    </row>
    <row r="7116" spans="1:15" x14ac:dyDescent="0.25">
      <c r="A7116" s="10">
        <v>37430</v>
      </c>
      <c r="B7116" s="3">
        <v>2002</v>
      </c>
      <c r="C7116" s="3">
        <v>6</v>
      </c>
      <c r="D7116" s="3" t="s">
        <v>304</v>
      </c>
      <c r="E7116" s="3" t="s">
        <v>33</v>
      </c>
      <c r="F7116" s="3" t="s">
        <v>44</v>
      </c>
      <c r="G7116" s="11">
        <v>6.7876138557521628</v>
      </c>
      <c r="H7116">
        <f t="shared" si="118"/>
        <v>5297.6732232842087</v>
      </c>
      <c r="M7116" s="12"/>
      <c r="N7116" s="1"/>
      <c r="O7116" s="1"/>
    </row>
    <row r="7117" spans="1:15" x14ac:dyDescent="0.25">
      <c r="A7117" s="10">
        <v>37431</v>
      </c>
      <c r="B7117" s="3">
        <v>2002</v>
      </c>
      <c r="C7117" s="3">
        <v>6</v>
      </c>
      <c r="D7117" s="3" t="s">
        <v>304</v>
      </c>
      <c r="E7117" s="3" t="s">
        <v>33</v>
      </c>
      <c r="F7117" s="3" t="s">
        <v>44</v>
      </c>
      <c r="G7117" s="11">
        <v>6.6120721181033995</v>
      </c>
      <c r="H7117">
        <f t="shared" si="118"/>
        <v>5438.3194150528152</v>
      </c>
      <c r="M7117" s="12"/>
      <c r="N7117" s="1"/>
      <c r="O7117" s="1"/>
    </row>
    <row r="7118" spans="1:15" x14ac:dyDescent="0.25">
      <c r="A7118" s="10">
        <v>37432</v>
      </c>
      <c r="B7118" s="3">
        <v>2002</v>
      </c>
      <c r="C7118" s="3">
        <v>6</v>
      </c>
      <c r="D7118" s="3" t="s">
        <v>304</v>
      </c>
      <c r="E7118" s="3" t="s">
        <v>33</v>
      </c>
      <c r="F7118" s="3" t="s">
        <v>44</v>
      </c>
      <c r="G7118" s="11">
        <v>5.9200475790169431</v>
      </c>
      <c r="H7118">
        <f t="shared" si="118"/>
        <v>6074.0322934333972</v>
      </c>
      <c r="M7118" s="12"/>
      <c r="N7118" s="1"/>
      <c r="O7118" s="1"/>
    </row>
    <row r="7119" spans="1:15" x14ac:dyDescent="0.25">
      <c r="A7119" s="10">
        <v>37433</v>
      </c>
      <c r="B7119" s="3">
        <v>2002</v>
      </c>
      <c r="C7119" s="3">
        <v>6</v>
      </c>
      <c r="D7119" s="3" t="s">
        <v>304</v>
      </c>
      <c r="E7119" s="3" t="s">
        <v>33</v>
      </c>
      <c r="F7119" s="3" t="s">
        <v>44</v>
      </c>
      <c r="G7119" s="11">
        <v>5.2319239674337936</v>
      </c>
      <c r="H7119">
        <f t="shared" si="118"/>
        <v>6872.9133675175381</v>
      </c>
      <c r="M7119" s="12"/>
      <c r="N7119" s="1"/>
      <c r="O7119" s="1"/>
    </row>
    <row r="7120" spans="1:15" x14ac:dyDescent="0.25">
      <c r="A7120" s="10">
        <v>37434</v>
      </c>
      <c r="B7120" s="3">
        <v>2002</v>
      </c>
      <c r="C7120" s="3">
        <v>6</v>
      </c>
      <c r="D7120" s="3" t="s">
        <v>304</v>
      </c>
      <c r="E7120" s="3" t="s">
        <v>33</v>
      </c>
      <c r="F7120" s="3" t="s">
        <v>44</v>
      </c>
      <c r="G7120" s="11">
        <v>4.8909829036448631</v>
      </c>
      <c r="H7120">
        <f t="shared" si="118"/>
        <v>7352.0110133310909</v>
      </c>
      <c r="M7120" s="12"/>
      <c r="N7120" s="1"/>
      <c r="O7120" s="1"/>
    </row>
    <row r="7121" spans="1:15" x14ac:dyDescent="0.25">
      <c r="A7121" s="10">
        <v>37435</v>
      </c>
      <c r="B7121" s="3">
        <v>2002</v>
      </c>
      <c r="C7121" s="3">
        <v>6</v>
      </c>
      <c r="D7121" s="3" t="s">
        <v>304</v>
      </c>
      <c r="E7121" s="3" t="s">
        <v>33</v>
      </c>
      <c r="F7121" s="3" t="s">
        <v>44</v>
      </c>
      <c r="G7121" s="11">
        <v>4.1739924285372494</v>
      </c>
      <c r="H7121">
        <f t="shared" si="118"/>
        <v>8614.9078584247873</v>
      </c>
      <c r="M7121" s="12"/>
      <c r="N7121" s="1"/>
      <c r="O7121" s="1"/>
    </row>
    <row r="7122" spans="1:15" x14ac:dyDescent="0.25">
      <c r="A7122" s="10">
        <v>37436</v>
      </c>
      <c r="B7122" s="3">
        <v>2002</v>
      </c>
      <c r="C7122" s="3">
        <v>6</v>
      </c>
      <c r="D7122" s="3" t="s">
        <v>304</v>
      </c>
      <c r="E7122" s="3" t="s">
        <v>33</v>
      </c>
      <c r="F7122" s="3" t="s">
        <v>44</v>
      </c>
      <c r="G7122" s="11">
        <v>4.7201222790000674</v>
      </c>
      <c r="H7122">
        <f t="shared" si="118"/>
        <v>7618.1416599293561</v>
      </c>
      <c r="M7122" s="12"/>
      <c r="N7122" s="1"/>
      <c r="O7122" s="1"/>
    </row>
    <row r="7123" spans="1:15" x14ac:dyDescent="0.25">
      <c r="A7123" s="10">
        <v>37437</v>
      </c>
      <c r="B7123" s="3">
        <v>2002</v>
      </c>
      <c r="C7123" s="3">
        <v>6</v>
      </c>
      <c r="D7123" s="3" t="s">
        <v>304</v>
      </c>
      <c r="E7123" s="3" t="s">
        <v>33</v>
      </c>
      <c r="F7123" s="3" t="s">
        <v>44</v>
      </c>
      <c r="G7123" s="11">
        <v>5.4027845920785893</v>
      </c>
      <c r="H7123">
        <f t="shared" si="118"/>
        <v>6655.5605837649973</v>
      </c>
      <c r="M7123" s="12"/>
      <c r="N7123" s="1"/>
      <c r="O7123" s="1"/>
    </row>
    <row r="7124" spans="1:15" x14ac:dyDescent="0.25">
      <c r="A7124" s="10">
        <v>37438</v>
      </c>
      <c r="B7124" s="3">
        <v>2002</v>
      </c>
      <c r="C7124" s="3">
        <v>7</v>
      </c>
      <c r="D7124" s="3" t="s">
        <v>305</v>
      </c>
      <c r="E7124" s="3" t="s">
        <v>33</v>
      </c>
      <c r="F7124" s="3" t="s">
        <v>122</v>
      </c>
      <c r="G7124" s="11">
        <v>5.6492624505542803</v>
      </c>
      <c r="H7124">
        <f t="shared" si="118"/>
        <v>6365.1778419469638</v>
      </c>
      <c r="M7124" s="12"/>
      <c r="N7124" s="1"/>
      <c r="O7124" s="1"/>
    </row>
    <row r="7125" spans="1:15" x14ac:dyDescent="0.25">
      <c r="A7125" s="10">
        <v>37439</v>
      </c>
      <c r="B7125" s="3">
        <v>2002</v>
      </c>
      <c r="C7125" s="3">
        <v>7</v>
      </c>
      <c r="D7125" s="3" t="s">
        <v>305</v>
      </c>
      <c r="E7125" s="3" t="s">
        <v>33</v>
      </c>
      <c r="F7125" s="3" t="s">
        <v>122</v>
      </c>
      <c r="G7125" s="11">
        <v>5.1741449931743304</v>
      </c>
      <c r="H7125">
        <f t="shared" si="118"/>
        <v>6949.6622574448929</v>
      </c>
      <c r="M7125" s="12"/>
      <c r="N7125" s="1"/>
      <c r="O7125" s="1"/>
    </row>
    <row r="7126" spans="1:15" x14ac:dyDescent="0.25">
      <c r="A7126" s="10">
        <v>37440</v>
      </c>
      <c r="B7126" s="3">
        <v>2002</v>
      </c>
      <c r="C7126" s="3">
        <v>7</v>
      </c>
      <c r="D7126" s="3" t="s">
        <v>305</v>
      </c>
      <c r="E7126" s="3" t="s">
        <v>33</v>
      </c>
      <c r="F7126" s="3" t="s">
        <v>122</v>
      </c>
      <c r="G7126" s="11">
        <v>4.8569171786432053</v>
      </c>
      <c r="H7126">
        <f t="shared" si="118"/>
        <v>7403.576970949347</v>
      </c>
      <c r="M7126" s="12"/>
      <c r="N7126" s="1"/>
      <c r="O7126" s="1"/>
    </row>
    <row r="7127" spans="1:15" x14ac:dyDescent="0.25">
      <c r="A7127" s="10">
        <v>37441</v>
      </c>
      <c r="B7127" s="3">
        <v>2002</v>
      </c>
      <c r="C7127" s="3">
        <v>7</v>
      </c>
      <c r="D7127" s="3" t="s">
        <v>305</v>
      </c>
      <c r="E7127" s="3" t="s">
        <v>33</v>
      </c>
      <c r="F7127" s="3" t="s">
        <v>122</v>
      </c>
      <c r="G7127" s="11">
        <v>4.6352922671214607</v>
      </c>
      <c r="H7127">
        <f t="shared" si="118"/>
        <v>7757.5604948728615</v>
      </c>
      <c r="M7127" s="12"/>
      <c r="N7127" s="1"/>
      <c r="O7127" s="1"/>
    </row>
    <row r="7128" spans="1:15" x14ac:dyDescent="0.25">
      <c r="A7128" s="10">
        <v>37442</v>
      </c>
      <c r="B7128" s="3">
        <v>2002</v>
      </c>
      <c r="C7128" s="3">
        <v>7</v>
      </c>
      <c r="D7128" s="3" t="s">
        <v>305</v>
      </c>
      <c r="E7128" s="3" t="s">
        <v>33</v>
      </c>
      <c r="F7128" s="3" t="s">
        <v>122</v>
      </c>
      <c r="G7128" s="11">
        <v>9.5965035217748991</v>
      </c>
      <c r="H7128">
        <f t="shared" ref="H7128:H7159" si="119">+$P$2*$P$1/(G7128*24*60*60)*1000</f>
        <v>3747.0480880895338</v>
      </c>
      <c r="M7128" s="12"/>
      <c r="N7128" s="1"/>
      <c r="O7128" s="1"/>
    </row>
    <row r="7129" spans="1:15" x14ac:dyDescent="0.25">
      <c r="A7129" s="10">
        <v>37443</v>
      </c>
      <c r="B7129" s="3">
        <v>2002</v>
      </c>
      <c r="C7129" s="3">
        <v>7</v>
      </c>
      <c r="D7129" s="3" t="s">
        <v>305</v>
      </c>
      <c r="E7129" s="3" t="s">
        <v>33</v>
      </c>
      <c r="F7129" s="3" t="s">
        <v>122</v>
      </c>
      <c r="G7129" s="11">
        <v>15.933817168230021</v>
      </c>
      <c r="H7129">
        <f t="shared" si="119"/>
        <v>2256.7448712357418</v>
      </c>
      <c r="M7129" s="12"/>
      <c r="N7129" s="1"/>
      <c r="O7129" s="1"/>
    </row>
    <row r="7130" spans="1:15" x14ac:dyDescent="0.25">
      <c r="A7130" s="10">
        <v>37444</v>
      </c>
      <c r="B7130" s="3">
        <v>2002</v>
      </c>
      <c r="C7130" s="3">
        <v>7</v>
      </c>
      <c r="D7130" s="3" t="s">
        <v>305</v>
      </c>
      <c r="E7130" s="3" t="s">
        <v>33</v>
      </c>
      <c r="F7130" s="3" t="s">
        <v>122</v>
      </c>
      <c r="G7130" s="11">
        <v>9.6182314542770317</v>
      </c>
      <c r="H7130">
        <f t="shared" si="119"/>
        <v>3738.5833710230654</v>
      </c>
      <c r="M7130" s="12"/>
      <c r="N7130" s="1"/>
      <c r="O7130" s="1"/>
    </row>
    <row r="7131" spans="1:15" x14ac:dyDescent="0.25">
      <c r="A7131" s="10">
        <v>37445</v>
      </c>
      <c r="B7131" s="3">
        <v>2002</v>
      </c>
      <c r="C7131" s="3">
        <v>7</v>
      </c>
      <c r="D7131" s="3" t="s">
        <v>305</v>
      </c>
      <c r="E7131" s="3" t="s">
        <v>33</v>
      </c>
      <c r="F7131" s="3" t="s">
        <v>122</v>
      </c>
      <c r="G7131" s="11">
        <v>8.6622024241832296</v>
      </c>
      <c r="H7131">
        <f t="shared" si="119"/>
        <v>4151.2029404001942</v>
      </c>
      <c r="M7131" s="12"/>
      <c r="N7131" s="1"/>
      <c r="O7131" s="1"/>
    </row>
    <row r="7132" spans="1:15" x14ac:dyDescent="0.25">
      <c r="A7132" s="10">
        <v>37446</v>
      </c>
      <c r="B7132" s="3">
        <v>2002</v>
      </c>
      <c r="C7132" s="3">
        <v>7</v>
      </c>
      <c r="D7132" s="3" t="s">
        <v>305</v>
      </c>
      <c r="E7132" s="3" t="s">
        <v>33</v>
      </c>
      <c r="F7132" s="3" t="s">
        <v>122</v>
      </c>
      <c r="G7132" s="11">
        <v>7.2064309465403955</v>
      </c>
      <c r="H7132">
        <f t="shared" si="119"/>
        <v>4989.7876549936009</v>
      </c>
      <c r="M7132" s="12"/>
      <c r="N7132" s="1"/>
      <c r="O7132" s="1"/>
    </row>
    <row r="7133" spans="1:15" x14ac:dyDescent="0.25">
      <c r="A7133" s="10">
        <v>37447</v>
      </c>
      <c r="B7133" s="3">
        <v>2002</v>
      </c>
      <c r="C7133" s="3">
        <v>7</v>
      </c>
      <c r="D7133" s="3" t="s">
        <v>305</v>
      </c>
      <c r="E7133" s="3" t="s">
        <v>33</v>
      </c>
      <c r="F7133" s="3" t="s">
        <v>122</v>
      </c>
      <c r="G7133" s="11">
        <v>6.5545929714764402</v>
      </c>
      <c r="H7133">
        <f t="shared" si="119"/>
        <v>5486.0096317332955</v>
      </c>
      <c r="M7133" s="12"/>
      <c r="N7133" s="1"/>
      <c r="O7133" s="1"/>
    </row>
    <row r="7134" spans="1:15" x14ac:dyDescent="0.25">
      <c r="A7134" s="10">
        <v>37448</v>
      </c>
      <c r="B7134" s="3">
        <v>2002</v>
      </c>
      <c r="C7134" s="3">
        <v>7</v>
      </c>
      <c r="D7134" s="3" t="s">
        <v>305</v>
      </c>
      <c r="E7134" s="3" t="s">
        <v>33</v>
      </c>
      <c r="F7134" s="3" t="s">
        <v>122</v>
      </c>
      <c r="G7134" s="11">
        <v>5.8122219443202692</v>
      </c>
      <c r="H7134">
        <f t="shared" si="119"/>
        <v>6186.7149117989184</v>
      </c>
      <c r="M7134" s="12"/>
      <c r="N7134" s="1"/>
      <c r="O7134" s="1"/>
    </row>
    <row r="7135" spans="1:15" x14ac:dyDescent="0.25">
      <c r="A7135" s="10">
        <v>37449</v>
      </c>
      <c r="B7135" s="3">
        <v>2002</v>
      </c>
      <c r="C7135" s="3">
        <v>7</v>
      </c>
      <c r="D7135" s="3" t="s">
        <v>305</v>
      </c>
      <c r="E7135" s="3" t="s">
        <v>33</v>
      </c>
      <c r="F7135" s="3" t="s">
        <v>122</v>
      </c>
      <c r="G7135" s="11">
        <v>5.4906485432887182</v>
      </c>
      <c r="H7135">
        <f t="shared" si="119"/>
        <v>6549.0551598979437</v>
      </c>
      <c r="M7135" s="12"/>
      <c r="N7135" s="1"/>
      <c r="O7135" s="1"/>
    </row>
    <row r="7136" spans="1:15" x14ac:dyDescent="0.25">
      <c r="A7136" s="10">
        <v>37450</v>
      </c>
      <c r="B7136" s="3">
        <v>2002</v>
      </c>
      <c r="C7136" s="3">
        <v>7</v>
      </c>
      <c r="D7136" s="3" t="s">
        <v>305</v>
      </c>
      <c r="E7136" s="3" t="s">
        <v>33</v>
      </c>
      <c r="F7136" s="3" t="s">
        <v>122</v>
      </c>
      <c r="G7136" s="11">
        <v>5.0155310859087683</v>
      </c>
      <c r="H7136">
        <f t="shared" si="119"/>
        <v>7169.4421902074109</v>
      </c>
      <c r="M7136" s="12"/>
      <c r="N7136" s="1"/>
      <c r="O7136" s="1"/>
    </row>
    <row r="7137" spans="1:15" x14ac:dyDescent="0.25">
      <c r="A7137" s="10">
        <v>37451</v>
      </c>
      <c r="B7137" s="3">
        <v>2002</v>
      </c>
      <c r="C7137" s="3">
        <v>7</v>
      </c>
      <c r="D7137" s="3" t="s">
        <v>305</v>
      </c>
      <c r="E7137" s="3" t="s">
        <v>33</v>
      </c>
      <c r="F7137" s="3" t="s">
        <v>122</v>
      </c>
      <c r="G7137" s="11">
        <v>4.8887848129796652</v>
      </c>
      <c r="H7137">
        <f t="shared" si="119"/>
        <v>7355.3166173609361</v>
      </c>
      <c r="M7137" s="12"/>
      <c r="N7137" s="1"/>
      <c r="O7137" s="1"/>
    </row>
    <row r="7138" spans="1:15" x14ac:dyDescent="0.25">
      <c r="A7138" s="10">
        <v>37452</v>
      </c>
      <c r="B7138" s="3">
        <v>2002</v>
      </c>
      <c r="C7138" s="3">
        <v>7</v>
      </c>
      <c r="D7138" s="3" t="s">
        <v>305</v>
      </c>
      <c r="E7138" s="3" t="s">
        <v>33</v>
      </c>
      <c r="F7138" s="3" t="s">
        <v>122</v>
      </c>
      <c r="G7138" s="11">
        <v>6.1055490330990487</v>
      </c>
      <c r="H7138">
        <f t="shared" si="119"/>
        <v>5889.4883946840237</v>
      </c>
      <c r="M7138" s="12"/>
      <c r="N7138" s="1"/>
      <c r="O7138" s="1"/>
    </row>
    <row r="7139" spans="1:15" x14ac:dyDescent="0.25">
      <c r="A7139" s="10">
        <v>37453</v>
      </c>
      <c r="B7139" s="3">
        <v>2002</v>
      </c>
      <c r="C7139" s="3">
        <v>7</v>
      </c>
      <c r="D7139" s="3" t="s">
        <v>305</v>
      </c>
      <c r="E7139" s="3" t="s">
        <v>33</v>
      </c>
      <c r="F7139" s="3" t="s">
        <v>122</v>
      </c>
      <c r="G7139" s="11">
        <v>5.8122219443202692</v>
      </c>
      <c r="H7139">
        <f t="shared" si="119"/>
        <v>6186.7149117989184</v>
      </c>
      <c r="M7139" s="12"/>
      <c r="N7139" s="1"/>
      <c r="O7139" s="1"/>
    </row>
    <row r="7140" spans="1:15" x14ac:dyDescent="0.25">
      <c r="A7140" s="10">
        <v>37454</v>
      </c>
      <c r="B7140" s="3">
        <v>2002</v>
      </c>
      <c r="C7140" s="3">
        <v>7</v>
      </c>
      <c r="D7140" s="3" t="s">
        <v>305</v>
      </c>
      <c r="E7140" s="3" t="s">
        <v>33</v>
      </c>
      <c r="F7140" s="3" t="s">
        <v>122</v>
      </c>
      <c r="G7140" s="11">
        <v>12.109701047854815</v>
      </c>
      <c r="H7140">
        <f t="shared" si="119"/>
        <v>2969.4011463628181</v>
      </c>
      <c r="M7140" s="12"/>
      <c r="N7140" s="1"/>
      <c r="O7140" s="1"/>
    </row>
    <row r="7141" spans="1:15" x14ac:dyDescent="0.25">
      <c r="A7141" s="10">
        <v>37455</v>
      </c>
      <c r="B7141" s="3">
        <v>2002</v>
      </c>
      <c r="C7141" s="3">
        <v>7</v>
      </c>
      <c r="D7141" s="3" t="s">
        <v>305</v>
      </c>
      <c r="E7141" s="3" t="s">
        <v>33</v>
      </c>
      <c r="F7141" s="3" t="s">
        <v>122</v>
      </c>
      <c r="G7141" s="11">
        <v>15.933817168230021</v>
      </c>
      <c r="H7141">
        <f t="shared" si="119"/>
        <v>2256.7448712357418</v>
      </c>
      <c r="M7141" s="12"/>
      <c r="N7141" s="1"/>
      <c r="O7141" s="1"/>
    </row>
    <row r="7142" spans="1:15" x14ac:dyDescent="0.25">
      <c r="A7142" s="10">
        <v>37456</v>
      </c>
      <c r="B7142" s="3">
        <v>2002</v>
      </c>
      <c r="C7142" s="3">
        <v>7</v>
      </c>
      <c r="D7142" s="3" t="s">
        <v>305</v>
      </c>
      <c r="E7142" s="3" t="s">
        <v>33</v>
      </c>
      <c r="F7142" s="3" t="s">
        <v>122</v>
      </c>
      <c r="G7142" s="11">
        <v>8.1117614674625571</v>
      </c>
      <c r="H7142">
        <f t="shared" si="119"/>
        <v>4432.8917113559219</v>
      </c>
      <c r="M7142" s="12"/>
      <c r="N7142" s="1"/>
      <c r="O7142" s="1"/>
    </row>
    <row r="7143" spans="1:15" x14ac:dyDescent="0.25">
      <c r="A7143" s="10">
        <v>37457</v>
      </c>
      <c r="B7143" s="3">
        <v>2002</v>
      </c>
      <c r="C7143" s="3">
        <v>7</v>
      </c>
      <c r="D7143" s="3" t="s">
        <v>305</v>
      </c>
      <c r="E7143" s="3" t="s">
        <v>33</v>
      </c>
      <c r="F7143" s="3" t="s">
        <v>122</v>
      </c>
      <c r="G7143" s="11">
        <v>6.3373136464551223</v>
      </c>
      <c r="H7143">
        <f t="shared" si="119"/>
        <v>5674.1013905355794</v>
      </c>
      <c r="M7143" s="12"/>
      <c r="N7143" s="1"/>
      <c r="O7143" s="1"/>
    </row>
    <row r="7144" spans="1:15" x14ac:dyDescent="0.25">
      <c r="A7144" s="10">
        <v>37458</v>
      </c>
      <c r="B7144" s="3">
        <v>2002</v>
      </c>
      <c r="C7144" s="3">
        <v>7</v>
      </c>
      <c r="D7144" s="3" t="s">
        <v>305</v>
      </c>
      <c r="E7144" s="3" t="s">
        <v>33</v>
      </c>
      <c r="F7144" s="3" t="s">
        <v>122</v>
      </c>
      <c r="G7144" s="11">
        <v>19.403043724403737</v>
      </c>
      <c r="H7144">
        <f t="shared" si="119"/>
        <v>1853.2432686519714</v>
      </c>
      <c r="M7144" s="12"/>
      <c r="N7144" s="1"/>
      <c r="O7144" s="1"/>
    </row>
    <row r="7145" spans="1:15" x14ac:dyDescent="0.25">
      <c r="A7145" s="10">
        <v>37459</v>
      </c>
      <c r="B7145" s="3">
        <v>2002</v>
      </c>
      <c r="C7145" s="3">
        <v>7</v>
      </c>
      <c r="D7145" s="3" t="s">
        <v>305</v>
      </c>
      <c r="E7145" s="3" t="s">
        <v>33</v>
      </c>
      <c r="F7145" s="3" t="s">
        <v>122</v>
      </c>
      <c r="G7145" s="11">
        <v>14.188339923892096</v>
      </c>
      <c r="H7145">
        <f t="shared" si="119"/>
        <v>2534.3740258900621</v>
      </c>
      <c r="M7145" s="12"/>
      <c r="N7145" s="1"/>
      <c r="O7145" s="1"/>
    </row>
    <row r="7146" spans="1:15" x14ac:dyDescent="0.25">
      <c r="A7146" s="10">
        <v>37460</v>
      </c>
      <c r="B7146" s="3">
        <v>2002</v>
      </c>
      <c r="C7146" s="3">
        <v>7</v>
      </c>
      <c r="D7146" s="3" t="s">
        <v>305</v>
      </c>
      <c r="E7146" s="3" t="s">
        <v>33</v>
      </c>
      <c r="F7146" s="3" t="s">
        <v>122</v>
      </c>
      <c r="G7146" s="11">
        <v>7.7496292590936919</v>
      </c>
      <c r="H7146">
        <f t="shared" si="119"/>
        <v>4640.036183849189</v>
      </c>
      <c r="M7146" s="12"/>
      <c r="N7146" s="1"/>
      <c r="O7146" s="1"/>
    </row>
    <row r="7147" spans="1:15" x14ac:dyDescent="0.25">
      <c r="A7147" s="10">
        <v>37461</v>
      </c>
      <c r="B7147" s="3">
        <v>2002</v>
      </c>
      <c r="C7147" s="3">
        <v>7</v>
      </c>
      <c r="D7147" s="3" t="s">
        <v>305</v>
      </c>
      <c r="E7147" s="3" t="s">
        <v>33</v>
      </c>
      <c r="F7147" s="3" t="s">
        <v>122</v>
      </c>
      <c r="G7147" s="11">
        <v>19.403043724403737</v>
      </c>
      <c r="H7147">
        <f t="shared" si="119"/>
        <v>1853.2432686519714</v>
      </c>
      <c r="M7147" s="12"/>
      <c r="N7147" s="1"/>
      <c r="O7147" s="1"/>
    </row>
    <row r="7148" spans="1:15" x14ac:dyDescent="0.25">
      <c r="A7148" s="10">
        <v>37462</v>
      </c>
      <c r="B7148" s="3">
        <v>2002</v>
      </c>
      <c r="C7148" s="3">
        <v>7</v>
      </c>
      <c r="D7148" s="3" t="s">
        <v>305</v>
      </c>
      <c r="E7148" s="3" t="s">
        <v>33</v>
      </c>
      <c r="F7148" s="3" t="s">
        <v>122</v>
      </c>
      <c r="G7148" s="11">
        <v>20.902271067050837</v>
      </c>
      <c r="H7148">
        <f t="shared" si="119"/>
        <v>1720.3183356613417</v>
      </c>
      <c r="M7148" s="12"/>
      <c r="N7148" s="1"/>
      <c r="O7148" s="1"/>
    </row>
    <row r="7149" spans="1:15" x14ac:dyDescent="0.25">
      <c r="A7149" s="10">
        <v>37463</v>
      </c>
      <c r="B7149" s="3">
        <v>2002</v>
      </c>
      <c r="C7149" s="3">
        <v>7</v>
      </c>
      <c r="D7149" s="3" t="s">
        <v>305</v>
      </c>
      <c r="E7149" s="3" t="s">
        <v>33</v>
      </c>
      <c r="F7149" s="3" t="s">
        <v>122</v>
      </c>
      <c r="G7149" s="11">
        <v>9.0460625650542266</v>
      </c>
      <c r="H7149">
        <f t="shared" si="119"/>
        <v>3975.0510141862546</v>
      </c>
      <c r="M7149" s="12"/>
      <c r="N7149" s="1"/>
      <c r="O7149" s="1"/>
    </row>
    <row r="7150" spans="1:15" x14ac:dyDescent="0.25">
      <c r="A7150" s="10">
        <v>37464</v>
      </c>
      <c r="B7150" s="3">
        <v>2002</v>
      </c>
      <c r="C7150" s="3">
        <v>7</v>
      </c>
      <c r="D7150" s="3" t="s">
        <v>305</v>
      </c>
      <c r="E7150" s="3" t="s">
        <v>33</v>
      </c>
      <c r="F7150" s="3" t="s">
        <v>122</v>
      </c>
      <c r="G7150" s="11">
        <v>8.1117614674625571</v>
      </c>
      <c r="H7150">
        <f t="shared" si="119"/>
        <v>4432.8917113559219</v>
      </c>
      <c r="M7150" s="12"/>
      <c r="N7150" s="1"/>
      <c r="O7150" s="1"/>
    </row>
    <row r="7151" spans="1:15" x14ac:dyDescent="0.25">
      <c r="A7151" s="10">
        <v>37465</v>
      </c>
      <c r="B7151" s="3">
        <v>2002</v>
      </c>
      <c r="C7151" s="3">
        <v>7</v>
      </c>
      <c r="D7151" s="3" t="s">
        <v>305</v>
      </c>
      <c r="E7151" s="3" t="s">
        <v>33</v>
      </c>
      <c r="F7151" s="3" t="s">
        <v>122</v>
      </c>
      <c r="G7151" s="11">
        <v>7.2788573882141687</v>
      </c>
      <c r="H7151">
        <f t="shared" si="119"/>
        <v>4940.1380265857042</v>
      </c>
      <c r="M7151" s="12"/>
      <c r="N7151" s="1"/>
      <c r="O7151" s="1"/>
    </row>
    <row r="7152" spans="1:15" x14ac:dyDescent="0.25">
      <c r="A7152" s="10">
        <v>37466</v>
      </c>
      <c r="B7152" s="3">
        <v>2002</v>
      </c>
      <c r="C7152" s="3">
        <v>7</v>
      </c>
      <c r="D7152" s="3" t="s">
        <v>305</v>
      </c>
      <c r="E7152" s="3" t="s">
        <v>33</v>
      </c>
      <c r="F7152" s="3" t="s">
        <v>122</v>
      </c>
      <c r="G7152" s="11">
        <v>6.4821665298026678</v>
      </c>
      <c r="H7152">
        <f t="shared" si="119"/>
        <v>5547.3058287359017</v>
      </c>
      <c r="M7152" s="12"/>
      <c r="N7152" s="1"/>
      <c r="O7152" s="1"/>
    </row>
    <row r="7153" spans="1:15" x14ac:dyDescent="0.25">
      <c r="A7153" s="10">
        <v>37467</v>
      </c>
      <c r="B7153" s="3">
        <v>2002</v>
      </c>
      <c r="C7153" s="3">
        <v>7</v>
      </c>
      <c r="D7153" s="3" t="s">
        <v>305</v>
      </c>
      <c r="E7153" s="3" t="s">
        <v>33</v>
      </c>
      <c r="F7153" s="3" t="s">
        <v>122</v>
      </c>
      <c r="G7153" s="11">
        <v>6.3011004256182357</v>
      </c>
      <c r="H7153">
        <f t="shared" si="119"/>
        <v>5706.7111686421058</v>
      </c>
      <c r="M7153" s="12"/>
      <c r="N7153" s="1"/>
      <c r="O7153" s="1"/>
    </row>
    <row r="7154" spans="1:15" x14ac:dyDescent="0.25">
      <c r="A7154" s="10">
        <v>37468</v>
      </c>
      <c r="B7154" s="3">
        <v>2002</v>
      </c>
      <c r="C7154" s="3">
        <v>7</v>
      </c>
      <c r="D7154" s="3" t="s">
        <v>305</v>
      </c>
      <c r="E7154" s="3" t="s">
        <v>33</v>
      </c>
      <c r="F7154" s="3" t="s">
        <v>122</v>
      </c>
      <c r="G7154" s="11">
        <v>5.975181438086258</v>
      </c>
      <c r="H7154">
        <f t="shared" si="119"/>
        <v>6017.9863232953121</v>
      </c>
      <c r="M7154" s="12"/>
      <c r="N7154" s="1"/>
      <c r="O7154" s="1"/>
    </row>
    <row r="7155" spans="1:15" x14ac:dyDescent="0.25">
      <c r="A7155" s="10">
        <v>37469</v>
      </c>
      <c r="B7155" s="3">
        <v>2002</v>
      </c>
      <c r="C7155" s="3">
        <v>8</v>
      </c>
      <c r="D7155" s="3" t="s">
        <v>306</v>
      </c>
      <c r="E7155" s="3" t="s">
        <v>33</v>
      </c>
      <c r="F7155" s="3" t="s">
        <v>106</v>
      </c>
      <c r="G7155" s="11">
        <v>5.0118886376270098</v>
      </c>
      <c r="H7155">
        <f t="shared" si="119"/>
        <v>7174.6526655940406</v>
      </c>
      <c r="M7155" s="12"/>
      <c r="N7155" s="1"/>
      <c r="O7155" s="1"/>
    </row>
    <row r="7156" spans="1:15" x14ac:dyDescent="0.25">
      <c r="A7156" s="10">
        <v>37470</v>
      </c>
      <c r="B7156" s="3">
        <v>2002</v>
      </c>
      <c r="C7156" s="3">
        <v>8</v>
      </c>
      <c r="D7156" s="3" t="s">
        <v>306</v>
      </c>
      <c r="E7156" s="3" t="s">
        <v>33</v>
      </c>
      <c r="F7156" s="3" t="s">
        <v>106</v>
      </c>
      <c r="G7156" s="11">
        <v>4.7310943639548295</v>
      </c>
      <c r="H7156">
        <f t="shared" si="119"/>
        <v>7600.4740990945975</v>
      </c>
      <c r="M7156" s="12"/>
      <c r="N7156" s="1"/>
      <c r="O7156" s="1"/>
    </row>
    <row r="7157" spans="1:15" x14ac:dyDescent="0.25">
      <c r="A7157" s="10">
        <v>37471</v>
      </c>
      <c r="B7157" s="3">
        <v>2002</v>
      </c>
      <c r="C7157" s="3">
        <v>8</v>
      </c>
      <c r="D7157" s="3" t="s">
        <v>306</v>
      </c>
      <c r="E7157" s="3" t="s">
        <v>33</v>
      </c>
      <c r="F7157" s="3" t="s">
        <v>106</v>
      </c>
      <c r="G7157" s="11">
        <v>7.1965580437721171</v>
      </c>
      <c r="H7157">
        <f t="shared" si="119"/>
        <v>4996.6331063958505</v>
      </c>
      <c r="M7157" s="12"/>
      <c r="N7157" s="1"/>
      <c r="O7157" s="1"/>
    </row>
    <row r="7158" spans="1:15" x14ac:dyDescent="0.25">
      <c r="A7158" s="10">
        <v>37472</v>
      </c>
      <c r="B7158" s="3">
        <v>2002</v>
      </c>
      <c r="C7158" s="3">
        <v>8</v>
      </c>
      <c r="D7158" s="3" t="s">
        <v>306</v>
      </c>
      <c r="E7158" s="3" t="s">
        <v>33</v>
      </c>
      <c r="F7158" s="3" t="s">
        <v>106</v>
      </c>
      <c r="G7158" s="11">
        <v>5.5901834804301265</v>
      </c>
      <c r="H7158">
        <f t="shared" si="119"/>
        <v>6432.4472174291395</v>
      </c>
      <c r="M7158" s="12"/>
      <c r="N7158" s="1"/>
      <c r="O7158" s="1"/>
    </row>
    <row r="7159" spans="1:15" x14ac:dyDescent="0.25">
      <c r="A7159" s="10">
        <v>37473</v>
      </c>
      <c r="B7159" s="3">
        <v>2002</v>
      </c>
      <c r="C7159" s="3">
        <v>8</v>
      </c>
      <c r="D7159" s="3" t="s">
        <v>306</v>
      </c>
      <c r="E7159" s="3" t="s">
        <v>33</v>
      </c>
      <c r="F7159" s="3" t="s">
        <v>106</v>
      </c>
      <c r="G7159" s="11">
        <v>9.8567143206664536</v>
      </c>
      <c r="H7159">
        <f t="shared" si="119"/>
        <v>3648.1284740308679</v>
      </c>
      <c r="M7159" s="12"/>
      <c r="N7159" s="1"/>
      <c r="O7159" s="1"/>
    </row>
    <row r="7160" spans="1:15" x14ac:dyDescent="0.25">
      <c r="A7160" s="10">
        <v>37474</v>
      </c>
      <c r="B7160" s="3">
        <v>2002</v>
      </c>
      <c r="C7160" s="3">
        <v>8</v>
      </c>
      <c r="D7160" s="3" t="s">
        <v>306</v>
      </c>
      <c r="E7160" s="3" t="s">
        <v>33</v>
      </c>
      <c r="F7160" s="3" t="s">
        <v>106</v>
      </c>
      <c r="G7160" s="11">
        <v>7.3571955001063163</v>
      </c>
      <c r="H7160">
        <f t="shared" ref="H7160:H7184" si="120">+$P$2*$P$1/(G7160*24*60*60)*1000</f>
        <v>4887.5363136797823</v>
      </c>
      <c r="M7160" s="12"/>
      <c r="N7160" s="1"/>
      <c r="O7160" s="1"/>
    </row>
    <row r="7161" spans="1:15" x14ac:dyDescent="0.25">
      <c r="A7161" s="10">
        <v>37475</v>
      </c>
      <c r="B7161" s="3">
        <v>2002</v>
      </c>
      <c r="C7161" s="3">
        <v>8</v>
      </c>
      <c r="D7161" s="3" t="s">
        <v>306</v>
      </c>
      <c r="E7161" s="3" t="s">
        <v>33</v>
      </c>
      <c r="F7161" s="3" t="s">
        <v>106</v>
      </c>
      <c r="G7161" s="11">
        <v>6.2327333057669225</v>
      </c>
      <c r="H7161">
        <f t="shared" si="120"/>
        <v>5769.308329034383</v>
      </c>
      <c r="M7161" s="12"/>
      <c r="N7161" s="1"/>
      <c r="O7161" s="1"/>
    </row>
    <row r="7162" spans="1:15" x14ac:dyDescent="0.25">
      <c r="A7162" s="10">
        <v>37476</v>
      </c>
      <c r="B7162" s="3">
        <v>2002</v>
      </c>
      <c r="C7162" s="3">
        <v>8</v>
      </c>
      <c r="D7162" s="3" t="s">
        <v>306</v>
      </c>
      <c r="E7162" s="3" t="s">
        <v>33</v>
      </c>
      <c r="F7162" s="3" t="s">
        <v>106</v>
      </c>
      <c r="G7162" s="11">
        <v>5.4456097697293471</v>
      </c>
      <c r="H7162">
        <f t="shared" si="120"/>
        <v>6603.2201524051352</v>
      </c>
      <c r="M7162" s="12"/>
      <c r="N7162" s="1"/>
      <c r="O7162" s="1"/>
    </row>
    <row r="7163" spans="1:15" x14ac:dyDescent="0.25">
      <c r="A7163" s="10">
        <v>37477</v>
      </c>
      <c r="B7163" s="3">
        <v>2002</v>
      </c>
      <c r="C7163" s="3">
        <v>8</v>
      </c>
      <c r="D7163" s="3" t="s">
        <v>306</v>
      </c>
      <c r="E7163" s="3" t="s">
        <v>33</v>
      </c>
      <c r="F7163" s="3" t="s">
        <v>106</v>
      </c>
      <c r="G7163" s="11">
        <v>13.654183788406918</v>
      </c>
      <c r="H7163">
        <f t="shared" si="120"/>
        <v>2633.5195666651066</v>
      </c>
      <c r="M7163" s="12"/>
      <c r="N7163" s="1"/>
      <c r="O7163" s="1"/>
    </row>
    <row r="7164" spans="1:15" x14ac:dyDescent="0.25">
      <c r="A7164" s="10">
        <v>37478</v>
      </c>
      <c r="B7164" s="3">
        <v>2002</v>
      </c>
      <c r="C7164" s="3">
        <v>8</v>
      </c>
      <c r="D7164" s="3" t="s">
        <v>306</v>
      </c>
      <c r="E7164" s="3" t="s">
        <v>33</v>
      </c>
      <c r="F7164" s="3" t="s">
        <v>106</v>
      </c>
      <c r="G7164" s="11">
        <v>8.1925102730441512</v>
      </c>
      <c r="H7164">
        <f t="shared" si="120"/>
        <v>4389.1992777751766</v>
      </c>
      <c r="M7164" s="12"/>
      <c r="N7164" s="1"/>
      <c r="O7164" s="1"/>
    </row>
    <row r="7165" spans="1:15" x14ac:dyDescent="0.25">
      <c r="A7165" s="10">
        <v>37479</v>
      </c>
      <c r="B7165" s="3">
        <v>2002</v>
      </c>
      <c r="C7165" s="3">
        <v>8</v>
      </c>
      <c r="D7165" s="3" t="s">
        <v>306</v>
      </c>
      <c r="E7165" s="3" t="s">
        <v>33</v>
      </c>
      <c r="F7165" s="3" t="s">
        <v>106</v>
      </c>
      <c r="G7165" s="11">
        <v>6.7146456747695202</v>
      </c>
      <c r="H7165">
        <f t="shared" si="120"/>
        <v>5355.2431379553609</v>
      </c>
      <c r="M7165" s="12"/>
      <c r="N7165" s="1"/>
      <c r="O7165" s="1"/>
    </row>
    <row r="7166" spans="1:15" x14ac:dyDescent="0.25">
      <c r="A7166" s="10">
        <v>37480</v>
      </c>
      <c r="B7166" s="3">
        <v>2002</v>
      </c>
      <c r="C7166" s="3">
        <v>8</v>
      </c>
      <c r="D7166" s="3" t="s">
        <v>306</v>
      </c>
      <c r="E7166" s="3" t="s">
        <v>33</v>
      </c>
      <c r="F7166" s="3" t="s">
        <v>106</v>
      </c>
      <c r="G7166" s="11">
        <v>6.2327333057669225</v>
      </c>
      <c r="H7166">
        <f t="shared" si="120"/>
        <v>5769.308329034383</v>
      </c>
      <c r="M7166" s="12"/>
      <c r="N7166" s="1"/>
      <c r="O7166" s="1"/>
    </row>
    <row r="7167" spans="1:15" x14ac:dyDescent="0.25">
      <c r="A7167" s="10">
        <v>37481</v>
      </c>
      <c r="B7167" s="3">
        <v>2002</v>
      </c>
      <c r="C7167" s="3">
        <v>8</v>
      </c>
      <c r="D7167" s="3" t="s">
        <v>306</v>
      </c>
      <c r="E7167" s="3" t="s">
        <v>33</v>
      </c>
      <c r="F7167" s="3" t="s">
        <v>106</v>
      </c>
      <c r="G7167" s="11">
        <v>5.5901834804301265</v>
      </c>
      <c r="H7167">
        <f t="shared" si="120"/>
        <v>6432.4472174291395</v>
      </c>
      <c r="M7167" s="12"/>
      <c r="N7167" s="1"/>
      <c r="O7167" s="1"/>
    </row>
    <row r="7168" spans="1:15" x14ac:dyDescent="0.25">
      <c r="A7168" s="10">
        <v>37482</v>
      </c>
      <c r="B7168" s="3">
        <v>2002</v>
      </c>
      <c r="C7168" s="3">
        <v>8</v>
      </c>
      <c r="D7168" s="3" t="s">
        <v>306</v>
      </c>
      <c r="E7168" s="3" t="s">
        <v>33</v>
      </c>
      <c r="F7168" s="3" t="s">
        <v>106</v>
      </c>
      <c r="G7168" s="11">
        <v>5.3877802854490353</v>
      </c>
      <c r="H7168">
        <f t="shared" si="120"/>
        <v>6674.0955028781773</v>
      </c>
      <c r="M7168" s="12"/>
      <c r="N7168" s="1"/>
      <c r="O7168" s="1"/>
    </row>
    <row r="7169" spans="1:15" x14ac:dyDescent="0.25">
      <c r="A7169" s="10">
        <v>37483</v>
      </c>
      <c r="B7169" s="3">
        <v>2002</v>
      </c>
      <c r="C7169" s="3">
        <v>8</v>
      </c>
      <c r="D7169" s="3" t="s">
        <v>306</v>
      </c>
      <c r="E7169" s="3" t="s">
        <v>33</v>
      </c>
      <c r="F7169" s="3" t="s">
        <v>106</v>
      </c>
      <c r="G7169" s="11">
        <v>5.0118886376270098</v>
      </c>
      <c r="H7169">
        <f t="shared" si="120"/>
        <v>7174.6526655940406</v>
      </c>
      <c r="M7169" s="12"/>
      <c r="N7169" s="1"/>
      <c r="O7169" s="1"/>
    </row>
    <row r="7170" spans="1:15" x14ac:dyDescent="0.25">
      <c r="A7170" s="10">
        <v>37484</v>
      </c>
      <c r="B7170" s="3">
        <v>2002</v>
      </c>
      <c r="C7170" s="3">
        <v>8</v>
      </c>
      <c r="D7170" s="3" t="s">
        <v>306</v>
      </c>
      <c r="E7170" s="3" t="s">
        <v>33</v>
      </c>
      <c r="F7170" s="3" t="s">
        <v>106</v>
      </c>
      <c r="G7170" s="11">
        <v>4.6462777870103729</v>
      </c>
      <c r="H7170">
        <f t="shared" si="120"/>
        <v>7739.2187514359721</v>
      </c>
      <c r="M7170" s="12"/>
      <c r="N7170" s="1"/>
      <c r="O7170" s="1"/>
    </row>
    <row r="7171" spans="1:15" x14ac:dyDescent="0.25">
      <c r="A7171" s="10">
        <v>37485</v>
      </c>
      <c r="B7171" s="3">
        <v>2002</v>
      </c>
      <c r="C7171" s="3">
        <v>8</v>
      </c>
      <c r="D7171" s="3" t="s">
        <v>306</v>
      </c>
      <c r="E7171" s="3" t="s">
        <v>33</v>
      </c>
      <c r="F7171" s="3" t="s">
        <v>106</v>
      </c>
      <c r="G7171" s="11">
        <v>4.2813094862190724</v>
      </c>
      <c r="H7171">
        <f t="shared" si="120"/>
        <v>8398.9630484216596</v>
      </c>
      <c r="M7171" s="12"/>
      <c r="N7171" s="1"/>
      <c r="O7171" s="1"/>
    </row>
    <row r="7172" spans="1:15" x14ac:dyDescent="0.25">
      <c r="A7172" s="10">
        <v>37486</v>
      </c>
      <c r="B7172" s="3">
        <v>2002</v>
      </c>
      <c r="C7172" s="3">
        <v>8</v>
      </c>
      <c r="D7172" s="3" t="s">
        <v>306</v>
      </c>
      <c r="E7172" s="3" t="s">
        <v>33</v>
      </c>
      <c r="F7172" s="3" t="s">
        <v>106</v>
      </c>
      <c r="G7172" s="11">
        <v>4.0564170473511947</v>
      </c>
      <c r="H7172">
        <f t="shared" si="120"/>
        <v>8864.6112453086498</v>
      </c>
      <c r="M7172" s="12"/>
      <c r="N7172" s="1"/>
      <c r="O7172" s="1"/>
    </row>
    <row r="7173" spans="1:15" x14ac:dyDescent="0.25">
      <c r="A7173" s="10">
        <v>37487</v>
      </c>
      <c r="B7173" s="3">
        <v>2002</v>
      </c>
      <c r="C7173" s="3">
        <v>8</v>
      </c>
      <c r="D7173" s="3" t="s">
        <v>306</v>
      </c>
      <c r="E7173" s="3" t="s">
        <v>33</v>
      </c>
      <c r="F7173" s="3" t="s">
        <v>106</v>
      </c>
      <c r="G7173" s="11">
        <v>3.8591542509727979</v>
      </c>
      <c r="H7173">
        <f t="shared" si="120"/>
        <v>9317.7307345377139</v>
      </c>
      <c r="M7173" s="12"/>
      <c r="N7173" s="1"/>
      <c r="O7173" s="1"/>
    </row>
    <row r="7174" spans="1:15" x14ac:dyDescent="0.25">
      <c r="A7174" s="10">
        <v>37488</v>
      </c>
      <c r="B7174" s="3">
        <v>2002</v>
      </c>
      <c r="C7174" s="3">
        <v>8</v>
      </c>
      <c r="D7174" s="3" t="s">
        <v>306</v>
      </c>
      <c r="E7174" s="3" t="s">
        <v>33</v>
      </c>
      <c r="F7174" s="3" t="s">
        <v>106</v>
      </c>
      <c r="G7174" s="11">
        <v>3.7467080315388586</v>
      </c>
      <c r="H7174">
        <f t="shared" si="120"/>
        <v>9597.3745140856645</v>
      </c>
      <c r="M7174" s="12"/>
      <c r="N7174" s="1"/>
      <c r="O7174" s="1"/>
    </row>
    <row r="7175" spans="1:15" x14ac:dyDescent="0.25">
      <c r="A7175" s="10">
        <v>37489</v>
      </c>
      <c r="B7175" s="3">
        <v>2002</v>
      </c>
      <c r="C7175" s="3">
        <v>8</v>
      </c>
      <c r="D7175" s="3" t="s">
        <v>306</v>
      </c>
      <c r="E7175" s="3" t="s">
        <v>33</v>
      </c>
      <c r="F7175" s="3" t="s">
        <v>106</v>
      </c>
      <c r="G7175" s="11">
        <v>4.0281448550363752</v>
      </c>
      <c r="H7175">
        <f t="shared" si="120"/>
        <v>8926.8289666028886</v>
      </c>
      <c r="M7175" s="12"/>
      <c r="N7175" s="1"/>
      <c r="O7175" s="1"/>
    </row>
    <row r="7176" spans="1:15" x14ac:dyDescent="0.25">
      <c r="A7176" s="10">
        <v>37490</v>
      </c>
      <c r="B7176" s="3">
        <v>2002</v>
      </c>
      <c r="C7176" s="3">
        <v>8</v>
      </c>
      <c r="D7176" s="3" t="s">
        <v>306</v>
      </c>
      <c r="E7176" s="3" t="s">
        <v>33</v>
      </c>
      <c r="F7176" s="3" t="s">
        <v>106</v>
      </c>
      <c r="G7176" s="11">
        <v>4.7388049618588717</v>
      </c>
      <c r="H7176">
        <f t="shared" si="120"/>
        <v>7588.1072259842058</v>
      </c>
      <c r="M7176" s="12"/>
      <c r="N7176" s="1"/>
      <c r="O7176" s="1"/>
    </row>
    <row r="7177" spans="1:15" x14ac:dyDescent="0.25">
      <c r="A7177" s="10">
        <v>37491</v>
      </c>
      <c r="B7177" s="3">
        <v>2002</v>
      </c>
      <c r="C7177" s="3">
        <v>8</v>
      </c>
      <c r="D7177" s="3" t="s">
        <v>306</v>
      </c>
      <c r="E7177" s="3" t="s">
        <v>33</v>
      </c>
      <c r="F7177" s="3" t="s">
        <v>106</v>
      </c>
      <c r="G7177" s="11">
        <v>5.3010360590285686</v>
      </c>
      <c r="H7177">
        <f t="shared" si="120"/>
        <v>6783.3079747434567</v>
      </c>
      <c r="M7177" s="12"/>
      <c r="N7177" s="1"/>
      <c r="O7177" s="1"/>
    </row>
    <row r="7178" spans="1:15" x14ac:dyDescent="0.25">
      <c r="A7178" s="10">
        <v>37492</v>
      </c>
      <c r="B7178" s="3">
        <v>2002</v>
      </c>
      <c r="C7178" s="3">
        <v>8</v>
      </c>
      <c r="D7178" s="3" t="s">
        <v>306</v>
      </c>
      <c r="E7178" s="3" t="s">
        <v>33</v>
      </c>
      <c r="F7178" s="3" t="s">
        <v>106</v>
      </c>
      <c r="G7178" s="11">
        <v>4.3089391287085554</v>
      </c>
      <c r="H7178">
        <f t="shared" si="120"/>
        <v>8345.1074845859675</v>
      </c>
      <c r="M7178" s="12"/>
      <c r="N7178" s="1"/>
      <c r="O7178" s="1"/>
    </row>
    <row r="7179" spans="1:15" x14ac:dyDescent="0.25">
      <c r="A7179" s="10">
        <v>37493</v>
      </c>
      <c r="B7179" s="3">
        <v>2002</v>
      </c>
      <c r="C7179" s="3">
        <v>8</v>
      </c>
      <c r="D7179" s="3" t="s">
        <v>306</v>
      </c>
      <c r="E7179" s="3" t="s">
        <v>33</v>
      </c>
      <c r="F7179" s="3" t="s">
        <v>106</v>
      </c>
      <c r="G7179" s="11">
        <v>11.553045859555596</v>
      </c>
      <c r="H7179">
        <f t="shared" si="120"/>
        <v>3112.4744600463578</v>
      </c>
      <c r="M7179" s="12"/>
      <c r="N7179" s="1"/>
      <c r="O7179" s="1"/>
    </row>
    <row r="7180" spans="1:15" x14ac:dyDescent="0.25">
      <c r="A7180" s="10">
        <v>37494</v>
      </c>
      <c r="B7180" s="3">
        <v>2002</v>
      </c>
      <c r="C7180" s="3">
        <v>8</v>
      </c>
      <c r="D7180" s="3" t="s">
        <v>306</v>
      </c>
      <c r="E7180" s="3" t="s">
        <v>33</v>
      </c>
      <c r="F7180" s="3" t="s">
        <v>106</v>
      </c>
      <c r="G7180" s="11">
        <v>15.838853194552026</v>
      </c>
      <c r="H7180">
        <f t="shared" si="120"/>
        <v>2270.2754885044019</v>
      </c>
      <c r="M7180" s="12"/>
      <c r="N7180" s="1"/>
      <c r="O7180" s="1"/>
    </row>
    <row r="7181" spans="1:15" x14ac:dyDescent="0.25">
      <c r="A7181" s="10">
        <v>37495</v>
      </c>
      <c r="B7181" s="3">
        <v>2002</v>
      </c>
      <c r="C7181" s="3">
        <v>8</v>
      </c>
      <c r="D7181" s="3" t="s">
        <v>306</v>
      </c>
      <c r="E7181" s="3" t="s">
        <v>33</v>
      </c>
      <c r="F7181" s="3" t="s">
        <v>106</v>
      </c>
      <c r="G7181" s="11">
        <v>15.517578281883628</v>
      </c>
      <c r="H7181">
        <f t="shared" si="120"/>
        <v>2317.2791218067709</v>
      </c>
      <c r="M7181" s="12"/>
      <c r="N7181" s="1"/>
      <c r="O7181" s="1"/>
    </row>
    <row r="7182" spans="1:15" x14ac:dyDescent="0.25">
      <c r="A7182" s="10">
        <v>37496</v>
      </c>
      <c r="B7182" s="3">
        <v>2002</v>
      </c>
      <c r="C7182" s="3">
        <v>8</v>
      </c>
      <c r="D7182" s="3" t="s">
        <v>306</v>
      </c>
      <c r="E7182" s="3" t="s">
        <v>33</v>
      </c>
      <c r="F7182" s="3" t="s">
        <v>106</v>
      </c>
      <c r="G7182" s="11">
        <v>11.565896856062331</v>
      </c>
      <c r="H7182">
        <f t="shared" si="120"/>
        <v>3109.016155090751</v>
      </c>
      <c r="M7182" s="12"/>
      <c r="N7182" s="1"/>
      <c r="O7182" s="1"/>
    </row>
    <row r="7183" spans="1:15" x14ac:dyDescent="0.25">
      <c r="A7183" s="10">
        <v>37497</v>
      </c>
      <c r="B7183" s="3">
        <v>2002</v>
      </c>
      <c r="C7183" s="3">
        <v>8</v>
      </c>
      <c r="D7183" s="3" t="s">
        <v>306</v>
      </c>
      <c r="E7183" s="3" t="s">
        <v>33</v>
      </c>
      <c r="F7183" s="3" t="s">
        <v>106</v>
      </c>
      <c r="G7183" s="11">
        <v>14.483073063091386</v>
      </c>
      <c r="H7183">
        <f t="shared" si="120"/>
        <v>2482.7990590786826</v>
      </c>
      <c r="M7183" s="12"/>
      <c r="N7183" s="1"/>
      <c r="O7183" s="1"/>
    </row>
    <row r="7184" spans="1:15" x14ac:dyDescent="0.25">
      <c r="A7184" s="10">
        <v>37498</v>
      </c>
      <c r="B7184" s="3">
        <v>2002</v>
      </c>
      <c r="C7184" s="3">
        <v>8</v>
      </c>
      <c r="D7184" s="3" t="s">
        <v>306</v>
      </c>
      <c r="E7184" s="3" t="s">
        <v>33</v>
      </c>
      <c r="F7184" s="3" t="s">
        <v>106</v>
      </c>
      <c r="G7184" s="11">
        <v>8.1925102730441512</v>
      </c>
      <c r="H7184">
        <f t="shared" si="120"/>
        <v>4389.1992777751766</v>
      </c>
      <c r="M7184" s="12"/>
      <c r="N7184" s="1"/>
      <c r="O7184" s="1"/>
    </row>
    <row r="7185" spans="1:15" x14ac:dyDescent="0.25">
      <c r="A7185" s="10">
        <v>37499</v>
      </c>
      <c r="B7185" s="3">
        <v>2002</v>
      </c>
      <c r="C7185" s="3">
        <v>8</v>
      </c>
      <c r="D7185" s="3" t="s">
        <v>306</v>
      </c>
      <c r="E7185" s="3" t="s">
        <v>33</v>
      </c>
      <c r="F7185" s="3" t="s">
        <v>106</v>
      </c>
      <c r="G7185" s="11"/>
      <c r="M7185" s="12"/>
      <c r="N7185" s="1"/>
      <c r="O7185" s="1"/>
    </row>
    <row r="7186" spans="1:15" x14ac:dyDescent="0.25">
      <c r="A7186" s="10">
        <v>37500</v>
      </c>
      <c r="B7186" s="3">
        <v>2002</v>
      </c>
      <c r="C7186" s="3">
        <v>9</v>
      </c>
      <c r="D7186" s="3" t="s">
        <v>307</v>
      </c>
      <c r="E7186" s="3" t="s">
        <v>33</v>
      </c>
      <c r="F7186" s="3" t="s">
        <v>108</v>
      </c>
      <c r="G7186" s="11">
        <v>13.275553559249875</v>
      </c>
      <c r="H7186">
        <f>+$P$2*$P$1/(G7186*24*60*60)*1000</f>
        <v>2708.6298144273328</v>
      </c>
      <c r="M7186" s="12"/>
      <c r="N7186" s="1"/>
      <c r="O7186" s="1"/>
    </row>
    <row r="7187" spans="1:15" x14ac:dyDescent="0.25">
      <c r="A7187" s="10">
        <v>37501</v>
      </c>
      <c r="B7187" s="3">
        <v>2002</v>
      </c>
      <c r="C7187" s="3">
        <v>9</v>
      </c>
      <c r="D7187" s="3" t="s">
        <v>307</v>
      </c>
      <c r="E7187" s="3" t="s">
        <v>33</v>
      </c>
      <c r="F7187" s="3" t="s">
        <v>108</v>
      </c>
      <c r="G7187" s="11">
        <v>15.957057021714663</v>
      </c>
      <c r="H7187">
        <f>+$P$2*$P$1/(G7187*24*60*60)*1000</f>
        <v>2253.4581486221446</v>
      </c>
      <c r="M7187" s="12"/>
      <c r="N7187" s="1"/>
      <c r="O7187" s="1"/>
    </row>
    <row r="7188" spans="1:15" x14ac:dyDescent="0.25">
      <c r="A7188" s="10">
        <v>37502</v>
      </c>
      <c r="B7188" s="3">
        <v>2002</v>
      </c>
      <c r="C7188" s="3">
        <v>9</v>
      </c>
      <c r="D7188" s="3" t="s">
        <v>307</v>
      </c>
      <c r="E7188" s="3" t="s">
        <v>33</v>
      </c>
      <c r="F7188" s="3" t="s">
        <v>108</v>
      </c>
      <c r="G7188" s="11">
        <v>6.994078912924885</v>
      </c>
      <c r="H7188">
        <f>+$P$2*$P$1/(G7188*24*60*60)*1000</f>
        <v>5141.2860251205602</v>
      </c>
      <c r="M7188" s="12"/>
      <c r="N7188" s="1"/>
      <c r="O7188" s="1"/>
    </row>
    <row r="7189" spans="1:15" x14ac:dyDescent="0.25">
      <c r="A7189" s="10">
        <v>37503</v>
      </c>
      <c r="B7189" s="3">
        <v>2002</v>
      </c>
      <c r="C7189" s="3">
        <v>9</v>
      </c>
      <c r="D7189" s="3" t="s">
        <v>307</v>
      </c>
      <c r="E7189" s="3" t="s">
        <v>33</v>
      </c>
      <c r="F7189" s="3" t="s">
        <v>108</v>
      </c>
      <c r="G7189" s="11"/>
      <c r="M7189" s="12"/>
      <c r="N7189" s="1"/>
      <c r="O7189" s="1"/>
    </row>
    <row r="7190" spans="1:15" x14ac:dyDescent="0.25">
      <c r="A7190" s="10">
        <v>37504</v>
      </c>
      <c r="B7190" s="3">
        <v>2002</v>
      </c>
      <c r="C7190" s="3">
        <v>9</v>
      </c>
      <c r="D7190" s="3" t="s">
        <v>307</v>
      </c>
      <c r="E7190" s="3" t="s">
        <v>33</v>
      </c>
      <c r="F7190" s="3" t="s">
        <v>108</v>
      </c>
      <c r="G7190" s="11">
        <v>10.367072441497717</v>
      </c>
      <c r="H7190">
        <f t="shared" ref="H7190:H7199" si="121">+$P$2*$P$1/(G7190*24*60*60)*1000</f>
        <v>3468.5356330370382</v>
      </c>
      <c r="M7190" s="12"/>
      <c r="N7190" s="1"/>
      <c r="O7190" s="1"/>
    </row>
    <row r="7191" spans="1:15" x14ac:dyDescent="0.25">
      <c r="A7191" s="10">
        <v>37505</v>
      </c>
      <c r="B7191" s="3">
        <v>2002</v>
      </c>
      <c r="C7191" s="3">
        <v>9</v>
      </c>
      <c r="D7191" s="3" t="s">
        <v>307</v>
      </c>
      <c r="E7191" s="3" t="s">
        <v>33</v>
      </c>
      <c r="F7191" s="3" t="s">
        <v>108</v>
      </c>
      <c r="G7191" s="11">
        <v>7.8122541819840219</v>
      </c>
      <c r="H7191">
        <f t="shared" si="121"/>
        <v>4602.8405292464477</v>
      </c>
      <c r="M7191" s="12"/>
      <c r="N7191" s="1"/>
      <c r="O7191" s="1"/>
    </row>
    <row r="7192" spans="1:15" x14ac:dyDescent="0.25">
      <c r="A7192" s="10">
        <v>37506</v>
      </c>
      <c r="B7192" s="3">
        <v>2002</v>
      </c>
      <c r="C7192" s="3">
        <v>9</v>
      </c>
      <c r="D7192" s="3" t="s">
        <v>307</v>
      </c>
      <c r="E7192" s="3" t="s">
        <v>33</v>
      </c>
      <c r="F7192" s="3" t="s">
        <v>108</v>
      </c>
      <c r="G7192" s="11">
        <v>6.1759036438657473</v>
      </c>
      <c r="H7192">
        <f t="shared" si="121"/>
        <v>5822.3965669100362</v>
      </c>
      <c r="M7192" s="12"/>
      <c r="N7192" s="1"/>
      <c r="O7192" s="1"/>
    </row>
    <row r="7193" spans="1:15" x14ac:dyDescent="0.25">
      <c r="A7193" s="10">
        <v>37507</v>
      </c>
      <c r="B7193" s="3">
        <v>2002</v>
      </c>
      <c r="C7193" s="3">
        <v>9</v>
      </c>
      <c r="D7193" s="3" t="s">
        <v>307</v>
      </c>
      <c r="E7193" s="3" t="s">
        <v>33</v>
      </c>
      <c r="F7193" s="3" t="s">
        <v>108</v>
      </c>
      <c r="G7193" s="11">
        <v>5.3841211254214203</v>
      </c>
      <c r="H7193">
        <f t="shared" si="121"/>
        <v>6678.6313561615125</v>
      </c>
      <c r="M7193" s="12"/>
      <c r="N7193" s="1"/>
      <c r="O7193" s="1"/>
    </row>
    <row r="7194" spans="1:15" x14ac:dyDescent="0.25">
      <c r="A7194" s="10">
        <v>37508</v>
      </c>
      <c r="B7194" s="3">
        <v>2002</v>
      </c>
      <c r="C7194" s="3">
        <v>9</v>
      </c>
      <c r="D7194" s="3" t="s">
        <v>307</v>
      </c>
      <c r="E7194" s="3" t="s">
        <v>33</v>
      </c>
      <c r="F7194" s="3" t="s">
        <v>108</v>
      </c>
      <c r="G7194" s="11">
        <v>8.67793640214982</v>
      </c>
      <c r="H7194">
        <f t="shared" si="121"/>
        <v>4143.6763888593314</v>
      </c>
      <c r="M7194" s="12"/>
      <c r="N7194" s="1"/>
      <c r="O7194" s="1"/>
    </row>
    <row r="7195" spans="1:15" x14ac:dyDescent="0.25">
      <c r="A7195" s="10">
        <v>37509</v>
      </c>
      <c r="B7195" s="3">
        <v>2002</v>
      </c>
      <c r="C7195" s="3">
        <v>9</v>
      </c>
      <c r="D7195" s="3" t="s">
        <v>307</v>
      </c>
      <c r="E7195" s="3" t="s">
        <v>33</v>
      </c>
      <c r="F7195" s="3" t="s">
        <v>108</v>
      </c>
      <c r="G7195" s="11">
        <v>5.6480486315695293</v>
      </c>
      <c r="H7195">
        <f t="shared" si="121"/>
        <v>6366.5457787707874</v>
      </c>
      <c r="M7195" s="12"/>
      <c r="N7195" s="1"/>
      <c r="O7195" s="1"/>
    </row>
    <row r="7196" spans="1:15" x14ac:dyDescent="0.25">
      <c r="A7196" s="10">
        <v>37510</v>
      </c>
      <c r="B7196" s="3">
        <v>2002</v>
      </c>
      <c r="C7196" s="3">
        <v>9</v>
      </c>
      <c r="D7196" s="3" t="s">
        <v>307</v>
      </c>
      <c r="E7196" s="3" t="s">
        <v>33</v>
      </c>
      <c r="F7196" s="3" t="s">
        <v>108</v>
      </c>
      <c r="G7196" s="11">
        <v>10.340679690882906</v>
      </c>
      <c r="H7196">
        <f t="shared" si="121"/>
        <v>3477.3884549692407</v>
      </c>
      <c r="M7196" s="12"/>
      <c r="N7196" s="1"/>
      <c r="O7196" s="1"/>
    </row>
    <row r="7197" spans="1:15" x14ac:dyDescent="0.25">
      <c r="A7197" s="10">
        <v>37511</v>
      </c>
      <c r="B7197" s="3">
        <v>2002</v>
      </c>
      <c r="C7197" s="3">
        <v>9</v>
      </c>
      <c r="D7197" s="3" t="s">
        <v>307</v>
      </c>
      <c r="E7197" s="3" t="s">
        <v>33</v>
      </c>
      <c r="F7197" s="3" t="s">
        <v>108</v>
      </c>
      <c r="G7197" s="11">
        <v>5.6480486315695293</v>
      </c>
      <c r="H7197">
        <f t="shared" si="121"/>
        <v>6366.5457787707874</v>
      </c>
      <c r="M7197" s="12"/>
      <c r="N7197" s="1"/>
      <c r="O7197" s="1"/>
    </row>
    <row r="7198" spans="1:15" x14ac:dyDescent="0.25">
      <c r="A7198" s="10">
        <v>37512</v>
      </c>
      <c r="B7198" s="3">
        <v>2002</v>
      </c>
      <c r="C7198" s="3">
        <v>9</v>
      </c>
      <c r="D7198" s="3" t="s">
        <v>307</v>
      </c>
      <c r="E7198" s="3" t="s">
        <v>33</v>
      </c>
      <c r="F7198" s="3" t="s">
        <v>108</v>
      </c>
      <c r="G7198" s="11">
        <v>7.5483266758359138</v>
      </c>
      <c r="H7198">
        <f t="shared" si="121"/>
        <v>4763.7790092900295</v>
      </c>
      <c r="M7198" s="12"/>
      <c r="N7198" s="1"/>
      <c r="O7198" s="1"/>
    </row>
    <row r="7199" spans="1:15" x14ac:dyDescent="0.25">
      <c r="A7199" s="10">
        <v>37513</v>
      </c>
      <c r="B7199" s="3">
        <v>2002</v>
      </c>
      <c r="C7199" s="3">
        <v>9</v>
      </c>
      <c r="D7199" s="3" t="s">
        <v>307</v>
      </c>
      <c r="E7199" s="3" t="s">
        <v>33</v>
      </c>
      <c r="F7199" s="3" t="s">
        <v>108</v>
      </c>
      <c r="G7199" s="11">
        <v>11.655038671500488</v>
      </c>
      <c r="H7199">
        <f t="shared" si="121"/>
        <v>3085.2373112702639</v>
      </c>
      <c r="M7199" s="12"/>
      <c r="N7199" s="1"/>
      <c r="O7199" s="1"/>
    </row>
    <row r="7200" spans="1:15" x14ac:dyDescent="0.25">
      <c r="A7200" s="10">
        <v>37514</v>
      </c>
      <c r="B7200" s="3">
        <v>2002</v>
      </c>
      <c r="C7200" s="3">
        <v>9</v>
      </c>
      <c r="D7200" s="3" t="s">
        <v>307</v>
      </c>
      <c r="E7200" s="3" t="s">
        <v>33</v>
      </c>
      <c r="F7200" s="3" t="s">
        <v>108</v>
      </c>
      <c r="G7200" s="11"/>
      <c r="M7200" s="12"/>
      <c r="N7200" s="1"/>
      <c r="O7200" s="1"/>
    </row>
    <row r="7201" spans="1:15" x14ac:dyDescent="0.25">
      <c r="A7201" s="10">
        <v>37515</v>
      </c>
      <c r="B7201" s="3">
        <v>2002</v>
      </c>
      <c r="C7201" s="3">
        <v>9</v>
      </c>
      <c r="D7201" s="3" t="s">
        <v>307</v>
      </c>
      <c r="E7201" s="3" t="s">
        <v>33</v>
      </c>
      <c r="F7201" s="3" t="s">
        <v>108</v>
      </c>
      <c r="G7201" s="11">
        <v>15.571722862738422</v>
      </c>
      <c r="H7201">
        <f t="shared" ref="H7201:H7212" si="122">+$P$2*$P$1/(G7201*24*60*60)*1000</f>
        <v>2309.2216892490655</v>
      </c>
      <c r="M7201" s="12"/>
      <c r="N7201" s="1"/>
      <c r="O7201" s="1"/>
    </row>
    <row r="7202" spans="1:15" x14ac:dyDescent="0.25">
      <c r="A7202" s="10">
        <v>37516</v>
      </c>
      <c r="B7202" s="3">
        <v>2002</v>
      </c>
      <c r="C7202" s="3">
        <v>9</v>
      </c>
      <c r="D7202" s="3" t="s">
        <v>307</v>
      </c>
      <c r="E7202" s="3" t="s">
        <v>33</v>
      </c>
      <c r="F7202" s="3" t="s">
        <v>108</v>
      </c>
      <c r="G7202" s="11">
        <v>8.3823375952639374</v>
      </c>
      <c r="H7202">
        <f t="shared" si="122"/>
        <v>4289.8009970306939</v>
      </c>
      <c r="M7202" s="12"/>
      <c r="N7202" s="1"/>
      <c r="O7202" s="1"/>
    </row>
    <row r="7203" spans="1:15" x14ac:dyDescent="0.25">
      <c r="A7203" s="10">
        <v>37517</v>
      </c>
      <c r="B7203" s="3">
        <v>2002</v>
      </c>
      <c r="C7203" s="3">
        <v>9</v>
      </c>
      <c r="D7203" s="3" t="s">
        <v>307</v>
      </c>
      <c r="E7203" s="3" t="s">
        <v>33</v>
      </c>
      <c r="F7203" s="3" t="s">
        <v>108</v>
      </c>
      <c r="G7203" s="11">
        <v>14.795775994662984</v>
      </c>
      <c r="H7203">
        <f t="shared" si="122"/>
        <v>2430.3260732375102</v>
      </c>
      <c r="M7203" s="12"/>
      <c r="N7203" s="1"/>
      <c r="O7203" s="1"/>
    </row>
    <row r="7204" spans="1:15" x14ac:dyDescent="0.25">
      <c r="A7204" s="10">
        <v>37518</v>
      </c>
      <c r="B7204" s="3">
        <v>2002</v>
      </c>
      <c r="C7204" s="3">
        <v>9</v>
      </c>
      <c r="D7204" s="3" t="s">
        <v>307</v>
      </c>
      <c r="E7204" s="3" t="s">
        <v>33</v>
      </c>
      <c r="F7204" s="3" t="s">
        <v>108</v>
      </c>
      <c r="G7204" s="11">
        <v>16.616875787084933</v>
      </c>
      <c r="H7204">
        <f t="shared" si="122"/>
        <v>2163.978393673679</v>
      </c>
      <c r="M7204" s="12"/>
      <c r="N7204" s="1"/>
      <c r="O7204" s="1"/>
    </row>
    <row r="7205" spans="1:15" x14ac:dyDescent="0.25">
      <c r="A7205" s="10">
        <v>37519</v>
      </c>
      <c r="B7205" s="3">
        <v>2002</v>
      </c>
      <c r="C7205" s="3">
        <v>9</v>
      </c>
      <c r="D7205" s="3" t="s">
        <v>307</v>
      </c>
      <c r="E7205" s="3" t="s">
        <v>33</v>
      </c>
      <c r="F7205" s="3" t="s">
        <v>108</v>
      </c>
      <c r="G7205" s="11">
        <v>11.380554065106454</v>
      </c>
      <c r="H7205">
        <f t="shared" si="122"/>
        <v>3159.6493428964482</v>
      </c>
      <c r="M7205" s="12"/>
      <c r="N7205" s="1"/>
      <c r="O7205" s="1"/>
    </row>
    <row r="7206" spans="1:15" x14ac:dyDescent="0.25">
      <c r="A7206" s="10">
        <v>37520</v>
      </c>
      <c r="B7206" s="3">
        <v>2002</v>
      </c>
      <c r="C7206" s="3">
        <v>9</v>
      </c>
      <c r="D7206" s="3" t="s">
        <v>307</v>
      </c>
      <c r="E7206" s="3" t="s">
        <v>33</v>
      </c>
      <c r="F7206" s="3" t="s">
        <v>108</v>
      </c>
      <c r="G7206" s="11">
        <v>9.2585769156756594</v>
      </c>
      <c r="H7206">
        <f t="shared" si="122"/>
        <v>3883.8107088282454</v>
      </c>
      <c r="M7206" s="12"/>
      <c r="N7206" s="1"/>
      <c r="O7206" s="1"/>
    </row>
    <row r="7207" spans="1:15" x14ac:dyDescent="0.25">
      <c r="A7207" s="10">
        <v>37521</v>
      </c>
      <c r="B7207" s="3">
        <v>2002</v>
      </c>
      <c r="C7207" s="3">
        <v>9</v>
      </c>
      <c r="D7207" s="3" t="s">
        <v>307</v>
      </c>
      <c r="E7207" s="3" t="s">
        <v>33</v>
      </c>
      <c r="F7207" s="3" t="s">
        <v>108</v>
      </c>
      <c r="G7207" s="11">
        <v>6.730151406776776</v>
      </c>
      <c r="H7207">
        <f t="shared" si="122"/>
        <v>5342.9050849292098</v>
      </c>
      <c r="M7207" s="12"/>
      <c r="N7207" s="1"/>
      <c r="O7207" s="1"/>
    </row>
    <row r="7208" spans="1:15" x14ac:dyDescent="0.25">
      <c r="A7208" s="10">
        <v>37522</v>
      </c>
      <c r="B7208" s="3">
        <v>2002</v>
      </c>
      <c r="C7208" s="3">
        <v>9</v>
      </c>
      <c r="D7208" s="3" t="s">
        <v>307</v>
      </c>
      <c r="E7208" s="3" t="s">
        <v>33</v>
      </c>
      <c r="F7208" s="3" t="s">
        <v>108</v>
      </c>
      <c r="G7208" s="11">
        <v>10.625721397522863</v>
      </c>
      <c r="H7208">
        <f t="shared" si="122"/>
        <v>3384.1053071459228</v>
      </c>
      <c r="M7208" s="12"/>
      <c r="N7208" s="1"/>
      <c r="O7208" s="1"/>
    </row>
    <row r="7209" spans="1:15" x14ac:dyDescent="0.25">
      <c r="A7209" s="10">
        <v>37523</v>
      </c>
      <c r="B7209" s="3">
        <v>2002</v>
      </c>
      <c r="C7209" s="3">
        <v>9</v>
      </c>
      <c r="D7209" s="3" t="s">
        <v>307</v>
      </c>
      <c r="E7209" s="3" t="s">
        <v>33</v>
      </c>
      <c r="F7209" s="3" t="s">
        <v>108</v>
      </c>
      <c r="G7209" s="11">
        <v>6.730151406776776</v>
      </c>
      <c r="H7209">
        <f t="shared" si="122"/>
        <v>5342.9050849292098</v>
      </c>
      <c r="M7209" s="12"/>
      <c r="N7209" s="1"/>
      <c r="O7209" s="1"/>
    </row>
    <row r="7210" spans="1:15" x14ac:dyDescent="0.25">
      <c r="A7210" s="10">
        <v>37524</v>
      </c>
      <c r="B7210" s="3">
        <v>2002</v>
      </c>
      <c r="C7210" s="3">
        <v>9</v>
      </c>
      <c r="D7210" s="3" t="s">
        <v>307</v>
      </c>
      <c r="E7210" s="3" t="s">
        <v>33</v>
      </c>
      <c r="F7210" s="3" t="s">
        <v>108</v>
      </c>
      <c r="G7210" s="11">
        <v>8.7676717542401761</v>
      </c>
      <c r="H7210">
        <f t="shared" si="122"/>
        <v>4101.2666967397608</v>
      </c>
      <c r="M7210" s="12"/>
      <c r="N7210" s="1"/>
      <c r="O7210" s="1"/>
    </row>
    <row r="7211" spans="1:15" x14ac:dyDescent="0.25">
      <c r="A7211" s="10">
        <v>37525</v>
      </c>
      <c r="B7211" s="3">
        <v>2002</v>
      </c>
      <c r="C7211" s="3">
        <v>9</v>
      </c>
      <c r="D7211" s="3" t="s">
        <v>307</v>
      </c>
      <c r="E7211" s="3" t="s">
        <v>33</v>
      </c>
      <c r="F7211" s="3" t="s">
        <v>108</v>
      </c>
      <c r="G7211" s="11">
        <v>9.0738276613719826</v>
      </c>
      <c r="H7211">
        <f t="shared" si="122"/>
        <v>3962.8877156979302</v>
      </c>
      <c r="M7211" s="12"/>
      <c r="N7211" s="1"/>
      <c r="O7211" s="1"/>
    </row>
    <row r="7212" spans="1:15" x14ac:dyDescent="0.25">
      <c r="A7212" s="10">
        <v>37526</v>
      </c>
      <c r="B7212" s="3">
        <v>2002</v>
      </c>
      <c r="C7212" s="3">
        <v>9</v>
      </c>
      <c r="D7212" s="3" t="s">
        <v>307</v>
      </c>
      <c r="E7212" s="3" t="s">
        <v>33</v>
      </c>
      <c r="F7212" s="3" t="s">
        <v>108</v>
      </c>
      <c r="G7212" s="11">
        <v>14.436834586301554</v>
      </c>
      <c r="H7212">
        <f t="shared" si="122"/>
        <v>2490.7509993728495</v>
      </c>
      <c r="M7212" s="12"/>
      <c r="N7212" s="1"/>
      <c r="O7212" s="1"/>
    </row>
    <row r="7213" spans="1:15" x14ac:dyDescent="0.25">
      <c r="A7213" s="10">
        <v>37527</v>
      </c>
      <c r="B7213" s="3">
        <v>2002</v>
      </c>
      <c r="C7213" s="3">
        <v>9</v>
      </c>
      <c r="D7213" s="3" t="s">
        <v>307</v>
      </c>
      <c r="E7213" s="3" t="s">
        <v>33</v>
      </c>
      <c r="F7213" s="3" t="s">
        <v>108</v>
      </c>
      <c r="G7213" s="11"/>
      <c r="M7213" s="12"/>
      <c r="N7213" s="1"/>
      <c r="O7213" s="1"/>
    </row>
    <row r="7214" spans="1:15" x14ac:dyDescent="0.25">
      <c r="A7214" s="10">
        <v>37528</v>
      </c>
      <c r="B7214" s="3">
        <v>2002</v>
      </c>
      <c r="C7214" s="3">
        <v>9</v>
      </c>
      <c r="D7214" s="3" t="s">
        <v>307</v>
      </c>
      <c r="E7214" s="3" t="s">
        <v>33</v>
      </c>
      <c r="F7214" s="3" t="s">
        <v>108</v>
      </c>
      <c r="G7214" s="11">
        <v>9.9183956810459311</v>
      </c>
      <c r="H7214">
        <f t="shared" ref="H7214:H7247" si="123">+$P$2*$P$1/(G7214*24*60*60)*1000</f>
        <v>3625.4411832276433</v>
      </c>
      <c r="M7214" s="12"/>
      <c r="N7214" s="1"/>
      <c r="O7214" s="1"/>
    </row>
    <row r="7215" spans="1:15" x14ac:dyDescent="0.25">
      <c r="A7215" s="10">
        <v>37529</v>
      </c>
      <c r="B7215" s="3">
        <v>2002</v>
      </c>
      <c r="C7215" s="3">
        <v>9</v>
      </c>
      <c r="D7215" s="3" t="s">
        <v>307</v>
      </c>
      <c r="E7215" s="3" t="s">
        <v>33</v>
      </c>
      <c r="F7215" s="3" t="s">
        <v>108</v>
      </c>
      <c r="G7215" s="11">
        <v>10.340679690882906</v>
      </c>
      <c r="H7215">
        <f t="shared" si="123"/>
        <v>3477.3884549692407</v>
      </c>
      <c r="M7215" s="12"/>
      <c r="N7215" s="1"/>
      <c r="O7215" s="1"/>
    </row>
    <row r="7216" spans="1:15" x14ac:dyDescent="0.25">
      <c r="A7216" s="10">
        <v>37530</v>
      </c>
      <c r="B7216" s="3">
        <v>2002</v>
      </c>
      <c r="C7216" s="3">
        <v>10</v>
      </c>
      <c r="D7216" s="3" t="s">
        <v>308</v>
      </c>
      <c r="E7216" s="3" t="s">
        <v>33</v>
      </c>
      <c r="F7216" s="3" t="s">
        <v>110</v>
      </c>
      <c r="G7216" s="11">
        <v>10.690472597161131</v>
      </c>
      <c r="H7216">
        <f t="shared" si="123"/>
        <v>3363.6080956009332</v>
      </c>
      <c r="M7216" s="12"/>
      <c r="N7216" s="1"/>
      <c r="O7216" s="1"/>
    </row>
    <row r="7217" spans="1:15" x14ac:dyDescent="0.25">
      <c r="A7217" s="10">
        <v>37531</v>
      </c>
      <c r="B7217" s="3">
        <v>2002</v>
      </c>
      <c r="C7217" s="3">
        <v>10</v>
      </c>
      <c r="D7217" s="3" t="s">
        <v>308</v>
      </c>
      <c r="E7217" s="3" t="s">
        <v>33</v>
      </c>
      <c r="F7217" s="3" t="s">
        <v>110</v>
      </c>
      <c r="G7217" s="11">
        <v>11.330862482905808</v>
      </c>
      <c r="H7217">
        <f t="shared" si="123"/>
        <v>3173.50600873143</v>
      </c>
      <c r="M7217" s="12"/>
      <c r="N7217" s="1"/>
      <c r="O7217" s="1"/>
    </row>
    <row r="7218" spans="1:15" x14ac:dyDescent="0.25">
      <c r="A7218" s="10">
        <v>37532</v>
      </c>
      <c r="B7218" s="3">
        <v>2002</v>
      </c>
      <c r="C7218" s="3">
        <v>10</v>
      </c>
      <c r="D7218" s="3" t="s">
        <v>308</v>
      </c>
      <c r="E7218" s="3" t="s">
        <v>33</v>
      </c>
      <c r="F7218" s="3" t="s">
        <v>110</v>
      </c>
      <c r="G7218" s="11">
        <v>13.961653364883936</v>
      </c>
      <c r="H7218">
        <f t="shared" si="123"/>
        <v>2575.5230583258385</v>
      </c>
      <c r="M7218" s="12"/>
      <c r="N7218" s="1"/>
      <c r="O7218" s="1"/>
    </row>
    <row r="7219" spans="1:15" x14ac:dyDescent="0.25">
      <c r="A7219" s="10">
        <v>37533</v>
      </c>
      <c r="B7219" s="3">
        <v>2002</v>
      </c>
      <c r="C7219" s="3">
        <v>10</v>
      </c>
      <c r="D7219" s="3" t="s">
        <v>308</v>
      </c>
      <c r="E7219" s="3" t="s">
        <v>33</v>
      </c>
      <c r="F7219" s="3" t="s">
        <v>110</v>
      </c>
      <c r="G7219" s="11">
        <v>8.1000666629326652</v>
      </c>
      <c r="H7219">
        <f t="shared" si="123"/>
        <v>4439.2918811599202</v>
      </c>
      <c r="M7219" s="12"/>
      <c r="N7219" s="1"/>
      <c r="O7219" s="1"/>
    </row>
    <row r="7220" spans="1:15" x14ac:dyDescent="0.25">
      <c r="A7220" s="10">
        <v>37534</v>
      </c>
      <c r="B7220" s="3">
        <v>2002</v>
      </c>
      <c r="C7220" s="3">
        <v>10</v>
      </c>
      <c r="D7220" s="3" t="s">
        <v>308</v>
      </c>
      <c r="E7220" s="3" t="s">
        <v>33</v>
      </c>
      <c r="F7220" s="3" t="s">
        <v>110</v>
      </c>
      <c r="G7220" s="11">
        <v>7.0558272996913454</v>
      </c>
      <c r="H7220">
        <f t="shared" si="123"/>
        <v>5096.2925602195655</v>
      </c>
      <c r="M7220" s="12"/>
      <c r="N7220" s="1"/>
      <c r="O7220" s="1"/>
    </row>
    <row r="7221" spans="1:15" x14ac:dyDescent="0.25">
      <c r="A7221" s="10">
        <v>37535</v>
      </c>
      <c r="B7221" s="3">
        <v>2002</v>
      </c>
      <c r="C7221" s="3">
        <v>10</v>
      </c>
      <c r="D7221" s="3" t="s">
        <v>308</v>
      </c>
      <c r="E7221" s="3" t="s">
        <v>33</v>
      </c>
      <c r="F7221" s="3" t="s">
        <v>110</v>
      </c>
      <c r="G7221" s="11">
        <v>13.638573782886624</v>
      </c>
      <c r="H7221">
        <f t="shared" si="123"/>
        <v>2636.5337568310188</v>
      </c>
      <c r="M7221" s="12"/>
      <c r="N7221" s="1"/>
      <c r="O7221" s="1"/>
    </row>
    <row r="7222" spans="1:15" x14ac:dyDescent="0.25">
      <c r="A7222" s="10">
        <v>37536</v>
      </c>
      <c r="B7222" s="3">
        <v>2002</v>
      </c>
      <c r="C7222" s="3">
        <v>10</v>
      </c>
      <c r="D7222" s="3" t="s">
        <v>308</v>
      </c>
      <c r="E7222" s="3" t="s">
        <v>33</v>
      </c>
      <c r="F7222" s="3" t="s">
        <v>110</v>
      </c>
      <c r="G7222" s="11">
        <v>11.302016091656046</v>
      </c>
      <c r="H7222">
        <f t="shared" si="123"/>
        <v>3181.6058198818423</v>
      </c>
      <c r="M7222" s="12"/>
      <c r="N7222" s="1"/>
      <c r="O7222" s="1"/>
    </row>
    <row r="7223" spans="1:15" x14ac:dyDescent="0.25">
      <c r="A7223" s="10">
        <v>37537</v>
      </c>
      <c r="B7223" s="3">
        <v>2002</v>
      </c>
      <c r="C7223" s="3">
        <v>10</v>
      </c>
      <c r="D7223" s="3" t="s">
        <v>308</v>
      </c>
      <c r="E7223" s="3" t="s">
        <v>33</v>
      </c>
      <c r="F7223" s="3" t="s">
        <v>110</v>
      </c>
      <c r="G7223" s="11">
        <v>12.738566375894106</v>
      </c>
      <c r="H7223">
        <f t="shared" si="123"/>
        <v>2822.8105983462542</v>
      </c>
      <c r="M7223" s="12"/>
      <c r="N7223" s="1"/>
      <c r="O7223" s="1"/>
    </row>
    <row r="7224" spans="1:15" x14ac:dyDescent="0.25">
      <c r="A7224" s="10">
        <v>37538</v>
      </c>
      <c r="B7224" s="3">
        <v>2002</v>
      </c>
      <c r="C7224" s="3">
        <v>10</v>
      </c>
      <c r="D7224" s="3" t="s">
        <v>308</v>
      </c>
      <c r="E7224" s="3" t="s">
        <v>33</v>
      </c>
      <c r="F7224" s="3" t="s">
        <v>110</v>
      </c>
      <c r="G7224" s="11">
        <v>16.384750229863794</v>
      </c>
      <c r="H7224">
        <f t="shared" si="123"/>
        <v>2194.6358454748347</v>
      </c>
      <c r="M7224" s="12"/>
      <c r="N7224" s="1"/>
      <c r="O7224" s="1"/>
    </row>
    <row r="7225" spans="1:15" x14ac:dyDescent="0.25">
      <c r="A7225" s="10">
        <v>37539</v>
      </c>
      <c r="B7225" s="3">
        <v>2002</v>
      </c>
      <c r="C7225" s="3">
        <v>10</v>
      </c>
      <c r="D7225" s="3" t="s">
        <v>308</v>
      </c>
      <c r="E7225" s="3" t="s">
        <v>33</v>
      </c>
      <c r="F7225" s="3" t="s">
        <v>110</v>
      </c>
      <c r="G7225" s="11">
        <v>10.384700849913672</v>
      </c>
      <c r="H7225">
        <f t="shared" si="123"/>
        <v>3462.6476673047382</v>
      </c>
      <c r="M7225" s="12"/>
      <c r="N7225" s="1"/>
      <c r="O7225" s="1"/>
    </row>
    <row r="7226" spans="1:15" x14ac:dyDescent="0.25">
      <c r="A7226" s="10">
        <v>37540</v>
      </c>
      <c r="B7226" s="3">
        <v>2002</v>
      </c>
      <c r="C7226" s="3">
        <v>10</v>
      </c>
      <c r="D7226" s="3" t="s">
        <v>308</v>
      </c>
      <c r="E7226" s="3" t="s">
        <v>33</v>
      </c>
      <c r="F7226" s="3" t="s">
        <v>110</v>
      </c>
      <c r="G7226" s="11">
        <v>12.882798332142906</v>
      </c>
      <c r="H7226">
        <f t="shared" si="123"/>
        <v>2791.2072553284947</v>
      </c>
      <c r="M7226" s="12"/>
      <c r="N7226" s="1"/>
      <c r="O7226" s="1"/>
    </row>
    <row r="7227" spans="1:15" x14ac:dyDescent="0.25">
      <c r="A7227" s="10">
        <v>37541</v>
      </c>
      <c r="B7227" s="3">
        <v>2002</v>
      </c>
      <c r="C7227" s="3">
        <v>10</v>
      </c>
      <c r="D7227" s="3" t="s">
        <v>308</v>
      </c>
      <c r="E7227" s="3" t="s">
        <v>33</v>
      </c>
      <c r="F7227" s="3" t="s">
        <v>110</v>
      </c>
      <c r="G7227" s="11">
        <v>9.1385367479240323</v>
      </c>
      <c r="H7227">
        <f t="shared" si="123"/>
        <v>3934.8268946644757</v>
      </c>
      <c r="M7227" s="12"/>
      <c r="N7227" s="1"/>
      <c r="O7227" s="1"/>
    </row>
    <row r="7228" spans="1:15" x14ac:dyDescent="0.25">
      <c r="A7228" s="10">
        <v>37542</v>
      </c>
      <c r="B7228" s="3">
        <v>2002</v>
      </c>
      <c r="C7228" s="3">
        <v>10</v>
      </c>
      <c r="D7228" s="3" t="s">
        <v>308</v>
      </c>
      <c r="E7228" s="3" t="s">
        <v>33</v>
      </c>
      <c r="F7228" s="3" t="s">
        <v>110</v>
      </c>
      <c r="G7228" s="11">
        <v>11.613557117153457</v>
      </c>
      <c r="H7228">
        <f t="shared" si="123"/>
        <v>3096.2572285884398</v>
      </c>
      <c r="M7228" s="12"/>
      <c r="N7228" s="1"/>
      <c r="O7228" s="1"/>
    </row>
    <row r="7229" spans="1:15" x14ac:dyDescent="0.25">
      <c r="A7229" s="10">
        <v>37543</v>
      </c>
      <c r="B7229" s="3">
        <v>2002</v>
      </c>
      <c r="C7229" s="3">
        <v>10</v>
      </c>
      <c r="D7229" s="3" t="s">
        <v>308</v>
      </c>
      <c r="E7229" s="3" t="s">
        <v>33</v>
      </c>
      <c r="F7229" s="3" t="s">
        <v>110</v>
      </c>
      <c r="G7229" s="11">
        <v>7.3558297686888512</v>
      </c>
      <c r="H7229">
        <f t="shared" si="123"/>
        <v>4888.4437656066884</v>
      </c>
      <c r="M7229" s="12"/>
      <c r="N7229" s="1"/>
      <c r="O7229" s="1"/>
    </row>
    <row r="7230" spans="1:15" x14ac:dyDescent="0.25">
      <c r="A7230" s="10">
        <v>37544</v>
      </c>
      <c r="B7230" s="3">
        <v>2002</v>
      </c>
      <c r="C7230" s="3">
        <v>10</v>
      </c>
      <c r="D7230" s="3" t="s">
        <v>308</v>
      </c>
      <c r="E7230" s="3" t="s">
        <v>33</v>
      </c>
      <c r="F7230" s="3" t="s">
        <v>110</v>
      </c>
      <c r="G7230" s="11">
        <v>10.990475066158636</v>
      </c>
      <c r="H7230">
        <f t="shared" si="123"/>
        <v>3271.7930714690447</v>
      </c>
      <c r="M7230" s="12"/>
      <c r="N7230" s="1"/>
      <c r="O7230" s="1"/>
    </row>
    <row r="7231" spans="1:15" x14ac:dyDescent="0.25">
      <c r="A7231" s="10">
        <v>37545</v>
      </c>
      <c r="B7231" s="3">
        <v>2002</v>
      </c>
      <c r="C7231" s="3">
        <v>10</v>
      </c>
      <c r="D7231" s="3" t="s">
        <v>308</v>
      </c>
      <c r="E7231" s="3" t="s">
        <v>33</v>
      </c>
      <c r="F7231" s="3" t="s">
        <v>110</v>
      </c>
      <c r="G7231" s="11">
        <v>9.8077730249184683</v>
      </c>
      <c r="H7231">
        <f t="shared" si="123"/>
        <v>3666.332824205017</v>
      </c>
      <c r="M7231" s="12"/>
      <c r="N7231" s="1"/>
      <c r="O7231" s="1"/>
    </row>
    <row r="7232" spans="1:15" x14ac:dyDescent="0.25">
      <c r="A7232" s="10">
        <v>37546</v>
      </c>
      <c r="B7232" s="3">
        <v>2002</v>
      </c>
      <c r="C7232" s="3">
        <v>10</v>
      </c>
      <c r="D7232" s="3" t="s">
        <v>308</v>
      </c>
      <c r="E7232" s="3" t="s">
        <v>33</v>
      </c>
      <c r="F7232" s="3" t="s">
        <v>110</v>
      </c>
      <c r="G7232" s="11">
        <v>18.957848329342404</v>
      </c>
      <c r="H7232">
        <f t="shared" si="123"/>
        <v>1896.7637861072819</v>
      </c>
      <c r="M7232" s="12"/>
      <c r="N7232" s="1"/>
      <c r="O7232" s="1"/>
    </row>
    <row r="7233" spans="1:15" x14ac:dyDescent="0.25">
      <c r="A7233" s="10">
        <v>37547</v>
      </c>
      <c r="B7233" s="3">
        <v>2002</v>
      </c>
      <c r="C7233" s="3">
        <v>10</v>
      </c>
      <c r="D7233" s="3" t="s">
        <v>308</v>
      </c>
      <c r="E7233" s="3" t="s">
        <v>33</v>
      </c>
      <c r="F7233" s="3" t="s">
        <v>110</v>
      </c>
      <c r="G7233" s="11">
        <v>18.502075347596193</v>
      </c>
      <c r="H7233">
        <f t="shared" si="123"/>
        <v>1943.4879330054657</v>
      </c>
      <c r="M7233" s="12"/>
      <c r="N7233" s="1"/>
      <c r="O7233" s="1"/>
    </row>
    <row r="7234" spans="1:15" x14ac:dyDescent="0.25">
      <c r="A7234" s="10">
        <v>37548</v>
      </c>
      <c r="B7234" s="3">
        <v>2002</v>
      </c>
      <c r="C7234" s="3">
        <v>10</v>
      </c>
      <c r="D7234" s="3" t="s">
        <v>308</v>
      </c>
      <c r="E7234" s="3" t="s">
        <v>33</v>
      </c>
      <c r="F7234" s="3" t="s">
        <v>110</v>
      </c>
      <c r="G7234" s="11">
        <v>12.403948237396886</v>
      </c>
      <c r="H7234">
        <f t="shared" si="123"/>
        <v>2898.9608377435025</v>
      </c>
      <c r="M7234" s="12"/>
      <c r="N7234" s="1"/>
      <c r="O7234" s="1"/>
    </row>
    <row r="7235" spans="1:15" x14ac:dyDescent="0.25">
      <c r="A7235" s="10">
        <v>37549</v>
      </c>
      <c r="B7235" s="3">
        <v>2002</v>
      </c>
      <c r="C7235" s="3">
        <v>10</v>
      </c>
      <c r="D7235" s="3" t="s">
        <v>308</v>
      </c>
      <c r="E7235" s="3" t="s">
        <v>33</v>
      </c>
      <c r="F7235" s="3" t="s">
        <v>110</v>
      </c>
      <c r="G7235" s="11">
        <v>15.778976013618831</v>
      </c>
      <c r="H7235">
        <f t="shared" si="123"/>
        <v>2278.8906037106135</v>
      </c>
      <c r="M7235" s="12"/>
      <c r="N7235" s="1"/>
      <c r="O7235" s="1"/>
    </row>
    <row r="7236" spans="1:15" x14ac:dyDescent="0.25">
      <c r="A7236" s="10">
        <v>37550</v>
      </c>
      <c r="B7236" s="3">
        <v>2002</v>
      </c>
      <c r="C7236" s="3">
        <v>10</v>
      </c>
      <c r="D7236" s="3" t="s">
        <v>308</v>
      </c>
      <c r="E7236" s="3" t="s">
        <v>33</v>
      </c>
      <c r="F7236" s="3" t="s">
        <v>110</v>
      </c>
      <c r="G7236" s="11">
        <v>11.619326395403409</v>
      </c>
      <c r="H7236">
        <f t="shared" si="123"/>
        <v>3094.71986154346</v>
      </c>
      <c r="M7236" s="12"/>
      <c r="N7236" s="1"/>
      <c r="O7236" s="1"/>
    </row>
    <row r="7237" spans="1:15" x14ac:dyDescent="0.25">
      <c r="A7237" s="10">
        <v>37551</v>
      </c>
      <c r="B7237" s="3">
        <v>2002</v>
      </c>
      <c r="C7237" s="3">
        <v>10</v>
      </c>
      <c r="D7237" s="3" t="s">
        <v>308</v>
      </c>
      <c r="E7237" s="3" t="s">
        <v>33</v>
      </c>
      <c r="F7237" s="3" t="s">
        <v>110</v>
      </c>
      <c r="G7237" s="11">
        <v>12.409717515646838</v>
      </c>
      <c r="H7237">
        <f t="shared" si="123"/>
        <v>2897.6131107152628</v>
      </c>
      <c r="M7237" s="12"/>
      <c r="N7237" s="1"/>
      <c r="O7237" s="1"/>
    </row>
    <row r="7238" spans="1:15" x14ac:dyDescent="0.25">
      <c r="A7238" s="10">
        <v>37552</v>
      </c>
      <c r="B7238" s="3">
        <v>2002</v>
      </c>
      <c r="C7238" s="3">
        <v>10</v>
      </c>
      <c r="D7238" s="3" t="s">
        <v>308</v>
      </c>
      <c r="E7238" s="3" t="s">
        <v>33</v>
      </c>
      <c r="F7238" s="3" t="s">
        <v>110</v>
      </c>
      <c r="G7238" s="11">
        <v>10.990475066158636</v>
      </c>
      <c r="H7238">
        <f t="shared" si="123"/>
        <v>3271.7930714690447</v>
      </c>
      <c r="M7238" s="12"/>
      <c r="N7238" s="1"/>
      <c r="O7238" s="1"/>
    </row>
    <row r="7239" spans="1:15" x14ac:dyDescent="0.25">
      <c r="A7239" s="10">
        <v>37553</v>
      </c>
      <c r="B7239" s="3">
        <v>2002</v>
      </c>
      <c r="C7239" s="3">
        <v>10</v>
      </c>
      <c r="D7239" s="3" t="s">
        <v>308</v>
      </c>
      <c r="E7239" s="3" t="s">
        <v>33</v>
      </c>
      <c r="F7239" s="3" t="s">
        <v>110</v>
      </c>
      <c r="G7239" s="11">
        <v>19.367467085088997</v>
      </c>
      <c r="H7239">
        <f t="shared" si="123"/>
        <v>1856.6475427907444</v>
      </c>
      <c r="M7239" s="12"/>
      <c r="N7239" s="1"/>
      <c r="O7239" s="1"/>
    </row>
    <row r="7240" spans="1:15" x14ac:dyDescent="0.25">
      <c r="A7240" s="10">
        <v>37554</v>
      </c>
      <c r="B7240" s="3">
        <v>2002</v>
      </c>
      <c r="C7240" s="3">
        <v>10</v>
      </c>
      <c r="D7240" s="3" t="s">
        <v>308</v>
      </c>
      <c r="E7240" s="3" t="s">
        <v>33</v>
      </c>
      <c r="F7240" s="3" t="s">
        <v>110</v>
      </c>
      <c r="G7240" s="11">
        <v>14.653966754878182</v>
      </c>
      <c r="H7240">
        <f t="shared" si="123"/>
        <v>2453.8448036017835</v>
      </c>
      <c r="M7240" s="12"/>
      <c r="N7240" s="1"/>
      <c r="O7240" s="1"/>
    </row>
    <row r="7241" spans="1:15" x14ac:dyDescent="0.25">
      <c r="A7241" s="10">
        <v>37555</v>
      </c>
      <c r="B7241" s="3">
        <v>2002</v>
      </c>
      <c r="C7241" s="3">
        <v>10</v>
      </c>
      <c r="D7241" s="3" t="s">
        <v>308</v>
      </c>
      <c r="E7241" s="3" t="s">
        <v>33</v>
      </c>
      <c r="F7241" s="3" t="s">
        <v>110</v>
      </c>
      <c r="G7241" s="11">
        <v>11.152014857157294</v>
      </c>
      <c r="H7241">
        <f t="shared" si="123"/>
        <v>3224.4003109925143</v>
      </c>
      <c r="M7241" s="12"/>
      <c r="N7241" s="1"/>
      <c r="O7241" s="1"/>
    </row>
    <row r="7242" spans="1:15" x14ac:dyDescent="0.25">
      <c r="A7242" s="10">
        <v>37556</v>
      </c>
      <c r="B7242" s="3">
        <v>2002</v>
      </c>
      <c r="C7242" s="3">
        <v>10</v>
      </c>
      <c r="D7242" s="3" t="s">
        <v>308</v>
      </c>
      <c r="E7242" s="3" t="s">
        <v>33</v>
      </c>
      <c r="F7242" s="3" t="s">
        <v>110</v>
      </c>
      <c r="G7242" s="11">
        <v>19.004002555342019</v>
      </c>
      <c r="H7242">
        <f t="shared" si="123"/>
        <v>1892.157195248491</v>
      </c>
      <c r="M7242" s="12"/>
      <c r="N7242" s="1"/>
      <c r="O7242" s="1"/>
    </row>
    <row r="7243" spans="1:15" x14ac:dyDescent="0.25">
      <c r="A7243" s="10">
        <v>37557</v>
      </c>
      <c r="B7243" s="3">
        <v>2002</v>
      </c>
      <c r="C7243" s="3">
        <v>10</v>
      </c>
      <c r="D7243" s="3" t="s">
        <v>308</v>
      </c>
      <c r="E7243" s="3" t="s">
        <v>33</v>
      </c>
      <c r="F7243" s="3" t="s">
        <v>110</v>
      </c>
      <c r="G7243" s="11">
        <v>15.455896431621515</v>
      </c>
      <c r="H7243">
        <f t="shared" si="123"/>
        <v>2326.5269881106865</v>
      </c>
      <c r="M7243" s="12"/>
      <c r="N7243" s="1"/>
      <c r="O7243" s="1"/>
    </row>
    <row r="7244" spans="1:15" x14ac:dyDescent="0.25">
      <c r="A7244" s="10">
        <v>37558</v>
      </c>
      <c r="B7244" s="3">
        <v>2002</v>
      </c>
      <c r="C7244" s="3">
        <v>10</v>
      </c>
      <c r="D7244" s="3" t="s">
        <v>308</v>
      </c>
      <c r="E7244" s="3" t="s">
        <v>33</v>
      </c>
      <c r="F7244" s="3" t="s">
        <v>110</v>
      </c>
      <c r="G7244" s="11">
        <v>12.253947002898133</v>
      </c>
      <c r="H7244">
        <f t="shared" si="123"/>
        <v>2934.4471756819812</v>
      </c>
      <c r="M7244" s="12"/>
      <c r="N7244" s="1"/>
      <c r="O7244" s="1"/>
    </row>
    <row r="7245" spans="1:15" x14ac:dyDescent="0.25">
      <c r="A7245" s="10">
        <v>37559</v>
      </c>
      <c r="B7245" s="3">
        <v>2002</v>
      </c>
      <c r="C7245" s="3">
        <v>10</v>
      </c>
      <c r="D7245" s="3" t="s">
        <v>308</v>
      </c>
      <c r="E7245" s="3" t="s">
        <v>33</v>
      </c>
      <c r="F7245" s="3" t="s">
        <v>110</v>
      </c>
      <c r="G7245" s="11">
        <v>11.302016091656046</v>
      </c>
      <c r="H7245">
        <f t="shared" si="123"/>
        <v>3181.6058198818423</v>
      </c>
      <c r="M7245" s="12"/>
      <c r="N7245" s="1"/>
      <c r="O7245" s="1"/>
    </row>
    <row r="7246" spans="1:15" x14ac:dyDescent="0.25">
      <c r="A7246" s="10">
        <v>37560</v>
      </c>
      <c r="B7246" s="3">
        <v>2002</v>
      </c>
      <c r="C7246" s="3">
        <v>10</v>
      </c>
      <c r="D7246" s="3" t="s">
        <v>308</v>
      </c>
      <c r="E7246" s="3" t="s">
        <v>33</v>
      </c>
      <c r="F7246" s="3" t="s">
        <v>110</v>
      </c>
      <c r="G7246" s="11">
        <v>11.613557117153457</v>
      </c>
      <c r="H7246">
        <f t="shared" si="123"/>
        <v>3096.2572285884398</v>
      </c>
      <c r="M7246" s="12"/>
      <c r="N7246" s="1"/>
      <c r="O7246" s="1"/>
    </row>
    <row r="7247" spans="1:15" x14ac:dyDescent="0.25">
      <c r="A7247" s="10">
        <v>37561</v>
      </c>
      <c r="B7247" s="3">
        <v>2002</v>
      </c>
      <c r="C7247" s="3">
        <v>11</v>
      </c>
      <c r="D7247" s="3" t="s">
        <v>309</v>
      </c>
      <c r="E7247" s="3" t="s">
        <v>33</v>
      </c>
      <c r="F7247" s="3" t="s">
        <v>112</v>
      </c>
      <c r="G7247" s="11">
        <v>10.924479624676865</v>
      </c>
      <c r="H7247">
        <f t="shared" si="123"/>
        <v>3291.5581710991314</v>
      </c>
      <c r="M7247" s="12"/>
      <c r="N7247" s="1"/>
      <c r="O7247" s="1"/>
    </row>
    <row r="7248" spans="1:15" x14ac:dyDescent="0.25">
      <c r="A7248" s="10">
        <v>37562</v>
      </c>
      <c r="B7248" s="3">
        <v>2002</v>
      </c>
      <c r="C7248" s="3">
        <v>11</v>
      </c>
      <c r="D7248" s="3" t="s">
        <v>309</v>
      </c>
      <c r="E7248" s="3" t="s">
        <v>33</v>
      </c>
      <c r="F7248" s="3" t="s">
        <v>112</v>
      </c>
      <c r="G7248" s="11"/>
      <c r="M7248" s="12"/>
      <c r="N7248" s="1"/>
      <c r="O7248" s="1"/>
    </row>
    <row r="7249" spans="1:15" x14ac:dyDescent="0.25">
      <c r="A7249" s="10">
        <v>37563</v>
      </c>
      <c r="B7249" s="3">
        <v>2002</v>
      </c>
      <c r="C7249" s="3">
        <v>11</v>
      </c>
      <c r="D7249" s="3" t="s">
        <v>309</v>
      </c>
      <c r="E7249" s="3" t="s">
        <v>33</v>
      </c>
      <c r="F7249" s="3" t="s">
        <v>112</v>
      </c>
      <c r="G7249" s="11">
        <v>11.320704274276544</v>
      </c>
      <c r="H7249">
        <f>+$P$2*$P$1/(G7249*24*60*60)*1000</f>
        <v>3176.3536351106623</v>
      </c>
      <c r="M7249" s="12"/>
      <c r="N7249" s="1"/>
      <c r="O7249" s="1"/>
    </row>
    <row r="7250" spans="1:15" x14ac:dyDescent="0.25">
      <c r="A7250" s="10">
        <v>37564</v>
      </c>
      <c r="B7250" s="3">
        <v>2002</v>
      </c>
      <c r="C7250" s="3">
        <v>11</v>
      </c>
      <c r="D7250" s="3" t="s">
        <v>309</v>
      </c>
      <c r="E7250" s="3" t="s">
        <v>33</v>
      </c>
      <c r="F7250" s="3" t="s">
        <v>112</v>
      </c>
      <c r="G7250" s="11"/>
      <c r="M7250" s="12"/>
      <c r="N7250" s="1"/>
      <c r="O7250" s="1"/>
    </row>
    <row r="7251" spans="1:15" x14ac:dyDescent="0.25">
      <c r="A7251" s="10">
        <v>37565</v>
      </c>
      <c r="B7251" s="3">
        <v>2002</v>
      </c>
      <c r="C7251" s="3">
        <v>11</v>
      </c>
      <c r="D7251" s="3" t="s">
        <v>309</v>
      </c>
      <c r="E7251" s="3" t="s">
        <v>33</v>
      </c>
      <c r="F7251" s="3" t="s">
        <v>112</v>
      </c>
      <c r="G7251" s="11">
        <v>14.902163444684033</v>
      </c>
      <c r="H7251">
        <f>+$P$2*$P$1/(G7251*24*60*60)*1000</f>
        <v>2412.9758277774367</v>
      </c>
      <c r="M7251" s="12"/>
      <c r="N7251" s="1"/>
      <c r="O7251" s="1"/>
    </row>
    <row r="7252" spans="1:15" x14ac:dyDescent="0.25">
      <c r="A7252" s="10">
        <v>37566</v>
      </c>
      <c r="B7252" s="3">
        <v>2002</v>
      </c>
      <c r="C7252" s="3">
        <v>11</v>
      </c>
      <c r="D7252" s="3" t="s">
        <v>309</v>
      </c>
      <c r="E7252" s="3" t="s">
        <v>33</v>
      </c>
      <c r="F7252" s="3" t="s">
        <v>112</v>
      </c>
      <c r="G7252" s="11"/>
      <c r="M7252" s="12"/>
      <c r="N7252" s="1"/>
      <c r="O7252" s="1"/>
    </row>
    <row r="7253" spans="1:15" x14ac:dyDescent="0.25">
      <c r="A7253" s="10">
        <v>37567</v>
      </c>
      <c r="B7253" s="3">
        <v>2002</v>
      </c>
      <c r="C7253" s="3">
        <v>11</v>
      </c>
      <c r="D7253" s="3" t="s">
        <v>309</v>
      </c>
      <c r="E7253" s="3" t="s">
        <v>33</v>
      </c>
      <c r="F7253" s="3" t="s">
        <v>112</v>
      </c>
      <c r="G7253" s="11">
        <v>12.787250055262369</v>
      </c>
      <c r="H7253">
        <f>+$P$2*$P$1/(G7253*24*60*60)*1000</f>
        <v>2812.0635803796604</v>
      </c>
      <c r="M7253" s="12"/>
      <c r="N7253" s="1"/>
      <c r="O7253" s="1"/>
    </row>
    <row r="7254" spans="1:15" x14ac:dyDescent="0.25">
      <c r="A7254" s="10">
        <v>37568</v>
      </c>
      <c r="B7254" s="3">
        <v>2002</v>
      </c>
      <c r="C7254" s="3">
        <v>11</v>
      </c>
      <c r="D7254" s="3" t="s">
        <v>309</v>
      </c>
      <c r="E7254" s="3" t="s">
        <v>33</v>
      </c>
      <c r="F7254" s="3" t="s">
        <v>112</v>
      </c>
      <c r="G7254" s="11"/>
      <c r="M7254" s="12"/>
      <c r="N7254" s="1"/>
      <c r="O7254" s="1"/>
    </row>
    <row r="7255" spans="1:15" x14ac:dyDescent="0.25">
      <c r="A7255" s="10">
        <v>37569</v>
      </c>
      <c r="B7255" s="3">
        <v>2002</v>
      </c>
      <c r="C7255" s="3">
        <v>11</v>
      </c>
      <c r="D7255" s="3" t="s">
        <v>309</v>
      </c>
      <c r="E7255" s="3" t="s">
        <v>33</v>
      </c>
      <c r="F7255" s="3" t="s">
        <v>112</v>
      </c>
      <c r="G7255" s="11">
        <v>11.87644793865012</v>
      </c>
      <c r="H7255">
        <f t="shared" ref="H7255:H7290" si="124">+$P$2*$P$1/(G7255*24*60*60)*1000</f>
        <v>3027.7201027917918</v>
      </c>
      <c r="M7255" s="12"/>
      <c r="N7255" s="1"/>
      <c r="O7255" s="1"/>
    </row>
    <row r="7256" spans="1:15" x14ac:dyDescent="0.25">
      <c r="A7256" s="10">
        <v>37570</v>
      </c>
      <c r="B7256" s="3">
        <v>2002</v>
      </c>
      <c r="C7256" s="3">
        <v>11</v>
      </c>
      <c r="D7256" s="3" t="s">
        <v>309</v>
      </c>
      <c r="E7256" s="3" t="s">
        <v>33</v>
      </c>
      <c r="F7256" s="3" t="s">
        <v>112</v>
      </c>
      <c r="G7256" s="11">
        <v>15.041099360777427</v>
      </c>
      <c r="H7256">
        <f t="shared" si="124"/>
        <v>2390.6869645034062</v>
      </c>
      <c r="M7256" s="12"/>
      <c r="N7256" s="1"/>
      <c r="O7256" s="1"/>
    </row>
    <row r="7257" spans="1:15" x14ac:dyDescent="0.25">
      <c r="A7257" s="10">
        <v>37571</v>
      </c>
      <c r="B7257" s="3">
        <v>2002</v>
      </c>
      <c r="C7257" s="3">
        <v>11</v>
      </c>
      <c r="D7257" s="3" t="s">
        <v>309</v>
      </c>
      <c r="E7257" s="3" t="s">
        <v>33</v>
      </c>
      <c r="F7257" s="3" t="s">
        <v>112</v>
      </c>
      <c r="G7257" s="11">
        <v>10.78554370858347</v>
      </c>
      <c r="H7257">
        <f t="shared" si="124"/>
        <v>3333.958968150504</v>
      </c>
      <c r="M7257" s="12"/>
      <c r="N7257" s="1"/>
      <c r="O7257" s="1"/>
    </row>
    <row r="7258" spans="1:15" x14ac:dyDescent="0.25">
      <c r="A7258" s="10">
        <v>37572</v>
      </c>
      <c r="B7258" s="3">
        <v>2002</v>
      </c>
      <c r="C7258" s="3">
        <v>11</v>
      </c>
      <c r="D7258" s="3" t="s">
        <v>309</v>
      </c>
      <c r="E7258" s="3" t="s">
        <v>33</v>
      </c>
      <c r="F7258" s="3" t="s">
        <v>112</v>
      </c>
      <c r="G7258" s="11">
        <v>9.2623944062262638</v>
      </c>
      <c r="H7258">
        <f t="shared" si="124"/>
        <v>3882.2099984685869</v>
      </c>
      <c r="M7258" s="12"/>
      <c r="N7258" s="1"/>
      <c r="O7258" s="1"/>
    </row>
    <row r="7259" spans="1:15" x14ac:dyDescent="0.25">
      <c r="A7259" s="10">
        <v>37573</v>
      </c>
      <c r="B7259" s="3">
        <v>2002</v>
      </c>
      <c r="C7259" s="3">
        <v>11</v>
      </c>
      <c r="D7259" s="3" t="s">
        <v>309</v>
      </c>
      <c r="E7259" s="3" t="s">
        <v>33</v>
      </c>
      <c r="F7259" s="3" t="s">
        <v>112</v>
      </c>
      <c r="G7259" s="11">
        <v>11.495660613060817</v>
      </c>
      <c r="H7259">
        <f t="shared" si="124"/>
        <v>3128.0116370830165</v>
      </c>
      <c r="M7259" s="12"/>
      <c r="N7259" s="1"/>
      <c r="O7259" s="1"/>
    </row>
    <row r="7260" spans="1:15" x14ac:dyDescent="0.25">
      <c r="A7260" s="10">
        <v>37574</v>
      </c>
      <c r="B7260" s="3">
        <v>2002</v>
      </c>
      <c r="C7260" s="3">
        <v>11</v>
      </c>
      <c r="D7260" s="3" t="s">
        <v>309</v>
      </c>
      <c r="E7260" s="3" t="s">
        <v>33</v>
      </c>
      <c r="F7260" s="3" t="s">
        <v>112</v>
      </c>
      <c r="G7260" s="11">
        <v>12.0925704747954</v>
      </c>
      <c r="H7260">
        <f t="shared" si="124"/>
        <v>2973.6076584014709</v>
      </c>
      <c r="M7260" s="12"/>
      <c r="N7260" s="1"/>
      <c r="O7260" s="1"/>
    </row>
    <row r="7261" spans="1:15" x14ac:dyDescent="0.25">
      <c r="A7261" s="10">
        <v>37575</v>
      </c>
      <c r="B7261" s="3">
        <v>2002</v>
      </c>
      <c r="C7261" s="3">
        <v>11</v>
      </c>
      <c r="D7261" s="3" t="s">
        <v>309</v>
      </c>
      <c r="E7261" s="3" t="s">
        <v>33</v>
      </c>
      <c r="F7261" s="3" t="s">
        <v>112</v>
      </c>
      <c r="G7261" s="11">
        <v>8.6860676431721853</v>
      </c>
      <c r="H7261">
        <f t="shared" si="124"/>
        <v>4139.797391731905</v>
      </c>
      <c r="M7261" s="12"/>
      <c r="N7261" s="1"/>
      <c r="O7261" s="1"/>
    </row>
    <row r="7262" spans="1:15" x14ac:dyDescent="0.25">
      <c r="A7262" s="10">
        <v>37576</v>
      </c>
      <c r="B7262" s="3">
        <v>2002</v>
      </c>
      <c r="C7262" s="3">
        <v>11</v>
      </c>
      <c r="D7262" s="3" t="s">
        <v>309</v>
      </c>
      <c r="E7262" s="3" t="s">
        <v>33</v>
      </c>
      <c r="F7262" s="3" t="s">
        <v>112</v>
      </c>
      <c r="G7262" s="11">
        <v>9.5402662384130519</v>
      </c>
      <c r="H7262">
        <f t="shared" si="124"/>
        <v>3769.1359208432887</v>
      </c>
      <c r="M7262" s="12"/>
      <c r="N7262" s="1"/>
      <c r="O7262" s="1"/>
    </row>
    <row r="7263" spans="1:15" x14ac:dyDescent="0.25">
      <c r="A7263" s="10">
        <v>37577</v>
      </c>
      <c r="B7263" s="3">
        <v>2002</v>
      </c>
      <c r="C7263" s="3">
        <v>11</v>
      </c>
      <c r="D7263" s="3" t="s">
        <v>309</v>
      </c>
      <c r="E7263" s="3" t="s">
        <v>33</v>
      </c>
      <c r="F7263" s="3" t="s">
        <v>112</v>
      </c>
      <c r="G7263" s="11">
        <v>6.5608627044102699</v>
      </c>
      <c r="H7263">
        <f t="shared" si="124"/>
        <v>5480.7670566615334</v>
      </c>
      <c r="M7263" s="12"/>
      <c r="N7263" s="1"/>
      <c r="O7263" s="1"/>
    </row>
    <row r="7264" spans="1:15" x14ac:dyDescent="0.25">
      <c r="A7264" s="10">
        <v>37578</v>
      </c>
      <c r="B7264" s="3">
        <v>2002</v>
      </c>
      <c r="C7264" s="3">
        <v>11</v>
      </c>
      <c r="D7264" s="3" t="s">
        <v>309</v>
      </c>
      <c r="E7264" s="3" t="s">
        <v>33</v>
      </c>
      <c r="F7264" s="3" t="s">
        <v>112</v>
      </c>
      <c r="G7264" s="11">
        <v>10.08057257877625</v>
      </c>
      <c r="H7264">
        <f t="shared" si="124"/>
        <v>3567.1148531104927</v>
      </c>
      <c r="M7264" s="12"/>
      <c r="N7264" s="1"/>
      <c r="O7264" s="1"/>
    </row>
    <row r="7265" spans="1:15" x14ac:dyDescent="0.25">
      <c r="A7265" s="10">
        <v>37579</v>
      </c>
      <c r="B7265" s="3">
        <v>2002</v>
      </c>
      <c r="C7265" s="3">
        <v>11</v>
      </c>
      <c r="D7265" s="3" t="s">
        <v>309</v>
      </c>
      <c r="E7265" s="3" t="s">
        <v>33</v>
      </c>
      <c r="F7265" s="3" t="s">
        <v>112</v>
      </c>
      <c r="G7265" s="11">
        <v>9.802700746589462</v>
      </c>
      <c r="H7265">
        <f t="shared" si="124"/>
        <v>3668.229919812838</v>
      </c>
      <c r="M7265" s="12"/>
      <c r="N7265" s="1"/>
      <c r="O7265" s="1"/>
    </row>
    <row r="7266" spans="1:15" x14ac:dyDescent="0.25">
      <c r="A7266" s="10">
        <v>37580</v>
      </c>
      <c r="B7266" s="3">
        <v>2002</v>
      </c>
      <c r="C7266" s="3">
        <v>11</v>
      </c>
      <c r="D7266" s="3" t="s">
        <v>309</v>
      </c>
      <c r="E7266" s="3" t="s">
        <v>33</v>
      </c>
      <c r="F7266" s="3" t="s">
        <v>112</v>
      </c>
      <c r="G7266" s="11">
        <v>8.4287789096658994</v>
      </c>
      <c r="H7266">
        <f t="shared" si="124"/>
        <v>4266.1648334819638</v>
      </c>
      <c r="M7266" s="12"/>
      <c r="N7266" s="1"/>
      <c r="O7266" s="1"/>
    </row>
    <row r="7267" spans="1:15" x14ac:dyDescent="0.25">
      <c r="A7267" s="10">
        <v>37581</v>
      </c>
      <c r="B7267" s="3">
        <v>2002</v>
      </c>
      <c r="C7267" s="3">
        <v>11</v>
      </c>
      <c r="D7267" s="3" t="s">
        <v>309</v>
      </c>
      <c r="E7267" s="3" t="s">
        <v>33</v>
      </c>
      <c r="F7267" s="3" t="s">
        <v>112</v>
      </c>
      <c r="G7267" s="11">
        <v>6.0205563640470707</v>
      </c>
      <c r="H7267">
        <f t="shared" si="124"/>
        <v>5972.6307668747495</v>
      </c>
      <c r="M7267" s="12"/>
      <c r="N7267" s="1"/>
      <c r="O7267" s="1"/>
    </row>
    <row r="7268" spans="1:15" x14ac:dyDescent="0.25">
      <c r="A7268" s="10">
        <v>37582</v>
      </c>
      <c r="B7268" s="3">
        <v>2002</v>
      </c>
      <c r="C7268" s="3">
        <v>11</v>
      </c>
      <c r="D7268" s="3" t="s">
        <v>309</v>
      </c>
      <c r="E7268" s="3" t="s">
        <v>33</v>
      </c>
      <c r="F7268" s="3" t="s">
        <v>112</v>
      </c>
      <c r="G7268" s="11">
        <v>4.9914014300219307</v>
      </c>
      <c r="H7268">
        <f t="shared" si="124"/>
        <v>7204.1010280860373</v>
      </c>
      <c r="M7268" s="12"/>
      <c r="N7268" s="1"/>
      <c r="O7268" s="1"/>
    </row>
    <row r="7269" spans="1:15" x14ac:dyDescent="0.25">
      <c r="A7269" s="10">
        <v>37583</v>
      </c>
      <c r="B7269" s="3">
        <v>2002</v>
      </c>
      <c r="C7269" s="3">
        <v>11</v>
      </c>
      <c r="D7269" s="3" t="s">
        <v>309</v>
      </c>
      <c r="E7269" s="3" t="s">
        <v>33</v>
      </c>
      <c r="F7269" s="3" t="s">
        <v>112</v>
      </c>
      <c r="G7269" s="11">
        <v>6.5608627044102699</v>
      </c>
      <c r="H7269">
        <f t="shared" si="124"/>
        <v>5480.7670566615334</v>
      </c>
      <c r="M7269" s="12"/>
      <c r="N7269" s="1"/>
      <c r="O7269" s="1"/>
    </row>
    <row r="7270" spans="1:15" x14ac:dyDescent="0.25">
      <c r="A7270" s="10">
        <v>37584</v>
      </c>
      <c r="B7270" s="3">
        <v>2002</v>
      </c>
      <c r="C7270" s="3">
        <v>11</v>
      </c>
      <c r="D7270" s="3" t="s">
        <v>309</v>
      </c>
      <c r="E7270" s="3" t="s">
        <v>33</v>
      </c>
      <c r="F7270" s="3" t="s">
        <v>112</v>
      </c>
      <c r="G7270" s="11">
        <v>8.1509070774791113</v>
      </c>
      <c r="H7270">
        <f t="shared" si="124"/>
        <v>4411.6022709870313</v>
      </c>
      <c r="M7270" s="12"/>
      <c r="N7270" s="1"/>
      <c r="O7270" s="1"/>
    </row>
    <row r="7271" spans="1:15" x14ac:dyDescent="0.25">
      <c r="A7271" s="10">
        <v>37585</v>
      </c>
      <c r="B7271" s="3">
        <v>2002</v>
      </c>
      <c r="C7271" s="3">
        <v>11</v>
      </c>
      <c r="D7271" s="3" t="s">
        <v>309</v>
      </c>
      <c r="E7271" s="3" t="s">
        <v>33</v>
      </c>
      <c r="F7271" s="3" t="s">
        <v>112</v>
      </c>
      <c r="G7271" s="11">
        <v>8.9742310246992236</v>
      </c>
      <c r="H7271">
        <f t="shared" si="124"/>
        <v>4006.8681176854684</v>
      </c>
      <c r="M7271" s="12"/>
      <c r="N7271" s="1"/>
      <c r="O7271" s="1"/>
    </row>
    <row r="7272" spans="1:15" x14ac:dyDescent="0.25">
      <c r="A7272" s="10">
        <v>37586</v>
      </c>
      <c r="B7272" s="3">
        <v>2002</v>
      </c>
      <c r="C7272" s="3">
        <v>11</v>
      </c>
      <c r="D7272" s="3" t="s">
        <v>309</v>
      </c>
      <c r="E7272" s="3" t="s">
        <v>33</v>
      </c>
      <c r="F7272" s="3" t="s">
        <v>112</v>
      </c>
      <c r="G7272" s="11">
        <v>9.5402662384130519</v>
      </c>
      <c r="H7272">
        <f t="shared" si="124"/>
        <v>3769.1359208432887</v>
      </c>
      <c r="M7272" s="12"/>
      <c r="N7272" s="1"/>
      <c r="O7272" s="1"/>
    </row>
    <row r="7273" spans="1:15" x14ac:dyDescent="0.25">
      <c r="A7273" s="10">
        <v>37587</v>
      </c>
      <c r="B7273" s="3">
        <v>2002</v>
      </c>
      <c r="C7273" s="3">
        <v>11</v>
      </c>
      <c r="D7273" s="3" t="s">
        <v>309</v>
      </c>
      <c r="E7273" s="3" t="s">
        <v>33</v>
      </c>
      <c r="F7273" s="3" t="s">
        <v>112</v>
      </c>
      <c r="G7273" s="11">
        <v>11.500806387730943</v>
      </c>
      <c r="H7273">
        <f t="shared" si="124"/>
        <v>3126.6120793035602</v>
      </c>
      <c r="M7273" s="12"/>
      <c r="N7273" s="1"/>
      <c r="O7273" s="1"/>
    </row>
    <row r="7274" spans="1:15" x14ac:dyDescent="0.25">
      <c r="A7274" s="10">
        <v>37588</v>
      </c>
      <c r="B7274" s="3">
        <v>2002</v>
      </c>
      <c r="C7274" s="3">
        <v>11</v>
      </c>
      <c r="D7274" s="3" t="s">
        <v>309</v>
      </c>
      <c r="E7274" s="3" t="s">
        <v>33</v>
      </c>
      <c r="F7274" s="3" t="s">
        <v>112</v>
      </c>
      <c r="G7274" s="11">
        <v>8.4287789096658994</v>
      </c>
      <c r="H7274">
        <f t="shared" si="124"/>
        <v>4266.1648334819638</v>
      </c>
      <c r="M7274" s="12"/>
      <c r="N7274" s="1"/>
      <c r="O7274" s="1"/>
    </row>
    <row r="7275" spans="1:15" x14ac:dyDescent="0.25">
      <c r="A7275" s="10">
        <v>37589</v>
      </c>
      <c r="B7275" s="3">
        <v>2002</v>
      </c>
      <c r="C7275" s="3">
        <v>11</v>
      </c>
      <c r="D7275" s="3" t="s">
        <v>309</v>
      </c>
      <c r="E7275" s="3" t="s">
        <v>33</v>
      </c>
      <c r="F7275" s="3" t="s">
        <v>112</v>
      </c>
      <c r="G7275" s="11">
        <v>10.08057257877625</v>
      </c>
      <c r="H7275">
        <f t="shared" si="124"/>
        <v>3567.1148531104927</v>
      </c>
      <c r="M7275" s="12"/>
      <c r="N7275" s="1"/>
      <c r="O7275" s="1"/>
    </row>
    <row r="7276" spans="1:15" x14ac:dyDescent="0.25">
      <c r="A7276" s="10">
        <v>37590</v>
      </c>
      <c r="B7276" s="3">
        <v>2002</v>
      </c>
      <c r="C7276" s="3">
        <v>11</v>
      </c>
      <c r="D7276" s="3" t="s">
        <v>309</v>
      </c>
      <c r="E7276" s="3" t="s">
        <v>33</v>
      </c>
      <c r="F7276" s="3" t="s">
        <v>112</v>
      </c>
      <c r="G7276" s="11">
        <v>8.1714901761596153</v>
      </c>
      <c r="H7276">
        <f t="shared" si="124"/>
        <v>4400.4899226973903</v>
      </c>
      <c r="M7276" s="12"/>
      <c r="N7276" s="1"/>
      <c r="O7276" s="1"/>
    </row>
    <row r="7277" spans="1:15" x14ac:dyDescent="0.25">
      <c r="A7277" s="10">
        <v>37591</v>
      </c>
      <c r="B7277" s="3">
        <v>2002</v>
      </c>
      <c r="C7277" s="3">
        <v>12</v>
      </c>
      <c r="D7277" s="3" t="s">
        <v>310</v>
      </c>
      <c r="E7277" s="3" t="s">
        <v>33</v>
      </c>
      <c r="F7277" s="3" t="s">
        <v>114</v>
      </c>
      <c r="G7277" s="11">
        <v>10.217788436437178</v>
      </c>
      <c r="H7277">
        <f t="shared" si="124"/>
        <v>3519.2116569355617</v>
      </c>
      <c r="M7277" s="12"/>
      <c r="N7277" s="1"/>
      <c r="O7277" s="1"/>
    </row>
    <row r="7278" spans="1:15" x14ac:dyDescent="0.25">
      <c r="A7278" s="10">
        <v>37592</v>
      </c>
      <c r="B7278" s="3">
        <v>2002</v>
      </c>
      <c r="C7278" s="3">
        <v>12</v>
      </c>
      <c r="D7278" s="3" t="s">
        <v>310</v>
      </c>
      <c r="E7278" s="3" t="s">
        <v>33</v>
      </c>
      <c r="F7278" s="3" t="s">
        <v>114</v>
      </c>
      <c r="G7278" s="11">
        <v>6.3969233866019559</v>
      </c>
      <c r="H7278">
        <f t="shared" si="124"/>
        <v>5621.2272682403172</v>
      </c>
      <c r="M7278" s="12"/>
      <c r="N7278" s="1"/>
      <c r="O7278" s="1"/>
    </row>
    <row r="7279" spans="1:15" x14ac:dyDescent="0.25">
      <c r="A7279" s="10">
        <v>37593</v>
      </c>
      <c r="B7279" s="3">
        <v>2002</v>
      </c>
      <c r="C7279" s="3">
        <v>12</v>
      </c>
      <c r="D7279" s="3" t="s">
        <v>310</v>
      </c>
      <c r="E7279" s="3" t="s">
        <v>33</v>
      </c>
      <c r="F7279" s="3" t="s">
        <v>114</v>
      </c>
      <c r="G7279" s="11">
        <v>6.8939816227230537</v>
      </c>
      <c r="H7279">
        <f t="shared" si="124"/>
        <v>5215.9350200599802</v>
      </c>
      <c r="M7279" s="12"/>
      <c r="N7279" s="1"/>
      <c r="O7279" s="1"/>
    </row>
    <row r="7280" spans="1:15" x14ac:dyDescent="0.25">
      <c r="A7280" s="10">
        <v>37594</v>
      </c>
      <c r="B7280" s="3">
        <v>2002</v>
      </c>
      <c r="C7280" s="3">
        <v>12</v>
      </c>
      <c r="D7280" s="3" t="s">
        <v>310</v>
      </c>
      <c r="E7280" s="3" t="s">
        <v>33</v>
      </c>
      <c r="F7280" s="3" t="s">
        <v>114</v>
      </c>
      <c r="G7280" s="11">
        <v>6.6303246453022977</v>
      </c>
      <c r="H7280">
        <f t="shared" si="124"/>
        <v>5423.3483422396812</v>
      </c>
      <c r="M7280" s="12"/>
      <c r="N7280" s="1"/>
      <c r="O7280" s="1"/>
    </row>
    <row r="7281" spans="1:15" x14ac:dyDescent="0.25">
      <c r="A7281" s="10">
        <v>37595</v>
      </c>
      <c r="B7281" s="3">
        <v>2002</v>
      </c>
      <c r="C7281" s="3">
        <v>12</v>
      </c>
      <c r="D7281" s="3" t="s">
        <v>310</v>
      </c>
      <c r="E7281" s="3" t="s">
        <v>33</v>
      </c>
      <c r="F7281" s="3" t="s">
        <v>114</v>
      </c>
      <c r="G7281" s="11">
        <v>7.7800419566780548</v>
      </c>
      <c r="H7281">
        <f t="shared" si="124"/>
        <v>4621.8979761087057</v>
      </c>
      <c r="M7281" s="12"/>
      <c r="N7281" s="1"/>
      <c r="O7281" s="1"/>
    </row>
    <row r="7282" spans="1:15" x14ac:dyDescent="0.25">
      <c r="A7282" s="10">
        <v>37596</v>
      </c>
      <c r="B7282" s="3">
        <v>2002</v>
      </c>
      <c r="C7282" s="3">
        <v>12</v>
      </c>
      <c r="D7282" s="3" t="s">
        <v>310</v>
      </c>
      <c r="E7282" s="3" t="s">
        <v>33</v>
      </c>
      <c r="F7282" s="3" t="s">
        <v>114</v>
      </c>
      <c r="G7282" s="11">
        <v>8.9427260046482751</v>
      </c>
      <c r="H7282">
        <f t="shared" si="124"/>
        <v>4020.98422281086</v>
      </c>
      <c r="M7282" s="12"/>
      <c r="N7282" s="1"/>
      <c r="O7282" s="1"/>
    </row>
    <row r="7283" spans="1:15" x14ac:dyDescent="0.25">
      <c r="A7283" s="10">
        <v>37597</v>
      </c>
      <c r="B7283" s="3">
        <v>2002</v>
      </c>
      <c r="C7283" s="3">
        <v>12</v>
      </c>
      <c r="D7283" s="3" t="s">
        <v>310</v>
      </c>
      <c r="E7283" s="3" t="s">
        <v>33</v>
      </c>
      <c r="F7283" s="3" t="s">
        <v>114</v>
      </c>
      <c r="G7283" s="11">
        <v>8.8217031297666164</v>
      </c>
      <c r="H7283">
        <f t="shared" si="124"/>
        <v>4076.1471616833269</v>
      </c>
      <c r="M7283" s="12"/>
      <c r="N7283" s="1"/>
      <c r="O7283" s="1"/>
    </row>
    <row r="7284" spans="1:15" x14ac:dyDescent="0.25">
      <c r="A7284" s="10">
        <v>37598</v>
      </c>
      <c r="B7284" s="3">
        <v>2002</v>
      </c>
      <c r="C7284" s="3">
        <v>12</v>
      </c>
      <c r="D7284" s="3" t="s">
        <v>310</v>
      </c>
      <c r="E7284" s="3" t="s">
        <v>33</v>
      </c>
      <c r="F7284" s="3" t="s">
        <v>114</v>
      </c>
      <c r="G7284" s="11">
        <v>8.8217031297666164</v>
      </c>
      <c r="H7284">
        <f t="shared" si="124"/>
        <v>4076.1471616833269</v>
      </c>
      <c r="M7284" s="12"/>
      <c r="N7284" s="1"/>
      <c r="O7284" s="1"/>
    </row>
    <row r="7285" spans="1:15" x14ac:dyDescent="0.25">
      <c r="A7285" s="10">
        <v>37599</v>
      </c>
      <c r="B7285" s="3">
        <v>2002</v>
      </c>
      <c r="C7285" s="3">
        <v>12</v>
      </c>
      <c r="D7285" s="3" t="s">
        <v>310</v>
      </c>
      <c r="E7285" s="3" t="s">
        <v>33</v>
      </c>
      <c r="F7285" s="3" t="s">
        <v>114</v>
      </c>
      <c r="G7285" s="11">
        <v>9.1847717544115923</v>
      </c>
      <c r="H7285">
        <f t="shared" si="124"/>
        <v>3915.0194621156088</v>
      </c>
      <c r="M7285" s="12"/>
      <c r="N7285" s="1"/>
      <c r="O7285" s="1"/>
    </row>
    <row r="7286" spans="1:15" x14ac:dyDescent="0.25">
      <c r="A7286" s="10">
        <v>37600</v>
      </c>
      <c r="B7286" s="3">
        <v>2002</v>
      </c>
      <c r="C7286" s="3">
        <v>12</v>
      </c>
      <c r="D7286" s="3" t="s">
        <v>310</v>
      </c>
      <c r="E7286" s="3" t="s">
        <v>33</v>
      </c>
      <c r="F7286" s="3" t="s">
        <v>114</v>
      </c>
      <c r="G7286" s="11">
        <v>9.6429297807493004</v>
      </c>
      <c r="H7286">
        <f t="shared" si="124"/>
        <v>3729.0077799173769</v>
      </c>
      <c r="M7286" s="12"/>
      <c r="N7286" s="1"/>
      <c r="O7286" s="1"/>
    </row>
    <row r="7287" spans="1:15" x14ac:dyDescent="0.25">
      <c r="A7287" s="10">
        <v>37601</v>
      </c>
      <c r="B7287" s="3">
        <v>2002</v>
      </c>
      <c r="C7287" s="3">
        <v>12</v>
      </c>
      <c r="D7287" s="3" t="s">
        <v>310</v>
      </c>
      <c r="E7287" s="3" t="s">
        <v>33</v>
      </c>
      <c r="F7287" s="3" t="s">
        <v>114</v>
      </c>
      <c r="G7287" s="11">
        <v>13.550239741214279</v>
      </c>
      <c r="H7287">
        <f t="shared" si="124"/>
        <v>2653.7213259954283</v>
      </c>
      <c r="M7287" s="12"/>
      <c r="N7287" s="1"/>
      <c r="O7287" s="1"/>
    </row>
    <row r="7288" spans="1:15" x14ac:dyDescent="0.25">
      <c r="A7288" s="10">
        <v>37602</v>
      </c>
      <c r="B7288" s="3">
        <v>2002</v>
      </c>
      <c r="C7288" s="3">
        <v>12</v>
      </c>
      <c r="D7288" s="3" t="s">
        <v>310</v>
      </c>
      <c r="E7288" s="3" t="s">
        <v>33</v>
      </c>
      <c r="F7288" s="3" t="s">
        <v>114</v>
      </c>
      <c r="G7288" s="11">
        <v>7.5379962069147375</v>
      </c>
      <c r="H7288">
        <f t="shared" si="124"/>
        <v>4770.3075441488927</v>
      </c>
      <c r="M7288" s="12"/>
      <c r="N7288" s="1"/>
      <c r="O7288" s="1"/>
    </row>
    <row r="7289" spans="1:15" x14ac:dyDescent="0.25">
      <c r="A7289" s="10">
        <v>37603</v>
      </c>
      <c r="B7289" s="3">
        <v>2002</v>
      </c>
      <c r="C7289" s="3">
        <v>12</v>
      </c>
      <c r="D7289" s="3" t="s">
        <v>310</v>
      </c>
      <c r="E7289" s="3" t="s">
        <v>33</v>
      </c>
      <c r="F7289" s="3" t="s">
        <v>114</v>
      </c>
      <c r="G7289" s="11">
        <v>8.8217031297666164</v>
      </c>
      <c r="H7289">
        <f t="shared" si="124"/>
        <v>4076.1471616833269</v>
      </c>
      <c r="M7289" s="12"/>
      <c r="N7289" s="1"/>
      <c r="O7289" s="1"/>
    </row>
    <row r="7290" spans="1:15" x14ac:dyDescent="0.25">
      <c r="A7290" s="10">
        <v>37604</v>
      </c>
      <c r="B7290" s="3">
        <v>2002</v>
      </c>
      <c r="C7290" s="3">
        <v>12</v>
      </c>
      <c r="D7290" s="3" t="s">
        <v>310</v>
      </c>
      <c r="E7290" s="3" t="s">
        <v>33</v>
      </c>
      <c r="F7290" s="3" t="s">
        <v>114</v>
      </c>
      <c r="G7290" s="11">
        <v>16.398599546464744</v>
      </c>
      <c r="H7290">
        <f t="shared" si="124"/>
        <v>2192.7823819176774</v>
      </c>
      <c r="M7290" s="12"/>
      <c r="N7290" s="1"/>
      <c r="O7290" s="1"/>
    </row>
    <row r="7291" spans="1:15" x14ac:dyDescent="0.25">
      <c r="A7291" s="10">
        <v>37605</v>
      </c>
      <c r="B7291" s="3">
        <v>2002</v>
      </c>
      <c r="C7291" s="3">
        <v>12</v>
      </c>
      <c r="D7291" s="3" t="s">
        <v>310</v>
      </c>
      <c r="E7291" s="3" t="s">
        <v>33</v>
      </c>
      <c r="F7291" s="3" t="s">
        <v>114</v>
      </c>
      <c r="G7291" s="11"/>
      <c r="M7291" s="12"/>
      <c r="N7291" s="1"/>
      <c r="O7291" s="1"/>
    </row>
    <row r="7292" spans="1:15" x14ac:dyDescent="0.25">
      <c r="A7292" s="10">
        <v>37606</v>
      </c>
      <c r="B7292" s="3">
        <v>2002</v>
      </c>
      <c r="C7292" s="3">
        <v>12</v>
      </c>
      <c r="D7292" s="3" t="s">
        <v>310</v>
      </c>
      <c r="E7292" s="3" t="s">
        <v>33</v>
      </c>
      <c r="F7292" s="3" t="s">
        <v>114</v>
      </c>
      <c r="G7292" s="11">
        <v>7.4299400686275421</v>
      </c>
      <c r="H7292">
        <f>+$P$2*$P$1/(G7292*24*60*60)*1000</f>
        <v>4839.6837446164445</v>
      </c>
      <c r="M7292" s="12"/>
      <c r="N7292" s="1"/>
      <c r="O7292" s="1"/>
    </row>
    <row r="7293" spans="1:15" x14ac:dyDescent="0.25">
      <c r="A7293" s="10">
        <v>37607</v>
      </c>
      <c r="B7293" s="3">
        <v>2002</v>
      </c>
      <c r="C7293" s="3">
        <v>12</v>
      </c>
      <c r="D7293" s="3" t="s">
        <v>310</v>
      </c>
      <c r="E7293" s="3" t="s">
        <v>33</v>
      </c>
      <c r="F7293" s="3" t="s">
        <v>114</v>
      </c>
      <c r="G7293" s="11">
        <v>12.275177309425375</v>
      </c>
      <c r="H7293">
        <f>+$P$2*$P$1/(G7293*24*60*60)*1000</f>
        <v>2929.3719566886161</v>
      </c>
      <c r="M7293" s="12"/>
      <c r="N7293" s="1"/>
      <c r="O7293" s="1"/>
    </row>
    <row r="7294" spans="1:15" x14ac:dyDescent="0.25">
      <c r="A7294" s="10">
        <v>37608</v>
      </c>
      <c r="B7294" s="3">
        <v>2002</v>
      </c>
      <c r="C7294" s="3">
        <v>12</v>
      </c>
      <c r="D7294" s="3" t="s">
        <v>310</v>
      </c>
      <c r="E7294" s="3" t="s">
        <v>33</v>
      </c>
      <c r="F7294" s="3" t="s">
        <v>114</v>
      </c>
      <c r="G7294" s="11"/>
      <c r="M7294" s="12"/>
      <c r="N7294" s="1"/>
      <c r="O7294" s="1"/>
    </row>
    <row r="7295" spans="1:15" x14ac:dyDescent="0.25">
      <c r="A7295" s="10">
        <v>37609</v>
      </c>
      <c r="B7295" s="3">
        <v>2002</v>
      </c>
      <c r="C7295" s="3">
        <v>12</v>
      </c>
      <c r="D7295" s="3" t="s">
        <v>310</v>
      </c>
      <c r="E7295" s="3" t="s">
        <v>33</v>
      </c>
      <c r="F7295" s="3" t="s">
        <v>114</v>
      </c>
      <c r="G7295" s="11">
        <v>8.2468444740787383</v>
      </c>
      <c r="H7295">
        <f t="shared" ref="H7295:H7326" si="125">+$P$2*$P$1/(G7295*24*60*60)*1000</f>
        <v>4360.281109536515</v>
      </c>
      <c r="M7295" s="12"/>
      <c r="N7295" s="1"/>
      <c r="O7295" s="1"/>
    </row>
    <row r="7296" spans="1:15" x14ac:dyDescent="0.25">
      <c r="A7296" s="10">
        <v>37610</v>
      </c>
      <c r="B7296" s="3">
        <v>2002</v>
      </c>
      <c r="C7296" s="3">
        <v>12</v>
      </c>
      <c r="D7296" s="3" t="s">
        <v>310</v>
      </c>
      <c r="E7296" s="3" t="s">
        <v>33</v>
      </c>
      <c r="F7296" s="3" t="s">
        <v>114</v>
      </c>
      <c r="G7296" s="11">
        <v>10.114054543681471</v>
      </c>
      <c r="H7296">
        <f t="shared" si="125"/>
        <v>3555.3061354682341</v>
      </c>
      <c r="M7296" s="12"/>
      <c r="N7296" s="1"/>
      <c r="O7296" s="1"/>
    </row>
    <row r="7297" spans="1:15" x14ac:dyDescent="0.25">
      <c r="A7297" s="10">
        <v>37611</v>
      </c>
      <c r="B7297" s="3">
        <v>2002</v>
      </c>
      <c r="C7297" s="3">
        <v>12</v>
      </c>
      <c r="D7297" s="3" t="s">
        <v>310</v>
      </c>
      <c r="E7297" s="3" t="s">
        <v>33</v>
      </c>
      <c r="F7297" s="3" t="s">
        <v>114</v>
      </c>
      <c r="G7297" s="11">
        <v>8.9427260046482751</v>
      </c>
      <c r="H7297">
        <f t="shared" si="125"/>
        <v>4020.98422281086</v>
      </c>
      <c r="M7297" s="12"/>
      <c r="N7297" s="1"/>
      <c r="O7297" s="1"/>
    </row>
    <row r="7298" spans="1:15" x14ac:dyDescent="0.25">
      <c r="A7298" s="10">
        <v>37612</v>
      </c>
      <c r="B7298" s="3">
        <v>2002</v>
      </c>
      <c r="C7298" s="3">
        <v>12</v>
      </c>
      <c r="D7298" s="3" t="s">
        <v>310</v>
      </c>
      <c r="E7298" s="3" t="s">
        <v>33</v>
      </c>
      <c r="F7298" s="3" t="s">
        <v>114</v>
      </c>
      <c r="G7298" s="11">
        <v>8.4759234872475915</v>
      </c>
      <c r="H7298">
        <f t="shared" si="125"/>
        <v>4242.4356741436359</v>
      </c>
      <c r="M7298" s="12"/>
      <c r="N7298" s="1"/>
      <c r="O7298" s="1"/>
    </row>
    <row r="7299" spans="1:15" x14ac:dyDescent="0.25">
      <c r="A7299" s="10">
        <v>37613</v>
      </c>
      <c r="B7299" s="3">
        <v>2002</v>
      </c>
      <c r="C7299" s="3">
        <v>12</v>
      </c>
      <c r="D7299" s="3" t="s">
        <v>310</v>
      </c>
      <c r="E7299" s="3" t="s">
        <v>33</v>
      </c>
      <c r="F7299" s="3" t="s">
        <v>114</v>
      </c>
      <c r="G7299" s="11">
        <v>8.2425222285472497</v>
      </c>
      <c r="H7299">
        <f t="shared" si="125"/>
        <v>4362.567570527357</v>
      </c>
      <c r="M7299" s="12"/>
      <c r="N7299" s="1"/>
      <c r="O7299" s="1"/>
    </row>
    <row r="7300" spans="1:15" x14ac:dyDescent="0.25">
      <c r="A7300" s="10">
        <v>37614</v>
      </c>
      <c r="B7300" s="3">
        <v>2002</v>
      </c>
      <c r="C7300" s="3">
        <v>12</v>
      </c>
      <c r="D7300" s="3" t="s">
        <v>310</v>
      </c>
      <c r="E7300" s="3" t="s">
        <v>33</v>
      </c>
      <c r="F7300" s="3" t="s">
        <v>114</v>
      </c>
      <c r="G7300" s="11">
        <v>7.8924203404967379</v>
      </c>
      <c r="H7300">
        <f t="shared" si="125"/>
        <v>4556.087818727091</v>
      </c>
      <c r="M7300" s="12"/>
      <c r="N7300" s="1"/>
      <c r="O7300" s="1"/>
    </row>
    <row r="7301" spans="1:15" x14ac:dyDescent="0.25">
      <c r="A7301" s="10">
        <v>37615</v>
      </c>
      <c r="B7301" s="3">
        <v>2002</v>
      </c>
      <c r="C7301" s="3">
        <v>12</v>
      </c>
      <c r="D7301" s="3" t="s">
        <v>310</v>
      </c>
      <c r="E7301" s="3" t="s">
        <v>33</v>
      </c>
      <c r="F7301" s="3" t="s">
        <v>114</v>
      </c>
      <c r="G7301" s="11">
        <v>7.6546968362649084</v>
      </c>
      <c r="H7301">
        <f t="shared" si="125"/>
        <v>4697.5812292465653</v>
      </c>
      <c r="M7301" s="12"/>
      <c r="N7301" s="1"/>
      <c r="O7301" s="1"/>
    </row>
    <row r="7302" spans="1:15" x14ac:dyDescent="0.25">
      <c r="A7302" s="10">
        <v>37616</v>
      </c>
      <c r="B7302" s="3">
        <v>2002</v>
      </c>
      <c r="C7302" s="3">
        <v>12</v>
      </c>
      <c r="D7302" s="3" t="s">
        <v>310</v>
      </c>
      <c r="E7302" s="3" t="s">
        <v>33</v>
      </c>
      <c r="F7302" s="3" t="s">
        <v>114</v>
      </c>
      <c r="G7302" s="11">
        <v>7.4169733320330788</v>
      </c>
      <c r="H7302">
        <f t="shared" si="125"/>
        <v>4848.1447301839562</v>
      </c>
      <c r="M7302" s="12"/>
      <c r="N7302" s="1"/>
      <c r="O7302" s="1"/>
    </row>
    <row r="7303" spans="1:15" x14ac:dyDescent="0.25">
      <c r="A7303" s="10">
        <v>37617</v>
      </c>
      <c r="B7303" s="3">
        <v>2002</v>
      </c>
      <c r="C7303" s="3">
        <v>12</v>
      </c>
      <c r="D7303" s="3" t="s">
        <v>310</v>
      </c>
      <c r="E7303" s="3" t="s">
        <v>33</v>
      </c>
      <c r="F7303" s="3" t="s">
        <v>114</v>
      </c>
      <c r="G7303" s="11">
        <v>7.1878943188642257</v>
      </c>
      <c r="H7303">
        <f t="shared" si="125"/>
        <v>5002.6556566420122</v>
      </c>
      <c r="M7303" s="12"/>
      <c r="N7303" s="1"/>
      <c r="O7303" s="1"/>
    </row>
    <row r="7304" spans="1:15" x14ac:dyDescent="0.25">
      <c r="A7304" s="10">
        <v>37618</v>
      </c>
      <c r="B7304" s="3">
        <v>2002</v>
      </c>
      <c r="C7304" s="3">
        <v>12</v>
      </c>
      <c r="D7304" s="3" t="s">
        <v>310</v>
      </c>
      <c r="E7304" s="3" t="s">
        <v>33</v>
      </c>
      <c r="F7304" s="3" t="s">
        <v>114</v>
      </c>
      <c r="G7304" s="11">
        <v>6.9631375512268585</v>
      </c>
      <c r="H7304">
        <f t="shared" si="125"/>
        <v>5164.131816881235</v>
      </c>
      <c r="M7304" s="12"/>
      <c r="N7304" s="1"/>
      <c r="O7304" s="1"/>
    </row>
    <row r="7305" spans="1:15" x14ac:dyDescent="0.25">
      <c r="A7305" s="10">
        <v>37619</v>
      </c>
      <c r="B7305" s="3">
        <v>2002</v>
      </c>
      <c r="C7305" s="3">
        <v>12</v>
      </c>
      <c r="D7305" s="3" t="s">
        <v>310</v>
      </c>
      <c r="E7305" s="3" t="s">
        <v>33</v>
      </c>
      <c r="F7305" s="3" t="s">
        <v>114</v>
      </c>
      <c r="G7305" s="11">
        <v>6.7383807835894931</v>
      </c>
      <c r="H7305">
        <f t="shared" si="125"/>
        <v>5336.3799595867013</v>
      </c>
      <c r="M7305" s="12"/>
      <c r="N7305" s="1"/>
      <c r="O7305" s="1"/>
    </row>
    <row r="7306" spans="1:15" x14ac:dyDescent="0.25">
      <c r="A7306" s="10">
        <v>37620</v>
      </c>
      <c r="B7306" s="3">
        <v>2002</v>
      </c>
      <c r="C7306" s="3">
        <v>12</v>
      </c>
      <c r="D7306" s="3" t="s">
        <v>310</v>
      </c>
      <c r="E7306" s="3" t="s">
        <v>33</v>
      </c>
      <c r="F7306" s="3" t="s">
        <v>114</v>
      </c>
      <c r="G7306" s="11">
        <v>6.5136240159521268</v>
      </c>
      <c r="H7306">
        <f t="shared" si="125"/>
        <v>5520.5151672167676</v>
      </c>
      <c r="M7306" s="12"/>
      <c r="N7306" s="1"/>
      <c r="O7306" s="1"/>
    </row>
    <row r="7307" spans="1:15" x14ac:dyDescent="0.25">
      <c r="A7307" s="10">
        <v>37621</v>
      </c>
      <c r="B7307" s="3">
        <v>2002</v>
      </c>
      <c r="C7307" s="3">
        <v>12</v>
      </c>
      <c r="D7307" s="3" t="s">
        <v>310</v>
      </c>
      <c r="E7307" s="3" t="s">
        <v>33</v>
      </c>
      <c r="F7307" s="3" t="s">
        <v>114</v>
      </c>
      <c r="G7307" s="11">
        <v>6.7383807835894931</v>
      </c>
      <c r="H7307">
        <f t="shared" si="125"/>
        <v>5336.3799595867013</v>
      </c>
      <c r="M7307" s="12"/>
      <c r="N7307" s="1"/>
      <c r="O7307" s="1"/>
    </row>
    <row r="7308" spans="1:15" x14ac:dyDescent="0.25">
      <c r="A7308" s="10">
        <v>37622</v>
      </c>
      <c r="B7308" s="3">
        <v>2003</v>
      </c>
      <c r="C7308" s="3">
        <v>1</v>
      </c>
      <c r="D7308" s="3" t="s">
        <v>311</v>
      </c>
      <c r="E7308" s="3" t="s">
        <v>33</v>
      </c>
      <c r="F7308" s="3" t="s">
        <v>34</v>
      </c>
      <c r="G7308" s="11">
        <v>10.742611299065107</v>
      </c>
      <c r="H7308">
        <f t="shared" si="125"/>
        <v>3347.2829996874648</v>
      </c>
      <c r="M7308" s="12"/>
      <c r="N7308" s="1"/>
      <c r="O7308" s="1"/>
    </row>
    <row r="7309" spans="1:15" x14ac:dyDescent="0.25">
      <c r="A7309" s="10">
        <v>37623</v>
      </c>
      <c r="B7309" s="3">
        <v>2003</v>
      </c>
      <c r="C7309" s="3">
        <v>1</v>
      </c>
      <c r="D7309" s="3" t="s">
        <v>311</v>
      </c>
      <c r="E7309" s="3" t="s">
        <v>33</v>
      </c>
      <c r="F7309" s="3" t="s">
        <v>34</v>
      </c>
      <c r="G7309" s="11">
        <v>9.1571054145645352</v>
      </c>
      <c r="H7309">
        <f t="shared" si="125"/>
        <v>3926.8479006934213</v>
      </c>
      <c r="M7309" s="12"/>
      <c r="N7309" s="1"/>
      <c r="O7309" s="1"/>
    </row>
    <row r="7310" spans="1:15" x14ac:dyDescent="0.25">
      <c r="A7310" s="10">
        <v>37624</v>
      </c>
      <c r="B7310" s="3">
        <v>2003</v>
      </c>
      <c r="C7310" s="3">
        <v>1</v>
      </c>
      <c r="D7310" s="3" t="s">
        <v>311</v>
      </c>
      <c r="E7310" s="3" t="s">
        <v>33</v>
      </c>
      <c r="F7310" s="3" t="s">
        <v>34</v>
      </c>
      <c r="G7310" s="11">
        <v>11.271113260565299</v>
      </c>
      <c r="H7310">
        <f t="shared" si="125"/>
        <v>3190.3290599892011</v>
      </c>
      <c r="M7310" s="12"/>
      <c r="N7310" s="1"/>
      <c r="O7310" s="1"/>
    </row>
    <row r="7311" spans="1:15" x14ac:dyDescent="0.25">
      <c r="A7311" s="10">
        <v>37625</v>
      </c>
      <c r="B7311" s="3">
        <v>2003</v>
      </c>
      <c r="C7311" s="3">
        <v>1</v>
      </c>
      <c r="D7311" s="3" t="s">
        <v>311</v>
      </c>
      <c r="E7311" s="3" t="s">
        <v>33</v>
      </c>
      <c r="F7311" s="3" t="s">
        <v>34</v>
      </c>
      <c r="G7311" s="11">
        <v>10.079287408610787</v>
      </c>
      <c r="H7311">
        <f t="shared" si="125"/>
        <v>3567.5696818498827</v>
      </c>
      <c r="M7311" s="12"/>
      <c r="N7311" s="1"/>
      <c r="O7311" s="1"/>
    </row>
    <row r="7312" spans="1:15" x14ac:dyDescent="0.25">
      <c r="A7312" s="10">
        <v>37626</v>
      </c>
      <c r="B7312" s="3">
        <v>2003</v>
      </c>
      <c r="C7312" s="3">
        <v>1</v>
      </c>
      <c r="D7312" s="3" t="s">
        <v>311</v>
      </c>
      <c r="E7312" s="3" t="s">
        <v>33</v>
      </c>
      <c r="F7312" s="3" t="s">
        <v>34</v>
      </c>
      <c r="G7312" s="11">
        <v>8.3697453494724137</v>
      </c>
      <c r="H7312">
        <f t="shared" si="125"/>
        <v>4296.2549841349428</v>
      </c>
      <c r="M7312" s="12"/>
      <c r="N7312" s="1"/>
      <c r="O7312" s="1"/>
    </row>
    <row r="7313" spans="1:15" x14ac:dyDescent="0.25">
      <c r="A7313" s="10">
        <v>37627</v>
      </c>
      <c r="B7313" s="3">
        <v>2003</v>
      </c>
      <c r="C7313" s="3">
        <v>1</v>
      </c>
      <c r="D7313" s="3" t="s">
        <v>311</v>
      </c>
      <c r="E7313" s="3" t="s">
        <v>33</v>
      </c>
      <c r="F7313" s="3" t="s">
        <v>34</v>
      </c>
      <c r="G7313" s="11">
        <v>7.4637419869006578</v>
      </c>
      <c r="H7313">
        <f t="shared" si="125"/>
        <v>4817.7657047524781</v>
      </c>
      <c r="M7313" s="12"/>
      <c r="N7313" s="1"/>
      <c r="O7313" s="1"/>
    </row>
    <row r="7314" spans="1:15" x14ac:dyDescent="0.25">
      <c r="A7314" s="10">
        <v>37628</v>
      </c>
      <c r="B7314" s="3">
        <v>2003</v>
      </c>
      <c r="C7314" s="3">
        <v>1</v>
      </c>
      <c r="D7314" s="3" t="s">
        <v>311</v>
      </c>
      <c r="E7314" s="3" t="s">
        <v>33</v>
      </c>
      <c r="F7314" s="3" t="s">
        <v>34</v>
      </c>
      <c r="G7314" s="11">
        <v>8.6286034530643434</v>
      </c>
      <c r="H7314">
        <f t="shared" si="125"/>
        <v>4167.3673346108953</v>
      </c>
      <c r="M7314" s="12"/>
      <c r="N7314" s="1"/>
      <c r="O7314" s="1"/>
    </row>
    <row r="7315" spans="1:15" x14ac:dyDescent="0.25">
      <c r="A7315" s="10">
        <v>37629</v>
      </c>
      <c r="B7315" s="3">
        <v>2003</v>
      </c>
      <c r="C7315" s="3">
        <v>1</v>
      </c>
      <c r="D7315" s="3" t="s">
        <v>311</v>
      </c>
      <c r="E7315" s="3" t="s">
        <v>33</v>
      </c>
      <c r="F7315" s="3" t="s">
        <v>34</v>
      </c>
      <c r="G7315" s="11">
        <v>7.8520291422885524</v>
      </c>
      <c r="H7315">
        <f t="shared" si="125"/>
        <v>4579.5245435284542</v>
      </c>
      <c r="M7315" s="12"/>
      <c r="N7315" s="1"/>
      <c r="O7315" s="1"/>
    </row>
    <row r="7316" spans="1:15" x14ac:dyDescent="0.25">
      <c r="A7316" s="10">
        <v>37630</v>
      </c>
      <c r="B7316" s="3">
        <v>2003</v>
      </c>
      <c r="C7316" s="3">
        <v>1</v>
      </c>
      <c r="D7316" s="3" t="s">
        <v>311</v>
      </c>
      <c r="E7316" s="3" t="s">
        <v>33</v>
      </c>
      <c r="F7316" s="3" t="s">
        <v>34</v>
      </c>
      <c r="G7316" s="11">
        <v>12.862012022224038</v>
      </c>
      <c r="H7316">
        <f t="shared" si="125"/>
        <v>2795.7181280408513</v>
      </c>
      <c r="M7316" s="12"/>
      <c r="N7316" s="1"/>
      <c r="O7316" s="1"/>
    </row>
    <row r="7317" spans="1:15" x14ac:dyDescent="0.25">
      <c r="A7317" s="10">
        <v>37631</v>
      </c>
      <c r="B7317" s="3">
        <v>2003</v>
      </c>
      <c r="C7317" s="3">
        <v>1</v>
      </c>
      <c r="D7317" s="3" t="s">
        <v>311</v>
      </c>
      <c r="E7317" s="3" t="s">
        <v>33</v>
      </c>
      <c r="F7317" s="3" t="s">
        <v>34</v>
      </c>
      <c r="G7317" s="11">
        <v>8.6286034530643434</v>
      </c>
      <c r="H7317">
        <f t="shared" si="125"/>
        <v>4167.3673346108953</v>
      </c>
      <c r="M7317" s="12"/>
      <c r="N7317" s="1"/>
      <c r="O7317" s="1"/>
    </row>
    <row r="7318" spans="1:15" x14ac:dyDescent="0.25">
      <c r="A7318" s="10">
        <v>37632</v>
      </c>
      <c r="B7318" s="3">
        <v>2003</v>
      </c>
      <c r="C7318" s="3">
        <v>1</v>
      </c>
      <c r="D7318" s="3" t="s">
        <v>311</v>
      </c>
      <c r="E7318" s="3" t="s">
        <v>33</v>
      </c>
      <c r="F7318" s="3" t="s">
        <v>34</v>
      </c>
      <c r="G7318" s="11">
        <v>7.9814581940845182</v>
      </c>
      <c r="H7318">
        <f t="shared" si="125"/>
        <v>4505.2619833631279</v>
      </c>
      <c r="M7318" s="12"/>
      <c r="N7318" s="1"/>
      <c r="O7318" s="1"/>
    </row>
    <row r="7319" spans="1:15" x14ac:dyDescent="0.25">
      <c r="A7319" s="10">
        <v>37633</v>
      </c>
      <c r="B7319" s="3">
        <v>2003</v>
      </c>
      <c r="C7319" s="3">
        <v>1</v>
      </c>
      <c r="D7319" s="3" t="s">
        <v>311</v>
      </c>
      <c r="E7319" s="3" t="s">
        <v>33</v>
      </c>
      <c r="F7319" s="3" t="s">
        <v>34</v>
      </c>
      <c r="G7319" s="11">
        <v>8.3697453494724137</v>
      </c>
      <c r="H7319">
        <f t="shared" si="125"/>
        <v>4296.2549841349428</v>
      </c>
      <c r="M7319" s="12"/>
      <c r="N7319" s="1"/>
      <c r="O7319" s="1"/>
    </row>
    <row r="7320" spans="1:15" x14ac:dyDescent="0.25">
      <c r="A7320" s="10">
        <v>37634</v>
      </c>
      <c r="B7320" s="3">
        <v>2003</v>
      </c>
      <c r="C7320" s="3">
        <v>1</v>
      </c>
      <c r="D7320" s="3" t="s">
        <v>311</v>
      </c>
      <c r="E7320" s="3" t="s">
        <v>33</v>
      </c>
      <c r="F7320" s="3" t="s">
        <v>34</v>
      </c>
      <c r="G7320" s="11">
        <v>12.856619145065872</v>
      </c>
      <c r="H7320">
        <f t="shared" si="125"/>
        <v>2796.8908285979151</v>
      </c>
      <c r="M7320" s="12"/>
      <c r="N7320" s="1"/>
      <c r="O7320" s="1"/>
    </row>
    <row r="7321" spans="1:15" x14ac:dyDescent="0.25">
      <c r="A7321" s="10">
        <v>37635</v>
      </c>
      <c r="B7321" s="3">
        <v>2003</v>
      </c>
      <c r="C7321" s="3">
        <v>1</v>
      </c>
      <c r="D7321" s="3" t="s">
        <v>311</v>
      </c>
      <c r="E7321" s="3" t="s">
        <v>33</v>
      </c>
      <c r="F7321" s="3" t="s">
        <v>34</v>
      </c>
      <c r="G7321" s="11">
        <v>10.214109337564917</v>
      </c>
      <c r="H7321">
        <f t="shared" si="125"/>
        <v>3520.4792689426768</v>
      </c>
      <c r="M7321" s="12"/>
      <c r="N7321" s="1"/>
      <c r="O7321" s="1"/>
    </row>
    <row r="7322" spans="1:15" x14ac:dyDescent="0.25">
      <c r="A7322" s="10">
        <v>37636</v>
      </c>
      <c r="B7322" s="3">
        <v>2003</v>
      </c>
      <c r="C7322" s="3">
        <v>1</v>
      </c>
      <c r="D7322" s="3" t="s">
        <v>311</v>
      </c>
      <c r="E7322" s="3" t="s">
        <v>33</v>
      </c>
      <c r="F7322" s="3" t="s">
        <v>34</v>
      </c>
      <c r="G7322" s="11">
        <v>12.328117183565681</v>
      </c>
      <c r="H7322">
        <f t="shared" si="125"/>
        <v>2916.7925351607305</v>
      </c>
      <c r="M7322" s="12"/>
      <c r="N7322" s="1"/>
      <c r="O7322" s="1"/>
    </row>
    <row r="7323" spans="1:15" x14ac:dyDescent="0.25">
      <c r="A7323" s="10">
        <v>37637</v>
      </c>
      <c r="B7323" s="3">
        <v>2003</v>
      </c>
      <c r="C7323" s="3">
        <v>1</v>
      </c>
      <c r="D7323" s="3" t="s">
        <v>311</v>
      </c>
      <c r="E7323" s="3" t="s">
        <v>33</v>
      </c>
      <c r="F7323" s="3" t="s">
        <v>34</v>
      </c>
      <c r="G7323" s="11">
        <v>9.1571054145645352</v>
      </c>
      <c r="H7323">
        <f t="shared" si="125"/>
        <v>3926.8479006934213</v>
      </c>
      <c r="M7323" s="12"/>
      <c r="N7323" s="1"/>
      <c r="O7323" s="1"/>
    </row>
    <row r="7324" spans="1:15" x14ac:dyDescent="0.25">
      <c r="A7324" s="10">
        <v>37638</v>
      </c>
      <c r="B7324" s="3">
        <v>2003</v>
      </c>
      <c r="C7324" s="3">
        <v>1</v>
      </c>
      <c r="D7324" s="3" t="s">
        <v>311</v>
      </c>
      <c r="E7324" s="3" t="s">
        <v>33</v>
      </c>
      <c r="F7324" s="3" t="s">
        <v>34</v>
      </c>
      <c r="G7324" s="11">
        <v>7.5931710386966236</v>
      </c>
      <c r="H7324">
        <f t="shared" si="125"/>
        <v>4735.6446984214699</v>
      </c>
      <c r="M7324" s="12"/>
      <c r="N7324" s="1"/>
      <c r="O7324" s="1"/>
    </row>
    <row r="7325" spans="1:15" x14ac:dyDescent="0.25">
      <c r="A7325" s="10">
        <v>37639</v>
      </c>
      <c r="B7325" s="3">
        <v>2003</v>
      </c>
      <c r="C7325" s="3">
        <v>1</v>
      </c>
      <c r="D7325" s="3" t="s">
        <v>311</v>
      </c>
      <c r="E7325" s="3" t="s">
        <v>33</v>
      </c>
      <c r="F7325" s="3" t="s">
        <v>34</v>
      </c>
      <c r="G7325" s="11">
        <v>8.3697453494724137</v>
      </c>
      <c r="H7325">
        <f t="shared" si="125"/>
        <v>4296.2549841349428</v>
      </c>
      <c r="M7325" s="12"/>
      <c r="N7325" s="1"/>
      <c r="O7325" s="1"/>
    </row>
    <row r="7326" spans="1:15" x14ac:dyDescent="0.25">
      <c r="A7326" s="10">
        <v>37640</v>
      </c>
      <c r="B7326" s="3">
        <v>2003</v>
      </c>
      <c r="C7326" s="3">
        <v>1</v>
      </c>
      <c r="D7326" s="3" t="s">
        <v>311</v>
      </c>
      <c r="E7326" s="3" t="s">
        <v>33</v>
      </c>
      <c r="F7326" s="3" t="s">
        <v>34</v>
      </c>
      <c r="G7326" s="11">
        <v>13.919015945224421</v>
      </c>
      <c r="H7326">
        <f t="shared" si="125"/>
        <v>2583.4125282361215</v>
      </c>
      <c r="M7326" s="12"/>
      <c r="N7326" s="1"/>
      <c r="O7326" s="1"/>
    </row>
    <row r="7327" spans="1:15" x14ac:dyDescent="0.25">
      <c r="A7327" s="10">
        <v>37641</v>
      </c>
      <c r="B7327" s="3">
        <v>2003</v>
      </c>
      <c r="C7327" s="3">
        <v>1</v>
      </c>
      <c r="D7327" s="3" t="s">
        <v>311</v>
      </c>
      <c r="E7327" s="3" t="s">
        <v>33</v>
      </c>
      <c r="F7327" s="3" t="s">
        <v>34</v>
      </c>
      <c r="G7327" s="11">
        <v>9.0276763627685703</v>
      </c>
      <c r="H7327">
        <f t="shared" ref="H7327:H7358" si="126">+$P$2*$P$1/(G7327*24*60*60)*1000</f>
        <v>3983.1467953270189</v>
      </c>
      <c r="M7327" s="12"/>
      <c r="N7327" s="1"/>
      <c r="O7327" s="1"/>
    </row>
    <row r="7328" spans="1:15" x14ac:dyDescent="0.25">
      <c r="A7328" s="10">
        <v>37642</v>
      </c>
      <c r="B7328" s="3">
        <v>2003</v>
      </c>
      <c r="C7328" s="3">
        <v>1</v>
      </c>
      <c r="D7328" s="3" t="s">
        <v>311</v>
      </c>
      <c r="E7328" s="3" t="s">
        <v>33</v>
      </c>
      <c r="F7328" s="3" t="s">
        <v>34</v>
      </c>
      <c r="G7328" s="11">
        <v>8.4991744012683785</v>
      </c>
      <c r="H7328">
        <f t="shared" si="126"/>
        <v>4230.8297813308573</v>
      </c>
      <c r="M7328" s="12"/>
      <c r="N7328" s="1"/>
      <c r="O7328" s="1"/>
    </row>
    <row r="7329" spans="1:15" x14ac:dyDescent="0.25">
      <c r="A7329" s="10">
        <v>37643</v>
      </c>
      <c r="B7329" s="3">
        <v>2003</v>
      </c>
      <c r="C7329" s="3">
        <v>1</v>
      </c>
      <c r="D7329" s="3" t="s">
        <v>311</v>
      </c>
      <c r="E7329" s="3" t="s">
        <v>33</v>
      </c>
      <c r="F7329" s="3" t="s">
        <v>34</v>
      </c>
      <c r="G7329" s="11">
        <v>7.5931710386966236</v>
      </c>
      <c r="H7329">
        <f t="shared" si="126"/>
        <v>4735.6446984214699</v>
      </c>
      <c r="M7329" s="12"/>
      <c r="N7329" s="1"/>
      <c r="O7329" s="1"/>
    </row>
    <row r="7330" spans="1:15" x14ac:dyDescent="0.25">
      <c r="A7330" s="10">
        <v>37644</v>
      </c>
      <c r="B7330" s="3">
        <v>2003</v>
      </c>
      <c r="C7330" s="3">
        <v>1</v>
      </c>
      <c r="D7330" s="3" t="s">
        <v>311</v>
      </c>
      <c r="E7330" s="3" t="s">
        <v>33</v>
      </c>
      <c r="F7330" s="3" t="s">
        <v>34</v>
      </c>
      <c r="G7330" s="11">
        <v>7.3882417066863448</v>
      </c>
      <c r="H7330">
        <f t="shared" si="126"/>
        <v>4866.9983469908238</v>
      </c>
      <c r="M7330" s="12"/>
      <c r="N7330" s="1"/>
      <c r="O7330" s="1"/>
    </row>
    <row r="7331" spans="1:15" x14ac:dyDescent="0.25">
      <c r="A7331" s="10">
        <v>37645</v>
      </c>
      <c r="B7331" s="3">
        <v>2003</v>
      </c>
      <c r="C7331" s="3">
        <v>1</v>
      </c>
      <c r="D7331" s="3" t="s">
        <v>311</v>
      </c>
      <c r="E7331" s="3" t="s">
        <v>33</v>
      </c>
      <c r="F7331" s="3" t="s">
        <v>34</v>
      </c>
      <c r="G7331" s="11">
        <v>7.1024192173035878</v>
      </c>
      <c r="H7331">
        <f t="shared" si="126"/>
        <v>5062.8608469076926</v>
      </c>
      <c r="M7331" s="12"/>
      <c r="N7331" s="1"/>
      <c r="O7331" s="1"/>
    </row>
    <row r="7332" spans="1:15" x14ac:dyDescent="0.25">
      <c r="A7332" s="10">
        <v>37646</v>
      </c>
      <c r="B7332" s="3">
        <v>2003</v>
      </c>
      <c r="C7332" s="3">
        <v>1</v>
      </c>
      <c r="D7332" s="3" t="s">
        <v>311</v>
      </c>
      <c r="E7332" s="3" t="s">
        <v>33</v>
      </c>
      <c r="F7332" s="3" t="s">
        <v>34</v>
      </c>
      <c r="G7332" s="11">
        <v>6.8435611137116581</v>
      </c>
      <c r="H7332">
        <f t="shared" si="126"/>
        <v>5254.3638576654303</v>
      </c>
      <c r="M7332" s="12"/>
      <c r="N7332" s="1"/>
      <c r="O7332" s="1"/>
    </row>
    <row r="7333" spans="1:15" x14ac:dyDescent="0.25">
      <c r="A7333" s="10">
        <v>37647</v>
      </c>
      <c r="B7333" s="3">
        <v>2003</v>
      </c>
      <c r="C7333" s="3">
        <v>1</v>
      </c>
      <c r="D7333" s="3" t="s">
        <v>311</v>
      </c>
      <c r="E7333" s="3" t="s">
        <v>33</v>
      </c>
      <c r="F7333" s="3" t="s">
        <v>34</v>
      </c>
      <c r="G7333" s="11">
        <v>7.4637419869006578</v>
      </c>
      <c r="H7333">
        <f t="shared" si="126"/>
        <v>4817.7657047524781</v>
      </c>
      <c r="M7333" s="12"/>
      <c r="N7333" s="1"/>
      <c r="O7333" s="1"/>
    </row>
    <row r="7334" spans="1:15" x14ac:dyDescent="0.25">
      <c r="A7334" s="10">
        <v>37648</v>
      </c>
      <c r="B7334" s="3">
        <v>2003</v>
      </c>
      <c r="C7334" s="3">
        <v>1</v>
      </c>
      <c r="D7334" s="3" t="s">
        <v>311</v>
      </c>
      <c r="E7334" s="3" t="s">
        <v>33</v>
      </c>
      <c r="F7334" s="3" t="s">
        <v>34</v>
      </c>
      <c r="G7334" s="11">
        <v>16.345810666398769</v>
      </c>
      <c r="H7334">
        <f t="shared" si="126"/>
        <v>2199.8639839582411</v>
      </c>
      <c r="M7334" s="12"/>
      <c r="N7334" s="1"/>
      <c r="O7334" s="1"/>
    </row>
    <row r="7335" spans="1:15" x14ac:dyDescent="0.25">
      <c r="A7335" s="10">
        <v>37649</v>
      </c>
      <c r="B7335" s="3">
        <v>2003</v>
      </c>
      <c r="C7335" s="3">
        <v>1</v>
      </c>
      <c r="D7335" s="3" t="s">
        <v>311</v>
      </c>
      <c r="E7335" s="3" t="s">
        <v>33</v>
      </c>
      <c r="F7335" s="3" t="s">
        <v>34</v>
      </c>
      <c r="G7335" s="11">
        <v>10.079287408610787</v>
      </c>
      <c r="H7335">
        <f t="shared" si="126"/>
        <v>3567.5696818498827</v>
      </c>
      <c r="M7335" s="12"/>
      <c r="N7335" s="1"/>
      <c r="O7335" s="1"/>
    </row>
    <row r="7336" spans="1:15" x14ac:dyDescent="0.25">
      <c r="A7336" s="10">
        <v>37650</v>
      </c>
      <c r="B7336" s="3">
        <v>2003</v>
      </c>
      <c r="C7336" s="3">
        <v>1</v>
      </c>
      <c r="D7336" s="3" t="s">
        <v>311</v>
      </c>
      <c r="E7336" s="3" t="s">
        <v>33</v>
      </c>
      <c r="F7336" s="3" t="s">
        <v>34</v>
      </c>
      <c r="G7336" s="11">
        <v>11.006862279815204</v>
      </c>
      <c r="H7336">
        <f t="shared" si="126"/>
        <v>3266.9219673578787</v>
      </c>
      <c r="M7336" s="12"/>
      <c r="N7336" s="1"/>
      <c r="O7336" s="1"/>
    </row>
    <row r="7337" spans="1:15" x14ac:dyDescent="0.25">
      <c r="A7337" s="10">
        <v>37651</v>
      </c>
      <c r="B7337" s="3">
        <v>2003</v>
      </c>
      <c r="C7337" s="3">
        <v>1</v>
      </c>
      <c r="D7337" s="3" t="s">
        <v>311</v>
      </c>
      <c r="E7337" s="3" t="s">
        <v>33</v>
      </c>
      <c r="F7337" s="3" t="s">
        <v>34</v>
      </c>
      <c r="G7337" s="11">
        <v>8.6286034530643434</v>
      </c>
      <c r="H7337">
        <f t="shared" si="126"/>
        <v>4167.3673346108953</v>
      </c>
      <c r="M7337" s="12"/>
      <c r="N7337" s="1"/>
      <c r="O7337" s="1"/>
    </row>
    <row r="7338" spans="1:15" x14ac:dyDescent="0.25">
      <c r="A7338" s="10">
        <v>37652</v>
      </c>
      <c r="B7338" s="3">
        <v>2003</v>
      </c>
      <c r="C7338" s="3">
        <v>1</v>
      </c>
      <c r="D7338" s="3" t="s">
        <v>311</v>
      </c>
      <c r="E7338" s="3" t="s">
        <v>33</v>
      </c>
      <c r="F7338" s="3" t="s">
        <v>34</v>
      </c>
      <c r="G7338" s="11">
        <v>15.53148621551582</v>
      </c>
      <c r="H7338">
        <f t="shared" si="126"/>
        <v>2315.20407478383</v>
      </c>
      <c r="M7338" s="12"/>
      <c r="N7338" s="1"/>
      <c r="O7338" s="1"/>
    </row>
    <row r="7339" spans="1:15" x14ac:dyDescent="0.25">
      <c r="A7339" s="10">
        <v>37653</v>
      </c>
      <c r="B7339" s="3">
        <v>2003</v>
      </c>
      <c r="C7339" s="3">
        <v>2</v>
      </c>
      <c r="D7339" s="3" t="s">
        <v>312</v>
      </c>
      <c r="E7339" s="3" t="s">
        <v>33</v>
      </c>
      <c r="F7339" s="3" t="s">
        <v>36</v>
      </c>
      <c r="G7339" s="11">
        <v>11.732833534808629</v>
      </c>
      <c r="H7339">
        <f t="shared" si="126"/>
        <v>3064.7805636149442</v>
      </c>
      <c r="M7339" s="12"/>
      <c r="N7339" s="1"/>
      <c r="O7339" s="1"/>
    </row>
    <row r="7340" spans="1:15" x14ac:dyDescent="0.25">
      <c r="A7340" s="10">
        <v>37654</v>
      </c>
      <c r="B7340" s="3">
        <v>2003</v>
      </c>
      <c r="C7340" s="3">
        <v>2</v>
      </c>
      <c r="D7340" s="3" t="s">
        <v>312</v>
      </c>
      <c r="E7340" s="3" t="s">
        <v>33</v>
      </c>
      <c r="F7340" s="3" t="s">
        <v>36</v>
      </c>
      <c r="G7340" s="11">
        <v>9.4239626785611481</v>
      </c>
      <c r="H7340">
        <f t="shared" si="126"/>
        <v>3815.6518017006056</v>
      </c>
      <c r="M7340" s="12"/>
      <c r="N7340" s="1"/>
      <c r="O7340" s="1"/>
    </row>
    <row r="7341" spans="1:15" x14ac:dyDescent="0.25">
      <c r="A7341" s="10">
        <v>37655</v>
      </c>
      <c r="B7341" s="3">
        <v>2003</v>
      </c>
      <c r="C7341" s="3">
        <v>2</v>
      </c>
      <c r="D7341" s="3" t="s">
        <v>312</v>
      </c>
      <c r="E7341" s="3" t="s">
        <v>33</v>
      </c>
      <c r="F7341" s="3" t="s">
        <v>36</v>
      </c>
      <c r="G7341" s="11">
        <v>9.2237034716417234</v>
      </c>
      <c r="H7341">
        <f t="shared" si="126"/>
        <v>3898.4948165523429</v>
      </c>
      <c r="M7341" s="12"/>
      <c r="N7341" s="1"/>
      <c r="O7341" s="1"/>
    </row>
    <row r="7342" spans="1:15" x14ac:dyDescent="0.25">
      <c r="A7342" s="10">
        <v>37656</v>
      </c>
      <c r="B7342" s="3">
        <v>2003</v>
      </c>
      <c r="C7342" s="3">
        <v>2</v>
      </c>
      <c r="D7342" s="3" t="s">
        <v>312</v>
      </c>
      <c r="E7342" s="3" t="s">
        <v>33</v>
      </c>
      <c r="F7342" s="3" t="s">
        <v>36</v>
      </c>
      <c r="G7342" s="11">
        <v>8.3519869238748186</v>
      </c>
      <c r="H7342">
        <f t="shared" si="126"/>
        <v>4305.3899031882711</v>
      </c>
      <c r="M7342" s="12"/>
      <c r="N7342" s="1"/>
      <c r="O7342" s="1"/>
    </row>
    <row r="7343" spans="1:15" x14ac:dyDescent="0.25">
      <c r="A7343" s="10">
        <v>37657</v>
      </c>
      <c r="B7343" s="3">
        <v>2003</v>
      </c>
      <c r="C7343" s="3">
        <v>2</v>
      </c>
      <c r="D7343" s="3" t="s">
        <v>312</v>
      </c>
      <c r="E7343" s="3" t="s">
        <v>33</v>
      </c>
      <c r="F7343" s="3" t="s">
        <v>36</v>
      </c>
      <c r="G7343" s="11">
        <v>8.6347058042316522</v>
      </c>
      <c r="H7343">
        <f t="shared" si="126"/>
        <v>4164.4221573812883</v>
      </c>
      <c r="M7343" s="12"/>
      <c r="N7343" s="1"/>
      <c r="O7343" s="1"/>
    </row>
    <row r="7344" spans="1:15" x14ac:dyDescent="0.25">
      <c r="A7344" s="10">
        <v>37658</v>
      </c>
      <c r="B7344" s="3">
        <v>2003</v>
      </c>
      <c r="C7344" s="3">
        <v>2</v>
      </c>
      <c r="D7344" s="3" t="s">
        <v>312</v>
      </c>
      <c r="E7344" s="3" t="s">
        <v>33</v>
      </c>
      <c r="F7344" s="3" t="s">
        <v>36</v>
      </c>
      <c r="G7344" s="11">
        <v>12.021442391839566</v>
      </c>
      <c r="H7344">
        <f t="shared" si="126"/>
        <v>2991.2018043708808</v>
      </c>
      <c r="M7344" s="12"/>
      <c r="N7344" s="1"/>
      <c r="O7344" s="1"/>
    </row>
    <row r="7345" spans="1:15" x14ac:dyDescent="0.25">
      <c r="A7345" s="10">
        <v>37659</v>
      </c>
      <c r="B7345" s="3">
        <v>2003</v>
      </c>
      <c r="C7345" s="3">
        <v>2</v>
      </c>
      <c r="D7345" s="3" t="s">
        <v>312</v>
      </c>
      <c r="E7345" s="3" t="s">
        <v>33</v>
      </c>
      <c r="F7345" s="3" t="s">
        <v>36</v>
      </c>
      <c r="G7345" s="11">
        <v>9.7125715355920832</v>
      </c>
      <c r="H7345">
        <f t="shared" si="126"/>
        <v>3702.2697894002235</v>
      </c>
      <c r="M7345" s="12"/>
      <c r="N7345" s="1"/>
      <c r="O7345" s="1"/>
    </row>
    <row r="7346" spans="1:15" x14ac:dyDescent="0.25">
      <c r="A7346" s="10">
        <v>37660</v>
      </c>
      <c r="B7346" s="3">
        <v>2003</v>
      </c>
      <c r="C7346" s="3">
        <v>2</v>
      </c>
      <c r="D7346" s="3" t="s">
        <v>312</v>
      </c>
      <c r="E7346" s="3" t="s">
        <v>33</v>
      </c>
      <c r="F7346" s="3" t="s">
        <v>36</v>
      </c>
      <c r="G7346" s="11">
        <v>16.668633987705032</v>
      </c>
      <c r="H7346">
        <f t="shared" si="126"/>
        <v>2157.258969159353</v>
      </c>
      <c r="M7346" s="12"/>
      <c r="N7346" s="1"/>
      <c r="O7346" s="1"/>
    </row>
    <row r="7347" spans="1:15" x14ac:dyDescent="0.25">
      <c r="A7347" s="10">
        <v>37661</v>
      </c>
      <c r="B7347" s="3">
        <v>2003</v>
      </c>
      <c r="C7347" s="3">
        <v>2</v>
      </c>
      <c r="D7347" s="3" t="s">
        <v>312</v>
      </c>
      <c r="E7347" s="3" t="s">
        <v>33</v>
      </c>
      <c r="F7347" s="3" t="s">
        <v>36</v>
      </c>
      <c r="G7347" s="11">
        <v>19.295563584353953</v>
      </c>
      <c r="H7347">
        <f t="shared" si="126"/>
        <v>1863.5662035167793</v>
      </c>
      <c r="M7347" s="12"/>
      <c r="N7347" s="1"/>
      <c r="O7347" s="1"/>
    </row>
    <row r="7348" spans="1:15" x14ac:dyDescent="0.25">
      <c r="A7348" s="10">
        <v>37662</v>
      </c>
      <c r="B7348" s="3">
        <v>2003</v>
      </c>
      <c r="C7348" s="3">
        <v>2</v>
      </c>
      <c r="D7348" s="3" t="s">
        <v>312</v>
      </c>
      <c r="E7348" s="3" t="s">
        <v>33</v>
      </c>
      <c r="F7348" s="3" t="s">
        <v>36</v>
      </c>
      <c r="G7348" s="11">
        <v>14.624812081792083</v>
      </c>
      <c r="H7348">
        <f t="shared" si="126"/>
        <v>2458.7365617080022</v>
      </c>
      <c r="M7348" s="12"/>
      <c r="N7348" s="1"/>
      <c r="O7348" s="1"/>
    </row>
    <row r="7349" spans="1:15" x14ac:dyDescent="0.25">
      <c r="A7349" s="10">
        <v>37663</v>
      </c>
      <c r="B7349" s="3">
        <v>2003</v>
      </c>
      <c r="C7349" s="3">
        <v>2</v>
      </c>
      <c r="D7349" s="3" t="s">
        <v>312</v>
      </c>
      <c r="E7349" s="3" t="s">
        <v>33</v>
      </c>
      <c r="F7349" s="3" t="s">
        <v>36</v>
      </c>
      <c r="G7349" s="11">
        <v>19.28378363100575</v>
      </c>
      <c r="H7349">
        <f t="shared" si="126"/>
        <v>1864.7046068176446</v>
      </c>
      <c r="M7349" s="12"/>
      <c r="N7349" s="1"/>
      <c r="O7349" s="1"/>
    </row>
    <row r="7350" spans="1:15" x14ac:dyDescent="0.25">
      <c r="A7350" s="10">
        <v>37664</v>
      </c>
      <c r="B7350" s="3">
        <v>2003</v>
      </c>
      <c r="C7350" s="3">
        <v>2</v>
      </c>
      <c r="D7350" s="3" t="s">
        <v>312</v>
      </c>
      <c r="E7350" s="3" t="s">
        <v>33</v>
      </c>
      <c r="F7350" s="3" t="s">
        <v>36</v>
      </c>
      <c r="G7350" s="11">
        <v>24.38450343077697</v>
      </c>
      <c r="H7350">
        <f t="shared" si="126"/>
        <v>1474.6480393045817</v>
      </c>
      <c r="M7350" s="12"/>
      <c r="N7350" s="1"/>
      <c r="O7350" s="1"/>
    </row>
    <row r="7351" spans="1:15" x14ac:dyDescent="0.25">
      <c r="A7351" s="10">
        <v>37665</v>
      </c>
      <c r="B7351" s="3">
        <v>2003</v>
      </c>
      <c r="C7351" s="3">
        <v>2</v>
      </c>
      <c r="D7351" s="3" t="s">
        <v>312</v>
      </c>
      <c r="E7351" s="3" t="s">
        <v>33</v>
      </c>
      <c r="F7351" s="3" t="s">
        <v>36</v>
      </c>
      <c r="G7351" s="11">
        <v>14.919310915497119</v>
      </c>
      <c r="H7351">
        <f t="shared" si="126"/>
        <v>2410.2024803477966</v>
      </c>
      <c r="M7351" s="12"/>
      <c r="N7351" s="1"/>
      <c r="O7351" s="1"/>
    </row>
    <row r="7352" spans="1:15" x14ac:dyDescent="0.25">
      <c r="A7352" s="10">
        <v>37666</v>
      </c>
      <c r="B7352" s="3">
        <v>2003</v>
      </c>
      <c r="C7352" s="3">
        <v>2</v>
      </c>
      <c r="D7352" s="3" t="s">
        <v>312</v>
      </c>
      <c r="E7352" s="3" t="s">
        <v>33</v>
      </c>
      <c r="F7352" s="3" t="s">
        <v>36</v>
      </c>
      <c r="G7352" s="11">
        <v>13.753095534025176</v>
      </c>
      <c r="H7352">
        <f t="shared" si="126"/>
        <v>2614.5793930282521</v>
      </c>
      <c r="M7352" s="12"/>
      <c r="N7352" s="1"/>
      <c r="O7352" s="1"/>
    </row>
    <row r="7353" spans="1:15" x14ac:dyDescent="0.25">
      <c r="A7353" s="10">
        <v>37667</v>
      </c>
      <c r="B7353" s="3">
        <v>2003</v>
      </c>
      <c r="C7353" s="3">
        <v>2</v>
      </c>
      <c r="D7353" s="3" t="s">
        <v>312</v>
      </c>
      <c r="E7353" s="3" t="s">
        <v>33</v>
      </c>
      <c r="F7353" s="3" t="s">
        <v>36</v>
      </c>
      <c r="G7353" s="11">
        <v>15.349279212706472</v>
      </c>
      <c r="H7353">
        <f t="shared" si="126"/>
        <v>2342.6872151653752</v>
      </c>
      <c r="M7353" s="12"/>
      <c r="N7353" s="1"/>
      <c r="O7353" s="1"/>
    </row>
    <row r="7354" spans="1:15" x14ac:dyDescent="0.25">
      <c r="A7354" s="10">
        <v>37668</v>
      </c>
      <c r="B7354" s="3">
        <v>2003</v>
      </c>
      <c r="C7354" s="3">
        <v>2</v>
      </c>
      <c r="D7354" s="3" t="s">
        <v>312</v>
      </c>
      <c r="E7354" s="3" t="s">
        <v>33</v>
      </c>
      <c r="F7354" s="3" t="s">
        <v>36</v>
      </c>
      <c r="G7354" s="11">
        <v>12.598660105901436</v>
      </c>
      <c r="H7354">
        <f t="shared" si="126"/>
        <v>2854.1574954282228</v>
      </c>
      <c r="M7354" s="12"/>
      <c r="N7354" s="1"/>
      <c r="O7354" s="1"/>
    </row>
    <row r="7355" spans="1:15" x14ac:dyDescent="0.25">
      <c r="A7355" s="10">
        <v>37669</v>
      </c>
      <c r="B7355" s="3">
        <v>2003</v>
      </c>
      <c r="C7355" s="3">
        <v>2</v>
      </c>
      <c r="D7355" s="3" t="s">
        <v>312</v>
      </c>
      <c r="E7355" s="3" t="s">
        <v>33</v>
      </c>
      <c r="F7355" s="3" t="s">
        <v>36</v>
      </c>
      <c r="G7355" s="11">
        <v>10.431148689832371</v>
      </c>
      <c r="H7355">
        <f t="shared" si="126"/>
        <v>3447.2291827899317</v>
      </c>
      <c r="M7355" s="12"/>
      <c r="N7355" s="1"/>
      <c r="O7355" s="1"/>
    </row>
    <row r="7356" spans="1:15" x14ac:dyDescent="0.25">
      <c r="A7356" s="10">
        <v>37670</v>
      </c>
      <c r="B7356" s="3">
        <v>2003</v>
      </c>
      <c r="C7356" s="3">
        <v>2</v>
      </c>
      <c r="D7356" s="3" t="s">
        <v>312</v>
      </c>
      <c r="E7356" s="3" t="s">
        <v>33</v>
      </c>
      <c r="F7356" s="3" t="s">
        <v>36</v>
      </c>
      <c r="G7356" s="11">
        <v>14.477562664939565</v>
      </c>
      <c r="H7356">
        <f t="shared" si="126"/>
        <v>2483.7440531818424</v>
      </c>
      <c r="M7356" s="12"/>
      <c r="N7356" s="1"/>
      <c r="O7356" s="1"/>
    </row>
    <row r="7357" spans="1:15" x14ac:dyDescent="0.25">
      <c r="A7357" s="10">
        <v>37671</v>
      </c>
      <c r="B7357" s="3">
        <v>2003</v>
      </c>
      <c r="C7357" s="3">
        <v>2</v>
      </c>
      <c r="D7357" s="3" t="s">
        <v>312</v>
      </c>
      <c r="E7357" s="3" t="s">
        <v>33</v>
      </c>
      <c r="F7357" s="3" t="s">
        <v>36</v>
      </c>
      <c r="G7357" s="11">
        <v>11.444224677777695</v>
      </c>
      <c r="H7357">
        <f t="shared" si="126"/>
        <v>3142.0704491615897</v>
      </c>
      <c r="M7357" s="12"/>
      <c r="N7357" s="1"/>
      <c r="O7357" s="1"/>
    </row>
    <row r="7358" spans="1:15" x14ac:dyDescent="0.25">
      <c r="A7358" s="10">
        <v>37672</v>
      </c>
      <c r="B7358" s="3">
        <v>2003</v>
      </c>
      <c r="C7358" s="3">
        <v>2</v>
      </c>
      <c r="D7358" s="3" t="s">
        <v>312</v>
      </c>
      <c r="E7358" s="3" t="s">
        <v>33</v>
      </c>
      <c r="F7358" s="3" t="s">
        <v>36</v>
      </c>
      <c r="G7358" s="11">
        <v>9.4239626785611481</v>
      </c>
      <c r="H7358">
        <f t="shared" si="126"/>
        <v>3815.6518017006056</v>
      </c>
      <c r="M7358" s="12"/>
      <c r="N7358" s="1"/>
      <c r="O7358" s="1"/>
    </row>
    <row r="7359" spans="1:15" x14ac:dyDescent="0.25">
      <c r="A7359" s="10">
        <v>37673</v>
      </c>
      <c r="B7359" s="3">
        <v>2003</v>
      </c>
      <c r="C7359" s="3">
        <v>2</v>
      </c>
      <c r="D7359" s="3" t="s">
        <v>312</v>
      </c>
      <c r="E7359" s="3" t="s">
        <v>33</v>
      </c>
      <c r="F7359" s="3" t="s">
        <v>36</v>
      </c>
      <c r="G7359" s="11">
        <v>10.289789249653953</v>
      </c>
      <c r="H7359">
        <f t="shared" ref="H7359:H7390" si="127">+$P$2*$P$1/(G7359*24*60*60)*1000</f>
        <v>3494.5866529599139</v>
      </c>
      <c r="M7359" s="12"/>
      <c r="N7359" s="1"/>
      <c r="O7359" s="1"/>
    </row>
    <row r="7360" spans="1:15" x14ac:dyDescent="0.25">
      <c r="A7360" s="10">
        <v>37674</v>
      </c>
      <c r="B7360" s="3">
        <v>2003</v>
      </c>
      <c r="C7360" s="3">
        <v>2</v>
      </c>
      <c r="D7360" s="3" t="s">
        <v>312</v>
      </c>
      <c r="E7360" s="3" t="s">
        <v>33</v>
      </c>
      <c r="F7360" s="3" t="s">
        <v>36</v>
      </c>
      <c r="G7360" s="11">
        <v>9.5653221187395658</v>
      </c>
      <c r="H7360">
        <f t="shared" si="127"/>
        <v>3759.2628588183302</v>
      </c>
      <c r="M7360" s="12"/>
      <c r="N7360" s="1"/>
      <c r="O7360" s="1"/>
    </row>
    <row r="7361" spans="1:15" x14ac:dyDescent="0.25">
      <c r="A7361" s="10">
        <v>37675</v>
      </c>
      <c r="B7361" s="3">
        <v>2003</v>
      </c>
      <c r="C7361" s="3">
        <v>2</v>
      </c>
      <c r="D7361" s="3" t="s">
        <v>312</v>
      </c>
      <c r="E7361" s="3" t="s">
        <v>33</v>
      </c>
      <c r="F7361" s="3" t="s">
        <v>36</v>
      </c>
      <c r="G7361" s="11">
        <v>9.2001435649453214</v>
      </c>
      <c r="H7361">
        <f t="shared" si="127"/>
        <v>3908.478157951964</v>
      </c>
      <c r="M7361" s="12"/>
      <c r="N7361" s="1"/>
      <c r="O7361" s="1"/>
    </row>
    <row r="7362" spans="1:15" x14ac:dyDescent="0.25">
      <c r="A7362" s="10">
        <v>37676</v>
      </c>
      <c r="B7362" s="3">
        <v>2003</v>
      </c>
      <c r="C7362" s="3">
        <v>2</v>
      </c>
      <c r="D7362" s="3" t="s">
        <v>312</v>
      </c>
      <c r="E7362" s="3" t="s">
        <v>33</v>
      </c>
      <c r="F7362" s="3" t="s">
        <v>36</v>
      </c>
      <c r="G7362" s="11">
        <v>9.4239626785611481</v>
      </c>
      <c r="H7362">
        <f t="shared" si="127"/>
        <v>3815.6518017006056</v>
      </c>
      <c r="M7362" s="12"/>
      <c r="N7362" s="1"/>
      <c r="O7362" s="1"/>
    </row>
    <row r="7363" spans="1:15" x14ac:dyDescent="0.25">
      <c r="A7363" s="10">
        <v>37677</v>
      </c>
      <c r="B7363" s="3">
        <v>2003</v>
      </c>
      <c r="C7363" s="3">
        <v>2</v>
      </c>
      <c r="D7363" s="3" t="s">
        <v>312</v>
      </c>
      <c r="E7363" s="3" t="s">
        <v>33</v>
      </c>
      <c r="F7363" s="3" t="s">
        <v>36</v>
      </c>
      <c r="G7363" s="11">
        <v>8.9998843580258967</v>
      </c>
      <c r="H7363">
        <f t="shared" si="127"/>
        <v>3995.4469127755028</v>
      </c>
      <c r="M7363" s="12"/>
      <c r="N7363" s="1"/>
      <c r="O7363" s="1"/>
    </row>
    <row r="7364" spans="1:15" x14ac:dyDescent="0.25">
      <c r="A7364" s="10">
        <v>37678</v>
      </c>
      <c r="B7364" s="3">
        <v>2003</v>
      </c>
      <c r="C7364" s="3">
        <v>2</v>
      </c>
      <c r="D7364" s="3" t="s">
        <v>312</v>
      </c>
      <c r="E7364" s="3" t="s">
        <v>33</v>
      </c>
      <c r="F7364" s="3" t="s">
        <v>36</v>
      </c>
      <c r="G7364" s="11">
        <v>20.715047962812225</v>
      </c>
      <c r="H7364">
        <f t="shared" si="127"/>
        <v>1735.8666143647906</v>
      </c>
      <c r="M7364" s="12"/>
      <c r="N7364" s="1"/>
      <c r="O7364" s="1"/>
    </row>
    <row r="7365" spans="1:15" x14ac:dyDescent="0.25">
      <c r="A7365" s="10">
        <v>37679</v>
      </c>
      <c r="B7365" s="3">
        <v>2003</v>
      </c>
      <c r="C7365" s="3">
        <v>2</v>
      </c>
      <c r="D7365" s="3" t="s">
        <v>312</v>
      </c>
      <c r="E7365" s="3" t="s">
        <v>33</v>
      </c>
      <c r="F7365" s="3" t="s">
        <v>36</v>
      </c>
      <c r="G7365" s="11">
        <v>10.00118039262302</v>
      </c>
      <c r="H7365">
        <f t="shared" si="127"/>
        <v>3595.4316152655879</v>
      </c>
      <c r="M7365" s="12"/>
      <c r="N7365" s="1"/>
      <c r="O7365" s="1"/>
    </row>
    <row r="7366" spans="1:15" x14ac:dyDescent="0.25">
      <c r="A7366" s="10">
        <v>37680</v>
      </c>
      <c r="B7366" s="3">
        <v>2003</v>
      </c>
      <c r="C7366" s="3">
        <v>2</v>
      </c>
      <c r="D7366" s="3" t="s">
        <v>312</v>
      </c>
      <c r="E7366" s="3" t="s">
        <v>33</v>
      </c>
      <c r="F7366" s="3" t="s">
        <v>36</v>
      </c>
      <c r="G7366" s="11">
        <v>12.598660105901436</v>
      </c>
      <c r="H7366">
        <f t="shared" si="127"/>
        <v>2854.1574954282228</v>
      </c>
      <c r="M7366" s="12"/>
      <c r="N7366" s="1"/>
      <c r="O7366" s="1"/>
    </row>
    <row r="7367" spans="1:15" x14ac:dyDescent="0.25">
      <c r="A7367" s="10">
        <v>37681</v>
      </c>
      <c r="B7367" s="3">
        <v>2003</v>
      </c>
      <c r="C7367" s="3">
        <v>3</v>
      </c>
      <c r="D7367" s="3" t="s">
        <v>313</v>
      </c>
      <c r="E7367" s="3" t="s">
        <v>46</v>
      </c>
      <c r="F7367" s="3" t="s">
        <v>64</v>
      </c>
      <c r="G7367" s="11">
        <v>12.870131849536689</v>
      </c>
      <c r="H7367">
        <f t="shared" si="127"/>
        <v>2793.9542961951538</v>
      </c>
      <c r="M7367" s="12"/>
      <c r="N7367" s="1"/>
      <c r="O7367" s="1"/>
    </row>
    <row r="7368" spans="1:15" x14ac:dyDescent="0.25">
      <c r="A7368" s="10">
        <v>37682</v>
      </c>
      <c r="B7368" s="3">
        <v>2003</v>
      </c>
      <c r="C7368" s="3">
        <v>3</v>
      </c>
      <c r="D7368" s="3" t="s">
        <v>313</v>
      </c>
      <c r="E7368" s="3" t="s">
        <v>46</v>
      </c>
      <c r="F7368" s="3" t="s">
        <v>64</v>
      </c>
      <c r="G7368" s="11">
        <v>13.294677545431934</v>
      </c>
      <c r="H7368">
        <f t="shared" si="127"/>
        <v>2704.7335334557638</v>
      </c>
      <c r="M7368" s="12"/>
      <c r="N7368" s="1"/>
      <c r="O7368" s="1"/>
    </row>
    <row r="7369" spans="1:15" x14ac:dyDescent="0.25">
      <c r="A7369" s="10">
        <v>37683</v>
      </c>
      <c r="B7369" s="3">
        <v>2003</v>
      </c>
      <c r="C7369" s="3">
        <v>3</v>
      </c>
      <c r="D7369" s="3" t="s">
        <v>313</v>
      </c>
      <c r="E7369" s="3" t="s">
        <v>46</v>
      </c>
      <c r="F7369" s="3" t="s">
        <v>64</v>
      </c>
      <c r="G7369" s="11">
        <v>10.729956286667505</v>
      </c>
      <c r="H7369">
        <f t="shared" si="127"/>
        <v>3351.2308170622628</v>
      </c>
      <c r="M7369" s="12"/>
      <c r="N7369" s="1"/>
      <c r="O7369" s="1"/>
    </row>
    <row r="7370" spans="1:15" x14ac:dyDescent="0.25">
      <c r="A7370" s="10">
        <v>37684</v>
      </c>
      <c r="B7370" s="3">
        <v>2003</v>
      </c>
      <c r="C7370" s="3">
        <v>3</v>
      </c>
      <c r="D7370" s="3" t="s">
        <v>313</v>
      </c>
      <c r="E7370" s="3" t="s">
        <v>46</v>
      </c>
      <c r="F7370" s="3" t="s">
        <v>64</v>
      </c>
      <c r="G7370" s="11">
        <v>10.869532953811149</v>
      </c>
      <c r="H7370">
        <f t="shared" si="127"/>
        <v>3308.1973555269524</v>
      </c>
      <c r="M7370" s="12"/>
      <c r="N7370" s="1"/>
      <c r="O7370" s="1"/>
    </row>
    <row r="7371" spans="1:15" x14ac:dyDescent="0.25">
      <c r="A7371" s="10">
        <v>37685</v>
      </c>
      <c r="B7371" s="3">
        <v>2003</v>
      </c>
      <c r="C7371" s="3">
        <v>3</v>
      </c>
      <c r="D7371" s="3" t="s">
        <v>313</v>
      </c>
      <c r="E7371" s="3" t="s">
        <v>46</v>
      </c>
      <c r="F7371" s="3" t="s">
        <v>64</v>
      </c>
      <c r="G7371" s="11">
        <v>9.1655344757658472</v>
      </c>
      <c r="H7371">
        <f t="shared" si="127"/>
        <v>3923.2365846953521</v>
      </c>
      <c r="M7371" s="12"/>
      <c r="N7371" s="1"/>
      <c r="O7371" s="1"/>
    </row>
    <row r="7372" spans="1:15" x14ac:dyDescent="0.25">
      <c r="A7372" s="10">
        <v>37686</v>
      </c>
      <c r="B7372" s="3">
        <v>2003</v>
      </c>
      <c r="C7372" s="3">
        <v>3</v>
      </c>
      <c r="D7372" s="3" t="s">
        <v>313</v>
      </c>
      <c r="E7372" s="3" t="s">
        <v>46</v>
      </c>
      <c r="F7372" s="3" t="s">
        <v>64</v>
      </c>
      <c r="G7372" s="11">
        <v>8.6653847518344627</v>
      </c>
      <c r="H7372">
        <f t="shared" si="127"/>
        <v>4149.6784278388423</v>
      </c>
      <c r="M7372" s="12"/>
      <c r="N7372" s="1"/>
      <c r="O7372" s="1"/>
    </row>
    <row r="7373" spans="1:15" x14ac:dyDescent="0.25">
      <c r="A7373" s="10">
        <v>37687</v>
      </c>
      <c r="B7373" s="3">
        <v>2003</v>
      </c>
      <c r="C7373" s="3">
        <v>3</v>
      </c>
      <c r="D7373" s="3" t="s">
        <v>313</v>
      </c>
      <c r="E7373" s="3" t="s">
        <v>46</v>
      </c>
      <c r="F7373" s="3" t="s">
        <v>64</v>
      </c>
      <c r="G7373" s="11">
        <v>8.0198426662951174</v>
      </c>
      <c r="H7373">
        <f t="shared" si="127"/>
        <v>4483.6989539375454</v>
      </c>
      <c r="M7373" s="12"/>
      <c r="N7373" s="1"/>
      <c r="O7373" s="1"/>
    </row>
    <row r="7374" spans="1:15" x14ac:dyDescent="0.25">
      <c r="A7374" s="10">
        <v>37688</v>
      </c>
      <c r="B7374" s="3">
        <v>2003</v>
      </c>
      <c r="C7374" s="3">
        <v>3</v>
      </c>
      <c r="D7374" s="3" t="s">
        <v>313</v>
      </c>
      <c r="E7374" s="3" t="s">
        <v>46</v>
      </c>
      <c r="F7374" s="3" t="s">
        <v>64</v>
      </c>
      <c r="G7374" s="11">
        <v>8.4676511400476357</v>
      </c>
      <c r="H7374">
        <f t="shared" si="127"/>
        <v>4246.5802592581558</v>
      </c>
      <c r="M7374" s="12"/>
      <c r="N7374" s="1"/>
      <c r="O7374" s="1"/>
    </row>
    <row r="7375" spans="1:15" x14ac:dyDescent="0.25">
      <c r="A7375" s="10">
        <v>37689</v>
      </c>
      <c r="B7375" s="3">
        <v>2003</v>
      </c>
      <c r="C7375" s="3">
        <v>3</v>
      </c>
      <c r="D7375" s="3" t="s">
        <v>313</v>
      </c>
      <c r="E7375" s="3" t="s">
        <v>46</v>
      </c>
      <c r="F7375" s="3" t="s">
        <v>64</v>
      </c>
      <c r="G7375" s="11">
        <v>11.869832401673918</v>
      </c>
      <c r="H7375">
        <f t="shared" si="127"/>
        <v>3029.4075734835255</v>
      </c>
      <c r="M7375" s="12"/>
      <c r="N7375" s="1"/>
      <c r="O7375" s="1"/>
    </row>
    <row r="7376" spans="1:15" x14ac:dyDescent="0.25">
      <c r="A7376" s="10">
        <v>37690</v>
      </c>
      <c r="B7376" s="3">
        <v>2003</v>
      </c>
      <c r="C7376" s="3">
        <v>3</v>
      </c>
      <c r="D7376" s="3" t="s">
        <v>313</v>
      </c>
      <c r="E7376" s="3" t="s">
        <v>46</v>
      </c>
      <c r="F7376" s="3" t="s">
        <v>64</v>
      </c>
      <c r="G7376" s="11">
        <v>16.458415334021161</v>
      </c>
      <c r="H7376">
        <f t="shared" si="127"/>
        <v>2184.8130238444787</v>
      </c>
      <c r="M7376" s="12"/>
      <c r="N7376" s="1"/>
      <c r="O7376" s="1"/>
    </row>
    <row r="7377" spans="1:15" x14ac:dyDescent="0.25">
      <c r="A7377" s="10">
        <v>37691</v>
      </c>
      <c r="B7377" s="3">
        <v>2003</v>
      </c>
      <c r="C7377" s="3">
        <v>3</v>
      </c>
      <c r="D7377" s="3" t="s">
        <v>313</v>
      </c>
      <c r="E7377" s="3" t="s">
        <v>46</v>
      </c>
      <c r="F7377" s="3" t="s">
        <v>64</v>
      </c>
      <c r="G7377" s="11">
        <v>14.731154078118587</v>
      </c>
      <c r="H7377">
        <f t="shared" si="127"/>
        <v>2440.9873104934368</v>
      </c>
      <c r="M7377" s="12"/>
      <c r="N7377" s="1"/>
      <c r="O7377" s="1"/>
    </row>
    <row r="7378" spans="1:15" x14ac:dyDescent="0.25">
      <c r="A7378" s="10">
        <v>37692</v>
      </c>
      <c r="B7378" s="3">
        <v>2003</v>
      </c>
      <c r="C7378" s="3">
        <v>3</v>
      </c>
      <c r="D7378" s="3" t="s">
        <v>313</v>
      </c>
      <c r="E7378" s="3" t="s">
        <v>46</v>
      </c>
      <c r="F7378" s="3" t="s">
        <v>64</v>
      </c>
      <c r="G7378" s="11">
        <v>10.160018229164299</v>
      </c>
      <c r="H7378">
        <f t="shared" si="127"/>
        <v>3539.2220134401118</v>
      </c>
      <c r="M7378" s="12"/>
      <c r="N7378" s="1"/>
      <c r="O7378" s="1"/>
    </row>
    <row r="7379" spans="1:15" x14ac:dyDescent="0.25">
      <c r="A7379" s="10">
        <v>37693</v>
      </c>
      <c r="B7379" s="3">
        <v>2003</v>
      </c>
      <c r="C7379" s="3">
        <v>3</v>
      </c>
      <c r="D7379" s="3" t="s">
        <v>313</v>
      </c>
      <c r="E7379" s="3" t="s">
        <v>46</v>
      </c>
      <c r="F7379" s="3" t="s">
        <v>64</v>
      </c>
      <c r="G7379" s="11">
        <v>12.724739487928728</v>
      </c>
      <c r="H7379">
        <f t="shared" si="127"/>
        <v>2825.8779056123735</v>
      </c>
      <c r="M7379" s="12"/>
      <c r="N7379" s="1"/>
      <c r="O7379" s="1"/>
    </row>
    <row r="7380" spans="1:15" x14ac:dyDescent="0.25">
      <c r="A7380" s="10">
        <v>37694</v>
      </c>
      <c r="B7380" s="3">
        <v>2003</v>
      </c>
      <c r="C7380" s="3">
        <v>3</v>
      </c>
      <c r="D7380" s="3" t="s">
        <v>313</v>
      </c>
      <c r="E7380" s="3" t="s">
        <v>46</v>
      </c>
      <c r="F7380" s="3" t="s">
        <v>64</v>
      </c>
      <c r="G7380" s="11">
        <v>16.254866027770017</v>
      </c>
      <c r="H7380">
        <f t="shared" si="127"/>
        <v>2212.1720420321558</v>
      </c>
      <c r="M7380" s="12"/>
      <c r="N7380" s="1"/>
      <c r="O7380" s="1"/>
    </row>
    <row r="7381" spans="1:15" x14ac:dyDescent="0.25">
      <c r="A7381" s="10">
        <v>37695</v>
      </c>
      <c r="B7381" s="3">
        <v>2003</v>
      </c>
      <c r="C7381" s="3">
        <v>3</v>
      </c>
      <c r="D7381" s="3" t="s">
        <v>313</v>
      </c>
      <c r="E7381" s="3" t="s">
        <v>46</v>
      </c>
      <c r="F7381" s="3" t="s">
        <v>64</v>
      </c>
      <c r="G7381" s="11">
        <v>16.609623390093443</v>
      </c>
      <c r="H7381">
        <f t="shared" si="127"/>
        <v>2164.9232694257262</v>
      </c>
      <c r="M7381" s="12"/>
      <c r="N7381" s="1"/>
      <c r="O7381" s="1"/>
    </row>
    <row r="7382" spans="1:15" x14ac:dyDescent="0.25">
      <c r="A7382" s="10">
        <v>37696</v>
      </c>
      <c r="B7382" s="3">
        <v>2003</v>
      </c>
      <c r="C7382" s="3">
        <v>3</v>
      </c>
      <c r="D7382" s="3" t="s">
        <v>313</v>
      </c>
      <c r="E7382" s="3" t="s">
        <v>46</v>
      </c>
      <c r="F7382" s="3" t="s">
        <v>64</v>
      </c>
      <c r="G7382" s="11">
        <v>9.3051111429094906</v>
      </c>
      <c r="H7382">
        <f t="shared" si="127"/>
        <v>3864.3880359249215</v>
      </c>
      <c r="M7382" s="12"/>
      <c r="N7382" s="1"/>
      <c r="O7382" s="1"/>
    </row>
    <row r="7383" spans="1:15" x14ac:dyDescent="0.25">
      <c r="A7383" s="10">
        <v>37697</v>
      </c>
      <c r="B7383" s="3">
        <v>2003</v>
      </c>
      <c r="C7383" s="3">
        <v>3</v>
      </c>
      <c r="D7383" s="3" t="s">
        <v>313</v>
      </c>
      <c r="E7383" s="3" t="s">
        <v>46</v>
      </c>
      <c r="F7383" s="3" t="s">
        <v>64</v>
      </c>
      <c r="G7383" s="11">
        <v>10.020441562020657</v>
      </c>
      <c r="H7383">
        <f t="shared" si="127"/>
        <v>3588.5205208821098</v>
      </c>
      <c r="M7383" s="12"/>
      <c r="N7383" s="1"/>
      <c r="O7383" s="1"/>
    </row>
    <row r="7384" spans="1:15" x14ac:dyDescent="0.25">
      <c r="A7384" s="10">
        <v>37698</v>
      </c>
      <c r="B7384" s="3">
        <v>2003</v>
      </c>
      <c r="C7384" s="3">
        <v>3</v>
      </c>
      <c r="D7384" s="3" t="s">
        <v>313</v>
      </c>
      <c r="E7384" s="3" t="s">
        <v>46</v>
      </c>
      <c r="F7384" s="3" t="s">
        <v>64</v>
      </c>
      <c r="G7384" s="11">
        <v>13.00970851668033</v>
      </c>
      <c r="H7384">
        <f t="shared" si="127"/>
        <v>2763.9789260079915</v>
      </c>
      <c r="M7384" s="12"/>
      <c r="N7384" s="1"/>
      <c r="O7384" s="1"/>
    </row>
    <row r="7385" spans="1:15" x14ac:dyDescent="0.25">
      <c r="A7385" s="10">
        <v>37699</v>
      </c>
      <c r="B7385" s="3">
        <v>2003</v>
      </c>
      <c r="C7385" s="3">
        <v>3</v>
      </c>
      <c r="D7385" s="3" t="s">
        <v>313</v>
      </c>
      <c r="E7385" s="3" t="s">
        <v>46</v>
      </c>
      <c r="F7385" s="3" t="s">
        <v>64</v>
      </c>
      <c r="G7385" s="11">
        <v>18.203123673316689</v>
      </c>
      <c r="H7385">
        <f t="shared" si="127"/>
        <v>1975.4060247539539</v>
      </c>
      <c r="M7385" s="12"/>
      <c r="N7385" s="1"/>
      <c r="O7385" s="1"/>
    </row>
    <row r="7386" spans="1:15" x14ac:dyDescent="0.25">
      <c r="A7386" s="10">
        <v>37700</v>
      </c>
      <c r="B7386" s="3">
        <v>2003</v>
      </c>
      <c r="C7386" s="3">
        <v>3</v>
      </c>
      <c r="D7386" s="3" t="s">
        <v>313</v>
      </c>
      <c r="E7386" s="3" t="s">
        <v>46</v>
      </c>
      <c r="F7386" s="3" t="s">
        <v>64</v>
      </c>
      <c r="G7386" s="11">
        <v>13.864615602935141</v>
      </c>
      <c r="H7386">
        <f t="shared" si="127"/>
        <v>2593.5490173992762</v>
      </c>
      <c r="M7386" s="12"/>
      <c r="N7386" s="1"/>
      <c r="O7386" s="1"/>
    </row>
    <row r="7387" spans="1:15" x14ac:dyDescent="0.25">
      <c r="A7387" s="10">
        <v>37701</v>
      </c>
      <c r="B7387" s="3">
        <v>2003</v>
      </c>
      <c r="C7387" s="3">
        <v>3</v>
      </c>
      <c r="D7387" s="3" t="s">
        <v>313</v>
      </c>
      <c r="E7387" s="3" t="s">
        <v>46</v>
      </c>
      <c r="F7387" s="3" t="s">
        <v>64</v>
      </c>
      <c r="G7387" s="11">
        <v>13.294677545431934</v>
      </c>
      <c r="H7387">
        <f t="shared" si="127"/>
        <v>2704.7335334557638</v>
      </c>
      <c r="M7387" s="12"/>
      <c r="N7387" s="1"/>
      <c r="O7387" s="1"/>
    </row>
    <row r="7388" spans="1:15" x14ac:dyDescent="0.25">
      <c r="A7388" s="10">
        <v>37702</v>
      </c>
      <c r="B7388" s="3">
        <v>2003</v>
      </c>
      <c r="C7388" s="3">
        <v>3</v>
      </c>
      <c r="D7388" s="3" t="s">
        <v>313</v>
      </c>
      <c r="E7388" s="3" t="s">
        <v>46</v>
      </c>
      <c r="F7388" s="3" t="s">
        <v>64</v>
      </c>
      <c r="G7388" s="11">
        <v>15.586061164373396</v>
      </c>
      <c r="H7388">
        <f t="shared" si="127"/>
        <v>2307.0973348805505</v>
      </c>
      <c r="M7388" s="12"/>
      <c r="N7388" s="1"/>
      <c r="O7388" s="1"/>
    </row>
    <row r="7389" spans="1:15" x14ac:dyDescent="0.25">
      <c r="A7389" s="10">
        <v>37703</v>
      </c>
      <c r="B7389" s="3">
        <v>2003</v>
      </c>
      <c r="C7389" s="3">
        <v>3</v>
      </c>
      <c r="D7389" s="3" t="s">
        <v>313</v>
      </c>
      <c r="E7389" s="3" t="s">
        <v>46</v>
      </c>
      <c r="F7389" s="3" t="s">
        <v>64</v>
      </c>
      <c r="G7389" s="11">
        <v>12.585162820785087</v>
      </c>
      <c r="H7389">
        <f t="shared" si="127"/>
        <v>2857.2185108502194</v>
      </c>
      <c r="M7389" s="12"/>
      <c r="N7389" s="1"/>
      <c r="O7389" s="1"/>
    </row>
    <row r="7390" spans="1:15" x14ac:dyDescent="0.25">
      <c r="A7390" s="10">
        <v>37704</v>
      </c>
      <c r="B7390" s="3">
        <v>2003</v>
      </c>
      <c r="C7390" s="3">
        <v>3</v>
      </c>
      <c r="D7390" s="3" t="s">
        <v>313</v>
      </c>
      <c r="E7390" s="3" t="s">
        <v>46</v>
      </c>
      <c r="F7390" s="3" t="s">
        <v>64</v>
      </c>
      <c r="G7390" s="11">
        <v>9.8750492004126968</v>
      </c>
      <c r="H7390">
        <f t="shared" si="127"/>
        <v>3641.3550397407976</v>
      </c>
      <c r="M7390" s="12"/>
      <c r="N7390" s="1"/>
      <c r="O7390" s="1"/>
    </row>
    <row r="7391" spans="1:15" x14ac:dyDescent="0.25">
      <c r="A7391" s="10">
        <v>37705</v>
      </c>
      <c r="B7391" s="3">
        <v>2003</v>
      </c>
      <c r="C7391" s="3">
        <v>3</v>
      </c>
      <c r="D7391" s="3" t="s">
        <v>313</v>
      </c>
      <c r="E7391" s="3" t="s">
        <v>46</v>
      </c>
      <c r="F7391" s="3" t="s">
        <v>64</v>
      </c>
      <c r="G7391" s="11">
        <v>11.299894344170713</v>
      </c>
      <c r="H7391">
        <f t="shared" ref="H7391:H7413" si="128">+$P$2*$P$1/(G7391*24*60*60)*1000</f>
        <v>3182.2032205248966</v>
      </c>
      <c r="M7391" s="12"/>
      <c r="N7391" s="1"/>
      <c r="O7391" s="1"/>
    </row>
    <row r="7392" spans="1:15" x14ac:dyDescent="0.25">
      <c r="A7392" s="10">
        <v>37706</v>
      </c>
      <c r="B7392" s="3">
        <v>2003</v>
      </c>
      <c r="C7392" s="3">
        <v>3</v>
      </c>
      <c r="D7392" s="3" t="s">
        <v>313</v>
      </c>
      <c r="E7392" s="3" t="s">
        <v>46</v>
      </c>
      <c r="F7392" s="3" t="s">
        <v>64</v>
      </c>
      <c r="G7392" s="11">
        <v>13.579646574183537</v>
      </c>
      <c r="H7392">
        <f t="shared" si="128"/>
        <v>2647.9746712975912</v>
      </c>
      <c r="M7392" s="12"/>
      <c r="N7392" s="1"/>
      <c r="O7392" s="1"/>
    </row>
    <row r="7393" spans="1:15" x14ac:dyDescent="0.25">
      <c r="A7393" s="10">
        <v>37707</v>
      </c>
      <c r="B7393" s="3">
        <v>2003</v>
      </c>
      <c r="C7393" s="3">
        <v>3</v>
      </c>
      <c r="D7393" s="3" t="s">
        <v>313</v>
      </c>
      <c r="E7393" s="3" t="s">
        <v>46</v>
      </c>
      <c r="F7393" s="3" t="s">
        <v>64</v>
      </c>
      <c r="G7393" s="11">
        <v>10.584563925059545</v>
      </c>
      <c r="H7393">
        <f t="shared" si="128"/>
        <v>3397.2642074065252</v>
      </c>
      <c r="M7393" s="12"/>
      <c r="N7393" s="1"/>
      <c r="O7393" s="1"/>
    </row>
    <row r="7394" spans="1:15" x14ac:dyDescent="0.25">
      <c r="A7394" s="10">
        <v>37708</v>
      </c>
      <c r="B7394" s="3">
        <v>2003</v>
      </c>
      <c r="C7394" s="3">
        <v>3</v>
      </c>
      <c r="D7394" s="3" t="s">
        <v>313</v>
      </c>
      <c r="E7394" s="3" t="s">
        <v>46</v>
      </c>
      <c r="F7394" s="3" t="s">
        <v>64</v>
      </c>
      <c r="G7394" s="11">
        <v>13.294677545431934</v>
      </c>
      <c r="H7394">
        <f t="shared" si="128"/>
        <v>2704.7335334557638</v>
      </c>
      <c r="M7394" s="12"/>
      <c r="N7394" s="1"/>
      <c r="O7394" s="1"/>
    </row>
    <row r="7395" spans="1:15" x14ac:dyDescent="0.25">
      <c r="A7395" s="10">
        <v>37709</v>
      </c>
      <c r="B7395" s="3">
        <v>2003</v>
      </c>
      <c r="C7395" s="3">
        <v>3</v>
      </c>
      <c r="D7395" s="3" t="s">
        <v>313</v>
      </c>
      <c r="E7395" s="3" t="s">
        <v>46</v>
      </c>
      <c r="F7395" s="3" t="s">
        <v>64</v>
      </c>
      <c r="G7395" s="11">
        <v>13.864615602935141</v>
      </c>
      <c r="H7395">
        <f t="shared" si="128"/>
        <v>2593.5490173992762</v>
      </c>
      <c r="M7395" s="12"/>
      <c r="N7395" s="1"/>
      <c r="O7395" s="1"/>
    </row>
    <row r="7396" spans="1:15" x14ac:dyDescent="0.25">
      <c r="A7396" s="10">
        <v>37710</v>
      </c>
      <c r="B7396" s="3">
        <v>2003</v>
      </c>
      <c r="C7396" s="3">
        <v>3</v>
      </c>
      <c r="D7396" s="3" t="s">
        <v>313</v>
      </c>
      <c r="E7396" s="3" t="s">
        <v>46</v>
      </c>
      <c r="F7396" s="3" t="s">
        <v>64</v>
      </c>
      <c r="G7396" s="11">
        <v>15.888477276517953</v>
      </c>
      <c r="H7396">
        <f t="shared" si="128"/>
        <v>2263.1847940995149</v>
      </c>
      <c r="M7396" s="12"/>
      <c r="N7396" s="1"/>
      <c r="O7396" s="1"/>
    </row>
    <row r="7397" spans="1:15" x14ac:dyDescent="0.25">
      <c r="A7397" s="10">
        <v>37711</v>
      </c>
      <c r="B7397" s="3">
        <v>2003</v>
      </c>
      <c r="C7397" s="3">
        <v>3</v>
      </c>
      <c r="D7397" s="3" t="s">
        <v>313</v>
      </c>
      <c r="E7397" s="3" t="s">
        <v>46</v>
      </c>
      <c r="F7397" s="3" t="s">
        <v>64</v>
      </c>
      <c r="G7397" s="11">
        <v>9.8750492004126968</v>
      </c>
      <c r="H7397">
        <f t="shared" si="128"/>
        <v>3641.3550397407976</v>
      </c>
      <c r="M7397" s="12"/>
      <c r="N7397" s="1"/>
      <c r="O7397" s="1"/>
    </row>
    <row r="7398" spans="1:15" x14ac:dyDescent="0.25">
      <c r="A7398" s="10">
        <v>37712</v>
      </c>
      <c r="B7398" s="3">
        <v>2003</v>
      </c>
      <c r="C7398" s="3">
        <v>4</v>
      </c>
      <c r="D7398" s="3" t="s">
        <v>314</v>
      </c>
      <c r="E7398" s="3" t="s">
        <v>46</v>
      </c>
      <c r="F7398" s="3" t="s">
        <v>66</v>
      </c>
      <c r="G7398" s="11">
        <v>9.2129781523809395</v>
      </c>
      <c r="H7398">
        <f t="shared" si="128"/>
        <v>3903.0332623027252</v>
      </c>
      <c r="M7398" s="12"/>
      <c r="N7398" s="1"/>
      <c r="O7398" s="1"/>
    </row>
    <row r="7399" spans="1:15" x14ac:dyDescent="0.25">
      <c r="A7399" s="10">
        <v>37713</v>
      </c>
      <c r="B7399" s="3">
        <v>2003</v>
      </c>
      <c r="C7399" s="3">
        <v>4</v>
      </c>
      <c r="D7399" s="3" t="s">
        <v>314</v>
      </c>
      <c r="E7399" s="3" t="s">
        <v>46</v>
      </c>
      <c r="F7399" s="3" t="s">
        <v>66</v>
      </c>
      <c r="G7399" s="11">
        <v>18.26668939521274</v>
      </c>
      <c r="H7399">
        <f t="shared" si="128"/>
        <v>1968.5318667013073</v>
      </c>
      <c r="M7399" s="12"/>
      <c r="N7399" s="1"/>
      <c r="O7399" s="1"/>
    </row>
    <row r="7400" spans="1:15" x14ac:dyDescent="0.25">
      <c r="A7400" s="10">
        <v>37714</v>
      </c>
      <c r="B7400" s="3">
        <v>2003</v>
      </c>
      <c r="C7400" s="3">
        <v>4</v>
      </c>
      <c r="D7400" s="3" t="s">
        <v>314</v>
      </c>
      <c r="E7400" s="3" t="s">
        <v>46</v>
      </c>
      <c r="F7400" s="3" t="s">
        <v>66</v>
      </c>
      <c r="G7400" s="11">
        <v>10.401354323632205</v>
      </c>
      <c r="H7400">
        <f t="shared" si="128"/>
        <v>3457.1036669630735</v>
      </c>
      <c r="M7400" s="12"/>
      <c r="N7400" s="1"/>
      <c r="O7400" s="1"/>
    </row>
    <row r="7401" spans="1:15" x14ac:dyDescent="0.25">
      <c r="A7401" s="10">
        <v>37715</v>
      </c>
      <c r="B7401" s="3">
        <v>2003</v>
      </c>
      <c r="C7401" s="3">
        <v>4</v>
      </c>
      <c r="D7401" s="3" t="s">
        <v>314</v>
      </c>
      <c r="E7401" s="3" t="s">
        <v>46</v>
      </c>
      <c r="F7401" s="3" t="s">
        <v>66</v>
      </c>
      <c r="G7401" s="11">
        <v>14.003236739589646</v>
      </c>
      <c r="H7401">
        <f t="shared" si="128"/>
        <v>2567.8749022324141</v>
      </c>
      <c r="M7401" s="12"/>
      <c r="N7401" s="1"/>
      <c r="O7401" s="1"/>
    </row>
    <row r="7402" spans="1:15" x14ac:dyDescent="0.25">
      <c r="A7402" s="10">
        <v>37716</v>
      </c>
      <c r="B7402" s="3">
        <v>2003</v>
      </c>
      <c r="C7402" s="3">
        <v>4</v>
      </c>
      <c r="D7402" s="3" t="s">
        <v>314</v>
      </c>
      <c r="E7402" s="3" t="s">
        <v>46</v>
      </c>
      <c r="F7402" s="3" t="s">
        <v>66</v>
      </c>
      <c r="G7402" s="11">
        <v>10.401354323632205</v>
      </c>
      <c r="H7402">
        <f t="shared" si="128"/>
        <v>3457.1036669630735</v>
      </c>
      <c r="M7402" s="12"/>
      <c r="N7402" s="1"/>
      <c r="O7402" s="1"/>
    </row>
    <row r="7403" spans="1:15" x14ac:dyDescent="0.25">
      <c r="A7403" s="10">
        <v>37717</v>
      </c>
      <c r="B7403" s="3">
        <v>2003</v>
      </c>
      <c r="C7403" s="3">
        <v>4</v>
      </c>
      <c r="D7403" s="3" t="s">
        <v>314</v>
      </c>
      <c r="E7403" s="3" t="s">
        <v>46</v>
      </c>
      <c r="F7403" s="3" t="s">
        <v>66</v>
      </c>
      <c r="G7403" s="11">
        <v>11.902138663614473</v>
      </c>
      <c r="H7403">
        <f t="shared" si="128"/>
        <v>3021.1847794664427</v>
      </c>
      <c r="M7403" s="12"/>
      <c r="N7403" s="1"/>
      <c r="O7403" s="1"/>
    </row>
    <row r="7404" spans="1:15" x14ac:dyDescent="0.25">
      <c r="A7404" s="10">
        <v>37718</v>
      </c>
      <c r="B7404" s="3">
        <v>2003</v>
      </c>
      <c r="C7404" s="3">
        <v>4</v>
      </c>
      <c r="D7404" s="3" t="s">
        <v>314</v>
      </c>
      <c r="E7404" s="3" t="s">
        <v>46</v>
      </c>
      <c r="F7404" s="3" t="s">
        <v>66</v>
      </c>
      <c r="G7404" s="11">
        <v>8.3308844994934024</v>
      </c>
      <c r="H7404">
        <f t="shared" si="128"/>
        <v>4316.2956077230137</v>
      </c>
      <c r="M7404" s="12"/>
      <c r="N7404" s="1"/>
      <c r="O7404" s="1"/>
    </row>
    <row r="7405" spans="1:15" x14ac:dyDescent="0.25">
      <c r="A7405" s="10">
        <v>37719</v>
      </c>
      <c r="B7405" s="3">
        <v>2003</v>
      </c>
      <c r="C7405" s="3">
        <v>4</v>
      </c>
      <c r="D7405" s="3" t="s">
        <v>314</v>
      </c>
      <c r="E7405" s="3" t="s">
        <v>46</v>
      </c>
      <c r="F7405" s="3" t="s">
        <v>66</v>
      </c>
      <c r="G7405" s="11">
        <v>13.40292300359674</v>
      </c>
      <c r="H7405">
        <f t="shared" si="128"/>
        <v>2682.8894088223483</v>
      </c>
      <c r="M7405" s="12"/>
      <c r="N7405" s="1"/>
      <c r="O7405" s="1"/>
    </row>
    <row r="7406" spans="1:15" x14ac:dyDescent="0.25">
      <c r="A7406" s="10">
        <v>37720</v>
      </c>
      <c r="B7406" s="3">
        <v>2003</v>
      </c>
      <c r="C7406" s="3">
        <v>4</v>
      </c>
      <c r="D7406" s="3" t="s">
        <v>314</v>
      </c>
      <c r="E7406" s="3" t="s">
        <v>46</v>
      </c>
      <c r="F7406" s="3" t="s">
        <v>66</v>
      </c>
      <c r="G7406" s="11">
        <v>13.102766135600286</v>
      </c>
      <c r="H7406">
        <f t="shared" si="128"/>
        <v>2744.348773493828</v>
      </c>
      <c r="M7406" s="12"/>
      <c r="N7406" s="1"/>
      <c r="O7406" s="1"/>
    </row>
    <row r="7407" spans="1:15" x14ac:dyDescent="0.25">
      <c r="A7407" s="10">
        <v>37721</v>
      </c>
      <c r="B7407" s="3">
        <v>2003</v>
      </c>
      <c r="C7407" s="3">
        <v>4</v>
      </c>
      <c r="D7407" s="3" t="s">
        <v>314</v>
      </c>
      <c r="E7407" s="3" t="s">
        <v>46</v>
      </c>
      <c r="F7407" s="3" t="s">
        <v>66</v>
      </c>
      <c r="G7407" s="11">
        <v>12.649468008421968</v>
      </c>
      <c r="H7407">
        <f t="shared" si="128"/>
        <v>2842.693475304261</v>
      </c>
      <c r="M7407" s="12"/>
      <c r="N7407" s="1"/>
      <c r="O7407" s="1"/>
    </row>
    <row r="7408" spans="1:15" x14ac:dyDescent="0.25">
      <c r="A7408" s="10">
        <v>37722</v>
      </c>
      <c r="B7408" s="3">
        <v>2003</v>
      </c>
      <c r="C7408" s="3">
        <v>4</v>
      </c>
      <c r="D7408" s="3" t="s">
        <v>314</v>
      </c>
      <c r="E7408" s="3" t="s">
        <v>46</v>
      </c>
      <c r="F7408" s="3" t="s">
        <v>66</v>
      </c>
      <c r="G7408" s="11">
        <v>14.003236739589646</v>
      </c>
      <c r="H7408">
        <f t="shared" si="128"/>
        <v>2567.8749022324141</v>
      </c>
      <c r="M7408" s="12"/>
      <c r="N7408" s="1"/>
      <c r="O7408" s="1"/>
    </row>
    <row r="7409" spans="1:15" x14ac:dyDescent="0.25">
      <c r="A7409" s="10">
        <v>37723</v>
      </c>
      <c r="B7409" s="3">
        <v>2003</v>
      </c>
      <c r="C7409" s="3">
        <v>4</v>
      </c>
      <c r="D7409" s="3" t="s">
        <v>314</v>
      </c>
      <c r="E7409" s="3" t="s">
        <v>46</v>
      </c>
      <c r="F7409" s="3" t="s">
        <v>66</v>
      </c>
      <c r="G7409" s="11">
        <v>25.36019252051668</v>
      </c>
      <c r="H7409">
        <f t="shared" si="128"/>
        <v>1417.913532971811</v>
      </c>
      <c r="M7409" s="12"/>
      <c r="N7409" s="1"/>
      <c r="O7409" s="1"/>
    </row>
    <row r="7410" spans="1:15" x14ac:dyDescent="0.25">
      <c r="A7410" s="10">
        <v>37724</v>
      </c>
      <c r="B7410" s="3">
        <v>2003</v>
      </c>
      <c r="C7410" s="3">
        <v>4</v>
      </c>
      <c r="D7410" s="3" t="s">
        <v>314</v>
      </c>
      <c r="E7410" s="3" t="s">
        <v>46</v>
      </c>
      <c r="F7410" s="3" t="s">
        <v>66</v>
      </c>
      <c r="G7410" s="11">
        <v>14.003236739589646</v>
      </c>
      <c r="H7410">
        <f t="shared" si="128"/>
        <v>2567.8749022324141</v>
      </c>
      <c r="M7410" s="12"/>
      <c r="N7410" s="1"/>
      <c r="O7410" s="1"/>
    </row>
    <row r="7411" spans="1:15" x14ac:dyDescent="0.25">
      <c r="A7411" s="10">
        <v>37725</v>
      </c>
      <c r="B7411" s="3">
        <v>2003</v>
      </c>
      <c r="C7411" s="3">
        <v>4</v>
      </c>
      <c r="D7411" s="3" t="s">
        <v>314</v>
      </c>
      <c r="E7411" s="3" t="s">
        <v>46</v>
      </c>
      <c r="F7411" s="3" t="s">
        <v>66</v>
      </c>
      <c r="G7411" s="11">
        <v>27.044746371517185</v>
      </c>
      <c r="H7411">
        <f t="shared" si="128"/>
        <v>1329.5950229905548</v>
      </c>
      <c r="M7411" s="12"/>
      <c r="N7411" s="1"/>
      <c r="O7411" s="1"/>
    </row>
    <row r="7412" spans="1:15" x14ac:dyDescent="0.25">
      <c r="A7412" s="10">
        <v>37726</v>
      </c>
      <c r="B7412" s="3">
        <v>2003</v>
      </c>
      <c r="C7412" s="3">
        <v>4</v>
      </c>
      <c r="D7412" s="3" t="s">
        <v>314</v>
      </c>
      <c r="E7412" s="3" t="s">
        <v>46</v>
      </c>
      <c r="F7412" s="3" t="s">
        <v>66</v>
      </c>
      <c r="G7412" s="11">
        <v>20.857839500569877</v>
      </c>
      <c r="H7412">
        <f t="shared" si="128"/>
        <v>1723.9829740097794</v>
      </c>
      <c r="M7412" s="12"/>
      <c r="N7412" s="1"/>
      <c r="O7412" s="1"/>
    </row>
    <row r="7413" spans="1:15" x14ac:dyDescent="0.25">
      <c r="A7413" s="10">
        <v>37727</v>
      </c>
      <c r="B7413" s="3">
        <v>2003</v>
      </c>
      <c r="C7413" s="3">
        <v>4</v>
      </c>
      <c r="D7413" s="3" t="s">
        <v>314</v>
      </c>
      <c r="E7413" s="3" t="s">
        <v>46</v>
      </c>
      <c r="F7413" s="3" t="s">
        <v>66</v>
      </c>
      <c r="G7413" s="11">
        <v>15.66328798912105</v>
      </c>
      <c r="H7413">
        <f t="shared" si="128"/>
        <v>2295.7223412214703</v>
      </c>
      <c r="M7413" s="12"/>
      <c r="N7413" s="1"/>
      <c r="O7413" s="1"/>
    </row>
    <row r="7414" spans="1:15" x14ac:dyDescent="0.25">
      <c r="A7414" s="10">
        <v>37728</v>
      </c>
      <c r="B7414" s="3">
        <v>2003</v>
      </c>
      <c r="C7414" s="3">
        <v>4</v>
      </c>
      <c r="D7414" s="3" t="s">
        <v>314</v>
      </c>
      <c r="E7414" s="3" t="s">
        <v>46</v>
      </c>
      <c r="F7414" s="3" t="s">
        <v>66</v>
      </c>
      <c r="G7414" s="11"/>
      <c r="M7414" s="12"/>
      <c r="N7414" s="1"/>
      <c r="O7414" s="1"/>
    </row>
    <row r="7415" spans="1:15" x14ac:dyDescent="0.25">
      <c r="A7415" s="10">
        <v>37729</v>
      </c>
      <c r="B7415" s="3">
        <v>2003</v>
      </c>
      <c r="C7415" s="3">
        <v>4</v>
      </c>
      <c r="D7415" s="3" t="s">
        <v>314</v>
      </c>
      <c r="E7415" s="3" t="s">
        <v>46</v>
      </c>
      <c r="F7415" s="3" t="s">
        <v>66</v>
      </c>
      <c r="G7415" s="11"/>
      <c r="M7415" s="12"/>
      <c r="N7415" s="1"/>
      <c r="O7415" s="1"/>
    </row>
    <row r="7416" spans="1:15" x14ac:dyDescent="0.25">
      <c r="A7416" s="10">
        <v>37730</v>
      </c>
      <c r="B7416" s="3">
        <v>2003</v>
      </c>
      <c r="C7416" s="3">
        <v>4</v>
      </c>
      <c r="D7416" s="3" t="s">
        <v>314</v>
      </c>
      <c r="E7416" s="3" t="s">
        <v>46</v>
      </c>
      <c r="F7416" s="3" t="s">
        <v>66</v>
      </c>
      <c r="G7416" s="11"/>
      <c r="M7416" s="12"/>
      <c r="N7416" s="1"/>
      <c r="O7416" s="1"/>
    </row>
    <row r="7417" spans="1:15" x14ac:dyDescent="0.25">
      <c r="A7417" s="10">
        <v>37731</v>
      </c>
      <c r="B7417" s="3">
        <v>2003</v>
      </c>
      <c r="C7417" s="3">
        <v>4</v>
      </c>
      <c r="D7417" s="3" t="s">
        <v>314</v>
      </c>
      <c r="E7417" s="3" t="s">
        <v>46</v>
      </c>
      <c r="F7417" s="3" t="s">
        <v>66</v>
      </c>
      <c r="G7417" s="11"/>
      <c r="M7417" s="12"/>
      <c r="N7417" s="1"/>
      <c r="O7417" s="1"/>
    </row>
    <row r="7418" spans="1:15" x14ac:dyDescent="0.25">
      <c r="A7418" s="10">
        <v>37732</v>
      </c>
      <c r="B7418" s="3">
        <v>2003</v>
      </c>
      <c r="C7418" s="3">
        <v>4</v>
      </c>
      <c r="D7418" s="3" t="s">
        <v>314</v>
      </c>
      <c r="E7418" s="3" t="s">
        <v>46</v>
      </c>
      <c r="F7418" s="3" t="s">
        <v>66</v>
      </c>
      <c r="G7418" s="11"/>
      <c r="M7418" s="12"/>
      <c r="N7418" s="1"/>
      <c r="O7418" s="1"/>
    </row>
    <row r="7419" spans="1:15" x14ac:dyDescent="0.25">
      <c r="A7419" s="10">
        <v>37733</v>
      </c>
      <c r="B7419" s="3">
        <v>2003</v>
      </c>
      <c r="C7419" s="3">
        <v>4</v>
      </c>
      <c r="D7419" s="3" t="s">
        <v>314</v>
      </c>
      <c r="E7419" s="3" t="s">
        <v>46</v>
      </c>
      <c r="F7419" s="3" t="s">
        <v>66</v>
      </c>
      <c r="G7419" s="11"/>
      <c r="M7419" s="12"/>
      <c r="N7419" s="1"/>
      <c r="O7419" s="1"/>
    </row>
    <row r="7420" spans="1:15" x14ac:dyDescent="0.25">
      <c r="A7420" s="10">
        <v>37734</v>
      </c>
      <c r="B7420" s="3">
        <v>2003</v>
      </c>
      <c r="C7420" s="3">
        <v>4</v>
      </c>
      <c r="D7420" s="3" t="s">
        <v>314</v>
      </c>
      <c r="E7420" s="3" t="s">
        <v>46</v>
      </c>
      <c r="F7420" s="3" t="s">
        <v>66</v>
      </c>
      <c r="G7420" s="11"/>
      <c r="M7420" s="12"/>
      <c r="N7420" s="1"/>
      <c r="O7420" s="1"/>
    </row>
    <row r="7421" spans="1:15" x14ac:dyDescent="0.25">
      <c r="A7421" s="10">
        <v>37735</v>
      </c>
      <c r="B7421" s="3">
        <v>2003</v>
      </c>
      <c r="C7421" s="3">
        <v>4</v>
      </c>
      <c r="D7421" s="3" t="s">
        <v>314</v>
      </c>
      <c r="E7421" s="3" t="s">
        <v>46</v>
      </c>
      <c r="F7421" s="3" t="s">
        <v>66</v>
      </c>
      <c r="G7421" s="11"/>
      <c r="M7421" s="12"/>
      <c r="N7421" s="1"/>
      <c r="O7421" s="1"/>
    </row>
    <row r="7422" spans="1:15" x14ac:dyDescent="0.25">
      <c r="A7422" s="10">
        <v>37736</v>
      </c>
      <c r="B7422" s="3">
        <v>2003</v>
      </c>
      <c r="C7422" s="3">
        <v>4</v>
      </c>
      <c r="D7422" s="3" t="s">
        <v>314</v>
      </c>
      <c r="E7422" s="3" t="s">
        <v>46</v>
      </c>
      <c r="F7422" s="3" t="s">
        <v>66</v>
      </c>
      <c r="G7422" s="11"/>
      <c r="M7422" s="12"/>
      <c r="N7422" s="1"/>
      <c r="O7422" s="1"/>
    </row>
    <row r="7423" spans="1:15" x14ac:dyDescent="0.25">
      <c r="A7423" s="10">
        <v>37737</v>
      </c>
      <c r="B7423" s="3">
        <v>2003</v>
      </c>
      <c r="C7423" s="3">
        <v>4</v>
      </c>
      <c r="D7423" s="3" t="s">
        <v>314</v>
      </c>
      <c r="E7423" s="3" t="s">
        <v>46</v>
      </c>
      <c r="F7423" s="3" t="s">
        <v>66</v>
      </c>
      <c r="G7423" s="11"/>
      <c r="M7423" s="12"/>
      <c r="N7423" s="1"/>
      <c r="O7423" s="1"/>
    </row>
    <row r="7424" spans="1:15" x14ac:dyDescent="0.25">
      <c r="A7424" s="10">
        <v>37738</v>
      </c>
      <c r="B7424" s="3">
        <v>2003</v>
      </c>
      <c r="C7424" s="3">
        <v>4</v>
      </c>
      <c r="D7424" s="3" t="s">
        <v>314</v>
      </c>
      <c r="E7424" s="3" t="s">
        <v>46</v>
      </c>
      <c r="F7424" s="3" t="s">
        <v>66</v>
      </c>
      <c r="G7424" s="11"/>
      <c r="M7424" s="12"/>
      <c r="N7424" s="1"/>
      <c r="O7424" s="1"/>
    </row>
    <row r="7425" spans="1:15" x14ac:dyDescent="0.25">
      <c r="A7425" s="10">
        <v>37739</v>
      </c>
      <c r="B7425" s="3">
        <v>2003</v>
      </c>
      <c r="C7425" s="3">
        <v>4</v>
      </c>
      <c r="D7425" s="3" t="s">
        <v>314</v>
      </c>
      <c r="E7425" s="3" t="s">
        <v>46</v>
      </c>
      <c r="F7425" s="3" t="s">
        <v>66</v>
      </c>
      <c r="G7425" s="11"/>
      <c r="M7425" s="12"/>
      <c r="N7425" s="1"/>
      <c r="O7425" s="1"/>
    </row>
    <row r="7426" spans="1:15" x14ac:dyDescent="0.25">
      <c r="A7426" s="10">
        <v>37740</v>
      </c>
      <c r="B7426" s="3">
        <v>2003</v>
      </c>
      <c r="C7426" s="3">
        <v>4</v>
      </c>
      <c r="D7426" s="3" t="s">
        <v>314</v>
      </c>
      <c r="E7426" s="3" t="s">
        <v>46</v>
      </c>
      <c r="F7426" s="3" t="s">
        <v>66</v>
      </c>
      <c r="G7426" s="11"/>
      <c r="M7426" s="12"/>
      <c r="N7426" s="1"/>
      <c r="O7426" s="1"/>
    </row>
    <row r="7427" spans="1:15" x14ac:dyDescent="0.25">
      <c r="A7427" s="10">
        <v>37741</v>
      </c>
      <c r="B7427" s="3">
        <v>2003</v>
      </c>
      <c r="C7427" s="3">
        <v>4</v>
      </c>
      <c r="D7427" s="3" t="s">
        <v>314</v>
      </c>
      <c r="E7427" s="3" t="s">
        <v>46</v>
      </c>
      <c r="F7427" s="3" t="s">
        <v>66</v>
      </c>
      <c r="G7427" s="11"/>
      <c r="M7427" s="12"/>
      <c r="N7427" s="1"/>
      <c r="O7427" s="1"/>
    </row>
    <row r="7428" spans="1:15" x14ac:dyDescent="0.25">
      <c r="A7428" s="10">
        <v>37742</v>
      </c>
      <c r="B7428" s="3">
        <v>2003</v>
      </c>
      <c r="C7428" s="3">
        <v>5</v>
      </c>
      <c r="D7428" s="3" t="s">
        <v>315</v>
      </c>
      <c r="E7428" s="3" t="s">
        <v>46</v>
      </c>
      <c r="F7428" s="3" t="s">
        <v>68</v>
      </c>
      <c r="G7428" s="11"/>
      <c r="M7428" s="12"/>
      <c r="N7428" s="1"/>
      <c r="O7428" s="1"/>
    </row>
    <row r="7429" spans="1:15" x14ac:dyDescent="0.25">
      <c r="A7429" s="10">
        <v>37743</v>
      </c>
      <c r="B7429" s="3">
        <v>2003</v>
      </c>
      <c r="C7429" s="3">
        <v>5</v>
      </c>
      <c r="D7429" s="3" t="s">
        <v>315</v>
      </c>
      <c r="E7429" s="3" t="s">
        <v>46</v>
      </c>
      <c r="F7429" s="3" t="s">
        <v>68</v>
      </c>
      <c r="G7429" s="11"/>
      <c r="M7429" s="12"/>
      <c r="N7429" s="1"/>
      <c r="O7429" s="1"/>
    </row>
    <row r="7430" spans="1:15" x14ac:dyDescent="0.25">
      <c r="A7430" s="10">
        <v>37744</v>
      </c>
      <c r="B7430" s="3">
        <v>2003</v>
      </c>
      <c r="C7430" s="3">
        <v>5</v>
      </c>
      <c r="D7430" s="3" t="s">
        <v>315</v>
      </c>
      <c r="E7430" s="3" t="s">
        <v>46</v>
      </c>
      <c r="F7430" s="3" t="s">
        <v>68</v>
      </c>
      <c r="G7430" s="11"/>
      <c r="M7430" s="12"/>
      <c r="N7430" s="1"/>
      <c r="O7430" s="1"/>
    </row>
    <row r="7431" spans="1:15" x14ac:dyDescent="0.25">
      <c r="A7431" s="10">
        <v>37745</v>
      </c>
      <c r="B7431" s="3">
        <v>2003</v>
      </c>
      <c r="C7431" s="3">
        <v>5</v>
      </c>
      <c r="D7431" s="3" t="s">
        <v>315</v>
      </c>
      <c r="E7431" s="3" t="s">
        <v>46</v>
      </c>
      <c r="F7431" s="3" t="s">
        <v>68</v>
      </c>
      <c r="G7431" s="11"/>
      <c r="M7431" s="12"/>
      <c r="N7431" s="1"/>
      <c r="O7431" s="1"/>
    </row>
    <row r="7432" spans="1:15" x14ac:dyDescent="0.25">
      <c r="A7432" s="10">
        <v>37746</v>
      </c>
      <c r="B7432" s="3">
        <v>2003</v>
      </c>
      <c r="C7432" s="3">
        <v>5</v>
      </c>
      <c r="D7432" s="3" t="s">
        <v>315</v>
      </c>
      <c r="E7432" s="3" t="s">
        <v>46</v>
      </c>
      <c r="F7432" s="3" t="s">
        <v>68</v>
      </c>
      <c r="G7432" s="11"/>
      <c r="M7432" s="12"/>
      <c r="N7432" s="1"/>
      <c r="O7432" s="1"/>
    </row>
    <row r="7433" spans="1:15" x14ac:dyDescent="0.25">
      <c r="A7433" s="10">
        <v>37747</v>
      </c>
      <c r="B7433" s="3">
        <v>2003</v>
      </c>
      <c r="C7433" s="3">
        <v>5</v>
      </c>
      <c r="D7433" s="3" t="s">
        <v>315</v>
      </c>
      <c r="E7433" s="3" t="s">
        <v>46</v>
      </c>
      <c r="F7433" s="3" t="s">
        <v>68</v>
      </c>
      <c r="G7433" s="11"/>
      <c r="M7433" s="12"/>
      <c r="N7433" s="1"/>
      <c r="O7433" s="1"/>
    </row>
    <row r="7434" spans="1:15" x14ac:dyDescent="0.25">
      <c r="A7434" s="10">
        <v>37748</v>
      </c>
      <c r="B7434" s="3">
        <v>2003</v>
      </c>
      <c r="C7434" s="3">
        <v>5</v>
      </c>
      <c r="D7434" s="3" t="s">
        <v>315</v>
      </c>
      <c r="E7434" s="3" t="s">
        <v>46</v>
      </c>
      <c r="F7434" s="3" t="s">
        <v>68</v>
      </c>
      <c r="G7434" s="11"/>
      <c r="M7434" s="12"/>
      <c r="N7434" s="1"/>
      <c r="O7434" s="1"/>
    </row>
    <row r="7435" spans="1:15" x14ac:dyDescent="0.25">
      <c r="A7435" s="10">
        <v>37749</v>
      </c>
      <c r="B7435" s="3">
        <v>2003</v>
      </c>
      <c r="C7435" s="3">
        <v>5</v>
      </c>
      <c r="D7435" s="3" t="s">
        <v>315</v>
      </c>
      <c r="E7435" s="3" t="s">
        <v>46</v>
      </c>
      <c r="F7435" s="3" t="s">
        <v>68</v>
      </c>
      <c r="G7435" s="11"/>
      <c r="M7435" s="12"/>
      <c r="N7435" s="1"/>
      <c r="O7435" s="1"/>
    </row>
    <row r="7436" spans="1:15" x14ac:dyDescent="0.25">
      <c r="A7436" s="10">
        <v>37750</v>
      </c>
      <c r="B7436" s="3">
        <v>2003</v>
      </c>
      <c r="C7436" s="3">
        <v>5</v>
      </c>
      <c r="D7436" s="3" t="s">
        <v>315</v>
      </c>
      <c r="E7436" s="3" t="s">
        <v>46</v>
      </c>
      <c r="F7436" s="3" t="s">
        <v>68</v>
      </c>
      <c r="G7436" s="11"/>
      <c r="M7436" s="12"/>
      <c r="N7436" s="1"/>
      <c r="O7436" s="1"/>
    </row>
    <row r="7437" spans="1:15" x14ac:dyDescent="0.25">
      <c r="A7437" s="10">
        <v>37751</v>
      </c>
      <c r="B7437" s="3">
        <v>2003</v>
      </c>
      <c r="C7437" s="3">
        <v>5</v>
      </c>
      <c r="D7437" s="3" t="s">
        <v>315</v>
      </c>
      <c r="E7437" s="3" t="s">
        <v>46</v>
      </c>
      <c r="F7437" s="3" t="s">
        <v>68</v>
      </c>
      <c r="G7437" s="11"/>
      <c r="M7437" s="12"/>
      <c r="N7437" s="1"/>
      <c r="O7437" s="1"/>
    </row>
    <row r="7438" spans="1:15" x14ac:dyDescent="0.25">
      <c r="A7438" s="10">
        <v>37752</v>
      </c>
      <c r="B7438" s="3">
        <v>2003</v>
      </c>
      <c r="C7438" s="3">
        <v>5</v>
      </c>
      <c r="D7438" s="3" t="s">
        <v>315</v>
      </c>
      <c r="E7438" s="3" t="s">
        <v>46</v>
      </c>
      <c r="F7438" s="3" t="s">
        <v>68</v>
      </c>
      <c r="G7438" s="11"/>
      <c r="M7438" s="12"/>
      <c r="N7438" s="1"/>
      <c r="O7438" s="1"/>
    </row>
    <row r="7439" spans="1:15" x14ac:dyDescent="0.25">
      <c r="A7439" s="10">
        <v>37753</v>
      </c>
      <c r="B7439" s="3">
        <v>2003</v>
      </c>
      <c r="C7439" s="3">
        <v>5</v>
      </c>
      <c r="D7439" s="3" t="s">
        <v>315</v>
      </c>
      <c r="E7439" s="3" t="s">
        <v>46</v>
      </c>
      <c r="F7439" s="3" t="s">
        <v>68</v>
      </c>
      <c r="G7439" s="11"/>
      <c r="M7439" s="12"/>
      <c r="N7439" s="1"/>
      <c r="O7439" s="1"/>
    </row>
    <row r="7440" spans="1:15" x14ac:dyDescent="0.25">
      <c r="A7440" s="10">
        <v>37754</v>
      </c>
      <c r="B7440" s="3">
        <v>2003</v>
      </c>
      <c r="C7440" s="3">
        <v>5</v>
      </c>
      <c r="D7440" s="3" t="s">
        <v>315</v>
      </c>
      <c r="E7440" s="3" t="s">
        <v>46</v>
      </c>
      <c r="F7440" s="3" t="s">
        <v>68</v>
      </c>
      <c r="G7440" s="11"/>
      <c r="M7440" s="12"/>
      <c r="N7440" s="1"/>
      <c r="O7440" s="1"/>
    </row>
    <row r="7441" spans="1:15" x14ac:dyDescent="0.25">
      <c r="A7441" s="10">
        <v>37755</v>
      </c>
      <c r="B7441" s="3">
        <v>2003</v>
      </c>
      <c r="C7441" s="3">
        <v>5</v>
      </c>
      <c r="D7441" s="3" t="s">
        <v>315</v>
      </c>
      <c r="E7441" s="3" t="s">
        <v>46</v>
      </c>
      <c r="F7441" s="3" t="s">
        <v>68</v>
      </c>
      <c r="G7441" s="11"/>
      <c r="M7441" s="12"/>
      <c r="N7441" s="1"/>
      <c r="O7441" s="1"/>
    </row>
    <row r="7442" spans="1:15" x14ac:dyDescent="0.25">
      <c r="A7442" s="10">
        <v>37756</v>
      </c>
      <c r="B7442" s="3">
        <v>2003</v>
      </c>
      <c r="C7442" s="3">
        <v>5</v>
      </c>
      <c r="D7442" s="3" t="s">
        <v>315</v>
      </c>
      <c r="E7442" s="3" t="s">
        <v>46</v>
      </c>
      <c r="F7442" s="3" t="s">
        <v>68</v>
      </c>
      <c r="G7442" s="11"/>
      <c r="M7442" s="12"/>
      <c r="N7442" s="1"/>
      <c r="O7442" s="1"/>
    </row>
    <row r="7443" spans="1:15" x14ac:dyDescent="0.25">
      <c r="A7443" s="10">
        <v>37757</v>
      </c>
      <c r="B7443" s="3">
        <v>2003</v>
      </c>
      <c r="C7443" s="3">
        <v>5</v>
      </c>
      <c r="D7443" s="3" t="s">
        <v>315</v>
      </c>
      <c r="E7443" s="3" t="s">
        <v>46</v>
      </c>
      <c r="F7443" s="3" t="s">
        <v>68</v>
      </c>
      <c r="G7443" s="11"/>
      <c r="M7443" s="12"/>
      <c r="N7443" s="1"/>
      <c r="O7443" s="1"/>
    </row>
    <row r="7444" spans="1:15" x14ac:dyDescent="0.25">
      <c r="A7444" s="10">
        <v>37758</v>
      </c>
      <c r="B7444" s="3">
        <v>2003</v>
      </c>
      <c r="C7444" s="3">
        <v>5</v>
      </c>
      <c r="D7444" s="3" t="s">
        <v>315</v>
      </c>
      <c r="E7444" s="3" t="s">
        <v>46</v>
      </c>
      <c r="F7444" s="3" t="s">
        <v>68</v>
      </c>
      <c r="G7444" s="11"/>
      <c r="M7444" s="12"/>
      <c r="N7444" s="1"/>
      <c r="O7444" s="1"/>
    </row>
    <row r="7445" spans="1:15" x14ac:dyDescent="0.25">
      <c r="A7445" s="10">
        <v>37759</v>
      </c>
      <c r="B7445" s="3">
        <v>2003</v>
      </c>
      <c r="C7445" s="3">
        <v>5</v>
      </c>
      <c r="D7445" s="3" t="s">
        <v>315</v>
      </c>
      <c r="E7445" s="3" t="s">
        <v>46</v>
      </c>
      <c r="F7445" s="3" t="s">
        <v>68</v>
      </c>
      <c r="G7445" s="11"/>
      <c r="M7445" s="12"/>
      <c r="N7445" s="1"/>
      <c r="O7445" s="1"/>
    </row>
    <row r="7446" spans="1:15" x14ac:dyDescent="0.25">
      <c r="A7446" s="10">
        <v>37760</v>
      </c>
      <c r="B7446" s="3">
        <v>2003</v>
      </c>
      <c r="C7446" s="3">
        <v>5</v>
      </c>
      <c r="D7446" s="3" t="s">
        <v>315</v>
      </c>
      <c r="E7446" s="3" t="s">
        <v>46</v>
      </c>
      <c r="F7446" s="3" t="s">
        <v>68</v>
      </c>
      <c r="G7446" s="11"/>
      <c r="M7446" s="12"/>
      <c r="N7446" s="1"/>
      <c r="O7446" s="1"/>
    </row>
    <row r="7447" spans="1:15" x14ac:dyDescent="0.25">
      <c r="A7447" s="10">
        <v>37761</v>
      </c>
      <c r="B7447" s="3">
        <v>2003</v>
      </c>
      <c r="C7447" s="3">
        <v>5</v>
      </c>
      <c r="D7447" s="3" t="s">
        <v>315</v>
      </c>
      <c r="E7447" s="3" t="s">
        <v>46</v>
      </c>
      <c r="F7447" s="3" t="s">
        <v>68</v>
      </c>
      <c r="G7447" s="11"/>
      <c r="M7447" s="12"/>
      <c r="N7447" s="1"/>
      <c r="O7447" s="1"/>
    </row>
    <row r="7448" spans="1:15" x14ac:dyDescent="0.25">
      <c r="A7448" s="10">
        <v>37762</v>
      </c>
      <c r="B7448" s="3">
        <v>2003</v>
      </c>
      <c r="C7448" s="3">
        <v>5</v>
      </c>
      <c r="D7448" s="3" t="s">
        <v>315</v>
      </c>
      <c r="E7448" s="3" t="s">
        <v>46</v>
      </c>
      <c r="F7448" s="3" t="s">
        <v>68</v>
      </c>
      <c r="G7448" s="11"/>
      <c r="M7448" s="12"/>
      <c r="N7448" s="1"/>
      <c r="O7448" s="1"/>
    </row>
    <row r="7449" spans="1:15" x14ac:dyDescent="0.25">
      <c r="A7449" s="10">
        <v>37763</v>
      </c>
      <c r="B7449" s="3">
        <v>2003</v>
      </c>
      <c r="C7449" s="3">
        <v>5</v>
      </c>
      <c r="D7449" s="3" t="s">
        <v>315</v>
      </c>
      <c r="E7449" s="3" t="s">
        <v>46</v>
      </c>
      <c r="F7449" s="3" t="s">
        <v>68</v>
      </c>
      <c r="G7449" s="11"/>
      <c r="M7449" s="12"/>
      <c r="N7449" s="1"/>
      <c r="O7449" s="1"/>
    </row>
    <row r="7450" spans="1:15" x14ac:dyDescent="0.25">
      <c r="A7450" s="10">
        <v>37764</v>
      </c>
      <c r="B7450" s="3">
        <v>2003</v>
      </c>
      <c r="C7450" s="3">
        <v>5</v>
      </c>
      <c r="D7450" s="3" t="s">
        <v>315</v>
      </c>
      <c r="E7450" s="3" t="s">
        <v>46</v>
      </c>
      <c r="F7450" s="3" t="s">
        <v>68</v>
      </c>
      <c r="G7450" s="11"/>
      <c r="M7450" s="12"/>
      <c r="N7450" s="1"/>
      <c r="O7450" s="1"/>
    </row>
    <row r="7451" spans="1:15" x14ac:dyDescent="0.25">
      <c r="A7451" s="10">
        <v>37765</v>
      </c>
      <c r="B7451" s="3">
        <v>2003</v>
      </c>
      <c r="C7451" s="3">
        <v>5</v>
      </c>
      <c r="D7451" s="3" t="s">
        <v>315</v>
      </c>
      <c r="E7451" s="3" t="s">
        <v>46</v>
      </c>
      <c r="F7451" s="3" t="s">
        <v>68</v>
      </c>
      <c r="G7451" s="11"/>
      <c r="M7451" s="12"/>
      <c r="N7451" s="1"/>
      <c r="O7451" s="1"/>
    </row>
    <row r="7452" spans="1:15" x14ac:dyDescent="0.25">
      <c r="A7452" s="10">
        <v>37766</v>
      </c>
      <c r="B7452" s="3">
        <v>2003</v>
      </c>
      <c r="C7452" s="3">
        <v>5</v>
      </c>
      <c r="D7452" s="3" t="s">
        <v>315</v>
      </c>
      <c r="E7452" s="3" t="s">
        <v>46</v>
      </c>
      <c r="F7452" s="3" t="s">
        <v>68</v>
      </c>
      <c r="G7452" s="11"/>
      <c r="M7452" s="12"/>
      <c r="N7452" s="1"/>
      <c r="O7452" s="1"/>
    </row>
    <row r="7453" spans="1:15" x14ac:dyDescent="0.25">
      <c r="A7453" s="10">
        <v>37767</v>
      </c>
      <c r="B7453" s="3">
        <v>2003</v>
      </c>
      <c r="C7453" s="3">
        <v>5</v>
      </c>
      <c r="D7453" s="3" t="s">
        <v>315</v>
      </c>
      <c r="E7453" s="3" t="s">
        <v>46</v>
      </c>
      <c r="F7453" s="3" t="s">
        <v>68</v>
      </c>
      <c r="G7453" s="11"/>
      <c r="M7453" s="12"/>
      <c r="N7453" s="1"/>
      <c r="O7453" s="1"/>
    </row>
    <row r="7454" spans="1:15" x14ac:dyDescent="0.25">
      <c r="A7454" s="10">
        <v>37768</v>
      </c>
      <c r="B7454" s="3">
        <v>2003</v>
      </c>
      <c r="C7454" s="3">
        <v>5</v>
      </c>
      <c r="D7454" s="3" t="s">
        <v>315</v>
      </c>
      <c r="E7454" s="3" t="s">
        <v>46</v>
      </c>
      <c r="F7454" s="3" t="s">
        <v>68</v>
      </c>
      <c r="G7454" s="11"/>
      <c r="M7454" s="12"/>
      <c r="N7454" s="1"/>
      <c r="O7454" s="1"/>
    </row>
    <row r="7455" spans="1:15" x14ac:dyDescent="0.25">
      <c r="A7455" s="10">
        <v>37769</v>
      </c>
      <c r="B7455" s="3">
        <v>2003</v>
      </c>
      <c r="C7455" s="3">
        <v>5</v>
      </c>
      <c r="D7455" s="3" t="s">
        <v>315</v>
      </c>
      <c r="E7455" s="3" t="s">
        <v>46</v>
      </c>
      <c r="F7455" s="3" t="s">
        <v>68</v>
      </c>
      <c r="G7455" s="11"/>
      <c r="M7455" s="12"/>
      <c r="N7455" s="1"/>
      <c r="O7455" s="1"/>
    </row>
    <row r="7456" spans="1:15" x14ac:dyDescent="0.25">
      <c r="A7456" s="10">
        <v>37770</v>
      </c>
      <c r="B7456" s="3">
        <v>2003</v>
      </c>
      <c r="C7456" s="3">
        <v>5</v>
      </c>
      <c r="D7456" s="3" t="s">
        <v>315</v>
      </c>
      <c r="E7456" s="3" t="s">
        <v>46</v>
      </c>
      <c r="F7456" s="3" t="s">
        <v>68</v>
      </c>
      <c r="G7456" s="11"/>
      <c r="M7456" s="12"/>
      <c r="N7456" s="1"/>
      <c r="O7456" s="1"/>
    </row>
    <row r="7457" spans="1:15" x14ac:dyDescent="0.25">
      <c r="A7457" s="10">
        <v>37771</v>
      </c>
      <c r="B7457" s="3">
        <v>2003</v>
      </c>
      <c r="C7457" s="3">
        <v>5</v>
      </c>
      <c r="D7457" s="3" t="s">
        <v>315</v>
      </c>
      <c r="E7457" s="3" t="s">
        <v>46</v>
      </c>
      <c r="F7457" s="3" t="s">
        <v>68</v>
      </c>
      <c r="G7457" s="11"/>
      <c r="M7457" s="12"/>
      <c r="N7457" s="1"/>
      <c r="O7457" s="1"/>
    </row>
    <row r="7458" spans="1:15" x14ac:dyDescent="0.25">
      <c r="A7458" s="10">
        <v>37772</v>
      </c>
      <c r="B7458" s="3">
        <v>2003</v>
      </c>
      <c r="C7458" s="3">
        <v>5</v>
      </c>
      <c r="D7458" s="3" t="s">
        <v>315</v>
      </c>
      <c r="E7458" s="3" t="s">
        <v>46</v>
      </c>
      <c r="F7458" s="3" t="s">
        <v>68</v>
      </c>
      <c r="G7458" s="11"/>
      <c r="M7458" s="12"/>
      <c r="N7458" s="1"/>
      <c r="O7458" s="1"/>
    </row>
    <row r="7459" spans="1:15" x14ac:dyDescent="0.25">
      <c r="A7459" s="10">
        <v>37773</v>
      </c>
      <c r="B7459" s="3">
        <v>2003</v>
      </c>
      <c r="C7459" s="3">
        <v>6</v>
      </c>
      <c r="D7459" s="3" t="s">
        <v>316</v>
      </c>
      <c r="E7459" s="3" t="s">
        <v>46</v>
      </c>
      <c r="F7459" s="3" t="s">
        <v>70</v>
      </c>
      <c r="G7459" s="11"/>
      <c r="M7459" s="12"/>
      <c r="N7459" s="1"/>
      <c r="O7459" s="1"/>
    </row>
    <row r="7460" spans="1:15" x14ac:dyDescent="0.25">
      <c r="A7460" s="10">
        <v>37774</v>
      </c>
      <c r="B7460" s="3">
        <v>2003</v>
      </c>
      <c r="C7460" s="3">
        <v>6</v>
      </c>
      <c r="D7460" s="3" t="s">
        <v>316</v>
      </c>
      <c r="E7460" s="3" t="s">
        <v>46</v>
      </c>
      <c r="F7460" s="3" t="s">
        <v>70</v>
      </c>
      <c r="G7460" s="11"/>
      <c r="M7460" s="12"/>
      <c r="N7460" s="1"/>
      <c r="O7460" s="1"/>
    </row>
    <row r="7461" spans="1:15" x14ac:dyDescent="0.25">
      <c r="A7461" s="10">
        <v>37775</v>
      </c>
      <c r="B7461" s="3">
        <v>2003</v>
      </c>
      <c r="C7461" s="3">
        <v>6</v>
      </c>
      <c r="D7461" s="3" t="s">
        <v>316</v>
      </c>
      <c r="E7461" s="3" t="s">
        <v>46</v>
      </c>
      <c r="F7461" s="3" t="s">
        <v>70</v>
      </c>
      <c r="G7461" s="11"/>
      <c r="M7461" s="12"/>
      <c r="N7461" s="1"/>
      <c r="O7461" s="1"/>
    </row>
    <row r="7462" spans="1:15" x14ac:dyDescent="0.25">
      <c r="A7462" s="10">
        <v>37776</v>
      </c>
      <c r="B7462" s="3">
        <v>2003</v>
      </c>
      <c r="C7462" s="3">
        <v>6</v>
      </c>
      <c r="D7462" s="3" t="s">
        <v>316</v>
      </c>
      <c r="E7462" s="3" t="s">
        <v>46</v>
      </c>
      <c r="F7462" s="3" t="s">
        <v>70</v>
      </c>
      <c r="G7462" s="11"/>
      <c r="M7462" s="12"/>
      <c r="N7462" s="1"/>
      <c r="O7462" s="1"/>
    </row>
    <row r="7463" spans="1:15" x14ac:dyDescent="0.25">
      <c r="A7463" s="10">
        <v>37777</v>
      </c>
      <c r="B7463" s="3">
        <v>2003</v>
      </c>
      <c r="C7463" s="3">
        <v>6</v>
      </c>
      <c r="D7463" s="3" t="s">
        <v>316</v>
      </c>
      <c r="E7463" s="3" t="s">
        <v>46</v>
      </c>
      <c r="F7463" s="3" t="s">
        <v>70</v>
      </c>
      <c r="G7463" s="11"/>
      <c r="M7463" s="12"/>
      <c r="N7463" s="1"/>
      <c r="O7463" s="1"/>
    </row>
    <row r="7464" spans="1:15" x14ac:dyDescent="0.25">
      <c r="A7464" s="10">
        <v>37778</v>
      </c>
      <c r="B7464" s="3">
        <v>2003</v>
      </c>
      <c r="C7464" s="3">
        <v>6</v>
      </c>
      <c r="D7464" s="3" t="s">
        <v>316</v>
      </c>
      <c r="E7464" s="3" t="s">
        <v>46</v>
      </c>
      <c r="F7464" s="3" t="s">
        <v>70</v>
      </c>
      <c r="G7464" s="11"/>
      <c r="M7464" s="12"/>
      <c r="N7464" s="1"/>
      <c r="O7464" s="1"/>
    </row>
    <row r="7465" spans="1:15" x14ac:dyDescent="0.25">
      <c r="A7465" s="10">
        <v>37779</v>
      </c>
      <c r="B7465" s="3">
        <v>2003</v>
      </c>
      <c r="C7465" s="3">
        <v>6</v>
      </c>
      <c r="D7465" s="3" t="s">
        <v>316</v>
      </c>
      <c r="E7465" s="3" t="s">
        <v>46</v>
      </c>
      <c r="F7465" s="3" t="s">
        <v>70</v>
      </c>
      <c r="G7465" s="11"/>
      <c r="M7465" s="12"/>
      <c r="N7465" s="1"/>
      <c r="O7465" s="1"/>
    </row>
    <row r="7466" spans="1:15" x14ac:dyDescent="0.25">
      <c r="A7466" s="10">
        <v>37780</v>
      </c>
      <c r="B7466" s="3">
        <v>2003</v>
      </c>
      <c r="C7466" s="3">
        <v>6</v>
      </c>
      <c r="D7466" s="3" t="s">
        <v>316</v>
      </c>
      <c r="E7466" s="3" t="s">
        <v>46</v>
      </c>
      <c r="F7466" s="3" t="s">
        <v>70</v>
      </c>
      <c r="G7466" s="11"/>
      <c r="M7466" s="12"/>
      <c r="N7466" s="1"/>
      <c r="O7466" s="1"/>
    </row>
    <row r="7467" spans="1:15" x14ac:dyDescent="0.25">
      <c r="A7467" s="10">
        <v>37781</v>
      </c>
      <c r="B7467" s="3">
        <v>2003</v>
      </c>
      <c r="C7467" s="3">
        <v>6</v>
      </c>
      <c r="D7467" s="3" t="s">
        <v>316</v>
      </c>
      <c r="E7467" s="3" t="s">
        <v>46</v>
      </c>
      <c r="F7467" s="3" t="s">
        <v>70</v>
      </c>
      <c r="G7467" s="11"/>
      <c r="M7467" s="12"/>
      <c r="N7467" s="1"/>
      <c r="O7467" s="1"/>
    </row>
    <row r="7468" spans="1:15" x14ac:dyDescent="0.25">
      <c r="A7468" s="10">
        <v>37782</v>
      </c>
      <c r="B7468" s="3">
        <v>2003</v>
      </c>
      <c r="C7468" s="3">
        <v>6</v>
      </c>
      <c r="D7468" s="3" t="s">
        <v>316</v>
      </c>
      <c r="E7468" s="3" t="s">
        <v>46</v>
      </c>
      <c r="F7468" s="3" t="s">
        <v>70</v>
      </c>
      <c r="G7468" s="11"/>
      <c r="M7468" s="12"/>
      <c r="N7468" s="1"/>
      <c r="O7468" s="1"/>
    </row>
    <row r="7469" spans="1:15" x14ac:dyDescent="0.25">
      <c r="A7469" s="10">
        <v>37783</v>
      </c>
      <c r="B7469" s="3">
        <v>2003</v>
      </c>
      <c r="C7469" s="3">
        <v>6</v>
      </c>
      <c r="D7469" s="3" t="s">
        <v>316</v>
      </c>
      <c r="E7469" s="3" t="s">
        <v>46</v>
      </c>
      <c r="F7469" s="3" t="s">
        <v>70</v>
      </c>
      <c r="G7469" s="11"/>
      <c r="M7469" s="12"/>
      <c r="N7469" s="1"/>
      <c r="O7469" s="1"/>
    </row>
    <row r="7470" spans="1:15" x14ac:dyDescent="0.25">
      <c r="A7470" s="10">
        <v>37784</v>
      </c>
      <c r="B7470" s="3">
        <v>2003</v>
      </c>
      <c r="C7470" s="3">
        <v>6</v>
      </c>
      <c r="D7470" s="3" t="s">
        <v>316</v>
      </c>
      <c r="E7470" s="3" t="s">
        <v>46</v>
      </c>
      <c r="F7470" s="3" t="s">
        <v>70</v>
      </c>
      <c r="G7470" s="11"/>
      <c r="M7470" s="12"/>
      <c r="N7470" s="1"/>
      <c r="O7470" s="1"/>
    </row>
    <row r="7471" spans="1:15" x14ac:dyDescent="0.25">
      <c r="A7471" s="10">
        <v>37785</v>
      </c>
      <c r="B7471" s="3">
        <v>2003</v>
      </c>
      <c r="C7471" s="3">
        <v>6</v>
      </c>
      <c r="D7471" s="3" t="s">
        <v>316</v>
      </c>
      <c r="E7471" s="3" t="s">
        <v>46</v>
      </c>
      <c r="F7471" s="3" t="s">
        <v>70</v>
      </c>
      <c r="G7471" s="11"/>
      <c r="M7471" s="12"/>
      <c r="N7471" s="1"/>
      <c r="O7471" s="1"/>
    </row>
    <row r="7472" spans="1:15" x14ac:dyDescent="0.25">
      <c r="A7472" s="10">
        <v>37786</v>
      </c>
      <c r="B7472" s="3">
        <v>2003</v>
      </c>
      <c r="C7472" s="3">
        <v>6</v>
      </c>
      <c r="D7472" s="3" t="s">
        <v>316</v>
      </c>
      <c r="E7472" s="3" t="s">
        <v>46</v>
      </c>
      <c r="F7472" s="3" t="s">
        <v>70</v>
      </c>
      <c r="G7472" s="11"/>
      <c r="M7472" s="12"/>
      <c r="N7472" s="1"/>
      <c r="O7472" s="1"/>
    </row>
    <row r="7473" spans="1:15" x14ac:dyDescent="0.25">
      <c r="A7473" s="10">
        <v>37787</v>
      </c>
      <c r="B7473" s="3">
        <v>2003</v>
      </c>
      <c r="C7473" s="3">
        <v>6</v>
      </c>
      <c r="D7473" s="3" t="s">
        <v>316</v>
      </c>
      <c r="E7473" s="3" t="s">
        <v>46</v>
      </c>
      <c r="F7473" s="3" t="s">
        <v>70</v>
      </c>
      <c r="G7473" s="11"/>
      <c r="M7473" s="12"/>
      <c r="N7473" s="1"/>
      <c r="O7473" s="1"/>
    </row>
    <row r="7474" spans="1:15" x14ac:dyDescent="0.25">
      <c r="A7474" s="10">
        <v>37788</v>
      </c>
      <c r="B7474" s="3">
        <v>2003</v>
      </c>
      <c r="C7474" s="3">
        <v>6</v>
      </c>
      <c r="D7474" s="3" t="s">
        <v>316</v>
      </c>
      <c r="E7474" s="3" t="s">
        <v>46</v>
      </c>
      <c r="F7474" s="3" t="s">
        <v>70</v>
      </c>
      <c r="G7474" s="11"/>
      <c r="M7474" s="12"/>
      <c r="N7474" s="1"/>
      <c r="O7474" s="1"/>
    </row>
    <row r="7475" spans="1:15" x14ac:dyDescent="0.25">
      <c r="A7475" s="10">
        <v>37789</v>
      </c>
      <c r="B7475" s="3">
        <v>2003</v>
      </c>
      <c r="C7475" s="3">
        <v>6</v>
      </c>
      <c r="D7475" s="3" t="s">
        <v>316</v>
      </c>
      <c r="E7475" s="3" t="s">
        <v>46</v>
      </c>
      <c r="F7475" s="3" t="s">
        <v>70</v>
      </c>
      <c r="G7475" s="11"/>
      <c r="M7475" s="12"/>
      <c r="N7475" s="1"/>
      <c r="O7475" s="1"/>
    </row>
    <row r="7476" spans="1:15" x14ac:dyDescent="0.25">
      <c r="A7476" s="10">
        <v>37790</v>
      </c>
      <c r="B7476" s="3">
        <v>2003</v>
      </c>
      <c r="C7476" s="3">
        <v>6</v>
      </c>
      <c r="D7476" s="3" t="s">
        <v>316</v>
      </c>
      <c r="E7476" s="3" t="s">
        <v>46</v>
      </c>
      <c r="F7476" s="3" t="s">
        <v>70</v>
      </c>
      <c r="G7476" s="11"/>
      <c r="M7476" s="12"/>
      <c r="N7476" s="1"/>
      <c r="O7476" s="1"/>
    </row>
    <row r="7477" spans="1:15" x14ac:dyDescent="0.25">
      <c r="A7477" s="10">
        <v>37791</v>
      </c>
      <c r="B7477" s="3">
        <v>2003</v>
      </c>
      <c r="C7477" s="3">
        <v>6</v>
      </c>
      <c r="D7477" s="3" t="s">
        <v>316</v>
      </c>
      <c r="E7477" s="3" t="s">
        <v>46</v>
      </c>
      <c r="F7477" s="3" t="s">
        <v>70</v>
      </c>
      <c r="G7477" s="11"/>
      <c r="M7477" s="12"/>
      <c r="N7477" s="1"/>
      <c r="O7477" s="1"/>
    </row>
    <row r="7478" spans="1:15" x14ac:dyDescent="0.25">
      <c r="A7478" s="10">
        <v>37792</v>
      </c>
      <c r="B7478" s="3">
        <v>2003</v>
      </c>
      <c r="C7478" s="3">
        <v>6</v>
      </c>
      <c r="D7478" s="3" t="s">
        <v>316</v>
      </c>
      <c r="E7478" s="3" t="s">
        <v>46</v>
      </c>
      <c r="F7478" s="3" t="s">
        <v>70</v>
      </c>
      <c r="G7478" s="11"/>
      <c r="M7478" s="12"/>
      <c r="N7478" s="1"/>
      <c r="O7478" s="1"/>
    </row>
    <row r="7479" spans="1:15" x14ac:dyDescent="0.25">
      <c r="A7479" s="10">
        <v>37793</v>
      </c>
      <c r="B7479" s="3">
        <v>2003</v>
      </c>
      <c r="C7479" s="3">
        <v>6</v>
      </c>
      <c r="D7479" s="3" t="s">
        <v>316</v>
      </c>
      <c r="E7479" s="3" t="s">
        <v>46</v>
      </c>
      <c r="F7479" s="3" t="s">
        <v>70</v>
      </c>
      <c r="G7479" s="11"/>
      <c r="M7479" s="12"/>
      <c r="N7479" s="1"/>
      <c r="O7479" s="1"/>
    </row>
    <row r="7480" spans="1:15" x14ac:dyDescent="0.25">
      <c r="A7480" s="10">
        <v>37794</v>
      </c>
      <c r="B7480" s="3">
        <v>2003</v>
      </c>
      <c r="C7480" s="3">
        <v>6</v>
      </c>
      <c r="D7480" s="3" t="s">
        <v>316</v>
      </c>
      <c r="E7480" s="3" t="s">
        <v>46</v>
      </c>
      <c r="F7480" s="3" t="s">
        <v>70</v>
      </c>
      <c r="G7480" s="11"/>
      <c r="M7480" s="12"/>
      <c r="N7480" s="1"/>
      <c r="O7480" s="1"/>
    </row>
    <row r="7481" spans="1:15" x14ac:dyDescent="0.25">
      <c r="A7481" s="10">
        <v>37795</v>
      </c>
      <c r="B7481" s="3">
        <v>2003</v>
      </c>
      <c r="C7481" s="3">
        <v>6</v>
      </c>
      <c r="D7481" s="3" t="s">
        <v>316</v>
      </c>
      <c r="E7481" s="3" t="s">
        <v>46</v>
      </c>
      <c r="F7481" s="3" t="s">
        <v>70</v>
      </c>
      <c r="G7481" s="11"/>
      <c r="M7481" s="12"/>
      <c r="N7481" s="1"/>
      <c r="O7481" s="1"/>
    </row>
    <row r="7482" spans="1:15" x14ac:dyDescent="0.25">
      <c r="A7482" s="10">
        <v>37796</v>
      </c>
      <c r="B7482" s="3">
        <v>2003</v>
      </c>
      <c r="C7482" s="3">
        <v>6</v>
      </c>
      <c r="D7482" s="3" t="s">
        <v>316</v>
      </c>
      <c r="E7482" s="3" t="s">
        <v>46</v>
      </c>
      <c r="F7482" s="3" t="s">
        <v>70</v>
      </c>
      <c r="G7482" s="11"/>
      <c r="M7482" s="12"/>
      <c r="N7482" s="1"/>
      <c r="O7482" s="1"/>
    </row>
    <row r="7483" spans="1:15" x14ac:dyDescent="0.25">
      <c r="A7483" s="10">
        <v>37797</v>
      </c>
      <c r="B7483" s="3">
        <v>2003</v>
      </c>
      <c r="C7483" s="3">
        <v>6</v>
      </c>
      <c r="D7483" s="3" t="s">
        <v>316</v>
      </c>
      <c r="E7483" s="3" t="s">
        <v>46</v>
      </c>
      <c r="F7483" s="3" t="s">
        <v>70</v>
      </c>
      <c r="G7483" s="11"/>
      <c r="M7483" s="12"/>
      <c r="N7483" s="1"/>
      <c r="O7483" s="1"/>
    </row>
    <row r="7484" spans="1:15" x14ac:dyDescent="0.25">
      <c r="A7484" s="10">
        <v>37798</v>
      </c>
      <c r="B7484" s="3">
        <v>2003</v>
      </c>
      <c r="C7484" s="3">
        <v>6</v>
      </c>
      <c r="D7484" s="3" t="s">
        <v>316</v>
      </c>
      <c r="E7484" s="3" t="s">
        <v>46</v>
      </c>
      <c r="F7484" s="3" t="s">
        <v>70</v>
      </c>
      <c r="G7484" s="11"/>
      <c r="M7484" s="12"/>
      <c r="N7484" s="1"/>
      <c r="O7484" s="1"/>
    </row>
    <row r="7485" spans="1:15" x14ac:dyDescent="0.25">
      <c r="A7485" s="10">
        <v>37799</v>
      </c>
      <c r="B7485" s="3">
        <v>2003</v>
      </c>
      <c r="C7485" s="3">
        <v>6</v>
      </c>
      <c r="D7485" s="3" t="s">
        <v>316</v>
      </c>
      <c r="E7485" s="3" t="s">
        <v>46</v>
      </c>
      <c r="F7485" s="3" t="s">
        <v>70</v>
      </c>
      <c r="G7485" s="11"/>
      <c r="M7485" s="12"/>
      <c r="N7485" s="1"/>
      <c r="O7485" s="1"/>
    </row>
    <row r="7486" spans="1:15" x14ac:dyDescent="0.25">
      <c r="A7486" s="10">
        <v>37800</v>
      </c>
      <c r="B7486" s="3">
        <v>2003</v>
      </c>
      <c r="C7486" s="3">
        <v>6</v>
      </c>
      <c r="D7486" s="3" t="s">
        <v>316</v>
      </c>
      <c r="E7486" s="3" t="s">
        <v>46</v>
      </c>
      <c r="F7486" s="3" t="s">
        <v>70</v>
      </c>
      <c r="G7486" s="11"/>
      <c r="M7486" s="12"/>
      <c r="N7486" s="1"/>
      <c r="O7486" s="1"/>
    </row>
    <row r="7487" spans="1:15" x14ac:dyDescent="0.25">
      <c r="A7487" s="10">
        <v>37801</v>
      </c>
      <c r="B7487" s="3">
        <v>2003</v>
      </c>
      <c r="C7487" s="3">
        <v>6</v>
      </c>
      <c r="D7487" s="3" t="s">
        <v>316</v>
      </c>
      <c r="E7487" s="3" t="s">
        <v>46</v>
      </c>
      <c r="F7487" s="3" t="s">
        <v>70</v>
      </c>
      <c r="G7487" s="11"/>
      <c r="M7487" s="12"/>
      <c r="N7487" s="1"/>
      <c r="O7487" s="1"/>
    </row>
    <row r="7488" spans="1:15" x14ac:dyDescent="0.25">
      <c r="A7488" s="10">
        <v>37802</v>
      </c>
      <c r="B7488" s="3">
        <v>2003</v>
      </c>
      <c r="C7488" s="3">
        <v>6</v>
      </c>
      <c r="D7488" s="3" t="s">
        <v>316</v>
      </c>
      <c r="E7488" s="3" t="s">
        <v>46</v>
      </c>
      <c r="F7488" s="3" t="s">
        <v>70</v>
      </c>
      <c r="G7488" s="11"/>
      <c r="M7488" s="12"/>
      <c r="N7488" s="1"/>
      <c r="O7488" s="1"/>
    </row>
    <row r="7489" spans="1:15" x14ac:dyDescent="0.25">
      <c r="A7489" s="10">
        <v>37803</v>
      </c>
      <c r="B7489" s="3">
        <v>2003</v>
      </c>
      <c r="C7489" s="3">
        <v>7</v>
      </c>
      <c r="D7489" s="3" t="s">
        <v>317</v>
      </c>
      <c r="E7489" s="3" t="s">
        <v>46</v>
      </c>
      <c r="F7489" s="3" t="s">
        <v>47</v>
      </c>
      <c r="G7489" s="11"/>
      <c r="M7489" s="12"/>
      <c r="N7489" s="1"/>
      <c r="O7489" s="1"/>
    </row>
    <row r="7490" spans="1:15" x14ac:dyDescent="0.25">
      <c r="A7490" s="10">
        <v>37804</v>
      </c>
      <c r="B7490" s="3">
        <v>2003</v>
      </c>
      <c r="C7490" s="3">
        <v>7</v>
      </c>
      <c r="D7490" s="3" t="s">
        <v>317</v>
      </c>
      <c r="E7490" s="3" t="s">
        <v>46</v>
      </c>
      <c r="F7490" s="3" t="s">
        <v>47</v>
      </c>
      <c r="G7490" s="11"/>
      <c r="M7490" s="12"/>
      <c r="N7490" s="1"/>
      <c r="O7490" s="1"/>
    </row>
    <row r="7491" spans="1:15" x14ac:dyDescent="0.25">
      <c r="A7491" s="10">
        <v>37805</v>
      </c>
      <c r="B7491" s="3">
        <v>2003</v>
      </c>
      <c r="C7491" s="3">
        <v>7</v>
      </c>
      <c r="D7491" s="3" t="s">
        <v>317</v>
      </c>
      <c r="E7491" s="3" t="s">
        <v>46</v>
      </c>
      <c r="F7491" s="3" t="s">
        <v>47</v>
      </c>
      <c r="G7491" s="11"/>
      <c r="M7491" s="12"/>
      <c r="N7491" s="1"/>
      <c r="O7491" s="1"/>
    </row>
    <row r="7492" spans="1:15" x14ac:dyDescent="0.25">
      <c r="A7492" s="10">
        <v>37806</v>
      </c>
      <c r="B7492" s="3">
        <v>2003</v>
      </c>
      <c r="C7492" s="3">
        <v>7</v>
      </c>
      <c r="D7492" s="3" t="s">
        <v>317</v>
      </c>
      <c r="E7492" s="3" t="s">
        <v>46</v>
      </c>
      <c r="F7492" s="3" t="s">
        <v>47</v>
      </c>
      <c r="G7492" s="11"/>
      <c r="M7492" s="12"/>
      <c r="N7492" s="1"/>
      <c r="O7492" s="1"/>
    </row>
    <row r="7493" spans="1:15" x14ac:dyDescent="0.25">
      <c r="A7493" s="10">
        <v>37807</v>
      </c>
      <c r="B7493" s="3">
        <v>2003</v>
      </c>
      <c r="C7493" s="3">
        <v>7</v>
      </c>
      <c r="D7493" s="3" t="s">
        <v>317</v>
      </c>
      <c r="E7493" s="3" t="s">
        <v>46</v>
      </c>
      <c r="F7493" s="3" t="s">
        <v>47</v>
      </c>
      <c r="G7493" s="11"/>
      <c r="M7493" s="12"/>
      <c r="N7493" s="1"/>
      <c r="O7493" s="1"/>
    </row>
    <row r="7494" spans="1:15" x14ac:dyDescent="0.25">
      <c r="A7494" s="10">
        <v>37808</v>
      </c>
      <c r="B7494" s="3">
        <v>2003</v>
      </c>
      <c r="C7494" s="3">
        <v>7</v>
      </c>
      <c r="D7494" s="3" t="s">
        <v>317</v>
      </c>
      <c r="E7494" s="3" t="s">
        <v>46</v>
      </c>
      <c r="F7494" s="3" t="s">
        <v>47</v>
      </c>
      <c r="G7494" s="11"/>
      <c r="M7494" s="12"/>
      <c r="N7494" s="1"/>
      <c r="O7494" s="1"/>
    </row>
    <row r="7495" spans="1:15" x14ac:dyDescent="0.25">
      <c r="A7495" s="10">
        <v>37809</v>
      </c>
      <c r="B7495" s="3">
        <v>2003</v>
      </c>
      <c r="C7495" s="3">
        <v>7</v>
      </c>
      <c r="D7495" s="3" t="s">
        <v>317</v>
      </c>
      <c r="E7495" s="3" t="s">
        <v>46</v>
      </c>
      <c r="F7495" s="3" t="s">
        <v>47</v>
      </c>
      <c r="G7495" s="11"/>
      <c r="M7495" s="12"/>
      <c r="N7495" s="1"/>
      <c r="O7495" s="1"/>
    </row>
    <row r="7496" spans="1:15" x14ac:dyDescent="0.25">
      <c r="A7496" s="10">
        <v>37810</v>
      </c>
      <c r="B7496" s="3">
        <v>2003</v>
      </c>
      <c r="C7496" s="3">
        <v>7</v>
      </c>
      <c r="D7496" s="3" t="s">
        <v>317</v>
      </c>
      <c r="E7496" s="3" t="s">
        <v>46</v>
      </c>
      <c r="F7496" s="3" t="s">
        <v>47</v>
      </c>
      <c r="G7496" s="11"/>
      <c r="M7496" s="12"/>
      <c r="N7496" s="1"/>
      <c r="O7496" s="1"/>
    </row>
    <row r="7497" spans="1:15" x14ac:dyDescent="0.25">
      <c r="A7497" s="10">
        <v>37811</v>
      </c>
      <c r="B7497" s="3">
        <v>2003</v>
      </c>
      <c r="C7497" s="3">
        <v>7</v>
      </c>
      <c r="D7497" s="3" t="s">
        <v>317</v>
      </c>
      <c r="E7497" s="3" t="s">
        <v>46</v>
      </c>
      <c r="F7497" s="3" t="s">
        <v>47</v>
      </c>
      <c r="G7497" s="11"/>
      <c r="M7497" s="12"/>
      <c r="N7497" s="1"/>
      <c r="O7497" s="1"/>
    </row>
    <row r="7498" spans="1:15" x14ac:dyDescent="0.25">
      <c r="A7498" s="10">
        <v>37812</v>
      </c>
      <c r="B7498" s="3">
        <v>2003</v>
      </c>
      <c r="C7498" s="3">
        <v>7</v>
      </c>
      <c r="D7498" s="3" t="s">
        <v>317</v>
      </c>
      <c r="E7498" s="3" t="s">
        <v>46</v>
      </c>
      <c r="F7498" s="3" t="s">
        <v>47</v>
      </c>
      <c r="G7498" s="11"/>
      <c r="M7498" s="12"/>
      <c r="N7498" s="1"/>
      <c r="O7498" s="1"/>
    </row>
    <row r="7499" spans="1:15" x14ac:dyDescent="0.25">
      <c r="A7499" s="10">
        <v>37813</v>
      </c>
      <c r="B7499" s="3">
        <v>2003</v>
      </c>
      <c r="C7499" s="3">
        <v>7</v>
      </c>
      <c r="D7499" s="3" t="s">
        <v>317</v>
      </c>
      <c r="E7499" s="3" t="s">
        <v>46</v>
      </c>
      <c r="F7499" s="3" t="s">
        <v>47</v>
      </c>
      <c r="G7499" s="11"/>
      <c r="M7499" s="12"/>
      <c r="N7499" s="1"/>
      <c r="O7499" s="1"/>
    </row>
    <row r="7500" spans="1:15" x14ac:dyDescent="0.25">
      <c r="A7500" s="10">
        <v>37814</v>
      </c>
      <c r="B7500" s="3">
        <v>2003</v>
      </c>
      <c r="C7500" s="3">
        <v>7</v>
      </c>
      <c r="D7500" s="3" t="s">
        <v>317</v>
      </c>
      <c r="E7500" s="3" t="s">
        <v>46</v>
      </c>
      <c r="F7500" s="3" t="s">
        <v>47</v>
      </c>
      <c r="G7500" s="11"/>
      <c r="M7500" s="12"/>
      <c r="N7500" s="1"/>
      <c r="O7500" s="1"/>
    </row>
    <row r="7501" spans="1:15" x14ac:dyDescent="0.25">
      <c r="A7501" s="10">
        <v>37815</v>
      </c>
      <c r="B7501" s="3">
        <v>2003</v>
      </c>
      <c r="C7501" s="3">
        <v>7</v>
      </c>
      <c r="D7501" s="3" t="s">
        <v>317</v>
      </c>
      <c r="E7501" s="3" t="s">
        <v>46</v>
      </c>
      <c r="F7501" s="3" t="s">
        <v>47</v>
      </c>
      <c r="G7501" s="11"/>
      <c r="M7501" s="12"/>
      <c r="N7501" s="1"/>
      <c r="O7501" s="1"/>
    </row>
    <row r="7502" spans="1:15" x14ac:dyDescent="0.25">
      <c r="A7502" s="10">
        <v>37816</v>
      </c>
      <c r="B7502" s="3">
        <v>2003</v>
      </c>
      <c r="C7502" s="3">
        <v>7</v>
      </c>
      <c r="D7502" s="3" t="s">
        <v>317</v>
      </c>
      <c r="E7502" s="3" t="s">
        <v>46</v>
      </c>
      <c r="F7502" s="3" t="s">
        <v>47</v>
      </c>
      <c r="G7502" s="11"/>
      <c r="M7502" s="12"/>
      <c r="N7502" s="1"/>
      <c r="O7502" s="1"/>
    </row>
    <row r="7503" spans="1:15" x14ac:dyDescent="0.25">
      <c r="A7503" s="10">
        <v>37817</v>
      </c>
      <c r="B7503" s="3">
        <v>2003</v>
      </c>
      <c r="C7503" s="3">
        <v>7</v>
      </c>
      <c r="D7503" s="3" t="s">
        <v>317</v>
      </c>
      <c r="E7503" s="3" t="s">
        <v>46</v>
      </c>
      <c r="F7503" s="3" t="s">
        <v>47</v>
      </c>
      <c r="G7503" s="11"/>
      <c r="M7503" s="12"/>
      <c r="N7503" s="1"/>
      <c r="O7503" s="1"/>
    </row>
    <row r="7504" spans="1:15" x14ac:dyDescent="0.25">
      <c r="A7504" s="10">
        <v>37818</v>
      </c>
      <c r="B7504" s="3">
        <v>2003</v>
      </c>
      <c r="C7504" s="3">
        <v>7</v>
      </c>
      <c r="D7504" s="3" t="s">
        <v>317</v>
      </c>
      <c r="E7504" s="3" t="s">
        <v>46</v>
      </c>
      <c r="F7504" s="3" t="s">
        <v>47</v>
      </c>
      <c r="G7504" s="11"/>
      <c r="M7504" s="12"/>
      <c r="N7504" s="1"/>
      <c r="O7504" s="1"/>
    </row>
    <row r="7505" spans="1:15" x14ac:dyDescent="0.25">
      <c r="A7505" s="10">
        <v>37819</v>
      </c>
      <c r="B7505" s="3">
        <v>2003</v>
      </c>
      <c r="C7505" s="3">
        <v>7</v>
      </c>
      <c r="D7505" s="3" t="s">
        <v>317</v>
      </c>
      <c r="E7505" s="3" t="s">
        <v>46</v>
      </c>
      <c r="F7505" s="3" t="s">
        <v>47</v>
      </c>
      <c r="G7505" s="11"/>
      <c r="M7505" s="12"/>
      <c r="N7505" s="1"/>
      <c r="O7505" s="1"/>
    </row>
    <row r="7506" spans="1:15" x14ac:dyDescent="0.25">
      <c r="A7506" s="10">
        <v>37820</v>
      </c>
      <c r="B7506" s="3">
        <v>2003</v>
      </c>
      <c r="C7506" s="3">
        <v>7</v>
      </c>
      <c r="D7506" s="3" t="s">
        <v>317</v>
      </c>
      <c r="E7506" s="3" t="s">
        <v>46</v>
      </c>
      <c r="F7506" s="3" t="s">
        <v>47</v>
      </c>
      <c r="G7506" s="11"/>
      <c r="M7506" s="12"/>
      <c r="N7506" s="1"/>
      <c r="O7506" s="1"/>
    </row>
    <row r="7507" spans="1:15" x14ac:dyDescent="0.25">
      <c r="A7507" s="10">
        <v>37821</v>
      </c>
      <c r="B7507" s="3">
        <v>2003</v>
      </c>
      <c r="C7507" s="3">
        <v>7</v>
      </c>
      <c r="D7507" s="3" t="s">
        <v>317</v>
      </c>
      <c r="E7507" s="3" t="s">
        <v>46</v>
      </c>
      <c r="F7507" s="3" t="s">
        <v>47</v>
      </c>
      <c r="G7507" s="11"/>
      <c r="M7507" s="12"/>
      <c r="N7507" s="1"/>
      <c r="O7507" s="1"/>
    </row>
    <row r="7508" spans="1:15" x14ac:dyDescent="0.25">
      <c r="A7508" s="10">
        <v>37822</v>
      </c>
      <c r="B7508" s="3">
        <v>2003</v>
      </c>
      <c r="C7508" s="3">
        <v>7</v>
      </c>
      <c r="D7508" s="3" t="s">
        <v>317</v>
      </c>
      <c r="E7508" s="3" t="s">
        <v>46</v>
      </c>
      <c r="F7508" s="3" t="s">
        <v>47</v>
      </c>
      <c r="G7508" s="11"/>
      <c r="M7508" s="12"/>
      <c r="N7508" s="1"/>
      <c r="O7508" s="1"/>
    </row>
    <row r="7509" spans="1:15" x14ac:dyDescent="0.25">
      <c r="A7509" s="10">
        <v>37823</v>
      </c>
      <c r="B7509" s="3">
        <v>2003</v>
      </c>
      <c r="C7509" s="3">
        <v>7</v>
      </c>
      <c r="D7509" s="3" t="s">
        <v>317</v>
      </c>
      <c r="E7509" s="3" t="s">
        <v>46</v>
      </c>
      <c r="F7509" s="3" t="s">
        <v>47</v>
      </c>
      <c r="G7509" s="11"/>
      <c r="M7509" s="12"/>
      <c r="N7509" s="1"/>
      <c r="O7509" s="1"/>
    </row>
    <row r="7510" spans="1:15" x14ac:dyDescent="0.25">
      <c r="A7510" s="10">
        <v>37824</v>
      </c>
      <c r="B7510" s="3">
        <v>2003</v>
      </c>
      <c r="C7510" s="3">
        <v>7</v>
      </c>
      <c r="D7510" s="3" t="s">
        <v>317</v>
      </c>
      <c r="E7510" s="3" t="s">
        <v>46</v>
      </c>
      <c r="F7510" s="3" t="s">
        <v>47</v>
      </c>
      <c r="G7510" s="11"/>
      <c r="M7510" s="12"/>
      <c r="N7510" s="1"/>
      <c r="O7510" s="1"/>
    </row>
    <row r="7511" spans="1:15" x14ac:dyDescent="0.25">
      <c r="A7511" s="10">
        <v>37825</v>
      </c>
      <c r="B7511" s="3">
        <v>2003</v>
      </c>
      <c r="C7511" s="3">
        <v>7</v>
      </c>
      <c r="D7511" s="3" t="s">
        <v>317</v>
      </c>
      <c r="E7511" s="3" t="s">
        <v>46</v>
      </c>
      <c r="F7511" s="3" t="s">
        <v>47</v>
      </c>
      <c r="G7511" s="11"/>
      <c r="M7511" s="12"/>
      <c r="N7511" s="1"/>
      <c r="O7511" s="1"/>
    </row>
    <row r="7512" spans="1:15" x14ac:dyDescent="0.25">
      <c r="A7512" s="10">
        <v>37826</v>
      </c>
      <c r="B7512" s="3">
        <v>2003</v>
      </c>
      <c r="C7512" s="3">
        <v>7</v>
      </c>
      <c r="D7512" s="3" t="s">
        <v>317</v>
      </c>
      <c r="E7512" s="3" t="s">
        <v>46</v>
      </c>
      <c r="F7512" s="3" t="s">
        <v>47</v>
      </c>
      <c r="G7512" s="11"/>
      <c r="M7512" s="12"/>
      <c r="N7512" s="1"/>
      <c r="O7512" s="1"/>
    </row>
    <row r="7513" spans="1:15" x14ac:dyDescent="0.25">
      <c r="A7513" s="10">
        <v>37827</v>
      </c>
      <c r="B7513" s="3">
        <v>2003</v>
      </c>
      <c r="C7513" s="3">
        <v>7</v>
      </c>
      <c r="D7513" s="3" t="s">
        <v>317</v>
      </c>
      <c r="E7513" s="3" t="s">
        <v>46</v>
      </c>
      <c r="F7513" s="3" t="s">
        <v>47</v>
      </c>
      <c r="G7513" s="11"/>
      <c r="M7513" s="12"/>
      <c r="N7513" s="1"/>
      <c r="O7513" s="1"/>
    </row>
    <row r="7514" spans="1:15" x14ac:dyDescent="0.25">
      <c r="A7514" s="10">
        <v>37828</v>
      </c>
      <c r="B7514" s="3">
        <v>2003</v>
      </c>
      <c r="C7514" s="3">
        <v>7</v>
      </c>
      <c r="D7514" s="3" t="s">
        <v>317</v>
      </c>
      <c r="E7514" s="3" t="s">
        <v>46</v>
      </c>
      <c r="F7514" s="3" t="s">
        <v>47</v>
      </c>
      <c r="G7514" s="11"/>
      <c r="M7514" s="12"/>
      <c r="N7514" s="1"/>
      <c r="O7514" s="1"/>
    </row>
    <row r="7515" spans="1:15" x14ac:dyDescent="0.25">
      <c r="A7515" s="10">
        <v>37829</v>
      </c>
      <c r="B7515" s="3">
        <v>2003</v>
      </c>
      <c r="C7515" s="3">
        <v>7</v>
      </c>
      <c r="D7515" s="3" t="s">
        <v>317</v>
      </c>
      <c r="E7515" s="3" t="s">
        <v>46</v>
      </c>
      <c r="F7515" s="3" t="s">
        <v>47</v>
      </c>
      <c r="G7515" s="11"/>
      <c r="M7515" s="12"/>
      <c r="N7515" s="1"/>
      <c r="O7515" s="1"/>
    </row>
    <row r="7516" spans="1:15" x14ac:dyDescent="0.25">
      <c r="A7516" s="10">
        <v>37830</v>
      </c>
      <c r="B7516" s="3">
        <v>2003</v>
      </c>
      <c r="C7516" s="3">
        <v>7</v>
      </c>
      <c r="D7516" s="3" t="s">
        <v>317</v>
      </c>
      <c r="E7516" s="3" t="s">
        <v>46</v>
      </c>
      <c r="F7516" s="3" t="s">
        <v>47</v>
      </c>
      <c r="G7516" s="11"/>
      <c r="M7516" s="12"/>
      <c r="N7516" s="1"/>
      <c r="O7516" s="1"/>
    </row>
    <row r="7517" spans="1:15" x14ac:dyDescent="0.25">
      <c r="A7517" s="10">
        <v>37831</v>
      </c>
      <c r="B7517" s="3">
        <v>2003</v>
      </c>
      <c r="C7517" s="3">
        <v>7</v>
      </c>
      <c r="D7517" s="3" t="s">
        <v>317</v>
      </c>
      <c r="E7517" s="3" t="s">
        <v>46</v>
      </c>
      <c r="F7517" s="3" t="s">
        <v>47</v>
      </c>
      <c r="G7517" s="11"/>
      <c r="M7517" s="12"/>
      <c r="N7517" s="1"/>
      <c r="O7517" s="1"/>
    </row>
    <row r="7518" spans="1:15" x14ac:dyDescent="0.25">
      <c r="A7518" s="10">
        <v>37832</v>
      </c>
      <c r="B7518" s="3">
        <v>2003</v>
      </c>
      <c r="C7518" s="3">
        <v>7</v>
      </c>
      <c r="D7518" s="3" t="s">
        <v>317</v>
      </c>
      <c r="E7518" s="3" t="s">
        <v>46</v>
      </c>
      <c r="F7518" s="3" t="s">
        <v>47</v>
      </c>
      <c r="G7518" s="11"/>
      <c r="M7518" s="12"/>
      <c r="N7518" s="1"/>
      <c r="O7518" s="1"/>
    </row>
    <row r="7519" spans="1:15" x14ac:dyDescent="0.25">
      <c r="A7519" s="10">
        <v>37833</v>
      </c>
      <c r="B7519" s="3">
        <v>2003</v>
      </c>
      <c r="C7519" s="3">
        <v>7</v>
      </c>
      <c r="D7519" s="3" t="s">
        <v>317</v>
      </c>
      <c r="E7519" s="3" t="s">
        <v>46</v>
      </c>
      <c r="F7519" s="3" t="s">
        <v>47</v>
      </c>
      <c r="G7519" s="11"/>
      <c r="M7519" s="12"/>
      <c r="N7519" s="1"/>
      <c r="O7519" s="1"/>
    </row>
    <row r="7520" spans="1:15" x14ac:dyDescent="0.25">
      <c r="A7520" s="10">
        <v>37834</v>
      </c>
      <c r="B7520" s="3">
        <v>2003</v>
      </c>
      <c r="C7520" s="3">
        <v>8</v>
      </c>
      <c r="D7520" s="3" t="s">
        <v>318</v>
      </c>
      <c r="E7520" s="3" t="s">
        <v>46</v>
      </c>
      <c r="F7520" s="3" t="s">
        <v>49</v>
      </c>
      <c r="G7520" s="11"/>
      <c r="M7520" s="12"/>
      <c r="N7520" s="1"/>
      <c r="O7520" s="1"/>
    </row>
    <row r="7521" spans="1:15" x14ac:dyDescent="0.25">
      <c r="A7521" s="10">
        <v>37835</v>
      </c>
      <c r="B7521" s="3">
        <v>2003</v>
      </c>
      <c r="C7521" s="3">
        <v>8</v>
      </c>
      <c r="D7521" s="3" t="s">
        <v>318</v>
      </c>
      <c r="E7521" s="3" t="s">
        <v>46</v>
      </c>
      <c r="F7521" s="3" t="s">
        <v>49</v>
      </c>
      <c r="G7521" s="11"/>
      <c r="M7521" s="12"/>
      <c r="N7521" s="1"/>
      <c r="O7521" s="1"/>
    </row>
    <row r="7522" spans="1:15" x14ac:dyDescent="0.25">
      <c r="A7522" s="10">
        <v>37836</v>
      </c>
      <c r="B7522" s="3">
        <v>2003</v>
      </c>
      <c r="C7522" s="3">
        <v>8</v>
      </c>
      <c r="D7522" s="3" t="s">
        <v>318</v>
      </c>
      <c r="E7522" s="3" t="s">
        <v>46</v>
      </c>
      <c r="F7522" s="3" t="s">
        <v>49</v>
      </c>
      <c r="G7522" s="11"/>
      <c r="M7522" s="12"/>
      <c r="N7522" s="1"/>
      <c r="O7522" s="1"/>
    </row>
    <row r="7523" spans="1:15" x14ac:dyDescent="0.25">
      <c r="A7523" s="10">
        <v>37837</v>
      </c>
      <c r="B7523" s="3">
        <v>2003</v>
      </c>
      <c r="C7523" s="3">
        <v>8</v>
      </c>
      <c r="D7523" s="3" t="s">
        <v>318</v>
      </c>
      <c r="E7523" s="3" t="s">
        <v>46</v>
      </c>
      <c r="F7523" s="3" t="s">
        <v>49</v>
      </c>
      <c r="G7523" s="11"/>
      <c r="M7523" s="12"/>
      <c r="N7523" s="1"/>
      <c r="O7523" s="1"/>
    </row>
    <row r="7524" spans="1:15" x14ac:dyDescent="0.25">
      <c r="A7524" s="10">
        <v>37838</v>
      </c>
      <c r="B7524" s="3">
        <v>2003</v>
      </c>
      <c r="C7524" s="3">
        <v>8</v>
      </c>
      <c r="D7524" s="3" t="s">
        <v>318</v>
      </c>
      <c r="E7524" s="3" t="s">
        <v>46</v>
      </c>
      <c r="F7524" s="3" t="s">
        <v>49</v>
      </c>
      <c r="G7524" s="11"/>
      <c r="M7524" s="12"/>
      <c r="N7524" s="1"/>
      <c r="O7524" s="1"/>
    </row>
    <row r="7525" spans="1:15" x14ac:dyDescent="0.25">
      <c r="A7525" s="10">
        <v>37839</v>
      </c>
      <c r="B7525" s="3">
        <v>2003</v>
      </c>
      <c r="C7525" s="3">
        <v>8</v>
      </c>
      <c r="D7525" s="3" t="s">
        <v>318</v>
      </c>
      <c r="E7525" s="3" t="s">
        <v>46</v>
      </c>
      <c r="F7525" s="3" t="s">
        <v>49</v>
      </c>
      <c r="G7525" s="11"/>
      <c r="M7525" s="12"/>
      <c r="N7525" s="1"/>
      <c r="O7525" s="1"/>
    </row>
    <row r="7526" spans="1:15" x14ac:dyDescent="0.25">
      <c r="A7526" s="10">
        <v>37840</v>
      </c>
      <c r="B7526" s="3">
        <v>2003</v>
      </c>
      <c r="C7526" s="3">
        <v>8</v>
      </c>
      <c r="D7526" s="3" t="s">
        <v>318</v>
      </c>
      <c r="E7526" s="3" t="s">
        <v>46</v>
      </c>
      <c r="F7526" s="3" t="s">
        <v>49</v>
      </c>
      <c r="G7526" s="11"/>
      <c r="M7526" s="12"/>
      <c r="N7526" s="1"/>
      <c r="O7526" s="1"/>
    </row>
    <row r="7527" spans="1:15" x14ac:dyDescent="0.25">
      <c r="A7527" s="10">
        <v>37841</v>
      </c>
      <c r="B7527" s="3">
        <v>2003</v>
      </c>
      <c r="C7527" s="3">
        <v>8</v>
      </c>
      <c r="D7527" s="3" t="s">
        <v>318</v>
      </c>
      <c r="E7527" s="3" t="s">
        <v>46</v>
      </c>
      <c r="F7527" s="3" t="s">
        <v>49</v>
      </c>
      <c r="G7527" s="11"/>
      <c r="M7527" s="12"/>
      <c r="N7527" s="1"/>
      <c r="O7527" s="1"/>
    </row>
    <row r="7528" spans="1:15" x14ac:dyDescent="0.25">
      <c r="A7528" s="10">
        <v>37842</v>
      </c>
      <c r="B7528" s="3">
        <v>2003</v>
      </c>
      <c r="C7528" s="3">
        <v>8</v>
      </c>
      <c r="D7528" s="3" t="s">
        <v>318</v>
      </c>
      <c r="E7528" s="3" t="s">
        <v>46</v>
      </c>
      <c r="F7528" s="3" t="s">
        <v>49</v>
      </c>
      <c r="G7528" s="11"/>
      <c r="M7528" s="12"/>
      <c r="N7528" s="1"/>
      <c r="O7528" s="1"/>
    </row>
    <row r="7529" spans="1:15" x14ac:dyDescent="0.25">
      <c r="A7529" s="10">
        <v>37843</v>
      </c>
      <c r="B7529" s="3">
        <v>2003</v>
      </c>
      <c r="C7529" s="3">
        <v>8</v>
      </c>
      <c r="D7529" s="3" t="s">
        <v>318</v>
      </c>
      <c r="E7529" s="3" t="s">
        <v>46</v>
      </c>
      <c r="F7529" s="3" t="s">
        <v>49</v>
      </c>
      <c r="G7529" s="11"/>
      <c r="M7529" s="12"/>
      <c r="N7529" s="1"/>
      <c r="O7529" s="1"/>
    </row>
    <row r="7530" spans="1:15" x14ac:dyDescent="0.25">
      <c r="A7530" s="10">
        <v>37844</v>
      </c>
      <c r="B7530" s="3">
        <v>2003</v>
      </c>
      <c r="C7530" s="3">
        <v>8</v>
      </c>
      <c r="D7530" s="3" t="s">
        <v>318</v>
      </c>
      <c r="E7530" s="3" t="s">
        <v>46</v>
      </c>
      <c r="F7530" s="3" t="s">
        <v>49</v>
      </c>
      <c r="G7530" s="11"/>
      <c r="M7530" s="12"/>
      <c r="N7530" s="1"/>
      <c r="O7530" s="1"/>
    </row>
    <row r="7531" spans="1:15" x14ac:dyDescent="0.25">
      <c r="A7531" s="10">
        <v>37845</v>
      </c>
      <c r="B7531" s="3">
        <v>2003</v>
      </c>
      <c r="C7531" s="3">
        <v>8</v>
      </c>
      <c r="D7531" s="3" t="s">
        <v>318</v>
      </c>
      <c r="E7531" s="3" t="s">
        <v>46</v>
      </c>
      <c r="F7531" s="3" t="s">
        <v>49</v>
      </c>
      <c r="G7531" s="11"/>
      <c r="M7531" s="12"/>
      <c r="N7531" s="1"/>
      <c r="O7531" s="1"/>
    </row>
    <row r="7532" spans="1:15" x14ac:dyDescent="0.25">
      <c r="A7532" s="10">
        <v>37846</v>
      </c>
      <c r="B7532" s="3">
        <v>2003</v>
      </c>
      <c r="C7532" s="3">
        <v>8</v>
      </c>
      <c r="D7532" s="3" t="s">
        <v>318</v>
      </c>
      <c r="E7532" s="3" t="s">
        <v>46</v>
      </c>
      <c r="F7532" s="3" t="s">
        <v>49</v>
      </c>
      <c r="G7532" s="11"/>
      <c r="M7532" s="12"/>
      <c r="N7532" s="1"/>
      <c r="O7532" s="1"/>
    </row>
    <row r="7533" spans="1:15" x14ac:dyDescent="0.25">
      <c r="A7533" s="10">
        <v>37847</v>
      </c>
      <c r="B7533" s="3">
        <v>2003</v>
      </c>
      <c r="C7533" s="3">
        <v>8</v>
      </c>
      <c r="D7533" s="3" t="s">
        <v>318</v>
      </c>
      <c r="E7533" s="3" t="s">
        <v>46</v>
      </c>
      <c r="F7533" s="3" t="s">
        <v>49</v>
      </c>
      <c r="G7533" s="11"/>
      <c r="M7533" s="12"/>
      <c r="N7533" s="1"/>
      <c r="O7533" s="1"/>
    </row>
    <row r="7534" spans="1:15" x14ac:dyDescent="0.25">
      <c r="A7534" s="10">
        <v>37848</v>
      </c>
      <c r="B7534" s="3">
        <v>2003</v>
      </c>
      <c r="C7534" s="3">
        <v>8</v>
      </c>
      <c r="D7534" s="3" t="s">
        <v>318</v>
      </c>
      <c r="E7534" s="3" t="s">
        <v>46</v>
      </c>
      <c r="F7534" s="3" t="s">
        <v>49</v>
      </c>
      <c r="G7534" s="11"/>
      <c r="M7534" s="12"/>
      <c r="N7534" s="1"/>
      <c r="O7534" s="1"/>
    </row>
    <row r="7535" spans="1:15" x14ac:dyDescent="0.25">
      <c r="A7535" s="10">
        <v>37849</v>
      </c>
      <c r="B7535" s="3">
        <v>2003</v>
      </c>
      <c r="C7535" s="3">
        <v>8</v>
      </c>
      <c r="D7535" s="3" t="s">
        <v>318</v>
      </c>
      <c r="E7535" s="3" t="s">
        <v>46</v>
      </c>
      <c r="F7535" s="3" t="s">
        <v>49</v>
      </c>
      <c r="G7535" s="11"/>
      <c r="M7535" s="12"/>
      <c r="N7535" s="1"/>
      <c r="O7535" s="1"/>
    </row>
    <row r="7536" spans="1:15" x14ac:dyDescent="0.25">
      <c r="A7536" s="10">
        <v>37850</v>
      </c>
      <c r="B7536" s="3">
        <v>2003</v>
      </c>
      <c r="C7536" s="3">
        <v>8</v>
      </c>
      <c r="D7536" s="3" t="s">
        <v>318</v>
      </c>
      <c r="E7536" s="3" t="s">
        <v>46</v>
      </c>
      <c r="F7536" s="3" t="s">
        <v>49</v>
      </c>
      <c r="G7536" s="11"/>
      <c r="M7536" s="12"/>
      <c r="N7536" s="1"/>
      <c r="O7536" s="1"/>
    </row>
    <row r="7537" spans="1:15" x14ac:dyDescent="0.25">
      <c r="A7537" s="10">
        <v>37851</v>
      </c>
      <c r="B7537" s="3">
        <v>2003</v>
      </c>
      <c r="C7537" s="3">
        <v>8</v>
      </c>
      <c r="D7537" s="3" t="s">
        <v>318</v>
      </c>
      <c r="E7537" s="3" t="s">
        <v>46</v>
      </c>
      <c r="F7537" s="3" t="s">
        <v>49</v>
      </c>
      <c r="G7537" s="11"/>
      <c r="M7537" s="12"/>
      <c r="N7537" s="1"/>
      <c r="O7537" s="1"/>
    </row>
    <row r="7538" spans="1:15" x14ac:dyDescent="0.25">
      <c r="A7538" s="10">
        <v>37852</v>
      </c>
      <c r="B7538" s="3">
        <v>2003</v>
      </c>
      <c r="C7538" s="3">
        <v>8</v>
      </c>
      <c r="D7538" s="3" t="s">
        <v>318</v>
      </c>
      <c r="E7538" s="3" t="s">
        <v>46</v>
      </c>
      <c r="F7538" s="3" t="s">
        <v>49</v>
      </c>
      <c r="G7538" s="11"/>
      <c r="M7538" s="12"/>
      <c r="N7538" s="1"/>
      <c r="O7538" s="1"/>
    </row>
    <row r="7539" spans="1:15" x14ac:dyDescent="0.25">
      <c r="A7539" s="10">
        <v>37853</v>
      </c>
      <c r="B7539" s="3">
        <v>2003</v>
      </c>
      <c r="C7539" s="3">
        <v>8</v>
      </c>
      <c r="D7539" s="3" t="s">
        <v>318</v>
      </c>
      <c r="E7539" s="3" t="s">
        <v>46</v>
      </c>
      <c r="F7539" s="3" t="s">
        <v>49</v>
      </c>
      <c r="G7539" s="11"/>
      <c r="M7539" s="12"/>
      <c r="N7539" s="1"/>
      <c r="O7539" s="1"/>
    </row>
    <row r="7540" spans="1:15" x14ac:dyDescent="0.25">
      <c r="A7540" s="10">
        <v>37854</v>
      </c>
      <c r="B7540" s="3">
        <v>2003</v>
      </c>
      <c r="C7540" s="3">
        <v>8</v>
      </c>
      <c r="D7540" s="3" t="s">
        <v>318</v>
      </c>
      <c r="E7540" s="3" t="s">
        <v>46</v>
      </c>
      <c r="F7540" s="3" t="s">
        <v>49</v>
      </c>
      <c r="G7540" s="11"/>
      <c r="M7540" s="12"/>
      <c r="N7540" s="1"/>
      <c r="O7540" s="1"/>
    </row>
    <row r="7541" spans="1:15" x14ac:dyDescent="0.25">
      <c r="A7541" s="10">
        <v>37855</v>
      </c>
      <c r="B7541" s="3">
        <v>2003</v>
      </c>
      <c r="C7541" s="3">
        <v>8</v>
      </c>
      <c r="D7541" s="3" t="s">
        <v>318</v>
      </c>
      <c r="E7541" s="3" t="s">
        <v>46</v>
      </c>
      <c r="F7541" s="3" t="s">
        <v>49</v>
      </c>
      <c r="G7541" s="11"/>
      <c r="M7541" s="12"/>
      <c r="N7541" s="1"/>
      <c r="O7541" s="1"/>
    </row>
    <row r="7542" spans="1:15" x14ac:dyDescent="0.25">
      <c r="A7542" s="10">
        <v>37856</v>
      </c>
      <c r="B7542" s="3">
        <v>2003</v>
      </c>
      <c r="C7542" s="3">
        <v>8</v>
      </c>
      <c r="D7542" s="3" t="s">
        <v>318</v>
      </c>
      <c r="E7542" s="3" t="s">
        <v>46</v>
      </c>
      <c r="F7542" s="3" t="s">
        <v>49</v>
      </c>
      <c r="G7542" s="11"/>
      <c r="M7542" s="12"/>
      <c r="N7542" s="1"/>
      <c r="O7542" s="1"/>
    </row>
    <row r="7543" spans="1:15" x14ac:dyDescent="0.25">
      <c r="A7543" s="10">
        <v>37857</v>
      </c>
      <c r="B7543" s="3">
        <v>2003</v>
      </c>
      <c r="C7543" s="3">
        <v>8</v>
      </c>
      <c r="D7543" s="3" t="s">
        <v>318</v>
      </c>
      <c r="E7543" s="3" t="s">
        <v>46</v>
      </c>
      <c r="F7543" s="3" t="s">
        <v>49</v>
      </c>
      <c r="G7543" s="11"/>
      <c r="M7543" s="12"/>
      <c r="N7543" s="1"/>
      <c r="O7543" s="1"/>
    </row>
    <row r="7544" spans="1:15" x14ac:dyDescent="0.25">
      <c r="A7544" s="10">
        <v>37858</v>
      </c>
      <c r="B7544" s="3">
        <v>2003</v>
      </c>
      <c r="C7544" s="3">
        <v>8</v>
      </c>
      <c r="D7544" s="3" t="s">
        <v>318</v>
      </c>
      <c r="E7544" s="3" t="s">
        <v>46</v>
      </c>
      <c r="F7544" s="3" t="s">
        <v>49</v>
      </c>
      <c r="G7544" s="11"/>
      <c r="M7544" s="12"/>
      <c r="N7544" s="1"/>
      <c r="O7544" s="1"/>
    </row>
    <row r="7545" spans="1:15" x14ac:dyDescent="0.25">
      <c r="A7545" s="10">
        <v>37859</v>
      </c>
      <c r="B7545" s="3">
        <v>2003</v>
      </c>
      <c r="C7545" s="3">
        <v>8</v>
      </c>
      <c r="D7545" s="3" t="s">
        <v>318</v>
      </c>
      <c r="E7545" s="3" t="s">
        <v>46</v>
      </c>
      <c r="F7545" s="3" t="s">
        <v>49</v>
      </c>
      <c r="G7545" s="11"/>
      <c r="M7545" s="12"/>
      <c r="N7545" s="1"/>
      <c r="O7545" s="1"/>
    </row>
    <row r="7546" spans="1:15" x14ac:dyDescent="0.25">
      <c r="A7546" s="10">
        <v>37860</v>
      </c>
      <c r="B7546" s="3">
        <v>2003</v>
      </c>
      <c r="C7546" s="3">
        <v>8</v>
      </c>
      <c r="D7546" s="3" t="s">
        <v>318</v>
      </c>
      <c r="E7546" s="3" t="s">
        <v>46</v>
      </c>
      <c r="F7546" s="3" t="s">
        <v>49</v>
      </c>
      <c r="G7546" s="11"/>
      <c r="M7546" s="12"/>
      <c r="N7546" s="1"/>
      <c r="O7546" s="1"/>
    </row>
    <row r="7547" spans="1:15" x14ac:dyDescent="0.25">
      <c r="A7547" s="10">
        <v>37861</v>
      </c>
      <c r="B7547" s="3">
        <v>2003</v>
      </c>
      <c r="C7547" s="3">
        <v>8</v>
      </c>
      <c r="D7547" s="3" t="s">
        <v>318</v>
      </c>
      <c r="E7547" s="3" t="s">
        <v>46</v>
      </c>
      <c r="F7547" s="3" t="s">
        <v>49</v>
      </c>
      <c r="G7547" s="11"/>
      <c r="M7547" s="12"/>
      <c r="N7547" s="1"/>
      <c r="O7547" s="1"/>
    </row>
    <row r="7548" spans="1:15" x14ac:dyDescent="0.25">
      <c r="A7548" s="10">
        <v>37862</v>
      </c>
      <c r="B7548" s="3">
        <v>2003</v>
      </c>
      <c r="C7548" s="3">
        <v>8</v>
      </c>
      <c r="D7548" s="3" t="s">
        <v>318</v>
      </c>
      <c r="E7548" s="3" t="s">
        <v>46</v>
      </c>
      <c r="F7548" s="3" t="s">
        <v>49</v>
      </c>
      <c r="G7548" s="11"/>
      <c r="M7548" s="12"/>
      <c r="N7548" s="1"/>
      <c r="O7548" s="1"/>
    </row>
    <row r="7549" spans="1:15" x14ac:dyDescent="0.25">
      <c r="A7549" s="10">
        <v>37863</v>
      </c>
      <c r="B7549" s="3">
        <v>2003</v>
      </c>
      <c r="C7549" s="3">
        <v>8</v>
      </c>
      <c r="D7549" s="3" t="s">
        <v>318</v>
      </c>
      <c r="E7549" s="3" t="s">
        <v>46</v>
      </c>
      <c r="F7549" s="3" t="s">
        <v>49</v>
      </c>
      <c r="G7549" s="11"/>
      <c r="M7549" s="12"/>
      <c r="N7549" s="1"/>
      <c r="O7549" s="1"/>
    </row>
    <row r="7550" spans="1:15" x14ac:dyDescent="0.25">
      <c r="A7550" s="10">
        <v>37864</v>
      </c>
      <c r="B7550" s="3">
        <v>2003</v>
      </c>
      <c r="C7550" s="3">
        <v>8</v>
      </c>
      <c r="D7550" s="3" t="s">
        <v>318</v>
      </c>
      <c r="E7550" s="3" t="s">
        <v>46</v>
      </c>
      <c r="F7550" s="3" t="s">
        <v>49</v>
      </c>
      <c r="G7550" s="11"/>
      <c r="M7550" s="12"/>
      <c r="N7550" s="1"/>
      <c r="O7550" s="1"/>
    </row>
    <row r="7551" spans="1:15" x14ac:dyDescent="0.25">
      <c r="A7551" s="10">
        <v>37865</v>
      </c>
      <c r="B7551" s="3">
        <v>2003</v>
      </c>
      <c r="C7551" s="3">
        <v>9</v>
      </c>
      <c r="D7551" s="3" t="s">
        <v>319</v>
      </c>
      <c r="E7551" s="3" t="s">
        <v>46</v>
      </c>
      <c r="F7551" s="3" t="s">
        <v>51</v>
      </c>
      <c r="G7551" s="11"/>
      <c r="M7551" s="12"/>
      <c r="N7551" s="1"/>
      <c r="O7551" s="1"/>
    </row>
    <row r="7552" spans="1:15" x14ac:dyDescent="0.25">
      <c r="A7552" s="10">
        <v>37866</v>
      </c>
      <c r="B7552" s="3">
        <v>2003</v>
      </c>
      <c r="C7552" s="3">
        <v>9</v>
      </c>
      <c r="D7552" s="3" t="s">
        <v>319</v>
      </c>
      <c r="E7552" s="3" t="s">
        <v>46</v>
      </c>
      <c r="F7552" s="3" t="s">
        <v>51</v>
      </c>
      <c r="G7552" s="11"/>
      <c r="M7552" s="12"/>
      <c r="N7552" s="1"/>
      <c r="O7552" s="1"/>
    </row>
    <row r="7553" spans="1:15" x14ac:dyDescent="0.25">
      <c r="A7553" s="10">
        <v>37867</v>
      </c>
      <c r="B7553" s="3">
        <v>2003</v>
      </c>
      <c r="C7553" s="3">
        <v>9</v>
      </c>
      <c r="D7553" s="3" t="s">
        <v>319</v>
      </c>
      <c r="E7553" s="3" t="s">
        <v>46</v>
      </c>
      <c r="F7553" s="3" t="s">
        <v>51</v>
      </c>
      <c r="G7553" s="11"/>
      <c r="M7553" s="12"/>
      <c r="N7553" s="1"/>
      <c r="O7553" s="1"/>
    </row>
    <row r="7554" spans="1:15" x14ac:dyDescent="0.25">
      <c r="A7554" s="10">
        <v>37868</v>
      </c>
      <c r="B7554" s="3">
        <v>2003</v>
      </c>
      <c r="C7554" s="3">
        <v>9</v>
      </c>
      <c r="D7554" s="3" t="s">
        <v>319</v>
      </c>
      <c r="E7554" s="3" t="s">
        <v>46</v>
      </c>
      <c r="F7554" s="3" t="s">
        <v>51</v>
      </c>
      <c r="G7554" s="11"/>
      <c r="M7554" s="12"/>
      <c r="N7554" s="1"/>
      <c r="O7554" s="1"/>
    </row>
    <row r="7555" spans="1:15" x14ac:dyDescent="0.25">
      <c r="A7555" s="10">
        <v>37869</v>
      </c>
      <c r="B7555" s="3">
        <v>2003</v>
      </c>
      <c r="C7555" s="3">
        <v>9</v>
      </c>
      <c r="D7555" s="3" t="s">
        <v>319</v>
      </c>
      <c r="E7555" s="3" t="s">
        <v>46</v>
      </c>
      <c r="F7555" s="3" t="s">
        <v>51</v>
      </c>
      <c r="G7555" s="11"/>
      <c r="M7555" s="12"/>
      <c r="N7555" s="1"/>
      <c r="O7555" s="1"/>
    </row>
    <row r="7556" spans="1:15" x14ac:dyDescent="0.25">
      <c r="A7556" s="10">
        <v>37870</v>
      </c>
      <c r="B7556" s="3">
        <v>2003</v>
      </c>
      <c r="C7556" s="3">
        <v>9</v>
      </c>
      <c r="D7556" s="3" t="s">
        <v>319</v>
      </c>
      <c r="E7556" s="3" t="s">
        <v>46</v>
      </c>
      <c r="F7556" s="3" t="s">
        <v>51</v>
      </c>
      <c r="G7556" s="11"/>
      <c r="M7556" s="12"/>
      <c r="N7556" s="1"/>
      <c r="O7556" s="1"/>
    </row>
    <row r="7557" spans="1:15" x14ac:dyDescent="0.25">
      <c r="A7557" s="10">
        <v>37871</v>
      </c>
      <c r="B7557" s="3">
        <v>2003</v>
      </c>
      <c r="C7557" s="3">
        <v>9</v>
      </c>
      <c r="D7557" s="3" t="s">
        <v>319</v>
      </c>
      <c r="E7557" s="3" t="s">
        <v>46</v>
      </c>
      <c r="F7557" s="3" t="s">
        <v>51</v>
      </c>
      <c r="G7557" s="11"/>
      <c r="M7557" s="12"/>
      <c r="N7557" s="1"/>
      <c r="O7557" s="1"/>
    </row>
    <row r="7558" spans="1:15" x14ac:dyDescent="0.25">
      <c r="A7558" s="10">
        <v>37872</v>
      </c>
      <c r="B7558" s="3">
        <v>2003</v>
      </c>
      <c r="C7558" s="3">
        <v>9</v>
      </c>
      <c r="D7558" s="3" t="s">
        <v>319</v>
      </c>
      <c r="E7558" s="3" t="s">
        <v>46</v>
      </c>
      <c r="F7558" s="3" t="s">
        <v>51</v>
      </c>
      <c r="G7558" s="11"/>
      <c r="M7558" s="12"/>
      <c r="N7558" s="1"/>
      <c r="O7558" s="1"/>
    </row>
    <row r="7559" spans="1:15" x14ac:dyDescent="0.25">
      <c r="A7559" s="10">
        <v>37873</v>
      </c>
      <c r="B7559" s="3">
        <v>2003</v>
      </c>
      <c r="C7559" s="3">
        <v>9</v>
      </c>
      <c r="D7559" s="3" t="s">
        <v>319</v>
      </c>
      <c r="E7559" s="3" t="s">
        <v>46</v>
      </c>
      <c r="F7559" s="3" t="s">
        <v>51</v>
      </c>
      <c r="G7559" s="11"/>
      <c r="M7559" s="12"/>
      <c r="N7559" s="1"/>
      <c r="O7559" s="1"/>
    </row>
    <row r="7560" spans="1:15" x14ac:dyDescent="0.25">
      <c r="A7560" s="10">
        <v>37874</v>
      </c>
      <c r="B7560" s="3">
        <v>2003</v>
      </c>
      <c r="C7560" s="3">
        <v>9</v>
      </c>
      <c r="D7560" s="3" t="s">
        <v>319</v>
      </c>
      <c r="E7560" s="3" t="s">
        <v>46</v>
      </c>
      <c r="F7560" s="3" t="s">
        <v>51</v>
      </c>
      <c r="G7560" s="11"/>
      <c r="M7560" s="12"/>
      <c r="N7560" s="1"/>
      <c r="O7560" s="1"/>
    </row>
    <row r="7561" spans="1:15" x14ac:dyDescent="0.25">
      <c r="A7561" s="10">
        <v>37875</v>
      </c>
      <c r="B7561" s="3">
        <v>2003</v>
      </c>
      <c r="C7561" s="3">
        <v>9</v>
      </c>
      <c r="D7561" s="3" t="s">
        <v>319</v>
      </c>
      <c r="E7561" s="3" t="s">
        <v>46</v>
      </c>
      <c r="F7561" s="3" t="s">
        <v>51</v>
      </c>
      <c r="G7561" s="11"/>
      <c r="M7561" s="12"/>
      <c r="N7561" s="1"/>
      <c r="O7561" s="1"/>
    </row>
    <row r="7562" spans="1:15" x14ac:dyDescent="0.25">
      <c r="A7562" s="10">
        <v>37876</v>
      </c>
      <c r="B7562" s="3">
        <v>2003</v>
      </c>
      <c r="C7562" s="3">
        <v>9</v>
      </c>
      <c r="D7562" s="3" t="s">
        <v>319</v>
      </c>
      <c r="E7562" s="3" t="s">
        <v>46</v>
      </c>
      <c r="F7562" s="3" t="s">
        <v>51</v>
      </c>
      <c r="G7562" s="11"/>
      <c r="M7562" s="12"/>
      <c r="N7562" s="1"/>
      <c r="O7562" s="1"/>
    </row>
    <row r="7563" spans="1:15" x14ac:dyDescent="0.25">
      <c r="A7563" s="10">
        <v>37877</v>
      </c>
      <c r="B7563" s="3">
        <v>2003</v>
      </c>
      <c r="C7563" s="3">
        <v>9</v>
      </c>
      <c r="D7563" s="3" t="s">
        <v>319</v>
      </c>
      <c r="E7563" s="3" t="s">
        <v>46</v>
      </c>
      <c r="F7563" s="3" t="s">
        <v>51</v>
      </c>
      <c r="G7563" s="11"/>
      <c r="M7563" s="12"/>
      <c r="N7563" s="1"/>
      <c r="O7563" s="1"/>
    </row>
    <row r="7564" spans="1:15" x14ac:dyDescent="0.25">
      <c r="A7564" s="10">
        <v>37878</v>
      </c>
      <c r="B7564" s="3">
        <v>2003</v>
      </c>
      <c r="C7564" s="3">
        <v>9</v>
      </c>
      <c r="D7564" s="3" t="s">
        <v>319</v>
      </c>
      <c r="E7564" s="3" t="s">
        <v>46</v>
      </c>
      <c r="F7564" s="3" t="s">
        <v>51</v>
      </c>
      <c r="G7564" s="11"/>
      <c r="M7564" s="12"/>
      <c r="N7564" s="1"/>
      <c r="O7564" s="1"/>
    </row>
    <row r="7565" spans="1:15" x14ac:dyDescent="0.25">
      <c r="A7565" s="10">
        <v>37879</v>
      </c>
      <c r="B7565" s="3">
        <v>2003</v>
      </c>
      <c r="C7565" s="3">
        <v>9</v>
      </c>
      <c r="D7565" s="3" t="s">
        <v>319</v>
      </c>
      <c r="E7565" s="3" t="s">
        <v>46</v>
      </c>
      <c r="F7565" s="3" t="s">
        <v>51</v>
      </c>
      <c r="G7565" s="11"/>
      <c r="M7565" s="12"/>
      <c r="N7565" s="1"/>
      <c r="O7565" s="1"/>
    </row>
    <row r="7566" spans="1:15" x14ac:dyDescent="0.25">
      <c r="A7566" s="10">
        <v>37880</v>
      </c>
      <c r="B7566" s="3">
        <v>2003</v>
      </c>
      <c r="C7566" s="3">
        <v>9</v>
      </c>
      <c r="D7566" s="3" t="s">
        <v>319</v>
      </c>
      <c r="E7566" s="3" t="s">
        <v>46</v>
      </c>
      <c r="F7566" s="3" t="s">
        <v>51</v>
      </c>
      <c r="G7566" s="11"/>
      <c r="M7566" s="12"/>
      <c r="N7566" s="1"/>
      <c r="O7566" s="1"/>
    </row>
    <row r="7567" spans="1:15" x14ac:dyDescent="0.25">
      <c r="A7567" s="10">
        <v>37881</v>
      </c>
      <c r="B7567" s="3">
        <v>2003</v>
      </c>
      <c r="C7567" s="3">
        <v>9</v>
      </c>
      <c r="D7567" s="3" t="s">
        <v>319</v>
      </c>
      <c r="E7567" s="3" t="s">
        <v>46</v>
      </c>
      <c r="F7567" s="3" t="s">
        <v>51</v>
      </c>
      <c r="G7567" s="11"/>
      <c r="M7567" s="12"/>
      <c r="N7567" s="1"/>
      <c r="O7567" s="1"/>
    </row>
    <row r="7568" spans="1:15" x14ac:dyDescent="0.25">
      <c r="A7568" s="10">
        <v>37882</v>
      </c>
      <c r="B7568" s="3">
        <v>2003</v>
      </c>
      <c r="C7568" s="3">
        <v>9</v>
      </c>
      <c r="D7568" s="3" t="s">
        <v>319</v>
      </c>
      <c r="E7568" s="3" t="s">
        <v>46</v>
      </c>
      <c r="F7568" s="3" t="s">
        <v>51</v>
      </c>
      <c r="G7568" s="11"/>
      <c r="M7568" s="12"/>
      <c r="N7568" s="1"/>
      <c r="O7568" s="1"/>
    </row>
    <row r="7569" spans="1:15" x14ac:dyDescent="0.25">
      <c r="A7569" s="10">
        <v>37883</v>
      </c>
      <c r="B7569" s="3">
        <v>2003</v>
      </c>
      <c r="C7569" s="3">
        <v>9</v>
      </c>
      <c r="D7569" s="3" t="s">
        <v>319</v>
      </c>
      <c r="E7569" s="3" t="s">
        <v>46</v>
      </c>
      <c r="F7569" s="3" t="s">
        <v>51</v>
      </c>
      <c r="G7569" s="11"/>
      <c r="M7569" s="12"/>
      <c r="N7569" s="1"/>
      <c r="O7569" s="1"/>
    </row>
    <row r="7570" spans="1:15" x14ac:dyDescent="0.25">
      <c r="A7570" s="10">
        <v>37884</v>
      </c>
      <c r="B7570" s="3">
        <v>2003</v>
      </c>
      <c r="C7570" s="3">
        <v>9</v>
      </c>
      <c r="D7570" s="3" t="s">
        <v>319</v>
      </c>
      <c r="E7570" s="3" t="s">
        <v>46</v>
      </c>
      <c r="F7570" s="3" t="s">
        <v>51</v>
      </c>
      <c r="G7570" s="11"/>
      <c r="M7570" s="12"/>
      <c r="N7570" s="1"/>
      <c r="O7570" s="1"/>
    </row>
    <row r="7571" spans="1:15" x14ac:dyDescent="0.25">
      <c r="A7571" s="10">
        <v>37885</v>
      </c>
      <c r="B7571" s="3">
        <v>2003</v>
      </c>
      <c r="C7571" s="3">
        <v>9</v>
      </c>
      <c r="D7571" s="3" t="s">
        <v>319</v>
      </c>
      <c r="E7571" s="3" t="s">
        <v>46</v>
      </c>
      <c r="F7571" s="3" t="s">
        <v>51</v>
      </c>
      <c r="G7571" s="11"/>
      <c r="M7571" s="12"/>
      <c r="N7571" s="1"/>
      <c r="O7571" s="1"/>
    </row>
    <row r="7572" spans="1:15" x14ac:dyDescent="0.25">
      <c r="A7572" s="10">
        <v>37886</v>
      </c>
      <c r="B7572" s="3">
        <v>2003</v>
      </c>
      <c r="C7572" s="3">
        <v>9</v>
      </c>
      <c r="D7572" s="3" t="s">
        <v>319</v>
      </c>
      <c r="E7572" s="3" t="s">
        <v>46</v>
      </c>
      <c r="F7572" s="3" t="s">
        <v>51</v>
      </c>
      <c r="G7572" s="11"/>
      <c r="M7572" s="12"/>
      <c r="N7572" s="1"/>
      <c r="O7572" s="1"/>
    </row>
    <row r="7573" spans="1:15" x14ac:dyDescent="0.25">
      <c r="A7573" s="10">
        <v>37887</v>
      </c>
      <c r="B7573" s="3">
        <v>2003</v>
      </c>
      <c r="C7573" s="3">
        <v>9</v>
      </c>
      <c r="D7573" s="3" t="s">
        <v>319</v>
      </c>
      <c r="E7573" s="3" t="s">
        <v>46</v>
      </c>
      <c r="F7573" s="3" t="s">
        <v>51</v>
      </c>
      <c r="G7573" s="11"/>
      <c r="M7573" s="12"/>
      <c r="N7573" s="1"/>
      <c r="O7573" s="1"/>
    </row>
    <row r="7574" spans="1:15" x14ac:dyDescent="0.25">
      <c r="A7574" s="10">
        <v>37888</v>
      </c>
      <c r="B7574" s="3">
        <v>2003</v>
      </c>
      <c r="C7574" s="3">
        <v>9</v>
      </c>
      <c r="D7574" s="3" t="s">
        <v>319</v>
      </c>
      <c r="E7574" s="3" t="s">
        <v>46</v>
      </c>
      <c r="F7574" s="3" t="s">
        <v>51</v>
      </c>
      <c r="G7574" s="11"/>
      <c r="M7574" s="12"/>
      <c r="N7574" s="1"/>
      <c r="O7574" s="1"/>
    </row>
    <row r="7575" spans="1:15" x14ac:dyDescent="0.25">
      <c r="A7575" s="10">
        <v>37889</v>
      </c>
      <c r="B7575" s="3">
        <v>2003</v>
      </c>
      <c r="C7575" s="3">
        <v>9</v>
      </c>
      <c r="D7575" s="3" t="s">
        <v>319</v>
      </c>
      <c r="E7575" s="3" t="s">
        <v>46</v>
      </c>
      <c r="F7575" s="3" t="s">
        <v>51</v>
      </c>
      <c r="G7575" s="11"/>
      <c r="M7575" s="12"/>
      <c r="N7575" s="1"/>
      <c r="O7575" s="1"/>
    </row>
    <row r="7576" spans="1:15" x14ac:dyDescent="0.25">
      <c r="A7576" s="10">
        <v>37890</v>
      </c>
      <c r="B7576" s="3">
        <v>2003</v>
      </c>
      <c r="C7576" s="3">
        <v>9</v>
      </c>
      <c r="D7576" s="3" t="s">
        <v>319</v>
      </c>
      <c r="E7576" s="3" t="s">
        <v>46</v>
      </c>
      <c r="F7576" s="3" t="s">
        <v>51</v>
      </c>
      <c r="G7576" s="11"/>
      <c r="M7576" s="12"/>
      <c r="N7576" s="1"/>
      <c r="O7576" s="1"/>
    </row>
    <row r="7577" spans="1:15" x14ac:dyDescent="0.25">
      <c r="A7577" s="10">
        <v>37891</v>
      </c>
      <c r="B7577" s="3">
        <v>2003</v>
      </c>
      <c r="C7577" s="3">
        <v>9</v>
      </c>
      <c r="D7577" s="3" t="s">
        <v>319</v>
      </c>
      <c r="E7577" s="3" t="s">
        <v>46</v>
      </c>
      <c r="F7577" s="3" t="s">
        <v>51</v>
      </c>
      <c r="G7577" s="11"/>
      <c r="M7577" s="12"/>
      <c r="N7577" s="1"/>
      <c r="O7577" s="1"/>
    </row>
    <row r="7578" spans="1:15" x14ac:dyDescent="0.25">
      <c r="A7578" s="10">
        <v>37892</v>
      </c>
      <c r="B7578" s="3">
        <v>2003</v>
      </c>
      <c r="C7578" s="3">
        <v>9</v>
      </c>
      <c r="D7578" s="3" t="s">
        <v>319</v>
      </c>
      <c r="E7578" s="3" t="s">
        <v>46</v>
      </c>
      <c r="F7578" s="3" t="s">
        <v>51</v>
      </c>
      <c r="G7578" s="11"/>
      <c r="M7578" s="12"/>
      <c r="N7578" s="1"/>
      <c r="O7578" s="1"/>
    </row>
    <row r="7579" spans="1:15" x14ac:dyDescent="0.25">
      <c r="A7579" s="10">
        <v>37893</v>
      </c>
      <c r="B7579" s="3">
        <v>2003</v>
      </c>
      <c r="C7579" s="3">
        <v>9</v>
      </c>
      <c r="D7579" s="3" t="s">
        <v>319</v>
      </c>
      <c r="E7579" s="3" t="s">
        <v>46</v>
      </c>
      <c r="F7579" s="3" t="s">
        <v>51</v>
      </c>
      <c r="G7579" s="11"/>
      <c r="M7579" s="12"/>
      <c r="N7579" s="1"/>
      <c r="O7579" s="1"/>
    </row>
    <row r="7580" spans="1:15" x14ac:dyDescent="0.25">
      <c r="A7580" s="10">
        <v>37894</v>
      </c>
      <c r="B7580" s="3">
        <v>2003</v>
      </c>
      <c r="C7580" s="3">
        <v>9</v>
      </c>
      <c r="D7580" s="3" t="s">
        <v>319</v>
      </c>
      <c r="E7580" s="3" t="s">
        <v>46</v>
      </c>
      <c r="F7580" s="3" t="s">
        <v>51</v>
      </c>
      <c r="G7580" s="11"/>
      <c r="M7580" s="12"/>
      <c r="N7580" s="1"/>
      <c r="O7580" s="1"/>
    </row>
    <row r="7581" spans="1:15" x14ac:dyDescent="0.25">
      <c r="A7581" s="10">
        <v>37895</v>
      </c>
      <c r="B7581" s="3">
        <v>2003</v>
      </c>
      <c r="C7581" s="3">
        <v>10</v>
      </c>
      <c r="D7581" s="3" t="s">
        <v>320</v>
      </c>
      <c r="E7581" s="3" t="s">
        <v>46</v>
      </c>
      <c r="F7581" s="3" t="s">
        <v>75</v>
      </c>
      <c r="G7581" s="11"/>
      <c r="M7581" s="12"/>
      <c r="N7581" s="1"/>
      <c r="O7581" s="1"/>
    </row>
    <row r="7582" spans="1:15" x14ac:dyDescent="0.25">
      <c r="A7582" s="10">
        <v>37896</v>
      </c>
      <c r="B7582" s="3">
        <v>2003</v>
      </c>
      <c r="C7582" s="3">
        <v>10</v>
      </c>
      <c r="D7582" s="3" t="s">
        <v>320</v>
      </c>
      <c r="E7582" s="3" t="s">
        <v>46</v>
      </c>
      <c r="F7582" s="3" t="s">
        <v>75</v>
      </c>
      <c r="G7582" s="11"/>
      <c r="M7582" s="12"/>
      <c r="N7582" s="1"/>
      <c r="O7582" s="1"/>
    </row>
    <row r="7583" spans="1:15" x14ac:dyDescent="0.25">
      <c r="A7583" s="10">
        <v>37897</v>
      </c>
      <c r="B7583" s="3">
        <v>2003</v>
      </c>
      <c r="C7583" s="3">
        <v>10</v>
      </c>
      <c r="D7583" s="3" t="s">
        <v>320</v>
      </c>
      <c r="E7583" s="3" t="s">
        <v>46</v>
      </c>
      <c r="F7583" s="3" t="s">
        <v>75</v>
      </c>
      <c r="G7583" s="11"/>
      <c r="M7583" s="12"/>
      <c r="N7583" s="1"/>
      <c r="O7583" s="1"/>
    </row>
    <row r="7584" spans="1:15" x14ac:dyDescent="0.25">
      <c r="A7584" s="10">
        <v>37898</v>
      </c>
      <c r="B7584" s="3">
        <v>2003</v>
      </c>
      <c r="C7584" s="3">
        <v>10</v>
      </c>
      <c r="D7584" s="3" t="s">
        <v>320</v>
      </c>
      <c r="E7584" s="3" t="s">
        <v>46</v>
      </c>
      <c r="F7584" s="3" t="s">
        <v>75</v>
      </c>
      <c r="G7584" s="11"/>
      <c r="M7584" s="12"/>
      <c r="N7584" s="1"/>
      <c r="O7584" s="1"/>
    </row>
    <row r="7585" spans="1:15" x14ac:dyDescent="0.25">
      <c r="A7585" s="10">
        <v>37899</v>
      </c>
      <c r="B7585" s="3">
        <v>2003</v>
      </c>
      <c r="C7585" s="3">
        <v>10</v>
      </c>
      <c r="D7585" s="3" t="s">
        <v>320</v>
      </c>
      <c r="E7585" s="3" t="s">
        <v>46</v>
      </c>
      <c r="F7585" s="3" t="s">
        <v>75</v>
      </c>
      <c r="G7585" s="11"/>
      <c r="M7585" s="12"/>
      <c r="N7585" s="1"/>
      <c r="O7585" s="1"/>
    </row>
    <row r="7586" spans="1:15" x14ac:dyDescent="0.25">
      <c r="A7586" s="10">
        <v>37900</v>
      </c>
      <c r="B7586" s="3">
        <v>2003</v>
      </c>
      <c r="C7586" s="3">
        <v>10</v>
      </c>
      <c r="D7586" s="3" t="s">
        <v>320</v>
      </c>
      <c r="E7586" s="3" t="s">
        <v>46</v>
      </c>
      <c r="F7586" s="3" t="s">
        <v>75</v>
      </c>
      <c r="G7586" s="11"/>
      <c r="M7586" s="12"/>
      <c r="N7586" s="1"/>
      <c r="O7586" s="1"/>
    </row>
    <row r="7587" spans="1:15" x14ac:dyDescent="0.25">
      <c r="A7587" s="10">
        <v>37901</v>
      </c>
      <c r="B7587" s="3">
        <v>2003</v>
      </c>
      <c r="C7587" s="3">
        <v>10</v>
      </c>
      <c r="D7587" s="3" t="s">
        <v>320</v>
      </c>
      <c r="E7587" s="3" t="s">
        <v>46</v>
      </c>
      <c r="F7587" s="3" t="s">
        <v>75</v>
      </c>
      <c r="G7587" s="11"/>
      <c r="M7587" s="12"/>
      <c r="N7587" s="1"/>
      <c r="O7587" s="1"/>
    </row>
    <row r="7588" spans="1:15" x14ac:dyDescent="0.25">
      <c r="A7588" s="10">
        <v>37902</v>
      </c>
      <c r="B7588" s="3">
        <v>2003</v>
      </c>
      <c r="C7588" s="3">
        <v>10</v>
      </c>
      <c r="D7588" s="3" t="s">
        <v>320</v>
      </c>
      <c r="E7588" s="3" t="s">
        <v>46</v>
      </c>
      <c r="F7588" s="3" t="s">
        <v>75</v>
      </c>
      <c r="G7588" s="11"/>
      <c r="M7588" s="12"/>
      <c r="N7588" s="1"/>
      <c r="O7588" s="1"/>
    </row>
    <row r="7589" spans="1:15" x14ac:dyDescent="0.25">
      <c r="A7589" s="10">
        <v>37903</v>
      </c>
      <c r="B7589" s="3">
        <v>2003</v>
      </c>
      <c r="C7589" s="3">
        <v>10</v>
      </c>
      <c r="D7589" s="3" t="s">
        <v>320</v>
      </c>
      <c r="E7589" s="3" t="s">
        <v>46</v>
      </c>
      <c r="F7589" s="3" t="s">
        <v>75</v>
      </c>
      <c r="G7589" s="11"/>
      <c r="M7589" s="12"/>
      <c r="N7589" s="1"/>
      <c r="O7589" s="1"/>
    </row>
    <row r="7590" spans="1:15" x14ac:dyDescent="0.25">
      <c r="A7590" s="10">
        <v>37904</v>
      </c>
      <c r="B7590" s="3">
        <v>2003</v>
      </c>
      <c r="C7590" s="3">
        <v>10</v>
      </c>
      <c r="D7590" s="3" t="s">
        <v>320</v>
      </c>
      <c r="E7590" s="3" t="s">
        <v>46</v>
      </c>
      <c r="F7590" s="3" t="s">
        <v>75</v>
      </c>
      <c r="G7590" s="11"/>
      <c r="M7590" s="12"/>
      <c r="N7590" s="1"/>
      <c r="O7590" s="1"/>
    </row>
    <row r="7591" spans="1:15" x14ac:dyDescent="0.25">
      <c r="A7591" s="10">
        <v>37905</v>
      </c>
      <c r="B7591" s="3">
        <v>2003</v>
      </c>
      <c r="C7591" s="3">
        <v>10</v>
      </c>
      <c r="D7591" s="3" t="s">
        <v>320</v>
      </c>
      <c r="E7591" s="3" t="s">
        <v>46</v>
      </c>
      <c r="F7591" s="3" t="s">
        <v>75</v>
      </c>
      <c r="G7591" s="11"/>
      <c r="M7591" s="12"/>
      <c r="N7591" s="1"/>
      <c r="O7591" s="1"/>
    </row>
    <row r="7592" spans="1:15" x14ac:dyDescent="0.25">
      <c r="A7592" s="10">
        <v>37906</v>
      </c>
      <c r="B7592" s="3">
        <v>2003</v>
      </c>
      <c r="C7592" s="3">
        <v>10</v>
      </c>
      <c r="D7592" s="3" t="s">
        <v>320</v>
      </c>
      <c r="E7592" s="3" t="s">
        <v>46</v>
      </c>
      <c r="F7592" s="3" t="s">
        <v>75</v>
      </c>
      <c r="G7592" s="11"/>
      <c r="M7592" s="12"/>
      <c r="N7592" s="1"/>
      <c r="O7592" s="1"/>
    </row>
    <row r="7593" spans="1:15" x14ac:dyDescent="0.25">
      <c r="A7593" s="10">
        <v>37907</v>
      </c>
      <c r="B7593" s="3">
        <v>2003</v>
      </c>
      <c r="C7593" s="3">
        <v>10</v>
      </c>
      <c r="D7593" s="3" t="s">
        <v>320</v>
      </c>
      <c r="E7593" s="3" t="s">
        <v>46</v>
      </c>
      <c r="F7593" s="3" t="s">
        <v>75</v>
      </c>
      <c r="G7593" s="11"/>
      <c r="M7593" s="12"/>
      <c r="N7593" s="1"/>
      <c r="O7593" s="1"/>
    </row>
    <row r="7594" spans="1:15" x14ac:dyDescent="0.25">
      <c r="A7594" s="10">
        <v>37908</v>
      </c>
      <c r="B7594" s="3">
        <v>2003</v>
      </c>
      <c r="C7594" s="3">
        <v>10</v>
      </c>
      <c r="D7594" s="3" t="s">
        <v>320</v>
      </c>
      <c r="E7594" s="3" t="s">
        <v>46</v>
      </c>
      <c r="F7594" s="3" t="s">
        <v>75</v>
      </c>
      <c r="G7594" s="11"/>
      <c r="M7594" s="12"/>
      <c r="N7594" s="1"/>
      <c r="O7594" s="1"/>
    </row>
    <row r="7595" spans="1:15" x14ac:dyDescent="0.25">
      <c r="A7595" s="10">
        <v>37909</v>
      </c>
      <c r="B7595" s="3">
        <v>2003</v>
      </c>
      <c r="C7595" s="3">
        <v>10</v>
      </c>
      <c r="D7595" s="3" t="s">
        <v>320</v>
      </c>
      <c r="E7595" s="3" t="s">
        <v>46</v>
      </c>
      <c r="F7595" s="3" t="s">
        <v>75</v>
      </c>
      <c r="G7595" s="11"/>
      <c r="M7595" s="12"/>
      <c r="N7595" s="1"/>
      <c r="O7595" s="1"/>
    </row>
    <row r="7596" spans="1:15" x14ac:dyDescent="0.25">
      <c r="A7596" s="10">
        <v>37910</v>
      </c>
      <c r="B7596" s="3">
        <v>2003</v>
      </c>
      <c r="C7596" s="3">
        <v>10</v>
      </c>
      <c r="D7596" s="3" t="s">
        <v>320</v>
      </c>
      <c r="E7596" s="3" t="s">
        <v>46</v>
      </c>
      <c r="F7596" s="3" t="s">
        <v>75</v>
      </c>
      <c r="G7596" s="11"/>
      <c r="M7596" s="12"/>
      <c r="N7596" s="1"/>
      <c r="O7596" s="1"/>
    </row>
    <row r="7597" spans="1:15" x14ac:dyDescent="0.25">
      <c r="A7597" s="10">
        <v>37911</v>
      </c>
      <c r="B7597" s="3">
        <v>2003</v>
      </c>
      <c r="C7597" s="3">
        <v>10</v>
      </c>
      <c r="D7597" s="3" t="s">
        <v>320</v>
      </c>
      <c r="E7597" s="3" t="s">
        <v>46</v>
      </c>
      <c r="F7597" s="3" t="s">
        <v>75</v>
      </c>
      <c r="G7597" s="11"/>
      <c r="M7597" s="12"/>
      <c r="N7597" s="1"/>
      <c r="O7597" s="1"/>
    </row>
    <row r="7598" spans="1:15" x14ac:dyDescent="0.25">
      <c r="A7598" s="10">
        <v>37912</v>
      </c>
      <c r="B7598" s="3">
        <v>2003</v>
      </c>
      <c r="C7598" s="3">
        <v>10</v>
      </c>
      <c r="D7598" s="3" t="s">
        <v>320</v>
      </c>
      <c r="E7598" s="3" t="s">
        <v>46</v>
      </c>
      <c r="F7598" s="3" t="s">
        <v>75</v>
      </c>
      <c r="G7598" s="11"/>
      <c r="M7598" s="12"/>
      <c r="N7598" s="1"/>
      <c r="O7598" s="1"/>
    </row>
    <row r="7599" spans="1:15" x14ac:dyDescent="0.25">
      <c r="A7599" s="10">
        <v>37913</v>
      </c>
      <c r="B7599" s="3">
        <v>2003</v>
      </c>
      <c r="C7599" s="3">
        <v>10</v>
      </c>
      <c r="D7599" s="3" t="s">
        <v>320</v>
      </c>
      <c r="E7599" s="3" t="s">
        <v>46</v>
      </c>
      <c r="F7599" s="3" t="s">
        <v>75</v>
      </c>
      <c r="G7599" s="11"/>
      <c r="M7599" s="12"/>
      <c r="N7599" s="1"/>
      <c r="O7599" s="1"/>
    </row>
    <row r="7600" spans="1:15" x14ac:dyDescent="0.25">
      <c r="A7600" s="10">
        <v>37914</v>
      </c>
      <c r="B7600" s="3">
        <v>2003</v>
      </c>
      <c r="C7600" s="3">
        <v>10</v>
      </c>
      <c r="D7600" s="3" t="s">
        <v>320</v>
      </c>
      <c r="E7600" s="3" t="s">
        <v>46</v>
      </c>
      <c r="F7600" s="3" t="s">
        <v>75</v>
      </c>
      <c r="G7600" s="11"/>
      <c r="M7600" s="12"/>
      <c r="N7600" s="1"/>
      <c r="O7600" s="1"/>
    </row>
    <row r="7601" spans="1:15" x14ac:dyDescent="0.25">
      <c r="A7601" s="10">
        <v>37915</v>
      </c>
      <c r="B7601" s="3">
        <v>2003</v>
      </c>
      <c r="C7601" s="3">
        <v>10</v>
      </c>
      <c r="D7601" s="3" t="s">
        <v>320</v>
      </c>
      <c r="E7601" s="3" t="s">
        <v>46</v>
      </c>
      <c r="F7601" s="3" t="s">
        <v>75</v>
      </c>
      <c r="G7601" s="11"/>
      <c r="M7601" s="12"/>
      <c r="N7601" s="1"/>
      <c r="O7601" s="1"/>
    </row>
    <row r="7602" spans="1:15" x14ac:dyDescent="0.25">
      <c r="A7602" s="10">
        <v>37916</v>
      </c>
      <c r="B7602" s="3">
        <v>2003</v>
      </c>
      <c r="C7602" s="3">
        <v>10</v>
      </c>
      <c r="D7602" s="3" t="s">
        <v>320</v>
      </c>
      <c r="E7602" s="3" t="s">
        <v>46</v>
      </c>
      <c r="F7602" s="3" t="s">
        <v>75</v>
      </c>
      <c r="G7602" s="11"/>
      <c r="M7602" s="12"/>
      <c r="N7602" s="1"/>
      <c r="O7602" s="1"/>
    </row>
    <row r="7603" spans="1:15" x14ac:dyDescent="0.25">
      <c r="A7603" s="10">
        <v>37917</v>
      </c>
      <c r="B7603" s="3">
        <v>2003</v>
      </c>
      <c r="C7603" s="3">
        <v>10</v>
      </c>
      <c r="D7603" s="3" t="s">
        <v>320</v>
      </c>
      <c r="E7603" s="3" t="s">
        <v>46</v>
      </c>
      <c r="F7603" s="3" t="s">
        <v>75</v>
      </c>
      <c r="G7603" s="11"/>
      <c r="M7603" s="12"/>
      <c r="N7603" s="1"/>
      <c r="O7603" s="1"/>
    </row>
    <row r="7604" spans="1:15" x14ac:dyDescent="0.25">
      <c r="A7604" s="10">
        <v>37918</v>
      </c>
      <c r="B7604" s="3">
        <v>2003</v>
      </c>
      <c r="C7604" s="3">
        <v>10</v>
      </c>
      <c r="D7604" s="3" t="s">
        <v>320</v>
      </c>
      <c r="E7604" s="3" t="s">
        <v>46</v>
      </c>
      <c r="F7604" s="3" t="s">
        <v>75</v>
      </c>
      <c r="G7604" s="11"/>
      <c r="M7604" s="12"/>
      <c r="N7604" s="1"/>
      <c r="O7604" s="1"/>
    </row>
    <row r="7605" spans="1:15" x14ac:dyDescent="0.25">
      <c r="A7605" s="10">
        <v>37919</v>
      </c>
      <c r="B7605" s="3">
        <v>2003</v>
      </c>
      <c r="C7605" s="3">
        <v>10</v>
      </c>
      <c r="D7605" s="3" t="s">
        <v>320</v>
      </c>
      <c r="E7605" s="3" t="s">
        <v>46</v>
      </c>
      <c r="F7605" s="3" t="s">
        <v>75</v>
      </c>
      <c r="G7605" s="11"/>
      <c r="M7605" s="12"/>
      <c r="N7605" s="1"/>
      <c r="O7605" s="1"/>
    </row>
    <row r="7606" spans="1:15" x14ac:dyDescent="0.25">
      <c r="A7606" s="10">
        <v>37920</v>
      </c>
      <c r="B7606" s="3">
        <v>2003</v>
      </c>
      <c r="C7606" s="3">
        <v>10</v>
      </c>
      <c r="D7606" s="3" t="s">
        <v>320</v>
      </c>
      <c r="E7606" s="3" t="s">
        <v>46</v>
      </c>
      <c r="F7606" s="3" t="s">
        <v>75</v>
      </c>
      <c r="G7606" s="11"/>
      <c r="M7606" s="12"/>
      <c r="N7606" s="1"/>
      <c r="O7606" s="1"/>
    </row>
    <row r="7607" spans="1:15" x14ac:dyDescent="0.25">
      <c r="A7607" s="10">
        <v>37921</v>
      </c>
      <c r="B7607" s="3">
        <v>2003</v>
      </c>
      <c r="C7607" s="3">
        <v>10</v>
      </c>
      <c r="D7607" s="3" t="s">
        <v>320</v>
      </c>
      <c r="E7607" s="3" t="s">
        <v>46</v>
      </c>
      <c r="F7607" s="3" t="s">
        <v>75</v>
      </c>
      <c r="G7607" s="11"/>
      <c r="M7607" s="12"/>
      <c r="N7607" s="1"/>
      <c r="O7607" s="1"/>
    </row>
    <row r="7608" spans="1:15" x14ac:dyDescent="0.25">
      <c r="A7608" s="10">
        <v>37922</v>
      </c>
      <c r="B7608" s="3">
        <v>2003</v>
      </c>
      <c r="C7608" s="3">
        <v>10</v>
      </c>
      <c r="D7608" s="3" t="s">
        <v>320</v>
      </c>
      <c r="E7608" s="3" t="s">
        <v>46</v>
      </c>
      <c r="F7608" s="3" t="s">
        <v>75</v>
      </c>
      <c r="G7608" s="11"/>
      <c r="M7608" s="12"/>
      <c r="N7608" s="1"/>
      <c r="O7608" s="1"/>
    </row>
    <row r="7609" spans="1:15" x14ac:dyDescent="0.25">
      <c r="A7609" s="10">
        <v>37923</v>
      </c>
      <c r="B7609" s="3">
        <v>2003</v>
      </c>
      <c r="C7609" s="3">
        <v>10</v>
      </c>
      <c r="D7609" s="3" t="s">
        <v>320</v>
      </c>
      <c r="E7609" s="3" t="s">
        <v>46</v>
      </c>
      <c r="F7609" s="3" t="s">
        <v>75</v>
      </c>
      <c r="G7609" s="11"/>
      <c r="M7609" s="12"/>
      <c r="N7609" s="1"/>
      <c r="O7609" s="1"/>
    </row>
    <row r="7610" spans="1:15" x14ac:dyDescent="0.25">
      <c r="A7610" s="10">
        <v>37924</v>
      </c>
      <c r="B7610" s="3">
        <v>2003</v>
      </c>
      <c r="C7610" s="3">
        <v>10</v>
      </c>
      <c r="D7610" s="3" t="s">
        <v>320</v>
      </c>
      <c r="E7610" s="3" t="s">
        <v>46</v>
      </c>
      <c r="F7610" s="3" t="s">
        <v>75</v>
      </c>
      <c r="G7610" s="11"/>
      <c r="M7610" s="12"/>
      <c r="N7610" s="1"/>
      <c r="O7610" s="1"/>
    </row>
    <row r="7611" spans="1:15" x14ac:dyDescent="0.25">
      <c r="A7611" s="10">
        <v>37925</v>
      </c>
      <c r="B7611" s="3">
        <v>2003</v>
      </c>
      <c r="C7611" s="3">
        <v>10</v>
      </c>
      <c r="D7611" s="3" t="s">
        <v>320</v>
      </c>
      <c r="E7611" s="3" t="s">
        <v>46</v>
      </c>
      <c r="F7611" s="3" t="s">
        <v>75</v>
      </c>
      <c r="G7611" s="11"/>
      <c r="M7611" s="12"/>
      <c r="N7611" s="1"/>
      <c r="O7611" s="1"/>
    </row>
    <row r="7612" spans="1:15" x14ac:dyDescent="0.25">
      <c r="A7612" s="10">
        <v>37926</v>
      </c>
      <c r="B7612" s="3">
        <v>2003</v>
      </c>
      <c r="C7612" s="3">
        <v>11</v>
      </c>
      <c r="D7612" s="3" t="s">
        <v>321</v>
      </c>
      <c r="E7612" s="3" t="s">
        <v>46</v>
      </c>
      <c r="F7612" s="3" t="s">
        <v>94</v>
      </c>
      <c r="G7612" s="11"/>
      <c r="M7612" s="12"/>
      <c r="N7612" s="1"/>
      <c r="O7612" s="1"/>
    </row>
    <row r="7613" spans="1:15" x14ac:dyDescent="0.25">
      <c r="A7613" s="10">
        <v>37927</v>
      </c>
      <c r="B7613" s="3">
        <v>2003</v>
      </c>
      <c r="C7613" s="3">
        <v>11</v>
      </c>
      <c r="D7613" s="3" t="s">
        <v>321</v>
      </c>
      <c r="E7613" s="3" t="s">
        <v>46</v>
      </c>
      <c r="F7613" s="3" t="s">
        <v>94</v>
      </c>
      <c r="G7613" s="11"/>
      <c r="M7613" s="12"/>
      <c r="N7613" s="1"/>
      <c r="O7613" s="1"/>
    </row>
    <row r="7614" spans="1:15" x14ac:dyDescent="0.25">
      <c r="A7614" s="10">
        <v>37928</v>
      </c>
      <c r="B7614" s="3">
        <v>2003</v>
      </c>
      <c r="C7614" s="3">
        <v>11</v>
      </c>
      <c r="D7614" s="3" t="s">
        <v>321</v>
      </c>
      <c r="E7614" s="3" t="s">
        <v>46</v>
      </c>
      <c r="F7614" s="3" t="s">
        <v>94</v>
      </c>
      <c r="G7614" s="11"/>
      <c r="M7614" s="12"/>
      <c r="N7614" s="1"/>
      <c r="O7614" s="1"/>
    </row>
    <row r="7615" spans="1:15" x14ac:dyDescent="0.25">
      <c r="A7615" s="10">
        <v>37929</v>
      </c>
      <c r="B7615" s="3">
        <v>2003</v>
      </c>
      <c r="C7615" s="3">
        <v>11</v>
      </c>
      <c r="D7615" s="3" t="s">
        <v>321</v>
      </c>
      <c r="E7615" s="3" t="s">
        <v>46</v>
      </c>
      <c r="F7615" s="3" t="s">
        <v>94</v>
      </c>
      <c r="G7615" s="11"/>
      <c r="M7615" s="12"/>
      <c r="N7615" s="1"/>
      <c r="O7615" s="1"/>
    </row>
    <row r="7616" spans="1:15" x14ac:dyDescent="0.25">
      <c r="A7616" s="10">
        <v>37930</v>
      </c>
      <c r="B7616" s="3">
        <v>2003</v>
      </c>
      <c r="C7616" s="3">
        <v>11</v>
      </c>
      <c r="D7616" s="3" t="s">
        <v>321</v>
      </c>
      <c r="E7616" s="3" t="s">
        <v>46</v>
      </c>
      <c r="F7616" s="3" t="s">
        <v>94</v>
      </c>
      <c r="G7616" s="11"/>
      <c r="M7616" s="12"/>
      <c r="N7616" s="1"/>
      <c r="O7616" s="1"/>
    </row>
    <row r="7617" spans="1:15" x14ac:dyDescent="0.25">
      <c r="A7617" s="10">
        <v>37931</v>
      </c>
      <c r="B7617" s="3">
        <v>2003</v>
      </c>
      <c r="C7617" s="3">
        <v>11</v>
      </c>
      <c r="D7617" s="3" t="s">
        <v>321</v>
      </c>
      <c r="E7617" s="3" t="s">
        <v>46</v>
      </c>
      <c r="F7617" s="3" t="s">
        <v>94</v>
      </c>
      <c r="G7617" s="11"/>
      <c r="M7617" s="12"/>
      <c r="N7617" s="1"/>
      <c r="O7617" s="1"/>
    </row>
    <row r="7618" spans="1:15" x14ac:dyDescent="0.25">
      <c r="A7618" s="10">
        <v>37932</v>
      </c>
      <c r="B7618" s="3">
        <v>2003</v>
      </c>
      <c r="C7618" s="3">
        <v>11</v>
      </c>
      <c r="D7618" s="3" t="s">
        <v>321</v>
      </c>
      <c r="E7618" s="3" t="s">
        <v>46</v>
      </c>
      <c r="F7618" s="3" t="s">
        <v>94</v>
      </c>
      <c r="G7618" s="11"/>
      <c r="M7618" s="12"/>
      <c r="N7618" s="1"/>
      <c r="O7618" s="1"/>
    </row>
    <row r="7619" spans="1:15" x14ac:dyDescent="0.25">
      <c r="A7619" s="10">
        <v>37933</v>
      </c>
      <c r="B7619" s="3">
        <v>2003</v>
      </c>
      <c r="C7619" s="3">
        <v>11</v>
      </c>
      <c r="D7619" s="3" t="s">
        <v>321</v>
      </c>
      <c r="E7619" s="3" t="s">
        <v>46</v>
      </c>
      <c r="F7619" s="3" t="s">
        <v>94</v>
      </c>
      <c r="G7619" s="11"/>
      <c r="M7619" s="12"/>
      <c r="N7619" s="1"/>
      <c r="O7619" s="1"/>
    </row>
    <row r="7620" spans="1:15" x14ac:dyDescent="0.25">
      <c r="A7620" s="10">
        <v>37934</v>
      </c>
      <c r="B7620" s="3">
        <v>2003</v>
      </c>
      <c r="C7620" s="3">
        <v>11</v>
      </c>
      <c r="D7620" s="3" t="s">
        <v>321</v>
      </c>
      <c r="E7620" s="3" t="s">
        <v>46</v>
      </c>
      <c r="F7620" s="3" t="s">
        <v>94</v>
      </c>
      <c r="G7620" s="11"/>
      <c r="M7620" s="12"/>
      <c r="N7620" s="1"/>
      <c r="O7620" s="1"/>
    </row>
    <row r="7621" spans="1:15" x14ac:dyDescent="0.25">
      <c r="A7621" s="10">
        <v>37935</v>
      </c>
      <c r="B7621" s="3">
        <v>2003</v>
      </c>
      <c r="C7621" s="3">
        <v>11</v>
      </c>
      <c r="D7621" s="3" t="s">
        <v>321</v>
      </c>
      <c r="E7621" s="3" t="s">
        <v>46</v>
      </c>
      <c r="F7621" s="3" t="s">
        <v>94</v>
      </c>
      <c r="G7621" s="11"/>
      <c r="M7621" s="12"/>
      <c r="N7621" s="1"/>
      <c r="O7621" s="1"/>
    </row>
    <row r="7622" spans="1:15" x14ac:dyDescent="0.25">
      <c r="A7622" s="10">
        <v>37936</v>
      </c>
      <c r="B7622" s="3">
        <v>2003</v>
      </c>
      <c r="C7622" s="3">
        <v>11</v>
      </c>
      <c r="D7622" s="3" t="s">
        <v>321</v>
      </c>
      <c r="E7622" s="3" t="s">
        <v>46</v>
      </c>
      <c r="F7622" s="3" t="s">
        <v>94</v>
      </c>
      <c r="G7622" s="11"/>
      <c r="M7622" s="12"/>
      <c r="N7622" s="1"/>
      <c r="O7622" s="1"/>
    </row>
    <row r="7623" spans="1:15" x14ac:dyDescent="0.25">
      <c r="A7623" s="10">
        <v>37937</v>
      </c>
      <c r="B7623" s="3">
        <v>2003</v>
      </c>
      <c r="C7623" s="3">
        <v>11</v>
      </c>
      <c r="D7623" s="3" t="s">
        <v>321</v>
      </c>
      <c r="E7623" s="3" t="s">
        <v>46</v>
      </c>
      <c r="F7623" s="3" t="s">
        <v>94</v>
      </c>
      <c r="G7623" s="11"/>
      <c r="M7623" s="12"/>
      <c r="N7623" s="1"/>
      <c r="O7623" s="1"/>
    </row>
    <row r="7624" spans="1:15" x14ac:dyDescent="0.25">
      <c r="A7624" s="10">
        <v>37938</v>
      </c>
      <c r="B7624" s="3">
        <v>2003</v>
      </c>
      <c r="C7624" s="3">
        <v>11</v>
      </c>
      <c r="D7624" s="3" t="s">
        <v>321</v>
      </c>
      <c r="E7624" s="3" t="s">
        <v>46</v>
      </c>
      <c r="F7624" s="3" t="s">
        <v>94</v>
      </c>
      <c r="G7624" s="11"/>
      <c r="M7624" s="12"/>
      <c r="N7624" s="1"/>
      <c r="O7624" s="1"/>
    </row>
    <row r="7625" spans="1:15" x14ac:dyDescent="0.25">
      <c r="A7625" s="10">
        <v>37939</v>
      </c>
      <c r="B7625" s="3">
        <v>2003</v>
      </c>
      <c r="C7625" s="3">
        <v>11</v>
      </c>
      <c r="D7625" s="3" t="s">
        <v>321</v>
      </c>
      <c r="E7625" s="3" t="s">
        <v>46</v>
      </c>
      <c r="F7625" s="3" t="s">
        <v>94</v>
      </c>
      <c r="G7625" s="11"/>
      <c r="M7625" s="12"/>
      <c r="N7625" s="1"/>
      <c r="O7625" s="1"/>
    </row>
    <row r="7626" spans="1:15" x14ac:dyDescent="0.25">
      <c r="A7626" s="10">
        <v>37940</v>
      </c>
      <c r="B7626" s="3">
        <v>2003</v>
      </c>
      <c r="C7626" s="3">
        <v>11</v>
      </c>
      <c r="D7626" s="3" t="s">
        <v>321</v>
      </c>
      <c r="E7626" s="3" t="s">
        <v>46</v>
      </c>
      <c r="F7626" s="3" t="s">
        <v>94</v>
      </c>
      <c r="G7626" s="11"/>
      <c r="M7626" s="12"/>
      <c r="N7626" s="1"/>
      <c r="O7626" s="1"/>
    </row>
    <row r="7627" spans="1:15" x14ac:dyDescent="0.25">
      <c r="A7627" s="10">
        <v>37941</v>
      </c>
      <c r="B7627" s="3">
        <v>2003</v>
      </c>
      <c r="C7627" s="3">
        <v>11</v>
      </c>
      <c r="D7627" s="3" t="s">
        <v>321</v>
      </c>
      <c r="E7627" s="3" t="s">
        <v>46</v>
      </c>
      <c r="F7627" s="3" t="s">
        <v>94</v>
      </c>
      <c r="G7627" s="11"/>
      <c r="M7627" s="12"/>
      <c r="N7627" s="1"/>
      <c r="O7627" s="1"/>
    </row>
    <row r="7628" spans="1:15" x14ac:dyDescent="0.25">
      <c r="A7628" s="10">
        <v>37942</v>
      </c>
      <c r="B7628" s="3">
        <v>2003</v>
      </c>
      <c r="C7628" s="3">
        <v>11</v>
      </c>
      <c r="D7628" s="3" t="s">
        <v>321</v>
      </c>
      <c r="E7628" s="3" t="s">
        <v>46</v>
      </c>
      <c r="F7628" s="3" t="s">
        <v>94</v>
      </c>
      <c r="G7628" s="11"/>
      <c r="M7628" s="12"/>
      <c r="N7628" s="1"/>
      <c r="O7628" s="1"/>
    </row>
    <row r="7629" spans="1:15" x14ac:dyDescent="0.25">
      <c r="A7629" s="10">
        <v>37943</v>
      </c>
      <c r="B7629" s="3">
        <v>2003</v>
      </c>
      <c r="C7629" s="3">
        <v>11</v>
      </c>
      <c r="D7629" s="3" t="s">
        <v>321</v>
      </c>
      <c r="E7629" s="3" t="s">
        <v>46</v>
      </c>
      <c r="F7629" s="3" t="s">
        <v>94</v>
      </c>
      <c r="G7629" s="11"/>
      <c r="M7629" s="12"/>
      <c r="N7629" s="1"/>
      <c r="O7629" s="1"/>
    </row>
    <row r="7630" spans="1:15" x14ac:dyDescent="0.25">
      <c r="A7630" s="10">
        <v>37944</v>
      </c>
      <c r="B7630" s="3">
        <v>2003</v>
      </c>
      <c r="C7630" s="3">
        <v>11</v>
      </c>
      <c r="D7630" s="3" t="s">
        <v>321</v>
      </c>
      <c r="E7630" s="3" t="s">
        <v>46</v>
      </c>
      <c r="F7630" s="3" t="s">
        <v>94</v>
      </c>
      <c r="G7630" s="11"/>
      <c r="M7630" s="12"/>
      <c r="N7630" s="1"/>
      <c r="O7630" s="1"/>
    </row>
    <row r="7631" spans="1:15" x14ac:dyDescent="0.25">
      <c r="A7631" s="10">
        <v>37945</v>
      </c>
      <c r="B7631" s="3">
        <v>2003</v>
      </c>
      <c r="C7631" s="3">
        <v>11</v>
      </c>
      <c r="D7631" s="3" t="s">
        <v>321</v>
      </c>
      <c r="E7631" s="3" t="s">
        <v>46</v>
      </c>
      <c r="F7631" s="3" t="s">
        <v>94</v>
      </c>
      <c r="G7631" s="11"/>
      <c r="M7631" s="12"/>
      <c r="N7631" s="1"/>
      <c r="O7631" s="1"/>
    </row>
    <row r="7632" spans="1:15" x14ac:dyDescent="0.25">
      <c r="A7632" s="10">
        <v>37946</v>
      </c>
      <c r="B7632" s="3">
        <v>2003</v>
      </c>
      <c r="C7632" s="3">
        <v>11</v>
      </c>
      <c r="D7632" s="3" t="s">
        <v>321</v>
      </c>
      <c r="E7632" s="3" t="s">
        <v>46</v>
      </c>
      <c r="F7632" s="3" t="s">
        <v>94</v>
      </c>
      <c r="G7632" s="11"/>
      <c r="M7632" s="12"/>
      <c r="N7632" s="1"/>
      <c r="O7632" s="1"/>
    </row>
    <row r="7633" spans="1:15" x14ac:dyDescent="0.25">
      <c r="A7633" s="10">
        <v>37947</v>
      </c>
      <c r="B7633" s="3">
        <v>2003</v>
      </c>
      <c r="C7633" s="3">
        <v>11</v>
      </c>
      <c r="D7633" s="3" t="s">
        <v>321</v>
      </c>
      <c r="E7633" s="3" t="s">
        <v>46</v>
      </c>
      <c r="F7633" s="3" t="s">
        <v>94</v>
      </c>
      <c r="G7633" s="11"/>
      <c r="M7633" s="12"/>
      <c r="N7633" s="1"/>
      <c r="O7633" s="1"/>
    </row>
    <row r="7634" spans="1:15" x14ac:dyDescent="0.25">
      <c r="A7634" s="10">
        <v>37948</v>
      </c>
      <c r="B7634" s="3">
        <v>2003</v>
      </c>
      <c r="C7634" s="3">
        <v>11</v>
      </c>
      <c r="D7634" s="3" t="s">
        <v>321</v>
      </c>
      <c r="E7634" s="3" t="s">
        <v>46</v>
      </c>
      <c r="F7634" s="3" t="s">
        <v>94</v>
      </c>
      <c r="G7634" s="11"/>
      <c r="M7634" s="12"/>
      <c r="N7634" s="1"/>
      <c r="O7634" s="1"/>
    </row>
    <row r="7635" spans="1:15" x14ac:dyDescent="0.25">
      <c r="A7635" s="10">
        <v>37949</v>
      </c>
      <c r="B7635" s="3">
        <v>2003</v>
      </c>
      <c r="C7635" s="3">
        <v>11</v>
      </c>
      <c r="D7635" s="3" t="s">
        <v>321</v>
      </c>
      <c r="E7635" s="3" t="s">
        <v>46</v>
      </c>
      <c r="F7635" s="3" t="s">
        <v>94</v>
      </c>
      <c r="G7635" s="11"/>
      <c r="M7635" s="12"/>
      <c r="N7635" s="1"/>
      <c r="O7635" s="1"/>
    </row>
    <row r="7636" spans="1:15" x14ac:dyDescent="0.25">
      <c r="A7636" s="10">
        <v>37950</v>
      </c>
      <c r="B7636" s="3">
        <v>2003</v>
      </c>
      <c r="C7636" s="3">
        <v>11</v>
      </c>
      <c r="D7636" s="3" t="s">
        <v>321</v>
      </c>
      <c r="E7636" s="3" t="s">
        <v>46</v>
      </c>
      <c r="F7636" s="3" t="s">
        <v>94</v>
      </c>
      <c r="G7636" s="11"/>
      <c r="M7636" s="12"/>
      <c r="N7636" s="1"/>
      <c r="O7636" s="1"/>
    </row>
    <row r="7637" spans="1:15" x14ac:dyDescent="0.25">
      <c r="A7637" s="10">
        <v>37951</v>
      </c>
      <c r="B7637" s="3">
        <v>2003</v>
      </c>
      <c r="C7637" s="3">
        <v>11</v>
      </c>
      <c r="D7637" s="3" t="s">
        <v>321</v>
      </c>
      <c r="E7637" s="3" t="s">
        <v>46</v>
      </c>
      <c r="F7637" s="3" t="s">
        <v>94</v>
      </c>
      <c r="G7637" s="11"/>
      <c r="M7637" s="12"/>
      <c r="N7637" s="1"/>
      <c r="O7637" s="1"/>
    </row>
    <row r="7638" spans="1:15" x14ac:dyDescent="0.25">
      <c r="A7638" s="10">
        <v>37952</v>
      </c>
      <c r="B7638" s="3">
        <v>2003</v>
      </c>
      <c r="C7638" s="3">
        <v>11</v>
      </c>
      <c r="D7638" s="3" t="s">
        <v>321</v>
      </c>
      <c r="E7638" s="3" t="s">
        <v>46</v>
      </c>
      <c r="F7638" s="3" t="s">
        <v>94</v>
      </c>
      <c r="G7638" s="11"/>
      <c r="M7638" s="12"/>
      <c r="N7638" s="1"/>
      <c r="O7638" s="1"/>
    </row>
    <row r="7639" spans="1:15" x14ac:dyDescent="0.25">
      <c r="A7639" s="10">
        <v>37953</v>
      </c>
      <c r="B7639" s="3">
        <v>2003</v>
      </c>
      <c r="C7639" s="3">
        <v>11</v>
      </c>
      <c r="D7639" s="3" t="s">
        <v>321</v>
      </c>
      <c r="E7639" s="3" t="s">
        <v>46</v>
      </c>
      <c r="F7639" s="3" t="s">
        <v>94</v>
      </c>
      <c r="G7639" s="11"/>
      <c r="M7639" s="12"/>
      <c r="N7639" s="1"/>
      <c r="O7639" s="1"/>
    </row>
    <row r="7640" spans="1:15" x14ac:dyDescent="0.25">
      <c r="A7640" s="10">
        <v>37954</v>
      </c>
      <c r="B7640" s="3">
        <v>2003</v>
      </c>
      <c r="C7640" s="3">
        <v>11</v>
      </c>
      <c r="D7640" s="3" t="s">
        <v>321</v>
      </c>
      <c r="E7640" s="3" t="s">
        <v>46</v>
      </c>
      <c r="F7640" s="3" t="s">
        <v>94</v>
      </c>
      <c r="G7640" s="11"/>
      <c r="M7640" s="12"/>
      <c r="N7640" s="1"/>
      <c r="O7640" s="1"/>
    </row>
    <row r="7641" spans="1:15" x14ac:dyDescent="0.25">
      <c r="A7641" s="10">
        <v>37955</v>
      </c>
      <c r="B7641" s="3">
        <v>2003</v>
      </c>
      <c r="C7641" s="3">
        <v>11</v>
      </c>
      <c r="D7641" s="3" t="s">
        <v>321</v>
      </c>
      <c r="E7641" s="3" t="s">
        <v>46</v>
      </c>
      <c r="F7641" s="3" t="s">
        <v>94</v>
      </c>
      <c r="G7641" s="11"/>
      <c r="M7641" s="12"/>
      <c r="N7641" s="1"/>
      <c r="O7641" s="1"/>
    </row>
    <row r="7642" spans="1:15" x14ac:dyDescent="0.25">
      <c r="A7642" s="10">
        <v>37956</v>
      </c>
      <c r="B7642" s="3">
        <v>2003</v>
      </c>
      <c r="C7642" s="3">
        <v>12</v>
      </c>
      <c r="D7642" s="3" t="s">
        <v>322</v>
      </c>
      <c r="E7642" s="3" t="s">
        <v>46</v>
      </c>
      <c r="F7642" s="3" t="s">
        <v>96</v>
      </c>
      <c r="G7642" s="11"/>
      <c r="M7642" s="12"/>
      <c r="N7642" s="1"/>
      <c r="O7642" s="1"/>
    </row>
    <row r="7643" spans="1:15" x14ac:dyDescent="0.25">
      <c r="A7643" s="10">
        <v>37957</v>
      </c>
      <c r="B7643" s="3">
        <v>2003</v>
      </c>
      <c r="C7643" s="3">
        <v>12</v>
      </c>
      <c r="D7643" s="3" t="s">
        <v>322</v>
      </c>
      <c r="E7643" s="3" t="s">
        <v>46</v>
      </c>
      <c r="F7643" s="3" t="s">
        <v>96</v>
      </c>
      <c r="G7643" s="11"/>
      <c r="M7643" s="12"/>
      <c r="N7643" s="1"/>
      <c r="O7643" s="1"/>
    </row>
    <row r="7644" spans="1:15" x14ac:dyDescent="0.25">
      <c r="A7644" s="10">
        <v>37958</v>
      </c>
      <c r="B7644" s="3">
        <v>2003</v>
      </c>
      <c r="C7644" s="3">
        <v>12</v>
      </c>
      <c r="D7644" s="3" t="s">
        <v>322</v>
      </c>
      <c r="E7644" s="3" t="s">
        <v>46</v>
      </c>
      <c r="F7644" s="3" t="s">
        <v>96</v>
      </c>
      <c r="G7644" s="11"/>
      <c r="M7644" s="12"/>
      <c r="N7644" s="1"/>
      <c r="O7644" s="1"/>
    </row>
    <row r="7645" spans="1:15" x14ac:dyDescent="0.25">
      <c r="A7645" s="10">
        <v>37959</v>
      </c>
      <c r="B7645" s="3">
        <v>2003</v>
      </c>
      <c r="C7645" s="3">
        <v>12</v>
      </c>
      <c r="D7645" s="3" t="s">
        <v>322</v>
      </c>
      <c r="E7645" s="3" t="s">
        <v>46</v>
      </c>
      <c r="F7645" s="3" t="s">
        <v>96</v>
      </c>
      <c r="G7645" s="11"/>
      <c r="M7645" s="12"/>
      <c r="N7645" s="1"/>
      <c r="O7645" s="1"/>
    </row>
    <row r="7646" spans="1:15" x14ac:dyDescent="0.25">
      <c r="A7646" s="10">
        <v>37960</v>
      </c>
      <c r="B7646" s="3">
        <v>2003</v>
      </c>
      <c r="C7646" s="3">
        <v>12</v>
      </c>
      <c r="D7646" s="3" t="s">
        <v>322</v>
      </c>
      <c r="E7646" s="3" t="s">
        <v>46</v>
      </c>
      <c r="F7646" s="3" t="s">
        <v>96</v>
      </c>
      <c r="G7646" s="11"/>
      <c r="M7646" s="12"/>
      <c r="N7646" s="1"/>
      <c r="O7646" s="1"/>
    </row>
    <row r="7647" spans="1:15" x14ac:dyDescent="0.25">
      <c r="A7647" s="10">
        <v>37961</v>
      </c>
      <c r="B7647" s="3">
        <v>2003</v>
      </c>
      <c r="C7647" s="3">
        <v>12</v>
      </c>
      <c r="D7647" s="3" t="s">
        <v>322</v>
      </c>
      <c r="E7647" s="3" t="s">
        <v>46</v>
      </c>
      <c r="F7647" s="3" t="s">
        <v>96</v>
      </c>
      <c r="G7647" s="11"/>
      <c r="M7647" s="12"/>
      <c r="N7647" s="1"/>
      <c r="O7647" s="1"/>
    </row>
    <row r="7648" spans="1:15" x14ac:dyDescent="0.25">
      <c r="A7648" s="10">
        <v>37962</v>
      </c>
      <c r="B7648" s="3">
        <v>2003</v>
      </c>
      <c r="C7648" s="3">
        <v>12</v>
      </c>
      <c r="D7648" s="3" t="s">
        <v>322</v>
      </c>
      <c r="E7648" s="3" t="s">
        <v>46</v>
      </c>
      <c r="F7648" s="3" t="s">
        <v>96</v>
      </c>
      <c r="G7648" s="11"/>
      <c r="M7648" s="12"/>
      <c r="N7648" s="1"/>
      <c r="O7648" s="1"/>
    </row>
    <row r="7649" spans="1:15" x14ac:dyDescent="0.25">
      <c r="A7649" s="10">
        <v>37963</v>
      </c>
      <c r="B7649" s="3">
        <v>2003</v>
      </c>
      <c r="C7649" s="3">
        <v>12</v>
      </c>
      <c r="D7649" s="3" t="s">
        <v>322</v>
      </c>
      <c r="E7649" s="3" t="s">
        <v>46</v>
      </c>
      <c r="F7649" s="3" t="s">
        <v>96</v>
      </c>
      <c r="G7649" s="11"/>
      <c r="M7649" s="12"/>
      <c r="N7649" s="1"/>
      <c r="O7649" s="1"/>
    </row>
    <row r="7650" spans="1:15" x14ac:dyDescent="0.25">
      <c r="A7650" s="10">
        <v>37964</v>
      </c>
      <c r="B7650" s="3">
        <v>2003</v>
      </c>
      <c r="C7650" s="3">
        <v>12</v>
      </c>
      <c r="D7650" s="3" t="s">
        <v>322</v>
      </c>
      <c r="E7650" s="3" t="s">
        <v>46</v>
      </c>
      <c r="F7650" s="3" t="s">
        <v>96</v>
      </c>
      <c r="G7650" s="11"/>
      <c r="M7650" s="12"/>
      <c r="N7650" s="1"/>
      <c r="O7650" s="1"/>
    </row>
    <row r="7651" spans="1:15" x14ac:dyDescent="0.25">
      <c r="A7651" s="10">
        <v>37965</v>
      </c>
      <c r="B7651" s="3">
        <v>2003</v>
      </c>
      <c r="C7651" s="3">
        <v>12</v>
      </c>
      <c r="D7651" s="3" t="s">
        <v>322</v>
      </c>
      <c r="E7651" s="3" t="s">
        <v>46</v>
      </c>
      <c r="F7651" s="3" t="s">
        <v>96</v>
      </c>
      <c r="G7651" s="11"/>
      <c r="M7651" s="12"/>
      <c r="N7651" s="1"/>
      <c r="O7651" s="1"/>
    </row>
    <row r="7652" spans="1:15" x14ac:dyDescent="0.25">
      <c r="A7652" s="10">
        <v>37966</v>
      </c>
      <c r="B7652" s="3">
        <v>2003</v>
      </c>
      <c r="C7652" s="3">
        <v>12</v>
      </c>
      <c r="D7652" s="3" t="s">
        <v>322</v>
      </c>
      <c r="E7652" s="3" t="s">
        <v>46</v>
      </c>
      <c r="F7652" s="3" t="s">
        <v>96</v>
      </c>
      <c r="G7652" s="11"/>
      <c r="M7652" s="12"/>
      <c r="N7652" s="1"/>
      <c r="O7652" s="1"/>
    </row>
    <row r="7653" spans="1:15" x14ac:dyDescent="0.25">
      <c r="A7653" s="10">
        <v>37967</v>
      </c>
      <c r="B7653" s="3">
        <v>2003</v>
      </c>
      <c r="C7653" s="3">
        <v>12</v>
      </c>
      <c r="D7653" s="3" t="s">
        <v>322</v>
      </c>
      <c r="E7653" s="3" t="s">
        <v>46</v>
      </c>
      <c r="F7653" s="3" t="s">
        <v>96</v>
      </c>
      <c r="G7653" s="11"/>
      <c r="M7653" s="12"/>
      <c r="N7653" s="1"/>
      <c r="O7653" s="1"/>
    </row>
    <row r="7654" spans="1:15" x14ac:dyDescent="0.25">
      <c r="A7654" s="10">
        <v>37968</v>
      </c>
      <c r="B7654" s="3">
        <v>2003</v>
      </c>
      <c r="C7654" s="3">
        <v>12</v>
      </c>
      <c r="D7654" s="3" t="s">
        <v>322</v>
      </c>
      <c r="E7654" s="3" t="s">
        <v>46</v>
      </c>
      <c r="F7654" s="3" t="s">
        <v>96</v>
      </c>
      <c r="G7654" s="11"/>
      <c r="M7654" s="12"/>
      <c r="N7654" s="1"/>
      <c r="O7654" s="1"/>
    </row>
    <row r="7655" spans="1:15" x14ac:dyDescent="0.25">
      <c r="A7655" s="10">
        <v>37969</v>
      </c>
      <c r="B7655" s="3">
        <v>2003</v>
      </c>
      <c r="C7655" s="3">
        <v>12</v>
      </c>
      <c r="D7655" s="3" t="s">
        <v>322</v>
      </c>
      <c r="E7655" s="3" t="s">
        <v>46</v>
      </c>
      <c r="F7655" s="3" t="s">
        <v>96</v>
      </c>
      <c r="G7655" s="11"/>
      <c r="M7655" s="12"/>
      <c r="N7655" s="1"/>
      <c r="O7655" s="1"/>
    </row>
    <row r="7656" spans="1:15" x14ac:dyDescent="0.25">
      <c r="A7656" s="10">
        <v>37970</v>
      </c>
      <c r="B7656" s="3">
        <v>2003</v>
      </c>
      <c r="C7656" s="3">
        <v>12</v>
      </c>
      <c r="D7656" s="3" t="s">
        <v>322</v>
      </c>
      <c r="E7656" s="3" t="s">
        <v>46</v>
      </c>
      <c r="F7656" s="3" t="s">
        <v>96</v>
      </c>
      <c r="G7656" s="11"/>
      <c r="M7656" s="12"/>
      <c r="N7656" s="1"/>
      <c r="O7656" s="1"/>
    </row>
    <row r="7657" spans="1:15" x14ac:dyDescent="0.25">
      <c r="A7657" s="10">
        <v>37971</v>
      </c>
      <c r="B7657" s="3">
        <v>2003</v>
      </c>
      <c r="C7657" s="3">
        <v>12</v>
      </c>
      <c r="D7657" s="3" t="s">
        <v>322</v>
      </c>
      <c r="E7657" s="3" t="s">
        <v>46</v>
      </c>
      <c r="F7657" s="3" t="s">
        <v>96</v>
      </c>
      <c r="G7657" s="11"/>
      <c r="M7657" s="12"/>
      <c r="N7657" s="1"/>
      <c r="O7657" s="1"/>
    </row>
    <row r="7658" spans="1:15" x14ac:dyDescent="0.25">
      <c r="A7658" s="10">
        <v>37972</v>
      </c>
      <c r="B7658" s="3">
        <v>2003</v>
      </c>
      <c r="C7658" s="3">
        <v>12</v>
      </c>
      <c r="D7658" s="3" t="s">
        <v>322</v>
      </c>
      <c r="E7658" s="3" t="s">
        <v>46</v>
      </c>
      <c r="F7658" s="3" t="s">
        <v>96</v>
      </c>
      <c r="G7658" s="11"/>
      <c r="M7658" s="12"/>
      <c r="N7658" s="1"/>
      <c r="O7658" s="1"/>
    </row>
    <row r="7659" spans="1:15" x14ac:dyDescent="0.25">
      <c r="A7659" s="10">
        <v>37973</v>
      </c>
      <c r="B7659" s="3">
        <v>2003</v>
      </c>
      <c r="C7659" s="3">
        <v>12</v>
      </c>
      <c r="D7659" s="3" t="s">
        <v>322</v>
      </c>
      <c r="E7659" s="3" t="s">
        <v>46</v>
      </c>
      <c r="F7659" s="3" t="s">
        <v>96</v>
      </c>
      <c r="G7659" s="11"/>
      <c r="M7659" s="12"/>
      <c r="N7659" s="1"/>
      <c r="O7659" s="1"/>
    </row>
    <row r="7660" spans="1:15" x14ac:dyDescent="0.25">
      <c r="A7660" s="10">
        <v>37974</v>
      </c>
      <c r="B7660" s="3">
        <v>2003</v>
      </c>
      <c r="C7660" s="3">
        <v>12</v>
      </c>
      <c r="D7660" s="3" t="s">
        <v>322</v>
      </c>
      <c r="E7660" s="3" t="s">
        <v>46</v>
      </c>
      <c r="F7660" s="3" t="s">
        <v>96</v>
      </c>
      <c r="G7660" s="11"/>
      <c r="M7660" s="12"/>
      <c r="N7660" s="1"/>
      <c r="O7660" s="1"/>
    </row>
    <row r="7661" spans="1:15" x14ac:dyDescent="0.25">
      <c r="A7661" s="10">
        <v>37975</v>
      </c>
      <c r="B7661" s="3">
        <v>2003</v>
      </c>
      <c r="C7661" s="3">
        <v>12</v>
      </c>
      <c r="D7661" s="3" t="s">
        <v>322</v>
      </c>
      <c r="E7661" s="3" t="s">
        <v>46</v>
      </c>
      <c r="F7661" s="3" t="s">
        <v>96</v>
      </c>
      <c r="G7661" s="11"/>
      <c r="M7661" s="12"/>
      <c r="N7661" s="1"/>
      <c r="O7661" s="1"/>
    </row>
    <row r="7662" spans="1:15" x14ac:dyDescent="0.25">
      <c r="A7662" s="10">
        <v>37976</v>
      </c>
      <c r="B7662" s="3">
        <v>2003</v>
      </c>
      <c r="C7662" s="3">
        <v>12</v>
      </c>
      <c r="D7662" s="3" t="s">
        <v>322</v>
      </c>
      <c r="E7662" s="3" t="s">
        <v>46</v>
      </c>
      <c r="F7662" s="3" t="s">
        <v>96</v>
      </c>
      <c r="G7662" s="11"/>
      <c r="M7662" s="12"/>
      <c r="N7662" s="1"/>
      <c r="O7662" s="1"/>
    </row>
    <row r="7663" spans="1:15" x14ac:dyDescent="0.25">
      <c r="A7663" s="10">
        <v>37977</v>
      </c>
      <c r="B7663" s="3">
        <v>2003</v>
      </c>
      <c r="C7663" s="3">
        <v>12</v>
      </c>
      <c r="D7663" s="3" t="s">
        <v>322</v>
      </c>
      <c r="E7663" s="3" t="s">
        <v>46</v>
      </c>
      <c r="F7663" s="3" t="s">
        <v>96</v>
      </c>
      <c r="G7663" s="11"/>
      <c r="M7663" s="12"/>
      <c r="N7663" s="1"/>
      <c r="O7663" s="1"/>
    </row>
    <row r="7664" spans="1:15" x14ac:dyDescent="0.25">
      <c r="A7664" s="10">
        <v>37978</v>
      </c>
      <c r="B7664" s="3">
        <v>2003</v>
      </c>
      <c r="C7664" s="3">
        <v>12</v>
      </c>
      <c r="D7664" s="3" t="s">
        <v>322</v>
      </c>
      <c r="E7664" s="3" t="s">
        <v>46</v>
      </c>
      <c r="F7664" s="3" t="s">
        <v>96</v>
      </c>
      <c r="G7664" s="11"/>
      <c r="M7664" s="12"/>
      <c r="N7664" s="1"/>
      <c r="O7664" s="1"/>
    </row>
    <row r="7665" spans="1:15" x14ac:dyDescent="0.25">
      <c r="A7665" s="10">
        <v>37979</v>
      </c>
      <c r="B7665" s="3">
        <v>2003</v>
      </c>
      <c r="C7665" s="3">
        <v>12</v>
      </c>
      <c r="D7665" s="3" t="s">
        <v>322</v>
      </c>
      <c r="E7665" s="3" t="s">
        <v>46</v>
      </c>
      <c r="F7665" s="3" t="s">
        <v>96</v>
      </c>
      <c r="G7665" s="11"/>
      <c r="M7665" s="12"/>
      <c r="N7665" s="1"/>
      <c r="O7665" s="1"/>
    </row>
    <row r="7666" spans="1:15" x14ac:dyDescent="0.25">
      <c r="A7666" s="10">
        <v>37980</v>
      </c>
      <c r="B7666" s="3">
        <v>2003</v>
      </c>
      <c r="C7666" s="3">
        <v>12</v>
      </c>
      <c r="D7666" s="3" t="s">
        <v>322</v>
      </c>
      <c r="E7666" s="3" t="s">
        <v>46</v>
      </c>
      <c r="F7666" s="3" t="s">
        <v>96</v>
      </c>
      <c r="G7666" s="11"/>
      <c r="M7666" s="12"/>
      <c r="N7666" s="1"/>
      <c r="O7666" s="1"/>
    </row>
    <row r="7667" spans="1:15" x14ac:dyDescent="0.25">
      <c r="A7667" s="10">
        <v>37981</v>
      </c>
      <c r="B7667" s="3">
        <v>2003</v>
      </c>
      <c r="C7667" s="3">
        <v>12</v>
      </c>
      <c r="D7667" s="3" t="s">
        <v>322</v>
      </c>
      <c r="E7667" s="3" t="s">
        <v>46</v>
      </c>
      <c r="F7667" s="3" t="s">
        <v>96</v>
      </c>
      <c r="G7667" s="11"/>
      <c r="M7667" s="12"/>
      <c r="N7667" s="1"/>
      <c r="O7667" s="1"/>
    </row>
    <row r="7668" spans="1:15" x14ac:dyDescent="0.25">
      <c r="A7668" s="10">
        <v>37982</v>
      </c>
      <c r="B7668" s="3">
        <v>2003</v>
      </c>
      <c r="C7668" s="3">
        <v>12</v>
      </c>
      <c r="D7668" s="3" t="s">
        <v>322</v>
      </c>
      <c r="E7668" s="3" t="s">
        <v>46</v>
      </c>
      <c r="F7668" s="3" t="s">
        <v>96</v>
      </c>
      <c r="G7668" s="11"/>
      <c r="M7668" s="12"/>
      <c r="N7668" s="1"/>
      <c r="O7668" s="1"/>
    </row>
    <row r="7669" spans="1:15" x14ac:dyDescent="0.25">
      <c r="A7669" s="10">
        <v>37983</v>
      </c>
      <c r="B7669" s="3">
        <v>2003</v>
      </c>
      <c r="C7669" s="3">
        <v>12</v>
      </c>
      <c r="D7669" s="3" t="s">
        <v>322</v>
      </c>
      <c r="E7669" s="3" t="s">
        <v>46</v>
      </c>
      <c r="F7669" s="3" t="s">
        <v>96</v>
      </c>
      <c r="G7669" s="11"/>
      <c r="M7669" s="12"/>
      <c r="N7669" s="1"/>
      <c r="O7669" s="1"/>
    </row>
    <row r="7670" spans="1:15" x14ac:dyDescent="0.25">
      <c r="A7670" s="10">
        <v>37984</v>
      </c>
      <c r="B7670" s="3">
        <v>2003</v>
      </c>
      <c r="C7670" s="3">
        <v>12</v>
      </c>
      <c r="D7670" s="3" t="s">
        <v>322</v>
      </c>
      <c r="E7670" s="3" t="s">
        <v>46</v>
      </c>
      <c r="F7670" s="3" t="s">
        <v>96</v>
      </c>
      <c r="G7670" s="11"/>
      <c r="M7670" s="12"/>
      <c r="N7670" s="1"/>
      <c r="O7670" s="1"/>
    </row>
    <row r="7671" spans="1:15" x14ac:dyDescent="0.25">
      <c r="A7671" s="10">
        <v>37985</v>
      </c>
      <c r="B7671" s="3">
        <v>2003</v>
      </c>
      <c r="C7671" s="3">
        <v>12</v>
      </c>
      <c r="D7671" s="3" t="s">
        <v>322</v>
      </c>
      <c r="E7671" s="3" t="s">
        <v>46</v>
      </c>
      <c r="F7671" s="3" t="s">
        <v>96</v>
      </c>
      <c r="G7671" s="11"/>
      <c r="M7671" s="12"/>
      <c r="N7671" s="1"/>
      <c r="O7671" s="1"/>
    </row>
    <row r="7672" spans="1:15" x14ac:dyDescent="0.25">
      <c r="A7672" s="10">
        <v>37986</v>
      </c>
      <c r="B7672" s="3">
        <v>2003</v>
      </c>
      <c r="C7672" s="3">
        <v>12</v>
      </c>
      <c r="D7672" s="3" t="s">
        <v>322</v>
      </c>
      <c r="E7672" s="3" t="s">
        <v>46</v>
      </c>
      <c r="F7672" s="3" t="s">
        <v>96</v>
      </c>
      <c r="G7672" s="11"/>
      <c r="M7672" s="12"/>
      <c r="N7672" s="1"/>
      <c r="O7672" s="1"/>
    </row>
    <row r="7673" spans="1:15" x14ac:dyDescent="0.25">
      <c r="A7673" s="10">
        <v>37987</v>
      </c>
      <c r="B7673" s="3">
        <v>2004</v>
      </c>
      <c r="C7673" s="3">
        <v>1</v>
      </c>
      <c r="D7673" s="3" t="s">
        <v>323</v>
      </c>
      <c r="E7673" s="3" t="s">
        <v>46</v>
      </c>
      <c r="F7673" s="3" t="s">
        <v>98</v>
      </c>
      <c r="G7673" s="11"/>
      <c r="M7673" s="12"/>
      <c r="N7673" s="1"/>
      <c r="O7673" s="1"/>
    </row>
    <row r="7674" spans="1:15" x14ac:dyDescent="0.25">
      <c r="A7674" s="10">
        <v>37988</v>
      </c>
      <c r="B7674" s="3">
        <v>2004</v>
      </c>
      <c r="C7674" s="3">
        <v>1</v>
      </c>
      <c r="D7674" s="3" t="s">
        <v>323</v>
      </c>
      <c r="E7674" s="3" t="s">
        <v>46</v>
      </c>
      <c r="F7674" s="3" t="s">
        <v>98</v>
      </c>
      <c r="G7674" s="11"/>
      <c r="M7674" s="12"/>
      <c r="N7674" s="1"/>
      <c r="O7674" s="1"/>
    </row>
    <row r="7675" spans="1:15" x14ac:dyDescent="0.25">
      <c r="A7675" s="10">
        <v>37989</v>
      </c>
      <c r="B7675" s="3">
        <v>2004</v>
      </c>
      <c r="C7675" s="3">
        <v>1</v>
      </c>
      <c r="D7675" s="3" t="s">
        <v>323</v>
      </c>
      <c r="E7675" s="3" t="s">
        <v>46</v>
      </c>
      <c r="F7675" s="3" t="s">
        <v>98</v>
      </c>
      <c r="G7675" s="11"/>
      <c r="M7675" s="12"/>
      <c r="N7675" s="1"/>
      <c r="O7675" s="1"/>
    </row>
    <row r="7676" spans="1:15" x14ac:dyDescent="0.25">
      <c r="A7676" s="10">
        <v>37990</v>
      </c>
      <c r="B7676" s="3">
        <v>2004</v>
      </c>
      <c r="C7676" s="3">
        <v>1</v>
      </c>
      <c r="D7676" s="3" t="s">
        <v>323</v>
      </c>
      <c r="E7676" s="3" t="s">
        <v>46</v>
      </c>
      <c r="F7676" s="3" t="s">
        <v>98</v>
      </c>
      <c r="G7676" s="11"/>
      <c r="M7676" s="12"/>
      <c r="N7676" s="1"/>
      <c r="O7676" s="1"/>
    </row>
    <row r="7677" spans="1:15" x14ac:dyDescent="0.25">
      <c r="A7677" s="10">
        <v>37991</v>
      </c>
      <c r="B7677" s="3">
        <v>2004</v>
      </c>
      <c r="C7677" s="3">
        <v>1</v>
      </c>
      <c r="D7677" s="3" t="s">
        <v>323</v>
      </c>
      <c r="E7677" s="3" t="s">
        <v>46</v>
      </c>
      <c r="F7677" s="3" t="s">
        <v>98</v>
      </c>
      <c r="G7677" s="11"/>
      <c r="M7677" s="12"/>
      <c r="N7677" s="1"/>
      <c r="O7677" s="1"/>
    </row>
    <row r="7678" spans="1:15" x14ac:dyDescent="0.25">
      <c r="A7678" s="10">
        <v>37992</v>
      </c>
      <c r="B7678" s="3">
        <v>2004</v>
      </c>
      <c r="C7678" s="3">
        <v>1</v>
      </c>
      <c r="D7678" s="3" t="s">
        <v>323</v>
      </c>
      <c r="E7678" s="3" t="s">
        <v>46</v>
      </c>
      <c r="F7678" s="3" t="s">
        <v>98</v>
      </c>
      <c r="G7678" s="11"/>
      <c r="M7678" s="12"/>
      <c r="N7678" s="1"/>
      <c r="O7678" s="1"/>
    </row>
    <row r="7679" spans="1:15" x14ac:dyDescent="0.25">
      <c r="A7679" s="10">
        <v>37993</v>
      </c>
      <c r="B7679" s="3">
        <v>2004</v>
      </c>
      <c r="C7679" s="3">
        <v>1</v>
      </c>
      <c r="D7679" s="3" t="s">
        <v>323</v>
      </c>
      <c r="E7679" s="3" t="s">
        <v>46</v>
      </c>
      <c r="F7679" s="3" t="s">
        <v>98</v>
      </c>
      <c r="G7679" s="11"/>
      <c r="M7679" s="12"/>
      <c r="N7679" s="1"/>
      <c r="O7679" s="1"/>
    </row>
    <row r="7680" spans="1:15" x14ac:dyDescent="0.25">
      <c r="A7680" s="10">
        <v>37994</v>
      </c>
      <c r="B7680" s="3">
        <v>2004</v>
      </c>
      <c r="C7680" s="3">
        <v>1</v>
      </c>
      <c r="D7680" s="3" t="s">
        <v>323</v>
      </c>
      <c r="E7680" s="3" t="s">
        <v>46</v>
      </c>
      <c r="F7680" s="3" t="s">
        <v>98</v>
      </c>
      <c r="G7680" s="11"/>
      <c r="M7680" s="12"/>
      <c r="N7680" s="1"/>
      <c r="O7680" s="1"/>
    </row>
    <row r="7681" spans="1:15" x14ac:dyDescent="0.25">
      <c r="A7681" s="10">
        <v>37995</v>
      </c>
      <c r="B7681" s="3">
        <v>2004</v>
      </c>
      <c r="C7681" s="3">
        <v>1</v>
      </c>
      <c r="D7681" s="3" t="s">
        <v>323</v>
      </c>
      <c r="E7681" s="3" t="s">
        <v>46</v>
      </c>
      <c r="F7681" s="3" t="s">
        <v>98</v>
      </c>
      <c r="G7681" s="11"/>
      <c r="M7681" s="12"/>
      <c r="N7681" s="1"/>
      <c r="O7681" s="1"/>
    </row>
    <row r="7682" spans="1:15" x14ac:dyDescent="0.25">
      <c r="A7682" s="10">
        <v>37996</v>
      </c>
      <c r="B7682" s="3">
        <v>2004</v>
      </c>
      <c r="C7682" s="3">
        <v>1</v>
      </c>
      <c r="D7682" s="3" t="s">
        <v>323</v>
      </c>
      <c r="E7682" s="3" t="s">
        <v>46</v>
      </c>
      <c r="F7682" s="3" t="s">
        <v>98</v>
      </c>
      <c r="G7682" s="11"/>
      <c r="M7682" s="12"/>
      <c r="N7682" s="1"/>
      <c r="O7682" s="1"/>
    </row>
    <row r="7683" spans="1:15" x14ac:dyDescent="0.25">
      <c r="A7683" s="10">
        <v>37997</v>
      </c>
      <c r="B7683" s="3">
        <v>2004</v>
      </c>
      <c r="C7683" s="3">
        <v>1</v>
      </c>
      <c r="D7683" s="3" t="s">
        <v>323</v>
      </c>
      <c r="E7683" s="3" t="s">
        <v>46</v>
      </c>
      <c r="F7683" s="3" t="s">
        <v>98</v>
      </c>
      <c r="G7683" s="11"/>
      <c r="M7683" s="12"/>
      <c r="N7683" s="1"/>
      <c r="O7683" s="1"/>
    </row>
    <row r="7684" spans="1:15" x14ac:dyDescent="0.25">
      <c r="A7684" s="10">
        <v>37998</v>
      </c>
      <c r="B7684" s="3">
        <v>2004</v>
      </c>
      <c r="C7684" s="3">
        <v>1</v>
      </c>
      <c r="D7684" s="3" t="s">
        <v>323</v>
      </c>
      <c r="E7684" s="3" t="s">
        <v>46</v>
      </c>
      <c r="F7684" s="3" t="s">
        <v>98</v>
      </c>
      <c r="G7684" s="11"/>
      <c r="M7684" s="12"/>
      <c r="N7684" s="1"/>
      <c r="O7684" s="1"/>
    </row>
    <row r="7685" spans="1:15" x14ac:dyDescent="0.25">
      <c r="A7685" s="10">
        <v>37999</v>
      </c>
      <c r="B7685" s="3">
        <v>2004</v>
      </c>
      <c r="C7685" s="3">
        <v>1</v>
      </c>
      <c r="D7685" s="3" t="s">
        <v>323</v>
      </c>
      <c r="E7685" s="3" t="s">
        <v>46</v>
      </c>
      <c r="F7685" s="3" t="s">
        <v>98</v>
      </c>
      <c r="G7685" s="11"/>
      <c r="M7685" s="12"/>
      <c r="N7685" s="1"/>
      <c r="O7685" s="1"/>
    </row>
    <row r="7686" spans="1:15" x14ac:dyDescent="0.25">
      <c r="A7686" s="10">
        <v>38000</v>
      </c>
      <c r="B7686" s="3">
        <v>2004</v>
      </c>
      <c r="C7686" s="3">
        <v>1</v>
      </c>
      <c r="D7686" s="3" t="s">
        <v>323</v>
      </c>
      <c r="E7686" s="3" t="s">
        <v>46</v>
      </c>
      <c r="F7686" s="3" t="s">
        <v>98</v>
      </c>
      <c r="G7686" s="11"/>
      <c r="M7686" s="12"/>
      <c r="N7686" s="1"/>
      <c r="O7686" s="1"/>
    </row>
    <row r="7687" spans="1:15" x14ac:dyDescent="0.25">
      <c r="A7687" s="10">
        <v>38001</v>
      </c>
      <c r="B7687" s="3">
        <v>2004</v>
      </c>
      <c r="C7687" s="3">
        <v>1</v>
      </c>
      <c r="D7687" s="3" t="s">
        <v>323</v>
      </c>
      <c r="E7687" s="3" t="s">
        <v>46</v>
      </c>
      <c r="F7687" s="3" t="s">
        <v>98</v>
      </c>
      <c r="G7687" s="11"/>
      <c r="M7687" s="12"/>
      <c r="N7687" s="1"/>
      <c r="O7687" s="1"/>
    </row>
    <row r="7688" spans="1:15" x14ac:dyDescent="0.25">
      <c r="A7688" s="10">
        <v>38002</v>
      </c>
      <c r="B7688" s="3">
        <v>2004</v>
      </c>
      <c r="C7688" s="3">
        <v>1</v>
      </c>
      <c r="D7688" s="3" t="s">
        <v>323</v>
      </c>
      <c r="E7688" s="3" t="s">
        <v>46</v>
      </c>
      <c r="F7688" s="3" t="s">
        <v>98</v>
      </c>
      <c r="G7688" s="11"/>
      <c r="M7688" s="12"/>
      <c r="N7688" s="1"/>
      <c r="O7688" s="1"/>
    </row>
    <row r="7689" spans="1:15" x14ac:dyDescent="0.25">
      <c r="A7689" s="10">
        <v>38003</v>
      </c>
      <c r="B7689" s="3">
        <v>2004</v>
      </c>
      <c r="C7689" s="3">
        <v>1</v>
      </c>
      <c r="D7689" s="3" t="s">
        <v>323</v>
      </c>
      <c r="E7689" s="3" t="s">
        <v>46</v>
      </c>
      <c r="F7689" s="3" t="s">
        <v>98</v>
      </c>
      <c r="G7689" s="11"/>
      <c r="M7689" s="12"/>
      <c r="N7689" s="1"/>
      <c r="O7689" s="1"/>
    </row>
    <row r="7690" spans="1:15" x14ac:dyDescent="0.25">
      <c r="A7690" s="10">
        <v>38004</v>
      </c>
      <c r="B7690" s="3">
        <v>2004</v>
      </c>
      <c r="C7690" s="3">
        <v>1</v>
      </c>
      <c r="D7690" s="3" t="s">
        <v>323</v>
      </c>
      <c r="E7690" s="3" t="s">
        <v>46</v>
      </c>
      <c r="F7690" s="3" t="s">
        <v>98</v>
      </c>
      <c r="G7690" s="11"/>
      <c r="M7690" s="12"/>
      <c r="N7690" s="1"/>
      <c r="O7690" s="1"/>
    </row>
    <row r="7691" spans="1:15" x14ac:dyDescent="0.25">
      <c r="A7691" s="10">
        <v>38005</v>
      </c>
      <c r="B7691" s="3">
        <v>2004</v>
      </c>
      <c r="C7691" s="3">
        <v>1</v>
      </c>
      <c r="D7691" s="3" t="s">
        <v>323</v>
      </c>
      <c r="E7691" s="3" t="s">
        <v>46</v>
      </c>
      <c r="F7691" s="3" t="s">
        <v>98</v>
      </c>
      <c r="G7691" s="11"/>
      <c r="M7691" s="12"/>
      <c r="N7691" s="1"/>
      <c r="O7691" s="1"/>
    </row>
    <row r="7692" spans="1:15" x14ac:dyDescent="0.25">
      <c r="A7692" s="10">
        <v>38006</v>
      </c>
      <c r="B7692" s="3">
        <v>2004</v>
      </c>
      <c r="C7692" s="3">
        <v>1</v>
      </c>
      <c r="D7692" s="3" t="s">
        <v>323</v>
      </c>
      <c r="E7692" s="3" t="s">
        <v>46</v>
      </c>
      <c r="F7692" s="3" t="s">
        <v>98</v>
      </c>
      <c r="G7692" s="11"/>
      <c r="M7692" s="12"/>
      <c r="N7692" s="1"/>
      <c r="O7692" s="1"/>
    </row>
    <row r="7693" spans="1:15" x14ac:dyDescent="0.25">
      <c r="A7693" s="10">
        <v>38007</v>
      </c>
      <c r="B7693" s="3">
        <v>2004</v>
      </c>
      <c r="C7693" s="3">
        <v>1</v>
      </c>
      <c r="D7693" s="3" t="s">
        <v>323</v>
      </c>
      <c r="E7693" s="3" t="s">
        <v>46</v>
      </c>
      <c r="F7693" s="3" t="s">
        <v>98</v>
      </c>
      <c r="G7693" s="11"/>
      <c r="M7693" s="12"/>
      <c r="N7693" s="1"/>
      <c r="O7693" s="1"/>
    </row>
    <row r="7694" spans="1:15" x14ac:dyDescent="0.25">
      <c r="A7694" s="10">
        <v>38008</v>
      </c>
      <c r="B7694" s="3">
        <v>2004</v>
      </c>
      <c r="C7694" s="3">
        <v>1</v>
      </c>
      <c r="D7694" s="3" t="s">
        <v>323</v>
      </c>
      <c r="E7694" s="3" t="s">
        <v>46</v>
      </c>
      <c r="F7694" s="3" t="s">
        <v>98</v>
      </c>
      <c r="G7694" s="11"/>
      <c r="M7694" s="12"/>
      <c r="N7694" s="1"/>
      <c r="O7694" s="1"/>
    </row>
    <row r="7695" spans="1:15" x14ac:dyDescent="0.25">
      <c r="A7695" s="10">
        <v>38009</v>
      </c>
      <c r="B7695" s="3">
        <v>2004</v>
      </c>
      <c r="C7695" s="3">
        <v>1</v>
      </c>
      <c r="D7695" s="3" t="s">
        <v>323</v>
      </c>
      <c r="E7695" s="3" t="s">
        <v>46</v>
      </c>
      <c r="F7695" s="3" t="s">
        <v>98</v>
      </c>
      <c r="G7695" s="11"/>
      <c r="M7695" s="12"/>
      <c r="N7695" s="1"/>
      <c r="O7695" s="1"/>
    </row>
    <row r="7696" spans="1:15" x14ac:dyDescent="0.25">
      <c r="A7696" s="10">
        <v>38010</v>
      </c>
      <c r="B7696" s="3">
        <v>2004</v>
      </c>
      <c r="C7696" s="3">
        <v>1</v>
      </c>
      <c r="D7696" s="3" t="s">
        <v>323</v>
      </c>
      <c r="E7696" s="3" t="s">
        <v>46</v>
      </c>
      <c r="F7696" s="3" t="s">
        <v>98</v>
      </c>
      <c r="G7696" s="11"/>
      <c r="M7696" s="12"/>
      <c r="N7696" s="1"/>
      <c r="O7696" s="1"/>
    </row>
    <row r="7697" spans="1:15" x14ac:dyDescent="0.25">
      <c r="A7697" s="10">
        <v>38011</v>
      </c>
      <c r="B7697" s="3">
        <v>2004</v>
      </c>
      <c r="C7697" s="3">
        <v>1</v>
      </c>
      <c r="D7697" s="3" t="s">
        <v>323</v>
      </c>
      <c r="E7697" s="3" t="s">
        <v>46</v>
      </c>
      <c r="F7697" s="3" t="s">
        <v>98</v>
      </c>
      <c r="G7697" s="11"/>
      <c r="M7697" s="12"/>
      <c r="N7697" s="1"/>
      <c r="O7697" s="1"/>
    </row>
    <row r="7698" spans="1:15" x14ac:dyDescent="0.25">
      <c r="A7698" s="10">
        <v>38012</v>
      </c>
      <c r="B7698" s="3">
        <v>2004</v>
      </c>
      <c r="C7698" s="3">
        <v>1</v>
      </c>
      <c r="D7698" s="3" t="s">
        <v>323</v>
      </c>
      <c r="E7698" s="3" t="s">
        <v>46</v>
      </c>
      <c r="F7698" s="3" t="s">
        <v>98</v>
      </c>
      <c r="G7698" s="11"/>
      <c r="M7698" s="12"/>
      <c r="N7698" s="1"/>
      <c r="O7698" s="1"/>
    </row>
    <row r="7699" spans="1:15" x14ac:dyDescent="0.25">
      <c r="A7699" s="10">
        <v>38013</v>
      </c>
      <c r="B7699" s="3">
        <v>2004</v>
      </c>
      <c r="C7699" s="3">
        <v>1</v>
      </c>
      <c r="D7699" s="3" t="s">
        <v>323</v>
      </c>
      <c r="E7699" s="3" t="s">
        <v>46</v>
      </c>
      <c r="F7699" s="3" t="s">
        <v>98</v>
      </c>
      <c r="G7699" s="11"/>
      <c r="M7699" s="12"/>
      <c r="N7699" s="1"/>
      <c r="O7699" s="1"/>
    </row>
    <row r="7700" spans="1:15" x14ac:dyDescent="0.25">
      <c r="A7700" s="10">
        <v>38014</v>
      </c>
      <c r="B7700" s="3">
        <v>2004</v>
      </c>
      <c r="C7700" s="3">
        <v>1</v>
      </c>
      <c r="D7700" s="3" t="s">
        <v>323</v>
      </c>
      <c r="E7700" s="3" t="s">
        <v>46</v>
      </c>
      <c r="F7700" s="3" t="s">
        <v>98</v>
      </c>
      <c r="G7700" s="11"/>
      <c r="M7700" s="12"/>
      <c r="N7700" s="1"/>
      <c r="O7700" s="1"/>
    </row>
    <row r="7701" spans="1:15" x14ac:dyDescent="0.25">
      <c r="A7701" s="10">
        <v>38015</v>
      </c>
      <c r="B7701" s="3">
        <v>2004</v>
      </c>
      <c r="C7701" s="3">
        <v>1</v>
      </c>
      <c r="D7701" s="3" t="s">
        <v>323</v>
      </c>
      <c r="E7701" s="3" t="s">
        <v>46</v>
      </c>
      <c r="F7701" s="3" t="s">
        <v>98</v>
      </c>
      <c r="G7701" s="11"/>
      <c r="M7701" s="12"/>
      <c r="N7701" s="1"/>
      <c r="O7701" s="1"/>
    </row>
    <row r="7702" spans="1:15" x14ac:dyDescent="0.25">
      <c r="A7702" s="10">
        <v>38016</v>
      </c>
      <c r="B7702" s="3">
        <v>2004</v>
      </c>
      <c r="C7702" s="3">
        <v>1</v>
      </c>
      <c r="D7702" s="3" t="s">
        <v>323</v>
      </c>
      <c r="E7702" s="3" t="s">
        <v>46</v>
      </c>
      <c r="F7702" s="3" t="s">
        <v>98</v>
      </c>
      <c r="G7702" s="11"/>
      <c r="M7702" s="12"/>
      <c r="N7702" s="1"/>
      <c r="O7702" s="1"/>
    </row>
    <row r="7703" spans="1:15" x14ac:dyDescent="0.25">
      <c r="A7703" s="10">
        <v>38017</v>
      </c>
      <c r="B7703" s="3">
        <v>2004</v>
      </c>
      <c r="C7703" s="3">
        <v>1</v>
      </c>
      <c r="D7703" s="3" t="s">
        <v>323</v>
      </c>
      <c r="E7703" s="3" t="s">
        <v>46</v>
      </c>
      <c r="F7703" s="3" t="s">
        <v>98</v>
      </c>
      <c r="G7703" s="11"/>
      <c r="M7703" s="12"/>
      <c r="N7703" s="1"/>
      <c r="O7703" s="1"/>
    </row>
    <row r="7704" spans="1:15" x14ac:dyDescent="0.25">
      <c r="A7704" s="10">
        <v>38018</v>
      </c>
      <c r="B7704" s="3">
        <v>2004</v>
      </c>
      <c r="C7704" s="3">
        <v>2</v>
      </c>
      <c r="D7704" s="3" t="s">
        <v>324</v>
      </c>
      <c r="E7704" s="3" t="s">
        <v>46</v>
      </c>
      <c r="F7704" s="3" t="s">
        <v>62</v>
      </c>
      <c r="G7704" s="11"/>
      <c r="M7704" s="12"/>
      <c r="N7704" s="1"/>
      <c r="O7704" s="1"/>
    </row>
    <row r="7705" spans="1:15" x14ac:dyDescent="0.25">
      <c r="A7705" s="10">
        <v>38019</v>
      </c>
      <c r="B7705" s="3">
        <v>2004</v>
      </c>
      <c r="C7705" s="3">
        <v>2</v>
      </c>
      <c r="D7705" s="3" t="s">
        <v>324</v>
      </c>
      <c r="E7705" s="3" t="s">
        <v>46</v>
      </c>
      <c r="F7705" s="3" t="s">
        <v>62</v>
      </c>
      <c r="G7705" s="11"/>
      <c r="M7705" s="12"/>
      <c r="N7705" s="1"/>
      <c r="O7705" s="1"/>
    </row>
    <row r="7706" spans="1:15" x14ac:dyDescent="0.25">
      <c r="A7706" s="10">
        <v>38020</v>
      </c>
      <c r="B7706" s="3">
        <v>2004</v>
      </c>
      <c r="C7706" s="3">
        <v>2</v>
      </c>
      <c r="D7706" s="3" t="s">
        <v>324</v>
      </c>
      <c r="E7706" s="3" t="s">
        <v>46</v>
      </c>
      <c r="F7706" s="3" t="s">
        <v>62</v>
      </c>
      <c r="G7706" s="11"/>
      <c r="M7706" s="12"/>
      <c r="N7706" s="1"/>
      <c r="O7706" s="1"/>
    </row>
    <row r="7707" spans="1:15" x14ac:dyDescent="0.25">
      <c r="A7707" s="10">
        <v>38021</v>
      </c>
      <c r="B7707" s="3">
        <v>2004</v>
      </c>
      <c r="C7707" s="3">
        <v>2</v>
      </c>
      <c r="D7707" s="3" t="s">
        <v>324</v>
      </c>
      <c r="E7707" s="3" t="s">
        <v>46</v>
      </c>
      <c r="F7707" s="3" t="s">
        <v>62</v>
      </c>
      <c r="G7707" s="11"/>
      <c r="M7707" s="12"/>
      <c r="N7707" s="1"/>
      <c r="O7707" s="1"/>
    </row>
    <row r="7708" spans="1:15" x14ac:dyDescent="0.25">
      <c r="A7708" s="10">
        <v>38022</v>
      </c>
      <c r="B7708" s="3">
        <v>2004</v>
      </c>
      <c r="C7708" s="3">
        <v>2</v>
      </c>
      <c r="D7708" s="3" t="s">
        <v>324</v>
      </c>
      <c r="E7708" s="3" t="s">
        <v>46</v>
      </c>
      <c r="F7708" s="3" t="s">
        <v>62</v>
      </c>
      <c r="G7708" s="11"/>
      <c r="M7708" s="12"/>
      <c r="N7708" s="1"/>
      <c r="O7708" s="1"/>
    </row>
    <row r="7709" spans="1:15" x14ac:dyDescent="0.25">
      <c r="A7709" s="10">
        <v>38023</v>
      </c>
      <c r="B7709" s="3">
        <v>2004</v>
      </c>
      <c r="C7709" s="3">
        <v>2</v>
      </c>
      <c r="D7709" s="3" t="s">
        <v>324</v>
      </c>
      <c r="E7709" s="3" t="s">
        <v>46</v>
      </c>
      <c r="F7709" s="3" t="s">
        <v>62</v>
      </c>
      <c r="G7709" s="11"/>
      <c r="M7709" s="12"/>
      <c r="N7709" s="1"/>
      <c r="O7709" s="1"/>
    </row>
    <row r="7710" spans="1:15" x14ac:dyDescent="0.25">
      <c r="A7710" s="10">
        <v>38024</v>
      </c>
      <c r="B7710" s="3">
        <v>2004</v>
      </c>
      <c r="C7710" s="3">
        <v>2</v>
      </c>
      <c r="D7710" s="3" t="s">
        <v>324</v>
      </c>
      <c r="E7710" s="3" t="s">
        <v>46</v>
      </c>
      <c r="F7710" s="3" t="s">
        <v>62</v>
      </c>
      <c r="G7710" s="11"/>
      <c r="M7710" s="12"/>
      <c r="N7710" s="1"/>
      <c r="O7710" s="1"/>
    </row>
    <row r="7711" spans="1:15" x14ac:dyDescent="0.25">
      <c r="A7711" s="10">
        <v>38025</v>
      </c>
      <c r="B7711" s="3">
        <v>2004</v>
      </c>
      <c r="C7711" s="3">
        <v>2</v>
      </c>
      <c r="D7711" s="3" t="s">
        <v>324</v>
      </c>
      <c r="E7711" s="3" t="s">
        <v>46</v>
      </c>
      <c r="F7711" s="3" t="s">
        <v>62</v>
      </c>
      <c r="G7711" s="11"/>
      <c r="M7711" s="12"/>
      <c r="N7711" s="1"/>
      <c r="O7711" s="1"/>
    </row>
    <row r="7712" spans="1:15" x14ac:dyDescent="0.25">
      <c r="A7712" s="10">
        <v>38026</v>
      </c>
      <c r="B7712" s="3">
        <v>2004</v>
      </c>
      <c r="C7712" s="3">
        <v>2</v>
      </c>
      <c r="D7712" s="3" t="s">
        <v>324</v>
      </c>
      <c r="E7712" s="3" t="s">
        <v>46</v>
      </c>
      <c r="F7712" s="3" t="s">
        <v>62</v>
      </c>
      <c r="G7712" s="11"/>
      <c r="M7712" s="12"/>
      <c r="N7712" s="1"/>
      <c r="O7712" s="1"/>
    </row>
    <row r="7713" spans="1:15" x14ac:dyDescent="0.25">
      <c r="A7713" s="10">
        <v>38027</v>
      </c>
      <c r="B7713" s="3">
        <v>2004</v>
      </c>
      <c r="C7713" s="3">
        <v>2</v>
      </c>
      <c r="D7713" s="3" t="s">
        <v>324</v>
      </c>
      <c r="E7713" s="3" t="s">
        <v>46</v>
      </c>
      <c r="F7713" s="3" t="s">
        <v>62</v>
      </c>
      <c r="G7713" s="11"/>
      <c r="M7713" s="12"/>
      <c r="N7713" s="1"/>
      <c r="O7713" s="1"/>
    </row>
    <row r="7714" spans="1:15" x14ac:dyDescent="0.25">
      <c r="A7714" s="10">
        <v>38028</v>
      </c>
      <c r="B7714" s="3">
        <v>2004</v>
      </c>
      <c r="C7714" s="3">
        <v>2</v>
      </c>
      <c r="D7714" s="3" t="s">
        <v>324</v>
      </c>
      <c r="E7714" s="3" t="s">
        <v>46</v>
      </c>
      <c r="F7714" s="3" t="s">
        <v>62</v>
      </c>
      <c r="G7714" s="11"/>
      <c r="M7714" s="12"/>
      <c r="N7714" s="1"/>
      <c r="O7714" s="1"/>
    </row>
    <row r="7715" spans="1:15" x14ac:dyDescent="0.25">
      <c r="A7715" s="10">
        <v>38029</v>
      </c>
      <c r="B7715" s="3">
        <v>2004</v>
      </c>
      <c r="C7715" s="3">
        <v>2</v>
      </c>
      <c r="D7715" s="3" t="s">
        <v>324</v>
      </c>
      <c r="E7715" s="3" t="s">
        <v>46</v>
      </c>
      <c r="F7715" s="3" t="s">
        <v>62</v>
      </c>
      <c r="G7715" s="11"/>
      <c r="M7715" s="12"/>
      <c r="N7715" s="1"/>
      <c r="O7715" s="1"/>
    </row>
    <row r="7716" spans="1:15" x14ac:dyDescent="0.25">
      <c r="A7716" s="10">
        <v>38030</v>
      </c>
      <c r="B7716" s="3">
        <v>2004</v>
      </c>
      <c r="C7716" s="3">
        <v>2</v>
      </c>
      <c r="D7716" s="3" t="s">
        <v>324</v>
      </c>
      <c r="E7716" s="3" t="s">
        <v>46</v>
      </c>
      <c r="F7716" s="3" t="s">
        <v>62</v>
      </c>
      <c r="G7716" s="11"/>
      <c r="M7716" s="12"/>
      <c r="N7716" s="1"/>
      <c r="O7716" s="1"/>
    </row>
    <row r="7717" spans="1:15" x14ac:dyDescent="0.25">
      <c r="A7717" s="10">
        <v>38031</v>
      </c>
      <c r="B7717" s="3">
        <v>2004</v>
      </c>
      <c r="C7717" s="3">
        <v>2</v>
      </c>
      <c r="D7717" s="3" t="s">
        <v>324</v>
      </c>
      <c r="E7717" s="3" t="s">
        <v>46</v>
      </c>
      <c r="F7717" s="3" t="s">
        <v>62</v>
      </c>
      <c r="G7717" s="11"/>
      <c r="M7717" s="12"/>
      <c r="N7717" s="1"/>
      <c r="O7717" s="1"/>
    </row>
    <row r="7718" spans="1:15" x14ac:dyDescent="0.25">
      <c r="A7718" s="10">
        <v>38032</v>
      </c>
      <c r="B7718" s="3">
        <v>2004</v>
      </c>
      <c r="C7718" s="3">
        <v>2</v>
      </c>
      <c r="D7718" s="3" t="s">
        <v>324</v>
      </c>
      <c r="E7718" s="3" t="s">
        <v>46</v>
      </c>
      <c r="F7718" s="3" t="s">
        <v>62</v>
      </c>
      <c r="G7718" s="11"/>
      <c r="M7718" s="12"/>
      <c r="N7718" s="1"/>
      <c r="O7718" s="1"/>
    </row>
    <row r="7719" spans="1:15" x14ac:dyDescent="0.25">
      <c r="A7719" s="10">
        <v>38033</v>
      </c>
      <c r="B7719" s="3">
        <v>2004</v>
      </c>
      <c r="C7719" s="3">
        <v>2</v>
      </c>
      <c r="D7719" s="3" t="s">
        <v>324</v>
      </c>
      <c r="E7719" s="3" t="s">
        <v>46</v>
      </c>
      <c r="F7719" s="3" t="s">
        <v>62</v>
      </c>
      <c r="G7719" s="11"/>
      <c r="M7719" s="12"/>
      <c r="N7719" s="1"/>
      <c r="O7719" s="1"/>
    </row>
    <row r="7720" spans="1:15" x14ac:dyDescent="0.25">
      <c r="A7720" s="10">
        <v>38034</v>
      </c>
      <c r="B7720" s="3">
        <v>2004</v>
      </c>
      <c r="C7720" s="3">
        <v>2</v>
      </c>
      <c r="D7720" s="3" t="s">
        <v>324</v>
      </c>
      <c r="E7720" s="3" t="s">
        <v>46</v>
      </c>
      <c r="F7720" s="3" t="s">
        <v>62</v>
      </c>
      <c r="G7720" s="11"/>
      <c r="M7720" s="12"/>
      <c r="N7720" s="1"/>
      <c r="O7720" s="1"/>
    </row>
    <row r="7721" spans="1:15" x14ac:dyDescent="0.25">
      <c r="A7721" s="10">
        <v>38035</v>
      </c>
      <c r="B7721" s="3">
        <v>2004</v>
      </c>
      <c r="C7721" s="3">
        <v>2</v>
      </c>
      <c r="D7721" s="3" t="s">
        <v>324</v>
      </c>
      <c r="E7721" s="3" t="s">
        <v>46</v>
      </c>
      <c r="F7721" s="3" t="s">
        <v>62</v>
      </c>
      <c r="G7721" s="11"/>
      <c r="M7721" s="12"/>
      <c r="N7721" s="1"/>
      <c r="O7721" s="1"/>
    </row>
    <row r="7722" spans="1:15" x14ac:dyDescent="0.25">
      <c r="A7722" s="10">
        <v>38036</v>
      </c>
      <c r="B7722" s="3">
        <v>2004</v>
      </c>
      <c r="C7722" s="3">
        <v>2</v>
      </c>
      <c r="D7722" s="3" t="s">
        <v>324</v>
      </c>
      <c r="E7722" s="3" t="s">
        <v>46</v>
      </c>
      <c r="F7722" s="3" t="s">
        <v>62</v>
      </c>
      <c r="G7722" s="11"/>
      <c r="M7722" s="12"/>
      <c r="N7722" s="1"/>
      <c r="O7722" s="1"/>
    </row>
    <row r="7723" spans="1:15" x14ac:dyDescent="0.25">
      <c r="A7723" s="10">
        <v>38037</v>
      </c>
      <c r="B7723" s="3">
        <v>2004</v>
      </c>
      <c r="C7723" s="3">
        <v>2</v>
      </c>
      <c r="D7723" s="3" t="s">
        <v>324</v>
      </c>
      <c r="E7723" s="3" t="s">
        <v>46</v>
      </c>
      <c r="F7723" s="3" t="s">
        <v>62</v>
      </c>
      <c r="G7723" s="11"/>
      <c r="M7723" s="12"/>
      <c r="N7723" s="1"/>
      <c r="O7723" s="1"/>
    </row>
    <row r="7724" spans="1:15" x14ac:dyDescent="0.25">
      <c r="A7724" s="10">
        <v>38038</v>
      </c>
      <c r="B7724" s="3">
        <v>2004</v>
      </c>
      <c r="C7724" s="3">
        <v>2</v>
      </c>
      <c r="D7724" s="3" t="s">
        <v>324</v>
      </c>
      <c r="E7724" s="3" t="s">
        <v>46</v>
      </c>
      <c r="F7724" s="3" t="s">
        <v>62</v>
      </c>
      <c r="G7724" s="11"/>
      <c r="M7724" s="12"/>
      <c r="N7724" s="1"/>
      <c r="O7724" s="1"/>
    </row>
    <row r="7725" spans="1:15" x14ac:dyDescent="0.25">
      <c r="A7725" s="10">
        <v>38039</v>
      </c>
      <c r="B7725" s="3">
        <v>2004</v>
      </c>
      <c r="C7725" s="3">
        <v>2</v>
      </c>
      <c r="D7725" s="3" t="s">
        <v>324</v>
      </c>
      <c r="E7725" s="3" t="s">
        <v>46</v>
      </c>
      <c r="F7725" s="3" t="s">
        <v>62</v>
      </c>
      <c r="G7725" s="11"/>
      <c r="M7725" s="12"/>
      <c r="N7725" s="1"/>
      <c r="O7725" s="1"/>
    </row>
    <row r="7726" spans="1:15" x14ac:dyDescent="0.25">
      <c r="A7726" s="10">
        <v>38040</v>
      </c>
      <c r="B7726" s="3">
        <v>2004</v>
      </c>
      <c r="C7726" s="3">
        <v>2</v>
      </c>
      <c r="D7726" s="3" t="s">
        <v>324</v>
      </c>
      <c r="E7726" s="3" t="s">
        <v>46</v>
      </c>
      <c r="F7726" s="3" t="s">
        <v>62</v>
      </c>
      <c r="G7726" s="11"/>
      <c r="M7726" s="12"/>
      <c r="N7726" s="1"/>
      <c r="O7726" s="1"/>
    </row>
    <row r="7727" spans="1:15" x14ac:dyDescent="0.25">
      <c r="A7727" s="10">
        <v>38041</v>
      </c>
      <c r="B7727" s="3">
        <v>2004</v>
      </c>
      <c r="C7727" s="3">
        <v>2</v>
      </c>
      <c r="D7727" s="3" t="s">
        <v>324</v>
      </c>
      <c r="E7727" s="3" t="s">
        <v>46</v>
      </c>
      <c r="F7727" s="3" t="s">
        <v>62</v>
      </c>
      <c r="G7727" s="11"/>
      <c r="M7727" s="12"/>
      <c r="N7727" s="1"/>
      <c r="O7727" s="1"/>
    </row>
    <row r="7728" spans="1:15" x14ac:dyDescent="0.25">
      <c r="A7728" s="10">
        <v>38042</v>
      </c>
      <c r="B7728" s="3">
        <v>2004</v>
      </c>
      <c r="C7728" s="3">
        <v>2</v>
      </c>
      <c r="D7728" s="3" t="s">
        <v>324</v>
      </c>
      <c r="E7728" s="3" t="s">
        <v>46</v>
      </c>
      <c r="F7728" s="3" t="s">
        <v>62</v>
      </c>
      <c r="G7728" s="11"/>
      <c r="M7728" s="12"/>
      <c r="N7728" s="1"/>
      <c r="O7728" s="1"/>
    </row>
    <row r="7729" spans="1:15" x14ac:dyDescent="0.25">
      <c r="A7729" s="10">
        <v>38043</v>
      </c>
      <c r="B7729" s="3">
        <v>2004</v>
      </c>
      <c r="C7729" s="3">
        <v>2</v>
      </c>
      <c r="D7729" s="3" t="s">
        <v>324</v>
      </c>
      <c r="E7729" s="3" t="s">
        <v>46</v>
      </c>
      <c r="F7729" s="3" t="s">
        <v>62</v>
      </c>
      <c r="G7729" s="11"/>
      <c r="M7729" s="12"/>
      <c r="N7729" s="1"/>
      <c r="O7729" s="1"/>
    </row>
    <row r="7730" spans="1:15" x14ac:dyDescent="0.25">
      <c r="A7730" s="10">
        <v>38044</v>
      </c>
      <c r="B7730" s="3">
        <v>2004</v>
      </c>
      <c r="C7730" s="3">
        <v>2</v>
      </c>
      <c r="D7730" s="3" t="s">
        <v>324</v>
      </c>
      <c r="E7730" s="3" t="s">
        <v>46</v>
      </c>
      <c r="F7730" s="3" t="s">
        <v>62</v>
      </c>
      <c r="G7730" s="11"/>
      <c r="M7730" s="12"/>
      <c r="N7730" s="1"/>
      <c r="O7730" s="1"/>
    </row>
    <row r="7731" spans="1:15" x14ac:dyDescent="0.25">
      <c r="A7731" s="10">
        <v>38045</v>
      </c>
      <c r="B7731" s="3">
        <v>2004</v>
      </c>
      <c r="C7731" s="3">
        <v>2</v>
      </c>
      <c r="D7731" s="3" t="s">
        <v>324</v>
      </c>
      <c r="E7731" s="3" t="s">
        <v>46</v>
      </c>
      <c r="F7731" s="3" t="s">
        <v>62</v>
      </c>
      <c r="G7731" s="11"/>
      <c r="M7731" s="12"/>
      <c r="N7731" s="1"/>
      <c r="O7731" s="1"/>
    </row>
    <row r="7732" spans="1:15" x14ac:dyDescent="0.25">
      <c r="A7732" s="10">
        <v>38046</v>
      </c>
      <c r="B7732" s="3">
        <v>2004</v>
      </c>
      <c r="C7732" s="3">
        <v>2</v>
      </c>
      <c r="D7732" s="3" t="s">
        <v>324</v>
      </c>
      <c r="E7732" s="3" t="s">
        <v>46</v>
      </c>
      <c r="F7732" s="3" t="s">
        <v>62</v>
      </c>
      <c r="G7732" s="11"/>
      <c r="M7732" s="12"/>
      <c r="N7732" s="1"/>
      <c r="O7732" s="1"/>
    </row>
    <row r="7733" spans="1:15" x14ac:dyDescent="0.25">
      <c r="A7733" s="10">
        <v>38047</v>
      </c>
      <c r="B7733" s="3">
        <v>2004</v>
      </c>
      <c r="C7733" s="3">
        <v>3</v>
      </c>
      <c r="D7733" s="3" t="s">
        <v>325</v>
      </c>
      <c r="E7733" s="3" t="s">
        <v>46</v>
      </c>
      <c r="F7733" s="3" t="s">
        <v>64</v>
      </c>
      <c r="G7733" s="11"/>
      <c r="M7733" s="12"/>
      <c r="N7733" s="1"/>
      <c r="O7733" s="1"/>
    </row>
    <row r="7734" spans="1:15" x14ac:dyDescent="0.25">
      <c r="A7734" s="10">
        <v>38048</v>
      </c>
      <c r="B7734" s="3">
        <v>2004</v>
      </c>
      <c r="C7734" s="3">
        <v>3</v>
      </c>
      <c r="D7734" s="3" t="s">
        <v>325</v>
      </c>
      <c r="E7734" s="3" t="s">
        <v>46</v>
      </c>
      <c r="F7734" s="3" t="s">
        <v>64</v>
      </c>
      <c r="G7734" s="11"/>
      <c r="M7734" s="12"/>
      <c r="N7734" s="1"/>
      <c r="O7734" s="1"/>
    </row>
    <row r="7735" spans="1:15" x14ac:dyDescent="0.25">
      <c r="A7735" s="10">
        <v>38049</v>
      </c>
      <c r="B7735" s="3">
        <v>2004</v>
      </c>
      <c r="C7735" s="3">
        <v>3</v>
      </c>
      <c r="D7735" s="3" t="s">
        <v>325</v>
      </c>
      <c r="E7735" s="3" t="s">
        <v>46</v>
      </c>
      <c r="F7735" s="3" t="s">
        <v>64</v>
      </c>
      <c r="G7735" s="11"/>
      <c r="M7735" s="12"/>
      <c r="N7735" s="1"/>
      <c r="O7735" s="1"/>
    </row>
    <row r="7736" spans="1:15" x14ac:dyDescent="0.25">
      <c r="A7736" s="10">
        <v>38050</v>
      </c>
      <c r="B7736" s="3">
        <v>2004</v>
      </c>
      <c r="C7736" s="3">
        <v>3</v>
      </c>
      <c r="D7736" s="3" t="s">
        <v>325</v>
      </c>
      <c r="E7736" s="3" t="s">
        <v>46</v>
      </c>
      <c r="F7736" s="3" t="s">
        <v>64</v>
      </c>
      <c r="G7736" s="11"/>
      <c r="M7736" s="12"/>
      <c r="N7736" s="1"/>
      <c r="O7736" s="1"/>
    </row>
    <row r="7737" spans="1:15" x14ac:dyDescent="0.25">
      <c r="A7737" s="10">
        <v>38051</v>
      </c>
      <c r="B7737" s="3">
        <v>2004</v>
      </c>
      <c r="C7737" s="3">
        <v>3</v>
      </c>
      <c r="D7737" s="3" t="s">
        <v>325</v>
      </c>
      <c r="E7737" s="3" t="s">
        <v>46</v>
      </c>
      <c r="F7737" s="3" t="s">
        <v>64</v>
      </c>
      <c r="G7737" s="11"/>
      <c r="M7737" s="12"/>
      <c r="N7737" s="1"/>
      <c r="O7737" s="1"/>
    </row>
    <row r="7738" spans="1:15" x14ac:dyDescent="0.25">
      <c r="A7738" s="10">
        <v>38052</v>
      </c>
      <c r="B7738" s="3">
        <v>2004</v>
      </c>
      <c r="C7738" s="3">
        <v>3</v>
      </c>
      <c r="D7738" s="3" t="s">
        <v>325</v>
      </c>
      <c r="E7738" s="3" t="s">
        <v>46</v>
      </c>
      <c r="F7738" s="3" t="s">
        <v>64</v>
      </c>
      <c r="G7738" s="11"/>
      <c r="M7738" s="12"/>
      <c r="N7738" s="1"/>
      <c r="O7738" s="1"/>
    </row>
    <row r="7739" spans="1:15" x14ac:dyDescent="0.25">
      <c r="A7739" s="10">
        <v>38053</v>
      </c>
      <c r="B7739" s="3">
        <v>2004</v>
      </c>
      <c r="C7739" s="3">
        <v>3</v>
      </c>
      <c r="D7739" s="3" t="s">
        <v>325</v>
      </c>
      <c r="E7739" s="3" t="s">
        <v>46</v>
      </c>
      <c r="F7739" s="3" t="s">
        <v>64</v>
      </c>
      <c r="G7739" s="11"/>
      <c r="M7739" s="12"/>
      <c r="N7739" s="1"/>
      <c r="O7739" s="1"/>
    </row>
    <row r="7740" spans="1:15" x14ac:dyDescent="0.25">
      <c r="A7740" s="10">
        <v>38054</v>
      </c>
      <c r="B7740" s="3">
        <v>2004</v>
      </c>
      <c r="C7740" s="3">
        <v>3</v>
      </c>
      <c r="D7740" s="3" t="s">
        <v>325</v>
      </c>
      <c r="E7740" s="3" t="s">
        <v>46</v>
      </c>
      <c r="F7740" s="3" t="s">
        <v>64</v>
      </c>
      <c r="G7740" s="11"/>
      <c r="M7740" s="12"/>
      <c r="N7740" s="1"/>
      <c r="O7740" s="1"/>
    </row>
    <row r="7741" spans="1:15" x14ac:dyDescent="0.25">
      <c r="A7741" s="10">
        <v>38055</v>
      </c>
      <c r="B7741" s="3">
        <v>2004</v>
      </c>
      <c r="C7741" s="3">
        <v>3</v>
      </c>
      <c r="D7741" s="3" t="s">
        <v>325</v>
      </c>
      <c r="E7741" s="3" t="s">
        <v>46</v>
      </c>
      <c r="F7741" s="3" t="s">
        <v>64</v>
      </c>
      <c r="G7741" s="11"/>
      <c r="M7741" s="12"/>
      <c r="N7741" s="1"/>
      <c r="O7741" s="1"/>
    </row>
    <row r="7742" spans="1:15" x14ac:dyDescent="0.25">
      <c r="A7742" s="10">
        <v>38056</v>
      </c>
      <c r="B7742" s="3">
        <v>2004</v>
      </c>
      <c r="C7742" s="3">
        <v>3</v>
      </c>
      <c r="D7742" s="3" t="s">
        <v>325</v>
      </c>
      <c r="E7742" s="3" t="s">
        <v>46</v>
      </c>
      <c r="F7742" s="3" t="s">
        <v>64</v>
      </c>
      <c r="G7742" s="11"/>
      <c r="M7742" s="12"/>
      <c r="N7742" s="1"/>
      <c r="O7742" s="1"/>
    </row>
    <row r="7743" spans="1:15" x14ac:dyDescent="0.25">
      <c r="A7743" s="10">
        <v>38057</v>
      </c>
      <c r="B7743" s="3">
        <v>2004</v>
      </c>
      <c r="C7743" s="3">
        <v>3</v>
      </c>
      <c r="D7743" s="3" t="s">
        <v>325</v>
      </c>
      <c r="E7743" s="3" t="s">
        <v>46</v>
      </c>
      <c r="F7743" s="3" t="s">
        <v>64</v>
      </c>
      <c r="G7743" s="11"/>
      <c r="M7743" s="12"/>
      <c r="N7743" s="1"/>
      <c r="O7743" s="1"/>
    </row>
    <row r="7744" spans="1:15" x14ac:dyDescent="0.25">
      <c r="A7744" s="10">
        <v>38058</v>
      </c>
      <c r="B7744" s="3">
        <v>2004</v>
      </c>
      <c r="C7744" s="3">
        <v>3</v>
      </c>
      <c r="D7744" s="3" t="s">
        <v>325</v>
      </c>
      <c r="E7744" s="3" t="s">
        <v>46</v>
      </c>
      <c r="F7744" s="3" t="s">
        <v>64</v>
      </c>
      <c r="G7744" s="11"/>
      <c r="M7744" s="12"/>
      <c r="N7744" s="1"/>
      <c r="O7744" s="1"/>
    </row>
    <row r="7745" spans="1:15" x14ac:dyDescent="0.25">
      <c r="A7745" s="10">
        <v>38059</v>
      </c>
      <c r="B7745" s="3">
        <v>2004</v>
      </c>
      <c r="C7745" s="3">
        <v>3</v>
      </c>
      <c r="D7745" s="3" t="s">
        <v>325</v>
      </c>
      <c r="E7745" s="3" t="s">
        <v>46</v>
      </c>
      <c r="F7745" s="3" t="s">
        <v>64</v>
      </c>
      <c r="G7745" s="11"/>
      <c r="M7745" s="12"/>
      <c r="N7745" s="1"/>
      <c r="O7745" s="1"/>
    </row>
    <row r="7746" spans="1:15" x14ac:dyDescent="0.25">
      <c r="A7746" s="10">
        <v>38060</v>
      </c>
      <c r="B7746" s="3">
        <v>2004</v>
      </c>
      <c r="C7746" s="3">
        <v>3</v>
      </c>
      <c r="D7746" s="3" t="s">
        <v>325</v>
      </c>
      <c r="E7746" s="3" t="s">
        <v>46</v>
      </c>
      <c r="F7746" s="3" t="s">
        <v>64</v>
      </c>
      <c r="G7746" s="11"/>
      <c r="M7746" s="12"/>
      <c r="N7746" s="1"/>
      <c r="O7746" s="1"/>
    </row>
    <row r="7747" spans="1:15" x14ac:dyDescent="0.25">
      <c r="A7747" s="10">
        <v>38061</v>
      </c>
      <c r="B7747" s="3">
        <v>2004</v>
      </c>
      <c r="C7747" s="3">
        <v>3</v>
      </c>
      <c r="D7747" s="3" t="s">
        <v>325</v>
      </c>
      <c r="E7747" s="3" t="s">
        <v>46</v>
      </c>
      <c r="F7747" s="3" t="s">
        <v>64</v>
      </c>
      <c r="G7747" s="11"/>
      <c r="M7747" s="12"/>
      <c r="N7747" s="1"/>
      <c r="O7747" s="1"/>
    </row>
    <row r="7748" spans="1:15" x14ac:dyDescent="0.25">
      <c r="A7748" s="10">
        <v>38062</v>
      </c>
      <c r="B7748" s="3">
        <v>2004</v>
      </c>
      <c r="C7748" s="3">
        <v>3</v>
      </c>
      <c r="D7748" s="3" t="s">
        <v>325</v>
      </c>
      <c r="E7748" s="3" t="s">
        <v>46</v>
      </c>
      <c r="F7748" s="3" t="s">
        <v>64</v>
      </c>
      <c r="G7748" s="11"/>
      <c r="M7748" s="12"/>
      <c r="N7748" s="1"/>
      <c r="O7748" s="1"/>
    </row>
    <row r="7749" spans="1:15" x14ac:dyDescent="0.25">
      <c r="A7749" s="10">
        <v>38063</v>
      </c>
      <c r="B7749" s="3">
        <v>2004</v>
      </c>
      <c r="C7749" s="3">
        <v>3</v>
      </c>
      <c r="D7749" s="3" t="s">
        <v>325</v>
      </c>
      <c r="E7749" s="3" t="s">
        <v>46</v>
      </c>
      <c r="F7749" s="3" t="s">
        <v>64</v>
      </c>
      <c r="G7749" s="11"/>
      <c r="M7749" s="12"/>
      <c r="N7749" s="1"/>
      <c r="O7749" s="1"/>
    </row>
    <row r="7750" spans="1:15" x14ac:dyDescent="0.25">
      <c r="A7750" s="10">
        <v>38064</v>
      </c>
      <c r="B7750" s="3">
        <v>2004</v>
      </c>
      <c r="C7750" s="3">
        <v>3</v>
      </c>
      <c r="D7750" s="3" t="s">
        <v>325</v>
      </c>
      <c r="E7750" s="3" t="s">
        <v>46</v>
      </c>
      <c r="F7750" s="3" t="s">
        <v>64</v>
      </c>
      <c r="G7750" s="11"/>
      <c r="M7750" s="12"/>
      <c r="N7750" s="1"/>
      <c r="O7750" s="1"/>
    </row>
    <row r="7751" spans="1:15" x14ac:dyDescent="0.25">
      <c r="A7751" s="10">
        <v>38065</v>
      </c>
      <c r="B7751" s="3">
        <v>2004</v>
      </c>
      <c r="C7751" s="3">
        <v>3</v>
      </c>
      <c r="D7751" s="3" t="s">
        <v>325</v>
      </c>
      <c r="E7751" s="3" t="s">
        <v>46</v>
      </c>
      <c r="F7751" s="3" t="s">
        <v>64</v>
      </c>
      <c r="G7751" s="11"/>
      <c r="M7751" s="12"/>
      <c r="N7751" s="1"/>
      <c r="O7751" s="1"/>
    </row>
    <row r="7752" spans="1:15" x14ac:dyDescent="0.25">
      <c r="A7752" s="10">
        <v>38066</v>
      </c>
      <c r="B7752" s="3">
        <v>2004</v>
      </c>
      <c r="C7752" s="3">
        <v>3</v>
      </c>
      <c r="D7752" s="3" t="s">
        <v>325</v>
      </c>
      <c r="E7752" s="3" t="s">
        <v>46</v>
      </c>
      <c r="F7752" s="3" t="s">
        <v>64</v>
      </c>
      <c r="G7752" s="11"/>
      <c r="M7752" s="12"/>
      <c r="N7752" s="1"/>
      <c r="O7752" s="1"/>
    </row>
    <row r="7753" spans="1:15" x14ac:dyDescent="0.25">
      <c r="A7753" s="10">
        <v>38067</v>
      </c>
      <c r="B7753" s="3">
        <v>2004</v>
      </c>
      <c r="C7753" s="3">
        <v>3</v>
      </c>
      <c r="D7753" s="3" t="s">
        <v>325</v>
      </c>
      <c r="E7753" s="3" t="s">
        <v>46</v>
      </c>
      <c r="F7753" s="3" t="s">
        <v>64</v>
      </c>
      <c r="G7753" s="11"/>
      <c r="M7753" s="12"/>
      <c r="N7753" s="1"/>
      <c r="O7753" s="1"/>
    </row>
    <row r="7754" spans="1:15" x14ac:dyDescent="0.25">
      <c r="A7754" s="10">
        <v>38068</v>
      </c>
      <c r="B7754" s="3">
        <v>2004</v>
      </c>
      <c r="C7754" s="3">
        <v>3</v>
      </c>
      <c r="D7754" s="3" t="s">
        <v>325</v>
      </c>
      <c r="E7754" s="3" t="s">
        <v>46</v>
      </c>
      <c r="F7754" s="3" t="s">
        <v>64</v>
      </c>
      <c r="G7754" s="11"/>
      <c r="M7754" s="12"/>
      <c r="N7754" s="1"/>
      <c r="O7754" s="1"/>
    </row>
    <row r="7755" spans="1:15" x14ac:dyDescent="0.25">
      <c r="A7755" s="10">
        <v>38069</v>
      </c>
      <c r="B7755" s="3">
        <v>2004</v>
      </c>
      <c r="C7755" s="3">
        <v>3</v>
      </c>
      <c r="D7755" s="3" t="s">
        <v>325</v>
      </c>
      <c r="E7755" s="3" t="s">
        <v>46</v>
      </c>
      <c r="F7755" s="3" t="s">
        <v>64</v>
      </c>
      <c r="G7755" s="11"/>
      <c r="M7755" s="12"/>
      <c r="N7755" s="1"/>
      <c r="O7755" s="1"/>
    </row>
    <row r="7756" spans="1:15" x14ac:dyDescent="0.25">
      <c r="A7756" s="10">
        <v>38070</v>
      </c>
      <c r="B7756" s="3">
        <v>2004</v>
      </c>
      <c r="C7756" s="3">
        <v>3</v>
      </c>
      <c r="D7756" s="3" t="s">
        <v>325</v>
      </c>
      <c r="E7756" s="3" t="s">
        <v>46</v>
      </c>
      <c r="F7756" s="3" t="s">
        <v>64</v>
      </c>
      <c r="G7756" s="11"/>
      <c r="M7756" s="12"/>
      <c r="N7756" s="1"/>
      <c r="O7756" s="1"/>
    </row>
    <row r="7757" spans="1:15" x14ac:dyDescent="0.25">
      <c r="A7757" s="10">
        <v>38071</v>
      </c>
      <c r="B7757" s="3">
        <v>2004</v>
      </c>
      <c r="C7757" s="3">
        <v>3</v>
      </c>
      <c r="D7757" s="3" t="s">
        <v>325</v>
      </c>
      <c r="E7757" s="3" t="s">
        <v>46</v>
      </c>
      <c r="F7757" s="3" t="s">
        <v>64</v>
      </c>
      <c r="G7757" s="11"/>
      <c r="M7757" s="12"/>
      <c r="N7757" s="1"/>
      <c r="O7757" s="1"/>
    </row>
    <row r="7758" spans="1:15" x14ac:dyDescent="0.25">
      <c r="A7758" s="10">
        <v>38072</v>
      </c>
      <c r="B7758" s="3">
        <v>2004</v>
      </c>
      <c r="C7758" s="3">
        <v>3</v>
      </c>
      <c r="D7758" s="3" t="s">
        <v>325</v>
      </c>
      <c r="E7758" s="3" t="s">
        <v>46</v>
      </c>
      <c r="F7758" s="3" t="s">
        <v>64</v>
      </c>
      <c r="G7758" s="11"/>
      <c r="M7758" s="12"/>
      <c r="N7758" s="1"/>
      <c r="O7758" s="1"/>
    </row>
    <row r="7759" spans="1:15" x14ac:dyDescent="0.25">
      <c r="A7759" s="10">
        <v>38073</v>
      </c>
      <c r="B7759" s="3">
        <v>2004</v>
      </c>
      <c r="C7759" s="3">
        <v>3</v>
      </c>
      <c r="D7759" s="3" t="s">
        <v>325</v>
      </c>
      <c r="E7759" s="3" t="s">
        <v>46</v>
      </c>
      <c r="F7759" s="3" t="s">
        <v>64</v>
      </c>
      <c r="G7759" s="11"/>
      <c r="M7759" s="12"/>
      <c r="N7759" s="1"/>
      <c r="O7759" s="1"/>
    </row>
    <row r="7760" spans="1:15" x14ac:dyDescent="0.25">
      <c r="A7760" s="10">
        <v>38074</v>
      </c>
      <c r="B7760" s="3">
        <v>2004</v>
      </c>
      <c r="C7760" s="3">
        <v>3</v>
      </c>
      <c r="D7760" s="3" t="s">
        <v>325</v>
      </c>
      <c r="E7760" s="3" t="s">
        <v>46</v>
      </c>
      <c r="F7760" s="3" t="s">
        <v>64</v>
      </c>
      <c r="G7760" s="11"/>
      <c r="M7760" s="12"/>
      <c r="N7760" s="1"/>
      <c r="O7760" s="1"/>
    </row>
    <row r="7761" spans="1:15" x14ac:dyDescent="0.25">
      <c r="A7761" s="10">
        <v>38075</v>
      </c>
      <c r="B7761" s="3">
        <v>2004</v>
      </c>
      <c r="C7761" s="3">
        <v>3</v>
      </c>
      <c r="D7761" s="3" t="s">
        <v>325</v>
      </c>
      <c r="E7761" s="3" t="s">
        <v>46</v>
      </c>
      <c r="F7761" s="3" t="s">
        <v>64</v>
      </c>
      <c r="G7761" s="11"/>
      <c r="M7761" s="12"/>
      <c r="N7761" s="1"/>
      <c r="O7761" s="1"/>
    </row>
    <row r="7762" spans="1:15" x14ac:dyDescent="0.25">
      <c r="A7762" s="10">
        <v>38076</v>
      </c>
      <c r="B7762" s="3">
        <v>2004</v>
      </c>
      <c r="C7762" s="3">
        <v>3</v>
      </c>
      <c r="D7762" s="3" t="s">
        <v>325</v>
      </c>
      <c r="E7762" s="3" t="s">
        <v>46</v>
      </c>
      <c r="F7762" s="3" t="s">
        <v>64</v>
      </c>
      <c r="G7762" s="11"/>
      <c r="M7762" s="12"/>
      <c r="N7762" s="1"/>
      <c r="O7762" s="1"/>
    </row>
    <row r="7763" spans="1:15" x14ac:dyDescent="0.25">
      <c r="A7763" s="10">
        <v>38077</v>
      </c>
      <c r="B7763" s="3">
        <v>2004</v>
      </c>
      <c r="C7763" s="3">
        <v>3</v>
      </c>
      <c r="D7763" s="3" t="s">
        <v>325</v>
      </c>
      <c r="E7763" s="3" t="s">
        <v>46</v>
      </c>
      <c r="F7763" s="3" t="s">
        <v>64</v>
      </c>
      <c r="G7763" s="11"/>
      <c r="M7763" s="12"/>
      <c r="N7763" s="1"/>
      <c r="O7763" s="1"/>
    </row>
    <row r="7764" spans="1:15" x14ac:dyDescent="0.25">
      <c r="A7764" s="10">
        <v>38078</v>
      </c>
      <c r="B7764" s="3">
        <v>2004</v>
      </c>
      <c r="C7764" s="3">
        <v>4</v>
      </c>
      <c r="D7764" s="3" t="s">
        <v>326</v>
      </c>
      <c r="E7764" s="3" t="s">
        <v>46</v>
      </c>
      <c r="F7764" s="3" t="s">
        <v>66</v>
      </c>
      <c r="G7764" s="11">
        <v>19.951243246213242</v>
      </c>
      <c r="H7764">
        <f t="shared" ref="H7764:H7770" si="129">+$P$2*$P$1/(G7764*24*60*60)*1000</f>
        <v>1802.321776635953</v>
      </c>
      <c r="M7764" s="12"/>
      <c r="N7764" s="1"/>
      <c r="O7764" s="1"/>
    </row>
    <row r="7765" spans="1:15" x14ac:dyDescent="0.25">
      <c r="A7765" s="10">
        <v>38079</v>
      </c>
      <c r="B7765" s="3">
        <v>2004</v>
      </c>
      <c r="C7765" s="3">
        <v>4</v>
      </c>
      <c r="D7765" s="3" t="s">
        <v>326</v>
      </c>
      <c r="E7765" s="3" t="s">
        <v>46</v>
      </c>
      <c r="F7765" s="3" t="s">
        <v>66</v>
      </c>
      <c r="G7765" s="11">
        <v>13.703079871593191</v>
      </c>
      <c r="H7765">
        <f t="shared" si="129"/>
        <v>2624.1224973193102</v>
      </c>
      <c r="M7765" s="12"/>
      <c r="N7765" s="1"/>
      <c r="O7765" s="1"/>
    </row>
    <row r="7766" spans="1:15" x14ac:dyDescent="0.25">
      <c r="A7766" s="10">
        <v>38080</v>
      </c>
      <c r="B7766" s="3">
        <v>2004</v>
      </c>
      <c r="C7766" s="3">
        <v>4</v>
      </c>
      <c r="D7766" s="3" t="s">
        <v>326</v>
      </c>
      <c r="E7766" s="3" t="s">
        <v>46</v>
      </c>
      <c r="F7766" s="3" t="s">
        <v>66</v>
      </c>
      <c r="G7766" s="11">
        <v>15.834806199404738</v>
      </c>
      <c r="H7766">
        <f t="shared" si="129"/>
        <v>2270.8557162488582</v>
      </c>
      <c r="M7766" s="12"/>
      <c r="N7766" s="1"/>
      <c r="O7766" s="1"/>
    </row>
    <row r="7767" spans="1:15" x14ac:dyDescent="0.25">
      <c r="A7767" s="10">
        <v>38081</v>
      </c>
      <c r="B7767" s="3">
        <v>2004</v>
      </c>
      <c r="C7767" s="3">
        <v>4</v>
      </c>
      <c r="D7767" s="3" t="s">
        <v>326</v>
      </c>
      <c r="E7767" s="3" t="s">
        <v>46</v>
      </c>
      <c r="F7767" s="3" t="s">
        <v>66</v>
      </c>
      <c r="G7767" s="11">
        <v>13.494807759105857</v>
      </c>
      <c r="H7767">
        <f t="shared" si="129"/>
        <v>2664.6218912861086</v>
      </c>
      <c r="M7767" s="12"/>
      <c r="N7767" s="1"/>
      <c r="O7767" s="1"/>
    </row>
    <row r="7768" spans="1:15" x14ac:dyDescent="0.25">
      <c r="A7768" s="10">
        <v>38082</v>
      </c>
      <c r="B7768" s="3">
        <v>2004</v>
      </c>
      <c r="C7768" s="3">
        <v>4</v>
      </c>
      <c r="D7768" s="3" t="s">
        <v>326</v>
      </c>
      <c r="E7768" s="3" t="s">
        <v>46</v>
      </c>
      <c r="F7768" s="3" t="s">
        <v>66</v>
      </c>
      <c r="G7768" s="11">
        <v>9.1823499005445672</v>
      </c>
      <c r="H7768">
        <f t="shared" si="129"/>
        <v>3916.0520523704454</v>
      </c>
      <c r="M7768" s="12"/>
      <c r="N7768" s="1"/>
      <c r="O7768" s="1"/>
    </row>
    <row r="7769" spans="1:15" x14ac:dyDescent="0.25">
      <c r="A7769" s="10">
        <v>38083</v>
      </c>
      <c r="B7769" s="3">
        <v>2004</v>
      </c>
      <c r="C7769" s="3">
        <v>4</v>
      </c>
      <c r="D7769" s="3" t="s">
        <v>326</v>
      </c>
      <c r="E7769" s="3" t="s">
        <v>46</v>
      </c>
      <c r="F7769" s="3" t="s">
        <v>66</v>
      </c>
      <c r="G7769" s="11">
        <v>8.5636592134498368</v>
      </c>
      <c r="H7769">
        <f t="shared" si="129"/>
        <v>4198.9714066547203</v>
      </c>
      <c r="M7769" s="12"/>
      <c r="N7769" s="1"/>
      <c r="O7769" s="1"/>
    </row>
    <row r="7770" spans="1:15" x14ac:dyDescent="0.25">
      <c r="A7770" s="10">
        <v>38084</v>
      </c>
      <c r="B7770" s="3">
        <v>2004</v>
      </c>
      <c r="C7770" s="3">
        <v>4</v>
      </c>
      <c r="D7770" s="3" t="s">
        <v>326</v>
      </c>
      <c r="E7770" s="3" t="s">
        <v>46</v>
      </c>
      <c r="F7770" s="3" t="s">
        <v>66</v>
      </c>
      <c r="G7770" s="11">
        <v>15.081351204229968</v>
      </c>
      <c r="H7770">
        <f t="shared" si="129"/>
        <v>2384.30626584212</v>
      </c>
      <c r="M7770" s="12"/>
      <c r="N7770" s="1"/>
      <c r="O7770" s="1"/>
    </row>
    <row r="7771" spans="1:15" x14ac:dyDescent="0.25">
      <c r="A7771" s="10">
        <v>38085</v>
      </c>
      <c r="B7771" s="3">
        <v>2004</v>
      </c>
      <c r="C7771" s="3">
        <v>4</v>
      </c>
      <c r="D7771" s="3" t="s">
        <v>326</v>
      </c>
      <c r="E7771" s="3" t="s">
        <v>46</v>
      </c>
      <c r="F7771" s="3" t="s">
        <v>66</v>
      </c>
      <c r="G7771" s="11"/>
      <c r="M7771" s="12"/>
      <c r="N7771" s="1"/>
      <c r="O7771" s="1"/>
    </row>
    <row r="7772" spans="1:15" x14ac:dyDescent="0.25">
      <c r="A7772" s="10">
        <v>38086</v>
      </c>
      <c r="B7772" s="3">
        <v>2004</v>
      </c>
      <c r="C7772" s="3">
        <v>4</v>
      </c>
      <c r="D7772" s="3" t="s">
        <v>326</v>
      </c>
      <c r="E7772" s="3" t="s">
        <v>46</v>
      </c>
      <c r="F7772" s="3" t="s">
        <v>66</v>
      </c>
      <c r="G7772" s="11"/>
      <c r="M7772" s="12"/>
      <c r="N7772" s="1"/>
      <c r="O7772" s="1"/>
    </row>
    <row r="7773" spans="1:15" x14ac:dyDescent="0.25">
      <c r="A7773" s="10">
        <v>38087</v>
      </c>
      <c r="B7773" s="3">
        <v>2004</v>
      </c>
      <c r="C7773" s="3">
        <v>4</v>
      </c>
      <c r="D7773" s="3" t="s">
        <v>326</v>
      </c>
      <c r="E7773" s="3" t="s">
        <v>46</v>
      </c>
      <c r="F7773" s="3" t="s">
        <v>66</v>
      </c>
      <c r="G7773" s="11"/>
      <c r="M7773" s="12"/>
      <c r="N7773" s="1"/>
      <c r="O7773" s="1"/>
    </row>
    <row r="7774" spans="1:15" x14ac:dyDescent="0.25">
      <c r="A7774" s="10">
        <v>38088</v>
      </c>
      <c r="B7774" s="3">
        <v>2004</v>
      </c>
      <c r="C7774" s="3">
        <v>4</v>
      </c>
      <c r="D7774" s="3" t="s">
        <v>326</v>
      </c>
      <c r="E7774" s="3" t="s">
        <v>46</v>
      </c>
      <c r="F7774" s="3" t="s">
        <v>66</v>
      </c>
      <c r="G7774" s="11">
        <v>19.081400894060256</v>
      </c>
      <c r="H7774">
        <f t="shared" ref="H7774:H7805" si="130">+$P$2*$P$1/(G7774*24*60*60)*1000</f>
        <v>1884.4821914938359</v>
      </c>
      <c r="M7774" s="12"/>
      <c r="N7774" s="1"/>
      <c r="O7774" s="1"/>
    </row>
    <row r="7775" spans="1:15" x14ac:dyDescent="0.25">
      <c r="A7775" s="10">
        <v>38089</v>
      </c>
      <c r="B7775" s="3">
        <v>2004</v>
      </c>
      <c r="C7775" s="3">
        <v>4</v>
      </c>
      <c r="D7775" s="3" t="s">
        <v>326</v>
      </c>
      <c r="E7775" s="3" t="s">
        <v>46</v>
      </c>
      <c r="F7775" s="3" t="s">
        <v>66</v>
      </c>
      <c r="G7775" s="11">
        <v>8.5085283601443642</v>
      </c>
      <c r="H7775">
        <f t="shared" si="130"/>
        <v>4226.178564797191</v>
      </c>
      <c r="M7775" s="12"/>
      <c r="N7775" s="1"/>
      <c r="O7775" s="1"/>
    </row>
    <row r="7776" spans="1:15" x14ac:dyDescent="0.25">
      <c r="A7776" s="10">
        <v>38090</v>
      </c>
      <c r="B7776" s="3">
        <v>2004</v>
      </c>
      <c r="C7776" s="3">
        <v>4</v>
      </c>
      <c r="D7776" s="3" t="s">
        <v>326</v>
      </c>
      <c r="E7776" s="3" t="s">
        <v>46</v>
      </c>
      <c r="F7776" s="3" t="s">
        <v>66</v>
      </c>
      <c r="G7776" s="11">
        <v>8.7106748222644246</v>
      </c>
      <c r="H7776">
        <f t="shared" si="130"/>
        <v>4128.1026909305892</v>
      </c>
      <c r="M7776" s="12"/>
      <c r="N7776" s="1"/>
      <c r="O7776" s="1"/>
    </row>
    <row r="7777" spans="1:15" x14ac:dyDescent="0.25">
      <c r="A7777" s="10">
        <v>38091</v>
      </c>
      <c r="B7777" s="3">
        <v>2004</v>
      </c>
      <c r="C7777" s="3">
        <v>4</v>
      </c>
      <c r="D7777" s="3" t="s">
        <v>326</v>
      </c>
      <c r="E7777" s="3" t="s">
        <v>46</v>
      </c>
      <c r="F7777" s="3" t="s">
        <v>66</v>
      </c>
      <c r="G7777" s="11">
        <v>6.9036079639184296</v>
      </c>
      <c r="H7777">
        <f t="shared" si="130"/>
        <v>5208.6619578556329</v>
      </c>
      <c r="M7777" s="12"/>
      <c r="N7777" s="1"/>
      <c r="O7777" s="1"/>
    </row>
    <row r="7778" spans="1:15" x14ac:dyDescent="0.25">
      <c r="A7778" s="10">
        <v>38092</v>
      </c>
      <c r="B7778" s="3">
        <v>2004</v>
      </c>
      <c r="C7778" s="3">
        <v>4</v>
      </c>
      <c r="D7778" s="3" t="s">
        <v>326</v>
      </c>
      <c r="E7778" s="3" t="s">
        <v>46</v>
      </c>
      <c r="F7778" s="3" t="s">
        <v>66</v>
      </c>
      <c r="G7778" s="11">
        <v>16.036952661524801</v>
      </c>
      <c r="H7778">
        <f t="shared" si="130"/>
        <v>2242.2314845314354</v>
      </c>
      <c r="M7778" s="12"/>
      <c r="N7778" s="1"/>
      <c r="O7778" s="1"/>
    </row>
    <row r="7779" spans="1:15" x14ac:dyDescent="0.25">
      <c r="A7779" s="10">
        <v>38093</v>
      </c>
      <c r="B7779" s="3">
        <v>2004</v>
      </c>
      <c r="C7779" s="3">
        <v>4</v>
      </c>
      <c r="D7779" s="3" t="s">
        <v>326</v>
      </c>
      <c r="E7779" s="3" t="s">
        <v>46</v>
      </c>
      <c r="F7779" s="3" t="s">
        <v>66</v>
      </c>
      <c r="G7779" s="11">
        <v>13.703079871593191</v>
      </c>
      <c r="H7779">
        <f t="shared" si="130"/>
        <v>2624.1224973193102</v>
      </c>
      <c r="M7779" s="12"/>
      <c r="N7779" s="1"/>
      <c r="O7779" s="1"/>
    </row>
    <row r="7780" spans="1:15" x14ac:dyDescent="0.25">
      <c r="A7780" s="10">
        <v>38094</v>
      </c>
      <c r="B7780" s="3">
        <v>2004</v>
      </c>
      <c r="C7780" s="3">
        <v>4</v>
      </c>
      <c r="D7780" s="3" t="s">
        <v>326</v>
      </c>
      <c r="E7780" s="3" t="s">
        <v>46</v>
      </c>
      <c r="F7780" s="3" t="s">
        <v>66</v>
      </c>
      <c r="G7780" s="11">
        <v>8.7106748222644246</v>
      </c>
      <c r="H7780">
        <f t="shared" si="130"/>
        <v>4128.1026909305892</v>
      </c>
      <c r="M7780" s="12"/>
      <c r="N7780" s="1"/>
      <c r="O7780" s="1"/>
    </row>
    <row r="7781" spans="1:15" x14ac:dyDescent="0.25">
      <c r="A7781" s="10">
        <v>38095</v>
      </c>
      <c r="B7781" s="3">
        <v>2004</v>
      </c>
      <c r="C7781" s="3">
        <v>4</v>
      </c>
      <c r="D7781" s="3" t="s">
        <v>326</v>
      </c>
      <c r="E7781" s="3" t="s">
        <v>46</v>
      </c>
      <c r="F7781" s="3" t="s">
        <v>66</v>
      </c>
      <c r="G7781" s="11">
        <v>12.349311140425513</v>
      </c>
      <c r="H7781">
        <f t="shared" si="130"/>
        <v>2911.7867194956843</v>
      </c>
      <c r="M7781" s="12"/>
      <c r="N7781" s="1"/>
      <c r="O7781" s="1"/>
    </row>
    <row r="7782" spans="1:15" x14ac:dyDescent="0.25">
      <c r="A7782" s="10">
        <v>38096</v>
      </c>
      <c r="B7782" s="3">
        <v>2004</v>
      </c>
      <c r="C7782" s="3">
        <v>4</v>
      </c>
      <c r="D7782" s="3" t="s">
        <v>326</v>
      </c>
      <c r="E7782" s="3" t="s">
        <v>46</v>
      </c>
      <c r="F7782" s="3" t="s">
        <v>66</v>
      </c>
      <c r="G7782" s="11">
        <v>19.816478938133205</v>
      </c>
      <c r="H7782">
        <f t="shared" si="130"/>
        <v>1814.5786789809267</v>
      </c>
      <c r="M7782" s="12"/>
      <c r="N7782" s="1"/>
      <c r="O7782" s="1"/>
    </row>
    <row r="7783" spans="1:15" x14ac:dyDescent="0.25">
      <c r="A7783" s="10">
        <v>38097</v>
      </c>
      <c r="B7783" s="3">
        <v>2004</v>
      </c>
      <c r="C7783" s="3">
        <v>4</v>
      </c>
      <c r="D7783" s="3" t="s">
        <v>326</v>
      </c>
      <c r="E7783" s="3" t="s">
        <v>46</v>
      </c>
      <c r="F7783" s="3" t="s">
        <v>66</v>
      </c>
      <c r="G7783" s="11">
        <v>13.880723732244155</v>
      </c>
      <c r="H7783">
        <f t="shared" si="130"/>
        <v>2590.5392879537944</v>
      </c>
      <c r="M7783" s="12"/>
      <c r="N7783" s="1"/>
      <c r="O7783" s="1"/>
    </row>
    <row r="7784" spans="1:15" x14ac:dyDescent="0.25">
      <c r="A7784" s="10">
        <v>38098</v>
      </c>
      <c r="B7784" s="3">
        <v>2004</v>
      </c>
      <c r="C7784" s="3">
        <v>4</v>
      </c>
      <c r="D7784" s="3" t="s">
        <v>326</v>
      </c>
      <c r="E7784" s="3" t="s">
        <v>46</v>
      </c>
      <c r="F7784" s="3" t="s">
        <v>66</v>
      </c>
      <c r="G7784" s="11">
        <v>7.4487908466058652</v>
      </c>
      <c r="H7784">
        <f t="shared" si="130"/>
        <v>4827.4358770586341</v>
      </c>
      <c r="M7784" s="12"/>
      <c r="N7784" s="1"/>
      <c r="O7784" s="1"/>
    </row>
    <row r="7785" spans="1:15" x14ac:dyDescent="0.25">
      <c r="A7785" s="10">
        <v>38099</v>
      </c>
      <c r="B7785" s="3">
        <v>2004</v>
      </c>
      <c r="C7785" s="3">
        <v>4</v>
      </c>
      <c r="D7785" s="3" t="s">
        <v>326</v>
      </c>
      <c r="E7785" s="3" t="s">
        <v>46</v>
      </c>
      <c r="F7785" s="3" t="s">
        <v>66</v>
      </c>
      <c r="G7785" s="11">
        <v>15.142607707902712</v>
      </c>
      <c r="H7785">
        <f t="shared" si="130"/>
        <v>2374.6610139576451</v>
      </c>
      <c r="M7785" s="12"/>
      <c r="N7785" s="1"/>
      <c r="O7785" s="1"/>
    </row>
    <row r="7786" spans="1:15" x14ac:dyDescent="0.25">
      <c r="A7786" s="10">
        <v>38100</v>
      </c>
      <c r="B7786" s="3">
        <v>2004</v>
      </c>
      <c r="C7786" s="3">
        <v>4</v>
      </c>
      <c r="D7786" s="3" t="s">
        <v>326</v>
      </c>
      <c r="E7786" s="3" t="s">
        <v>46</v>
      </c>
      <c r="F7786" s="3" t="s">
        <v>66</v>
      </c>
      <c r="G7786" s="11">
        <v>20.796582996897133</v>
      </c>
      <c r="H7786">
        <f t="shared" si="130"/>
        <v>1729.060979824241</v>
      </c>
      <c r="M7786" s="12"/>
      <c r="N7786" s="1"/>
      <c r="O7786" s="1"/>
    </row>
    <row r="7787" spans="1:15" x14ac:dyDescent="0.25">
      <c r="A7787" s="10">
        <v>38101</v>
      </c>
      <c r="B7787" s="3">
        <v>2004</v>
      </c>
      <c r="C7787" s="3">
        <v>4</v>
      </c>
      <c r="D7787" s="3" t="s">
        <v>326</v>
      </c>
      <c r="E7787" s="3" t="s">
        <v>46</v>
      </c>
      <c r="F7787" s="3" t="s">
        <v>66</v>
      </c>
      <c r="G7787" s="11">
        <v>23.265220094908781</v>
      </c>
      <c r="H7787">
        <f t="shared" si="130"/>
        <v>1545.5929506327802</v>
      </c>
      <c r="M7787" s="12"/>
      <c r="N7787" s="1"/>
      <c r="O7787" s="1"/>
    </row>
    <row r="7788" spans="1:15" x14ac:dyDescent="0.25">
      <c r="A7788" s="10">
        <v>38102</v>
      </c>
      <c r="B7788" s="3">
        <v>2004</v>
      </c>
      <c r="C7788" s="3">
        <v>4</v>
      </c>
      <c r="D7788" s="3" t="s">
        <v>326</v>
      </c>
      <c r="E7788" s="3" t="s">
        <v>46</v>
      </c>
      <c r="F7788" s="3" t="s">
        <v>66</v>
      </c>
      <c r="G7788" s="11">
        <v>19.896112392907774</v>
      </c>
      <c r="H7788">
        <f t="shared" si="130"/>
        <v>1807.31589485939</v>
      </c>
      <c r="M7788" s="12"/>
      <c r="N7788" s="1"/>
      <c r="O7788" s="1"/>
    </row>
    <row r="7789" spans="1:15" x14ac:dyDescent="0.25">
      <c r="A7789" s="10">
        <v>38103</v>
      </c>
      <c r="B7789" s="3">
        <v>2004</v>
      </c>
      <c r="C7789" s="3">
        <v>4</v>
      </c>
      <c r="D7789" s="3" t="s">
        <v>326</v>
      </c>
      <c r="E7789" s="3" t="s">
        <v>46</v>
      </c>
      <c r="F7789" s="3" t="s">
        <v>66</v>
      </c>
      <c r="G7789" s="11">
        <v>14.995592099088125</v>
      </c>
      <c r="H7789">
        <f t="shared" si="130"/>
        <v>2397.9420042905631</v>
      </c>
      <c r="M7789" s="12"/>
      <c r="N7789" s="1"/>
      <c r="O7789" s="1"/>
    </row>
    <row r="7790" spans="1:15" x14ac:dyDescent="0.25">
      <c r="A7790" s="10">
        <v>38104</v>
      </c>
      <c r="B7790" s="3">
        <v>2004</v>
      </c>
      <c r="C7790" s="3">
        <v>4</v>
      </c>
      <c r="D7790" s="3" t="s">
        <v>326</v>
      </c>
      <c r="E7790" s="3" t="s">
        <v>46</v>
      </c>
      <c r="F7790" s="3" t="s">
        <v>66</v>
      </c>
      <c r="G7790" s="11">
        <v>14.334021859422473</v>
      </c>
      <c r="H7790">
        <f t="shared" si="130"/>
        <v>2508.6162506424348</v>
      </c>
      <c r="M7790" s="12"/>
      <c r="N7790" s="1"/>
      <c r="O7790" s="1"/>
    </row>
    <row r="7791" spans="1:15" x14ac:dyDescent="0.25">
      <c r="A7791" s="10">
        <v>38105</v>
      </c>
      <c r="B7791" s="3">
        <v>2004</v>
      </c>
      <c r="C7791" s="3">
        <v>4</v>
      </c>
      <c r="D7791" s="3" t="s">
        <v>326</v>
      </c>
      <c r="E7791" s="3" t="s">
        <v>46</v>
      </c>
      <c r="F7791" s="3" t="s">
        <v>66</v>
      </c>
      <c r="G7791" s="11">
        <v>17.91752732427809</v>
      </c>
      <c r="H7791">
        <f t="shared" si="130"/>
        <v>2006.8930005139482</v>
      </c>
      <c r="M7791" s="12"/>
      <c r="N7791" s="1"/>
      <c r="O7791" s="1"/>
    </row>
    <row r="7792" spans="1:15" x14ac:dyDescent="0.25">
      <c r="A7792" s="10">
        <v>38106</v>
      </c>
      <c r="B7792" s="3">
        <v>2004</v>
      </c>
      <c r="C7792" s="3">
        <v>4</v>
      </c>
      <c r="D7792" s="3" t="s">
        <v>326</v>
      </c>
      <c r="E7792" s="3" t="s">
        <v>46</v>
      </c>
      <c r="F7792" s="3" t="s">
        <v>66</v>
      </c>
      <c r="G7792" s="11">
        <v>10.150202658573946</v>
      </c>
      <c r="H7792">
        <f t="shared" si="130"/>
        <v>3542.6445543170184</v>
      </c>
      <c r="M7792" s="12"/>
      <c r="N7792" s="1"/>
      <c r="O7792" s="1"/>
    </row>
    <row r="7793" spans="1:15" x14ac:dyDescent="0.25">
      <c r="A7793" s="10">
        <v>38107</v>
      </c>
      <c r="B7793" s="3">
        <v>2004</v>
      </c>
      <c r="C7793" s="3">
        <v>4</v>
      </c>
      <c r="D7793" s="3" t="s">
        <v>326</v>
      </c>
      <c r="E7793" s="3" t="s">
        <v>46</v>
      </c>
      <c r="F7793" s="3" t="s">
        <v>66</v>
      </c>
      <c r="G7793" s="11">
        <v>15.032346001291772</v>
      </c>
      <c r="H7793">
        <f t="shared" si="130"/>
        <v>2392.0790654047673</v>
      </c>
      <c r="M7793" s="12"/>
      <c r="N7793" s="1"/>
      <c r="O7793" s="1"/>
    </row>
    <row r="7794" spans="1:15" x14ac:dyDescent="0.25">
      <c r="A7794" s="10">
        <v>38108</v>
      </c>
      <c r="B7794" s="3">
        <v>2004</v>
      </c>
      <c r="C7794" s="3">
        <v>5</v>
      </c>
      <c r="D7794" s="3" t="s">
        <v>327</v>
      </c>
      <c r="E7794" s="3" t="s">
        <v>46</v>
      </c>
      <c r="F7794" s="3" t="s">
        <v>68</v>
      </c>
      <c r="G7794" s="11">
        <v>17.817824799033097</v>
      </c>
      <c r="H7794">
        <f t="shared" si="130"/>
        <v>2018.1228954256212</v>
      </c>
      <c r="M7794" s="12"/>
      <c r="N7794" s="1"/>
      <c r="O7794" s="1"/>
    </row>
    <row r="7795" spans="1:15" x14ac:dyDescent="0.25">
      <c r="A7795" s="10">
        <v>38109</v>
      </c>
      <c r="B7795" s="3">
        <v>2004</v>
      </c>
      <c r="C7795" s="3">
        <v>5</v>
      </c>
      <c r="D7795" s="3" t="s">
        <v>327</v>
      </c>
      <c r="E7795" s="3" t="s">
        <v>46</v>
      </c>
      <c r="F7795" s="3" t="s">
        <v>68</v>
      </c>
      <c r="G7795" s="11">
        <v>24.278408263918234</v>
      </c>
      <c r="H7795">
        <f t="shared" si="130"/>
        <v>1481.092161509267</v>
      </c>
      <c r="M7795" s="12"/>
      <c r="N7795" s="1"/>
      <c r="O7795" s="1"/>
    </row>
    <row r="7796" spans="1:15" x14ac:dyDescent="0.25">
      <c r="A7796" s="10">
        <v>38110</v>
      </c>
      <c r="B7796" s="3">
        <v>2004</v>
      </c>
      <c r="C7796" s="3">
        <v>5</v>
      </c>
      <c r="D7796" s="3" t="s">
        <v>327</v>
      </c>
      <c r="E7796" s="3" t="s">
        <v>46</v>
      </c>
      <c r="F7796" s="3" t="s">
        <v>68</v>
      </c>
      <c r="G7796" s="11">
        <v>15.748525866834161</v>
      </c>
      <c r="H7796">
        <f t="shared" si="130"/>
        <v>2283.2968925262121</v>
      </c>
      <c r="M7796" s="12"/>
      <c r="N7796" s="1"/>
      <c r="O7796" s="1"/>
    </row>
    <row r="7797" spans="1:15" x14ac:dyDescent="0.25">
      <c r="A7797" s="10">
        <v>38111</v>
      </c>
      <c r="B7797" s="3">
        <v>2004</v>
      </c>
      <c r="C7797" s="3">
        <v>5</v>
      </c>
      <c r="D7797" s="3" t="s">
        <v>327</v>
      </c>
      <c r="E7797" s="3" t="s">
        <v>46</v>
      </c>
      <c r="F7797" s="3" t="s">
        <v>68</v>
      </c>
      <c r="G7797" s="11">
        <v>22.332037981156855</v>
      </c>
      <c r="H7797">
        <f t="shared" si="130"/>
        <v>1610.1781755857633</v>
      </c>
      <c r="M7797" s="12"/>
      <c r="N7797" s="1"/>
      <c r="O7797" s="1"/>
    </row>
    <row r="7798" spans="1:15" x14ac:dyDescent="0.25">
      <c r="A7798" s="10">
        <v>38112</v>
      </c>
      <c r="B7798" s="3">
        <v>2004</v>
      </c>
      <c r="C7798" s="3">
        <v>5</v>
      </c>
      <c r="D7798" s="3" t="s">
        <v>327</v>
      </c>
      <c r="E7798" s="3" t="s">
        <v>46</v>
      </c>
      <c r="F7798" s="3" t="s">
        <v>68</v>
      </c>
      <c r="G7798" s="11">
        <v>27.856997836433887</v>
      </c>
      <c r="H7798">
        <f t="shared" si="130"/>
        <v>1290.8268286750294</v>
      </c>
      <c r="M7798" s="12"/>
      <c r="N7798" s="1"/>
      <c r="O7798" s="1"/>
    </row>
    <row r="7799" spans="1:15" x14ac:dyDescent="0.25">
      <c r="A7799" s="10">
        <v>38113</v>
      </c>
      <c r="B7799" s="3">
        <v>2004</v>
      </c>
      <c r="C7799" s="3">
        <v>5</v>
      </c>
      <c r="D7799" s="3" t="s">
        <v>327</v>
      </c>
      <c r="E7799" s="3" t="s">
        <v>46</v>
      </c>
      <c r="F7799" s="3" t="s">
        <v>68</v>
      </c>
      <c r="G7799" s="11">
        <v>17.41489200365443</v>
      </c>
      <c r="H7799">
        <f t="shared" si="130"/>
        <v>2064.8167192805668</v>
      </c>
      <c r="M7799" s="12"/>
      <c r="N7799" s="1"/>
      <c r="O7799" s="1"/>
    </row>
    <row r="7800" spans="1:15" x14ac:dyDescent="0.25">
      <c r="A7800" s="10">
        <v>38114</v>
      </c>
      <c r="B7800" s="3">
        <v>2004</v>
      </c>
      <c r="C7800" s="3">
        <v>5</v>
      </c>
      <c r="D7800" s="3" t="s">
        <v>327</v>
      </c>
      <c r="E7800" s="3" t="s">
        <v>46</v>
      </c>
      <c r="F7800" s="3" t="s">
        <v>68</v>
      </c>
      <c r="G7800" s="11">
        <v>17.715384257835129</v>
      </c>
      <c r="H7800">
        <f t="shared" si="130"/>
        <v>2029.7928427777351</v>
      </c>
      <c r="M7800" s="12"/>
      <c r="N7800" s="1"/>
      <c r="O7800" s="1"/>
    </row>
    <row r="7801" spans="1:15" x14ac:dyDescent="0.25">
      <c r="A7801" s="10">
        <v>38115</v>
      </c>
      <c r="B7801" s="3">
        <v>2004</v>
      </c>
      <c r="C7801" s="3">
        <v>5</v>
      </c>
      <c r="D7801" s="3" t="s">
        <v>327</v>
      </c>
      <c r="E7801" s="3" t="s">
        <v>46</v>
      </c>
      <c r="F7801" s="3" t="s">
        <v>68</v>
      </c>
      <c r="G7801" s="11">
        <v>15.980724426882889</v>
      </c>
      <c r="H7801">
        <f t="shared" si="130"/>
        <v>2250.1207838313867</v>
      </c>
      <c r="M7801" s="12"/>
      <c r="N7801" s="1"/>
      <c r="O7801" s="1"/>
    </row>
    <row r="7802" spans="1:15" x14ac:dyDescent="0.25">
      <c r="A7802" s="10">
        <v>38116</v>
      </c>
      <c r="B7802" s="3">
        <v>2004</v>
      </c>
      <c r="C7802" s="3">
        <v>5</v>
      </c>
      <c r="D7802" s="3" t="s">
        <v>327</v>
      </c>
      <c r="E7802" s="3" t="s">
        <v>46</v>
      </c>
      <c r="F7802" s="3" t="s">
        <v>68</v>
      </c>
      <c r="G7802" s="11">
        <v>16.786590017640229</v>
      </c>
      <c r="H7802">
        <f t="shared" si="130"/>
        <v>2142.1003393675528</v>
      </c>
      <c r="M7802" s="12"/>
      <c r="N7802" s="1"/>
      <c r="O7802" s="1"/>
    </row>
    <row r="7803" spans="1:15" x14ac:dyDescent="0.25">
      <c r="A7803" s="10">
        <v>38117</v>
      </c>
      <c r="B7803" s="3">
        <v>2004</v>
      </c>
      <c r="C7803" s="3">
        <v>5</v>
      </c>
      <c r="D7803" s="3" t="s">
        <v>327</v>
      </c>
      <c r="E7803" s="3" t="s">
        <v>46</v>
      </c>
      <c r="F7803" s="3" t="s">
        <v>68</v>
      </c>
      <c r="G7803" s="11">
        <v>17.250987137737681</v>
      </c>
      <c r="H7803">
        <f t="shared" si="130"/>
        <v>2084.4349303901208</v>
      </c>
      <c r="M7803" s="12"/>
      <c r="N7803" s="1"/>
      <c r="O7803" s="1"/>
    </row>
    <row r="7804" spans="1:15" x14ac:dyDescent="0.25">
      <c r="A7804" s="10">
        <v>38118</v>
      </c>
      <c r="B7804" s="3">
        <v>2004</v>
      </c>
      <c r="C7804" s="3">
        <v>5</v>
      </c>
      <c r="D7804" s="3" t="s">
        <v>327</v>
      </c>
      <c r="E7804" s="3" t="s">
        <v>46</v>
      </c>
      <c r="F7804" s="3" t="s">
        <v>68</v>
      </c>
      <c r="G7804" s="11">
        <v>22.297891134090868</v>
      </c>
      <c r="H7804">
        <f t="shared" si="130"/>
        <v>1612.6439920874254</v>
      </c>
      <c r="M7804" s="12"/>
      <c r="N7804" s="1"/>
      <c r="O7804" s="1"/>
    </row>
    <row r="7805" spans="1:15" x14ac:dyDescent="0.25">
      <c r="A7805" s="10">
        <v>38119</v>
      </c>
      <c r="B7805" s="3">
        <v>2004</v>
      </c>
      <c r="C7805" s="3">
        <v>5</v>
      </c>
      <c r="D7805" s="3" t="s">
        <v>327</v>
      </c>
      <c r="E7805" s="3" t="s">
        <v>46</v>
      </c>
      <c r="F7805" s="3" t="s">
        <v>68</v>
      </c>
      <c r="G7805" s="11">
        <v>15.045100817274788</v>
      </c>
      <c r="H7805">
        <f t="shared" si="130"/>
        <v>2390.051127628436</v>
      </c>
      <c r="M7805" s="12"/>
      <c r="N7805" s="1"/>
      <c r="O7805" s="1"/>
    </row>
    <row r="7806" spans="1:15" x14ac:dyDescent="0.25">
      <c r="A7806" s="10">
        <v>38120</v>
      </c>
      <c r="B7806" s="3">
        <v>2004</v>
      </c>
      <c r="C7806" s="3">
        <v>5</v>
      </c>
      <c r="D7806" s="3" t="s">
        <v>327</v>
      </c>
      <c r="E7806" s="3" t="s">
        <v>46</v>
      </c>
      <c r="F7806" s="3" t="s">
        <v>68</v>
      </c>
      <c r="G7806" s="11">
        <v>21.676418517489864</v>
      </c>
      <c r="H7806">
        <f t="shared" ref="H7806:H7836" si="131">+$P$2*$P$1/(G7806*24*60*60)*1000</f>
        <v>1658.8792168133098</v>
      </c>
      <c r="M7806" s="12"/>
      <c r="N7806" s="1"/>
      <c r="O7806" s="1"/>
    </row>
    <row r="7807" spans="1:15" x14ac:dyDescent="0.25">
      <c r="A7807" s="10">
        <v>38121</v>
      </c>
      <c r="B7807" s="3">
        <v>2004</v>
      </c>
      <c r="C7807" s="3">
        <v>5</v>
      </c>
      <c r="D7807" s="3" t="s">
        <v>327</v>
      </c>
      <c r="E7807" s="3" t="s">
        <v>46</v>
      </c>
      <c r="F7807" s="3" t="s">
        <v>68</v>
      </c>
      <c r="G7807" s="11">
        <v>15.844137038618932</v>
      </c>
      <c r="H7807">
        <f t="shared" si="131"/>
        <v>2269.51837679545</v>
      </c>
      <c r="M7807" s="12"/>
      <c r="N7807" s="1"/>
      <c r="O7807" s="1"/>
    </row>
    <row r="7808" spans="1:15" x14ac:dyDescent="0.25">
      <c r="A7808" s="10">
        <v>38122</v>
      </c>
      <c r="B7808" s="3">
        <v>2004</v>
      </c>
      <c r="C7808" s="3">
        <v>5</v>
      </c>
      <c r="D7808" s="3" t="s">
        <v>327</v>
      </c>
      <c r="E7808" s="3" t="s">
        <v>46</v>
      </c>
      <c r="F7808" s="3" t="s">
        <v>68</v>
      </c>
      <c r="G7808" s="11">
        <v>12.784579541506309</v>
      </c>
      <c r="H7808">
        <f t="shared" si="131"/>
        <v>2812.6509797892336</v>
      </c>
      <c r="M7808" s="12"/>
      <c r="N7808" s="1"/>
      <c r="O7808" s="1"/>
    </row>
    <row r="7809" spans="1:15" x14ac:dyDescent="0.25">
      <c r="A7809" s="10">
        <v>38123</v>
      </c>
      <c r="B7809" s="3">
        <v>2004</v>
      </c>
      <c r="C7809" s="3">
        <v>5</v>
      </c>
      <c r="D7809" s="3" t="s">
        <v>327</v>
      </c>
      <c r="E7809" s="3" t="s">
        <v>46</v>
      </c>
      <c r="F7809" s="3" t="s">
        <v>68</v>
      </c>
      <c r="G7809" s="11">
        <v>15.980724426882889</v>
      </c>
      <c r="H7809">
        <f t="shared" si="131"/>
        <v>2250.1207838313867</v>
      </c>
      <c r="M7809" s="12"/>
      <c r="N7809" s="1"/>
      <c r="O7809" s="1"/>
    </row>
    <row r="7810" spans="1:15" x14ac:dyDescent="0.25">
      <c r="A7810" s="10">
        <v>38124</v>
      </c>
      <c r="B7810" s="3">
        <v>2004</v>
      </c>
      <c r="C7810" s="3">
        <v>5</v>
      </c>
      <c r="D7810" s="3" t="s">
        <v>327</v>
      </c>
      <c r="E7810" s="3" t="s">
        <v>46</v>
      </c>
      <c r="F7810" s="3" t="s">
        <v>68</v>
      </c>
      <c r="G7810" s="11">
        <v>20.460790761940657</v>
      </c>
      <c r="H7810">
        <f t="shared" si="131"/>
        <v>1757.4374613369303</v>
      </c>
      <c r="M7810" s="12"/>
      <c r="N7810" s="1"/>
      <c r="O7810" s="1"/>
    </row>
    <row r="7811" spans="1:15" x14ac:dyDescent="0.25">
      <c r="A7811" s="10">
        <v>38125</v>
      </c>
      <c r="B7811" s="3">
        <v>2004</v>
      </c>
      <c r="C7811" s="3">
        <v>5</v>
      </c>
      <c r="D7811" s="3" t="s">
        <v>327</v>
      </c>
      <c r="E7811" s="3" t="s">
        <v>46</v>
      </c>
      <c r="F7811" s="3" t="s">
        <v>68</v>
      </c>
      <c r="G7811" s="11">
        <v>13.515322068718477</v>
      </c>
      <c r="H7811">
        <f t="shared" si="131"/>
        <v>2660.577379568188</v>
      </c>
      <c r="M7811" s="12"/>
      <c r="N7811" s="1"/>
      <c r="O7811" s="1"/>
    </row>
    <row r="7812" spans="1:15" x14ac:dyDescent="0.25">
      <c r="A7812" s="10">
        <v>38126</v>
      </c>
      <c r="B7812" s="3">
        <v>2004</v>
      </c>
      <c r="C7812" s="3">
        <v>5</v>
      </c>
      <c r="D7812" s="3" t="s">
        <v>327</v>
      </c>
      <c r="E7812" s="3" t="s">
        <v>46</v>
      </c>
      <c r="F7812" s="3" t="s">
        <v>68</v>
      </c>
      <c r="G7812" s="11">
        <v>20.563231303138622</v>
      </c>
      <c r="H7812">
        <f t="shared" si="131"/>
        <v>1748.6823760097791</v>
      </c>
      <c r="M7812" s="12"/>
      <c r="N7812" s="1"/>
      <c r="O7812" s="1"/>
    </row>
    <row r="7813" spans="1:15" x14ac:dyDescent="0.25">
      <c r="A7813" s="10">
        <v>38127</v>
      </c>
      <c r="B7813" s="3">
        <v>2004</v>
      </c>
      <c r="C7813" s="3">
        <v>5</v>
      </c>
      <c r="D7813" s="3" t="s">
        <v>327</v>
      </c>
      <c r="E7813" s="3" t="s">
        <v>46</v>
      </c>
      <c r="F7813" s="3" t="s">
        <v>68</v>
      </c>
      <c r="G7813" s="11">
        <v>17.633431824876759</v>
      </c>
      <c r="H7813">
        <f t="shared" si="131"/>
        <v>2039.2264268650058</v>
      </c>
      <c r="M7813" s="12"/>
      <c r="N7813" s="1"/>
      <c r="O7813" s="1"/>
    </row>
    <row r="7814" spans="1:15" x14ac:dyDescent="0.25">
      <c r="A7814" s="10">
        <v>38128</v>
      </c>
      <c r="B7814" s="3">
        <v>2004</v>
      </c>
      <c r="C7814" s="3">
        <v>5</v>
      </c>
      <c r="D7814" s="3" t="s">
        <v>327</v>
      </c>
      <c r="E7814" s="3" t="s">
        <v>46</v>
      </c>
      <c r="F7814" s="3" t="s">
        <v>68</v>
      </c>
      <c r="G7814" s="11">
        <v>19.518337782919357</v>
      </c>
      <c r="H7814">
        <f t="shared" si="131"/>
        <v>1842.2962330879793</v>
      </c>
      <c r="M7814" s="12"/>
      <c r="N7814" s="1"/>
      <c r="O7814" s="1"/>
    </row>
    <row r="7815" spans="1:15" x14ac:dyDescent="0.25">
      <c r="A7815" s="10">
        <v>38129</v>
      </c>
      <c r="B7815" s="3">
        <v>2004</v>
      </c>
      <c r="C7815" s="3">
        <v>5</v>
      </c>
      <c r="D7815" s="3" t="s">
        <v>327</v>
      </c>
      <c r="E7815" s="3" t="s">
        <v>46</v>
      </c>
      <c r="F7815" s="3" t="s">
        <v>68</v>
      </c>
      <c r="G7815" s="11">
        <v>25.193543765286741</v>
      </c>
      <c r="H7815">
        <f t="shared" si="131"/>
        <v>1427.2926630971658</v>
      </c>
      <c r="M7815" s="12"/>
      <c r="N7815" s="1"/>
      <c r="O7815" s="1"/>
    </row>
    <row r="7816" spans="1:15" x14ac:dyDescent="0.25">
      <c r="A7816" s="10">
        <v>38130</v>
      </c>
      <c r="B7816" s="3">
        <v>2004</v>
      </c>
      <c r="C7816" s="3">
        <v>5</v>
      </c>
      <c r="D7816" s="3" t="s">
        <v>327</v>
      </c>
      <c r="E7816" s="3" t="s">
        <v>46</v>
      </c>
      <c r="F7816" s="3" t="s">
        <v>68</v>
      </c>
      <c r="G7816" s="11">
        <v>16.178776139865626</v>
      </c>
      <c r="H7816">
        <f t="shared" si="131"/>
        <v>2222.5760380605502</v>
      </c>
      <c r="M7816" s="12"/>
      <c r="N7816" s="1"/>
      <c r="O7816" s="1"/>
    </row>
    <row r="7817" spans="1:15" x14ac:dyDescent="0.25">
      <c r="A7817" s="10">
        <v>38131</v>
      </c>
      <c r="B7817" s="3">
        <v>2004</v>
      </c>
      <c r="C7817" s="3">
        <v>5</v>
      </c>
      <c r="D7817" s="3" t="s">
        <v>327</v>
      </c>
      <c r="E7817" s="3" t="s">
        <v>46</v>
      </c>
      <c r="F7817" s="3" t="s">
        <v>68</v>
      </c>
      <c r="G7817" s="11">
        <v>16.772931278813832</v>
      </c>
      <c r="H7817">
        <f t="shared" si="131"/>
        <v>2143.8447207514027</v>
      </c>
      <c r="M7817" s="12"/>
      <c r="N7817" s="1"/>
      <c r="O7817" s="1"/>
    </row>
    <row r="7818" spans="1:15" x14ac:dyDescent="0.25">
      <c r="A7818" s="10">
        <v>38132</v>
      </c>
      <c r="B7818" s="3">
        <v>2004</v>
      </c>
      <c r="C7818" s="3">
        <v>5</v>
      </c>
      <c r="D7818" s="3" t="s">
        <v>327</v>
      </c>
      <c r="E7818" s="3" t="s">
        <v>46</v>
      </c>
      <c r="F7818" s="3" t="s">
        <v>68</v>
      </c>
      <c r="G7818" s="11">
        <v>18.241245702651366</v>
      </c>
      <c r="H7818">
        <f t="shared" si="131"/>
        <v>1971.2776616119224</v>
      </c>
      <c r="M7818" s="12"/>
      <c r="N7818" s="1"/>
      <c r="O7818" s="1"/>
    </row>
    <row r="7819" spans="1:15" x14ac:dyDescent="0.25">
      <c r="A7819" s="10">
        <v>38133</v>
      </c>
      <c r="B7819" s="3">
        <v>2004</v>
      </c>
      <c r="C7819" s="3">
        <v>5</v>
      </c>
      <c r="D7819" s="3" t="s">
        <v>327</v>
      </c>
      <c r="E7819" s="3" t="s">
        <v>46</v>
      </c>
      <c r="F7819" s="3" t="s">
        <v>68</v>
      </c>
      <c r="G7819" s="11">
        <v>23.66376501673043</v>
      </c>
      <c r="H7819">
        <f t="shared" si="131"/>
        <v>1519.5620877822348</v>
      </c>
      <c r="M7819" s="12"/>
      <c r="N7819" s="1"/>
      <c r="O7819" s="1"/>
    </row>
    <row r="7820" spans="1:15" x14ac:dyDescent="0.25">
      <c r="A7820" s="10">
        <v>38134</v>
      </c>
      <c r="B7820" s="3">
        <v>2004</v>
      </c>
      <c r="C7820" s="3">
        <v>5</v>
      </c>
      <c r="D7820" s="3" t="s">
        <v>327</v>
      </c>
      <c r="E7820" s="3" t="s">
        <v>46</v>
      </c>
      <c r="F7820" s="3" t="s">
        <v>68</v>
      </c>
      <c r="G7820" s="11">
        <v>17.558308761331585</v>
      </c>
      <c r="H7820">
        <f t="shared" si="131"/>
        <v>2047.9512384929772</v>
      </c>
      <c r="M7820" s="12"/>
      <c r="N7820" s="1"/>
      <c r="O7820" s="1"/>
    </row>
    <row r="7821" spans="1:15" x14ac:dyDescent="0.25">
      <c r="A7821" s="10">
        <v>38135</v>
      </c>
      <c r="B7821" s="3">
        <v>2004</v>
      </c>
      <c r="C7821" s="3">
        <v>5</v>
      </c>
      <c r="D7821" s="3" t="s">
        <v>327</v>
      </c>
      <c r="E7821" s="3" t="s">
        <v>46</v>
      </c>
      <c r="F7821" s="3" t="s">
        <v>68</v>
      </c>
      <c r="G7821" s="11">
        <v>16.110482445733645</v>
      </c>
      <c r="H7821">
        <f t="shared" si="131"/>
        <v>2231.9977253774678</v>
      </c>
      <c r="M7821" s="12"/>
      <c r="N7821" s="1"/>
      <c r="O7821" s="1"/>
    </row>
    <row r="7822" spans="1:15" x14ac:dyDescent="0.25">
      <c r="A7822" s="10">
        <v>38136</v>
      </c>
      <c r="B7822" s="3">
        <v>2004</v>
      </c>
      <c r="C7822" s="3">
        <v>5</v>
      </c>
      <c r="D7822" s="3" t="s">
        <v>327</v>
      </c>
      <c r="E7822" s="3" t="s">
        <v>46</v>
      </c>
      <c r="F7822" s="3" t="s">
        <v>68</v>
      </c>
      <c r="G7822" s="11">
        <v>14.976807123142809</v>
      </c>
      <c r="H7822">
        <f t="shared" si="131"/>
        <v>2400.9496735820544</v>
      </c>
      <c r="M7822" s="12"/>
      <c r="N7822" s="1"/>
      <c r="O7822" s="1"/>
    </row>
    <row r="7823" spans="1:15" x14ac:dyDescent="0.25">
      <c r="A7823" s="10">
        <v>38137</v>
      </c>
      <c r="B7823" s="3">
        <v>2004</v>
      </c>
      <c r="C7823" s="3">
        <v>5</v>
      </c>
      <c r="D7823" s="3" t="s">
        <v>327</v>
      </c>
      <c r="E7823" s="3" t="s">
        <v>46</v>
      </c>
      <c r="F7823" s="3" t="s">
        <v>68</v>
      </c>
      <c r="G7823" s="11">
        <v>20.645183736096996</v>
      </c>
      <c r="H7823">
        <f t="shared" si="131"/>
        <v>1741.7408647586651</v>
      </c>
      <c r="M7823" s="12"/>
      <c r="N7823" s="1"/>
      <c r="O7823" s="1"/>
    </row>
    <row r="7824" spans="1:15" x14ac:dyDescent="0.25">
      <c r="A7824" s="10">
        <v>38138</v>
      </c>
      <c r="B7824" s="3">
        <v>2004</v>
      </c>
      <c r="C7824" s="3">
        <v>5</v>
      </c>
      <c r="D7824" s="3" t="s">
        <v>327</v>
      </c>
      <c r="E7824" s="3" t="s">
        <v>46</v>
      </c>
      <c r="F7824" s="3" t="s">
        <v>68</v>
      </c>
      <c r="G7824" s="11">
        <v>16.451950916393539</v>
      </c>
      <c r="H7824">
        <f t="shared" si="131"/>
        <v>2185.6714961251328</v>
      </c>
      <c r="M7824" s="12"/>
      <c r="N7824" s="1"/>
      <c r="O7824" s="1"/>
    </row>
    <row r="7825" spans="1:15" x14ac:dyDescent="0.25">
      <c r="A7825" s="10">
        <v>38139</v>
      </c>
      <c r="B7825" s="3">
        <v>2004</v>
      </c>
      <c r="C7825" s="3">
        <v>6</v>
      </c>
      <c r="D7825" s="3" t="s">
        <v>328</v>
      </c>
      <c r="E7825" s="3" t="s">
        <v>46</v>
      </c>
      <c r="F7825" s="3" t="s">
        <v>70</v>
      </c>
      <c r="G7825" s="11">
        <v>19.010400552125738</v>
      </c>
      <c r="H7825">
        <f t="shared" si="131"/>
        <v>1891.5203851183576</v>
      </c>
      <c r="M7825" s="12"/>
      <c r="N7825" s="1"/>
      <c r="O7825" s="1"/>
    </row>
    <row r="7826" spans="1:15" x14ac:dyDescent="0.25">
      <c r="A7826" s="10">
        <v>38140</v>
      </c>
      <c r="B7826" s="3">
        <v>2004</v>
      </c>
      <c r="C7826" s="3">
        <v>6</v>
      </c>
      <c r="D7826" s="3" t="s">
        <v>328</v>
      </c>
      <c r="E7826" s="3" t="s">
        <v>46</v>
      </c>
      <c r="F7826" s="3" t="s">
        <v>70</v>
      </c>
      <c r="G7826" s="11">
        <v>21.42381544000073</v>
      </c>
      <c r="H7826">
        <f t="shared" si="131"/>
        <v>1678.4386644067304</v>
      </c>
      <c r="M7826" s="12"/>
      <c r="N7826" s="1"/>
      <c r="O7826" s="1"/>
    </row>
    <row r="7827" spans="1:15" x14ac:dyDescent="0.25">
      <c r="A7827" s="10">
        <v>38141</v>
      </c>
      <c r="B7827" s="3">
        <v>2004</v>
      </c>
      <c r="C7827" s="3">
        <v>6</v>
      </c>
      <c r="D7827" s="3" t="s">
        <v>328</v>
      </c>
      <c r="E7827" s="3" t="s">
        <v>46</v>
      </c>
      <c r="F7827" s="3" t="s">
        <v>70</v>
      </c>
      <c r="G7827" s="11">
        <v>23.700190996703014</v>
      </c>
      <c r="H7827">
        <f t="shared" si="131"/>
        <v>1517.2265986638411</v>
      </c>
      <c r="M7827" s="12"/>
      <c r="N7827" s="1"/>
      <c r="O7827" s="1"/>
    </row>
    <row r="7828" spans="1:15" x14ac:dyDescent="0.25">
      <c r="A7828" s="10">
        <v>38142</v>
      </c>
      <c r="B7828" s="3">
        <v>2004</v>
      </c>
      <c r="C7828" s="3">
        <v>6</v>
      </c>
      <c r="D7828" s="3" t="s">
        <v>328</v>
      </c>
      <c r="E7828" s="3" t="s">
        <v>46</v>
      </c>
      <c r="F7828" s="3" t="s">
        <v>70</v>
      </c>
      <c r="G7828" s="11">
        <v>15.394084868401377</v>
      </c>
      <c r="H7828">
        <f t="shared" si="131"/>
        <v>2335.8686457173785</v>
      </c>
      <c r="M7828" s="12"/>
      <c r="N7828" s="1"/>
      <c r="O7828" s="1"/>
    </row>
    <row r="7829" spans="1:15" x14ac:dyDescent="0.25">
      <c r="A7829" s="10">
        <v>38143</v>
      </c>
      <c r="B7829" s="3">
        <v>2004</v>
      </c>
      <c r="C7829" s="3">
        <v>6</v>
      </c>
      <c r="D7829" s="3" t="s">
        <v>328</v>
      </c>
      <c r="E7829" s="3" t="s">
        <v>46</v>
      </c>
      <c r="F7829" s="3" t="s">
        <v>70</v>
      </c>
      <c r="G7829" s="11">
        <v>16.185867670732605</v>
      </c>
      <c r="H7829">
        <f t="shared" si="131"/>
        <v>2221.6022585327082</v>
      </c>
      <c r="M7829" s="12"/>
      <c r="N7829" s="1"/>
      <c r="O7829" s="1"/>
    </row>
    <row r="7830" spans="1:15" x14ac:dyDescent="0.25">
      <c r="A7830" s="10">
        <v>38144</v>
      </c>
      <c r="B7830" s="3">
        <v>2004</v>
      </c>
      <c r="C7830" s="3">
        <v>6</v>
      </c>
      <c r="D7830" s="3" t="s">
        <v>328</v>
      </c>
      <c r="E7830" s="3" t="s">
        <v>46</v>
      </c>
      <c r="F7830" s="3" t="s">
        <v>70</v>
      </c>
      <c r="G7830" s="11">
        <v>19.840249835338277</v>
      </c>
      <c r="H7830">
        <f t="shared" si="131"/>
        <v>1812.4046053877735</v>
      </c>
      <c r="M7830" s="12"/>
      <c r="N7830" s="1"/>
      <c r="O7830" s="1"/>
    </row>
    <row r="7831" spans="1:15" x14ac:dyDescent="0.25">
      <c r="A7831" s="10">
        <v>38145</v>
      </c>
      <c r="B7831" s="3">
        <v>2004</v>
      </c>
      <c r="C7831" s="3">
        <v>6</v>
      </c>
      <c r="D7831" s="3" t="s">
        <v>328</v>
      </c>
      <c r="E7831" s="3" t="s">
        <v>46</v>
      </c>
      <c r="F7831" s="3" t="s">
        <v>70</v>
      </c>
      <c r="G7831" s="11">
        <v>12.036621254669919</v>
      </c>
      <c r="H7831">
        <f t="shared" si="131"/>
        <v>2987.4297290578993</v>
      </c>
      <c r="M7831" s="12"/>
      <c r="N7831" s="1"/>
      <c r="O7831" s="1"/>
    </row>
    <row r="7832" spans="1:15" x14ac:dyDescent="0.25">
      <c r="A7832" s="10">
        <v>38146</v>
      </c>
      <c r="B7832" s="3">
        <v>2004</v>
      </c>
      <c r="C7832" s="3">
        <v>6</v>
      </c>
      <c r="D7832" s="3" t="s">
        <v>328</v>
      </c>
      <c r="E7832" s="3" t="s">
        <v>46</v>
      </c>
      <c r="F7832" s="3" t="s">
        <v>70</v>
      </c>
      <c r="G7832" s="11">
        <v>13.985625075792942</v>
      </c>
      <c r="H7832">
        <f t="shared" si="131"/>
        <v>2571.1085474363308</v>
      </c>
      <c r="M7832" s="12"/>
      <c r="N7832" s="1"/>
      <c r="O7832" s="1"/>
    </row>
    <row r="7833" spans="1:15" x14ac:dyDescent="0.25">
      <c r="A7833" s="10">
        <v>38147</v>
      </c>
      <c r="B7833" s="3">
        <v>2004</v>
      </c>
      <c r="C7833" s="3">
        <v>6</v>
      </c>
      <c r="D7833" s="3" t="s">
        <v>328</v>
      </c>
      <c r="E7833" s="3" t="s">
        <v>46</v>
      </c>
      <c r="F7833" s="3" t="s">
        <v>70</v>
      </c>
      <c r="G7833" s="11">
        <v>20.578739564435672</v>
      </c>
      <c r="H7833">
        <f t="shared" si="131"/>
        <v>1747.3645585055635</v>
      </c>
      <c r="M7833" s="12"/>
      <c r="N7833" s="1"/>
      <c r="O7833" s="1"/>
    </row>
    <row r="7834" spans="1:15" x14ac:dyDescent="0.25">
      <c r="A7834" s="10">
        <v>38148</v>
      </c>
      <c r="B7834" s="3">
        <v>2004</v>
      </c>
      <c r="C7834" s="3">
        <v>6</v>
      </c>
      <c r="D7834" s="3" t="s">
        <v>328</v>
      </c>
      <c r="E7834" s="3" t="s">
        <v>46</v>
      </c>
      <c r="F7834" s="3" t="s">
        <v>70</v>
      </c>
      <c r="G7834" s="11">
        <v>10.925080012935696</v>
      </c>
      <c r="H7834">
        <f t="shared" si="131"/>
        <v>3291.3772833731978</v>
      </c>
      <c r="M7834" s="12"/>
      <c r="N7834" s="1"/>
      <c r="O7834" s="1"/>
    </row>
    <row r="7835" spans="1:15" x14ac:dyDescent="0.25">
      <c r="A7835" s="10">
        <v>38149</v>
      </c>
      <c r="B7835" s="3">
        <v>2004</v>
      </c>
      <c r="C7835" s="3">
        <v>6</v>
      </c>
      <c r="D7835" s="3" t="s">
        <v>328</v>
      </c>
      <c r="E7835" s="3" t="s">
        <v>46</v>
      </c>
      <c r="F7835" s="3" t="s">
        <v>70</v>
      </c>
      <c r="G7835" s="11">
        <v>9.6688861438524984</v>
      </c>
      <c r="H7835">
        <f t="shared" si="131"/>
        <v>3718.9971666460929</v>
      </c>
      <c r="M7835" s="12"/>
      <c r="N7835" s="1"/>
      <c r="O7835" s="1"/>
    </row>
    <row r="7836" spans="1:15" x14ac:dyDescent="0.25">
      <c r="A7836" s="10">
        <v>38150</v>
      </c>
      <c r="B7836" s="3">
        <v>2004</v>
      </c>
      <c r="C7836" s="3">
        <v>6</v>
      </c>
      <c r="D7836" s="3" t="s">
        <v>328</v>
      </c>
      <c r="E7836" s="3" t="s">
        <v>46</v>
      </c>
      <c r="F7836" s="3" t="s">
        <v>70</v>
      </c>
      <c r="G7836" s="11">
        <v>11.488463929979071</v>
      </c>
      <c r="H7836">
        <f t="shared" si="131"/>
        <v>3129.9711077803436</v>
      </c>
      <c r="M7836" s="12"/>
      <c r="N7836" s="1"/>
      <c r="O7836" s="1"/>
    </row>
    <row r="7837" spans="1:15" x14ac:dyDescent="0.25">
      <c r="A7837" s="10">
        <v>38151</v>
      </c>
      <c r="B7837" s="3">
        <v>2004</v>
      </c>
      <c r="C7837" s="3">
        <v>6</v>
      </c>
      <c r="D7837" s="3" t="s">
        <v>328</v>
      </c>
      <c r="E7837" s="3" t="s">
        <v>46</v>
      </c>
      <c r="F7837" s="3" t="s">
        <v>70</v>
      </c>
      <c r="G7837" s="11"/>
      <c r="M7837" s="12"/>
      <c r="N7837" s="1"/>
      <c r="O7837" s="1"/>
    </row>
    <row r="7838" spans="1:15" x14ac:dyDescent="0.25">
      <c r="A7838" s="10">
        <v>38152</v>
      </c>
      <c r="B7838" s="3">
        <v>2004</v>
      </c>
      <c r="C7838" s="3">
        <v>6</v>
      </c>
      <c r="D7838" s="3" t="s">
        <v>328</v>
      </c>
      <c r="E7838" s="3" t="s">
        <v>46</v>
      </c>
      <c r="F7838" s="3" t="s">
        <v>70</v>
      </c>
      <c r="G7838" s="11">
        <v>9.6232063667949266</v>
      </c>
      <c r="H7838">
        <f t="shared" ref="H7838:H7843" si="132">+$P$2*$P$1/(G7838*24*60*60)*1000</f>
        <v>3736.6506342092871</v>
      </c>
      <c r="M7838" s="12"/>
      <c r="N7838" s="1"/>
      <c r="O7838" s="1"/>
    </row>
    <row r="7839" spans="1:15" x14ac:dyDescent="0.25">
      <c r="A7839" s="10">
        <v>38153</v>
      </c>
      <c r="B7839" s="3">
        <v>2004</v>
      </c>
      <c r="C7839" s="3">
        <v>6</v>
      </c>
      <c r="D7839" s="3" t="s">
        <v>328</v>
      </c>
      <c r="E7839" s="3" t="s">
        <v>46</v>
      </c>
      <c r="F7839" s="3" t="s">
        <v>70</v>
      </c>
      <c r="G7839" s="11">
        <v>9.4785537394459531</v>
      </c>
      <c r="H7839">
        <f t="shared" si="132"/>
        <v>3793.6758246108743</v>
      </c>
      <c r="M7839" s="12"/>
      <c r="N7839" s="1"/>
      <c r="O7839" s="1"/>
    </row>
    <row r="7840" spans="1:15" x14ac:dyDescent="0.25">
      <c r="A7840" s="10">
        <v>38154</v>
      </c>
      <c r="B7840" s="3">
        <v>2004</v>
      </c>
      <c r="C7840" s="3">
        <v>6</v>
      </c>
      <c r="D7840" s="3" t="s">
        <v>328</v>
      </c>
      <c r="E7840" s="3" t="s">
        <v>46</v>
      </c>
      <c r="F7840" s="3" t="s">
        <v>70</v>
      </c>
      <c r="G7840" s="11">
        <v>8.9684628956364119</v>
      </c>
      <c r="H7840">
        <f t="shared" si="132"/>
        <v>4009.4451626829696</v>
      </c>
      <c r="M7840" s="12"/>
      <c r="N7840" s="1"/>
      <c r="O7840" s="1"/>
    </row>
    <row r="7841" spans="1:15" x14ac:dyDescent="0.25">
      <c r="A7841" s="10">
        <v>38155</v>
      </c>
      <c r="B7841" s="3">
        <v>2004</v>
      </c>
      <c r="C7841" s="3">
        <v>6</v>
      </c>
      <c r="D7841" s="3" t="s">
        <v>328</v>
      </c>
      <c r="E7841" s="3" t="s">
        <v>46</v>
      </c>
      <c r="F7841" s="3" t="s">
        <v>70</v>
      </c>
      <c r="G7841" s="11">
        <v>8.3974656824167759</v>
      </c>
      <c r="H7841">
        <f t="shared" si="132"/>
        <v>4282.0728935997631</v>
      </c>
      <c r="M7841" s="12"/>
      <c r="N7841" s="1"/>
      <c r="O7841" s="1"/>
    </row>
    <row r="7842" spans="1:15" x14ac:dyDescent="0.25">
      <c r="A7842" s="10">
        <v>38156</v>
      </c>
      <c r="B7842" s="3">
        <v>2004</v>
      </c>
      <c r="C7842" s="3">
        <v>6</v>
      </c>
      <c r="D7842" s="3" t="s">
        <v>328</v>
      </c>
      <c r="E7842" s="3" t="s">
        <v>46</v>
      </c>
      <c r="F7842" s="3" t="s">
        <v>70</v>
      </c>
      <c r="G7842" s="11">
        <v>8.2071332780102306</v>
      </c>
      <c r="H7842">
        <f t="shared" si="132"/>
        <v>4381.3788512435422</v>
      </c>
      <c r="M7842" s="12"/>
      <c r="N7842" s="1"/>
      <c r="O7842" s="1"/>
    </row>
    <row r="7843" spans="1:15" x14ac:dyDescent="0.25">
      <c r="A7843" s="10">
        <v>38157</v>
      </c>
      <c r="B7843" s="3">
        <v>2004</v>
      </c>
      <c r="C7843" s="3">
        <v>6</v>
      </c>
      <c r="D7843" s="3" t="s">
        <v>328</v>
      </c>
      <c r="E7843" s="3" t="s">
        <v>46</v>
      </c>
      <c r="F7843" s="3" t="s">
        <v>70</v>
      </c>
      <c r="G7843" s="11">
        <v>7.757948803610784</v>
      </c>
      <c r="H7843">
        <f t="shared" si="132"/>
        <v>4635.060256762059</v>
      </c>
      <c r="M7843" s="12"/>
      <c r="N7843" s="1"/>
      <c r="O7843" s="1"/>
    </row>
    <row r="7844" spans="1:15" x14ac:dyDescent="0.25">
      <c r="A7844" s="10">
        <v>38158</v>
      </c>
      <c r="B7844" s="3">
        <v>2004</v>
      </c>
      <c r="C7844" s="3">
        <v>6</v>
      </c>
      <c r="D7844" s="3" t="s">
        <v>328</v>
      </c>
      <c r="E7844" s="3" t="s">
        <v>46</v>
      </c>
      <c r="F7844" s="3" t="s">
        <v>70</v>
      </c>
      <c r="G7844" s="11"/>
      <c r="M7844" s="12"/>
      <c r="N7844" s="1"/>
      <c r="O7844" s="1"/>
    </row>
    <row r="7845" spans="1:15" x14ac:dyDescent="0.25">
      <c r="A7845" s="10">
        <v>38159</v>
      </c>
      <c r="B7845" s="3">
        <v>2004</v>
      </c>
      <c r="C7845" s="3">
        <v>6</v>
      </c>
      <c r="D7845" s="3" t="s">
        <v>328</v>
      </c>
      <c r="E7845" s="3" t="s">
        <v>46</v>
      </c>
      <c r="F7845" s="3" t="s">
        <v>70</v>
      </c>
      <c r="G7845" s="11"/>
      <c r="M7845" s="12"/>
      <c r="N7845" s="1"/>
      <c r="O7845" s="1"/>
    </row>
    <row r="7846" spans="1:15" x14ac:dyDescent="0.25">
      <c r="A7846" s="10">
        <v>38160</v>
      </c>
      <c r="B7846" s="3">
        <v>2004</v>
      </c>
      <c r="C7846" s="3">
        <v>6</v>
      </c>
      <c r="D7846" s="3" t="s">
        <v>328</v>
      </c>
      <c r="E7846" s="3" t="s">
        <v>46</v>
      </c>
      <c r="F7846" s="3" t="s">
        <v>70</v>
      </c>
      <c r="G7846" s="11">
        <v>17.556260982459733</v>
      </c>
      <c r="H7846">
        <f t="shared" ref="H7846:H7885" si="133">+$P$2*$P$1/(G7846*24*60*60)*1000</f>
        <v>2048.1901134607715</v>
      </c>
      <c r="M7846" s="12"/>
      <c r="N7846" s="1"/>
      <c r="O7846" s="1"/>
    </row>
    <row r="7847" spans="1:15" x14ac:dyDescent="0.25">
      <c r="A7847" s="10">
        <v>38161</v>
      </c>
      <c r="B7847" s="3">
        <v>2004</v>
      </c>
      <c r="C7847" s="3">
        <v>6</v>
      </c>
      <c r="D7847" s="3" t="s">
        <v>328</v>
      </c>
      <c r="E7847" s="3" t="s">
        <v>46</v>
      </c>
      <c r="F7847" s="3" t="s">
        <v>70</v>
      </c>
      <c r="G7847" s="11">
        <v>8.7172241218197719</v>
      </c>
      <c r="H7847">
        <f t="shared" si="133"/>
        <v>4125.0012241402083</v>
      </c>
      <c r="M7847" s="12"/>
      <c r="N7847" s="1"/>
      <c r="O7847" s="1"/>
    </row>
    <row r="7848" spans="1:15" x14ac:dyDescent="0.25">
      <c r="A7848" s="10">
        <v>38162</v>
      </c>
      <c r="B7848" s="3">
        <v>2004</v>
      </c>
      <c r="C7848" s="3">
        <v>6</v>
      </c>
      <c r="D7848" s="3" t="s">
        <v>328</v>
      </c>
      <c r="E7848" s="3" t="s">
        <v>46</v>
      </c>
      <c r="F7848" s="3" t="s">
        <v>70</v>
      </c>
      <c r="G7848" s="11">
        <v>7.757948803610784</v>
      </c>
      <c r="H7848">
        <f t="shared" si="133"/>
        <v>4635.060256762059</v>
      </c>
      <c r="M7848" s="12"/>
      <c r="N7848" s="1"/>
      <c r="O7848" s="1"/>
    </row>
    <row r="7849" spans="1:15" x14ac:dyDescent="0.25">
      <c r="A7849" s="10">
        <v>38163</v>
      </c>
      <c r="B7849" s="3">
        <v>2004</v>
      </c>
      <c r="C7849" s="3">
        <v>6</v>
      </c>
      <c r="D7849" s="3" t="s">
        <v>328</v>
      </c>
      <c r="E7849" s="3" t="s">
        <v>46</v>
      </c>
      <c r="F7849" s="3" t="s">
        <v>70</v>
      </c>
      <c r="G7849" s="11">
        <v>7.0575255553946974</v>
      </c>
      <c r="H7849">
        <f t="shared" si="133"/>
        <v>5095.0662369369338</v>
      </c>
      <c r="M7849" s="12"/>
      <c r="N7849" s="1"/>
      <c r="O7849" s="1"/>
    </row>
    <row r="7850" spans="1:15" x14ac:dyDescent="0.25">
      <c r="A7850" s="10">
        <v>38164</v>
      </c>
      <c r="B7850" s="3">
        <v>2004</v>
      </c>
      <c r="C7850" s="3">
        <v>6</v>
      </c>
      <c r="D7850" s="3" t="s">
        <v>328</v>
      </c>
      <c r="E7850" s="3" t="s">
        <v>46</v>
      </c>
      <c r="F7850" s="3" t="s">
        <v>70</v>
      </c>
      <c r="G7850" s="11">
        <v>8.146226908600136</v>
      </c>
      <c r="H7850">
        <f t="shared" si="133"/>
        <v>4414.1368239631202</v>
      </c>
      <c r="M7850" s="12"/>
      <c r="N7850" s="1"/>
      <c r="O7850" s="1"/>
    </row>
    <row r="7851" spans="1:15" x14ac:dyDescent="0.25">
      <c r="A7851" s="10">
        <v>38165</v>
      </c>
      <c r="B7851" s="3">
        <v>2004</v>
      </c>
      <c r="C7851" s="3">
        <v>6</v>
      </c>
      <c r="D7851" s="3" t="s">
        <v>328</v>
      </c>
      <c r="E7851" s="3" t="s">
        <v>46</v>
      </c>
      <c r="F7851" s="3" t="s">
        <v>70</v>
      </c>
      <c r="G7851" s="11">
        <v>23.487018703767681</v>
      </c>
      <c r="H7851">
        <f t="shared" si="133"/>
        <v>1530.9972128494455</v>
      </c>
      <c r="M7851" s="12"/>
      <c r="N7851" s="1"/>
      <c r="O7851" s="1"/>
    </row>
    <row r="7852" spans="1:15" x14ac:dyDescent="0.25">
      <c r="A7852" s="10">
        <v>38166</v>
      </c>
      <c r="B7852" s="3">
        <v>2004</v>
      </c>
      <c r="C7852" s="3">
        <v>6</v>
      </c>
      <c r="D7852" s="3" t="s">
        <v>328</v>
      </c>
      <c r="E7852" s="3" t="s">
        <v>46</v>
      </c>
      <c r="F7852" s="3" t="s">
        <v>70</v>
      </c>
      <c r="G7852" s="11">
        <v>8.2375864627152779</v>
      </c>
      <c r="H7852">
        <f t="shared" si="133"/>
        <v>4365.1815172278548</v>
      </c>
      <c r="M7852" s="12"/>
      <c r="N7852" s="1"/>
      <c r="O7852" s="1"/>
    </row>
    <row r="7853" spans="1:15" x14ac:dyDescent="0.25">
      <c r="A7853" s="10">
        <v>38167</v>
      </c>
      <c r="B7853" s="3">
        <v>2004</v>
      </c>
      <c r="C7853" s="3">
        <v>6</v>
      </c>
      <c r="D7853" s="3" t="s">
        <v>328</v>
      </c>
      <c r="E7853" s="3" t="s">
        <v>46</v>
      </c>
      <c r="F7853" s="3" t="s">
        <v>70</v>
      </c>
      <c r="G7853" s="11">
        <v>7.346830810092646</v>
      </c>
      <c r="H7853">
        <f t="shared" si="133"/>
        <v>4894.4315042907128</v>
      </c>
      <c r="M7853" s="12"/>
      <c r="N7853" s="1"/>
      <c r="O7853" s="1"/>
    </row>
    <row r="7854" spans="1:15" x14ac:dyDescent="0.25">
      <c r="A7854" s="10">
        <v>38168</v>
      </c>
      <c r="B7854" s="3">
        <v>2004</v>
      </c>
      <c r="C7854" s="3">
        <v>6</v>
      </c>
      <c r="D7854" s="3" t="s">
        <v>328</v>
      </c>
      <c r="E7854" s="3" t="s">
        <v>46</v>
      </c>
      <c r="F7854" s="3" t="s">
        <v>70</v>
      </c>
      <c r="G7854" s="11">
        <v>8.5116651250607021</v>
      </c>
      <c r="H7854">
        <f t="shared" si="133"/>
        <v>4224.6211105908224</v>
      </c>
      <c r="M7854" s="12"/>
      <c r="N7854" s="1"/>
      <c r="O7854" s="1"/>
    </row>
    <row r="7855" spans="1:15" x14ac:dyDescent="0.25">
      <c r="A7855" s="10">
        <v>38169</v>
      </c>
      <c r="B7855" s="3">
        <v>2004</v>
      </c>
      <c r="C7855" s="3">
        <v>7</v>
      </c>
      <c r="D7855" s="3" t="s">
        <v>329</v>
      </c>
      <c r="E7855" s="3" t="s">
        <v>33</v>
      </c>
      <c r="F7855" s="3" t="s">
        <v>122</v>
      </c>
      <c r="G7855" s="11">
        <v>9.7123858284529359</v>
      </c>
      <c r="H7855">
        <f t="shared" si="133"/>
        <v>3702.340579208525</v>
      </c>
      <c r="M7855" s="12"/>
      <c r="N7855" s="1"/>
      <c r="O7855" s="1"/>
    </row>
    <row r="7856" spans="1:15" x14ac:dyDescent="0.25">
      <c r="A7856" s="10">
        <v>38170</v>
      </c>
      <c r="B7856" s="3">
        <v>2004</v>
      </c>
      <c r="C7856" s="3">
        <v>7</v>
      </c>
      <c r="D7856" s="3" t="s">
        <v>329</v>
      </c>
      <c r="E7856" s="3" t="s">
        <v>33</v>
      </c>
      <c r="F7856" s="3" t="s">
        <v>122</v>
      </c>
      <c r="G7856" s="11">
        <v>14.637383862269488</v>
      </c>
      <c r="H7856">
        <f t="shared" si="133"/>
        <v>2456.6247979805203</v>
      </c>
      <c r="M7856" s="12"/>
      <c r="N7856" s="1"/>
      <c r="O7856" s="1"/>
    </row>
    <row r="7857" spans="1:15" x14ac:dyDescent="0.25">
      <c r="A7857" s="10">
        <v>38171</v>
      </c>
      <c r="B7857" s="3">
        <v>2004</v>
      </c>
      <c r="C7857" s="3">
        <v>7</v>
      </c>
      <c r="D7857" s="3" t="s">
        <v>329</v>
      </c>
      <c r="E7857" s="3" t="s">
        <v>33</v>
      </c>
      <c r="F7857" s="3" t="s">
        <v>122</v>
      </c>
      <c r="G7857" s="11">
        <v>7.7785998357632016</v>
      </c>
      <c r="H7857">
        <f t="shared" si="133"/>
        <v>4622.7548572799187</v>
      </c>
      <c r="M7857" s="12"/>
      <c r="N7857" s="1"/>
      <c r="O7857" s="1"/>
    </row>
    <row r="7858" spans="1:15" x14ac:dyDescent="0.25">
      <c r="A7858" s="10">
        <v>38172</v>
      </c>
      <c r="B7858" s="3">
        <v>2004</v>
      </c>
      <c r="C7858" s="3">
        <v>7</v>
      </c>
      <c r="D7858" s="3" t="s">
        <v>329</v>
      </c>
      <c r="E7858" s="3" t="s">
        <v>33</v>
      </c>
      <c r="F7858" s="3" t="s">
        <v>122</v>
      </c>
      <c r="G7858" s="11">
        <v>27.246827357673336</v>
      </c>
      <c r="H7858">
        <f t="shared" si="133"/>
        <v>1319.7338428279193</v>
      </c>
      <c r="M7858" s="12"/>
      <c r="N7858" s="1"/>
      <c r="O7858" s="1"/>
    </row>
    <row r="7859" spans="1:15" x14ac:dyDescent="0.25">
      <c r="A7859" s="10">
        <v>38173</v>
      </c>
      <c r="B7859" s="3">
        <v>2004</v>
      </c>
      <c r="C7859" s="3">
        <v>7</v>
      </c>
      <c r="D7859" s="3" t="s">
        <v>329</v>
      </c>
      <c r="E7859" s="3" t="s">
        <v>33</v>
      </c>
      <c r="F7859" s="3" t="s">
        <v>122</v>
      </c>
      <c r="G7859" s="11">
        <v>21.80035894380562</v>
      </c>
      <c r="H7859">
        <f t="shared" si="133"/>
        <v>1649.4480786440638</v>
      </c>
      <c r="M7859" s="12"/>
      <c r="N7859" s="1"/>
      <c r="O7859" s="1"/>
    </row>
    <row r="7860" spans="1:15" x14ac:dyDescent="0.25">
      <c r="A7860" s="10">
        <v>38174</v>
      </c>
      <c r="B7860" s="3">
        <v>2004</v>
      </c>
      <c r="C7860" s="3">
        <v>7</v>
      </c>
      <c r="D7860" s="3" t="s">
        <v>329</v>
      </c>
      <c r="E7860" s="3" t="s">
        <v>33</v>
      </c>
      <c r="F7860" s="3" t="s">
        <v>122</v>
      </c>
      <c r="G7860" s="11">
        <v>15.991758321569041</v>
      </c>
      <c r="H7860">
        <f t="shared" si="133"/>
        <v>2248.5682593834376</v>
      </c>
      <c r="M7860" s="12"/>
      <c r="N7860" s="1"/>
      <c r="O7860" s="1"/>
    </row>
    <row r="7861" spans="1:15" x14ac:dyDescent="0.25">
      <c r="A7861" s="10">
        <v>38175</v>
      </c>
      <c r="B7861" s="3">
        <v>2004</v>
      </c>
      <c r="C7861" s="3">
        <v>7</v>
      </c>
      <c r="D7861" s="3" t="s">
        <v>329</v>
      </c>
      <c r="E7861" s="3" t="s">
        <v>33</v>
      </c>
      <c r="F7861" s="3" t="s">
        <v>122</v>
      </c>
      <c r="G7861" s="11">
        <v>22.893998213079591</v>
      </c>
      <c r="H7861">
        <f t="shared" si="133"/>
        <v>1570.654450084983</v>
      </c>
      <c r="M7861" s="12"/>
      <c r="N7861" s="1"/>
      <c r="O7861" s="1"/>
    </row>
    <row r="7862" spans="1:15" x14ac:dyDescent="0.25">
      <c r="A7862" s="10">
        <v>38176</v>
      </c>
      <c r="B7862" s="3">
        <v>2004</v>
      </c>
      <c r="C7862" s="3">
        <v>7</v>
      </c>
      <c r="D7862" s="3" t="s">
        <v>329</v>
      </c>
      <c r="E7862" s="3" t="s">
        <v>33</v>
      </c>
      <c r="F7862" s="3" t="s">
        <v>122</v>
      </c>
      <c r="G7862" s="11">
        <v>19.308889350227837</v>
      </c>
      <c r="H7862">
        <f t="shared" si="133"/>
        <v>1862.2800887916846</v>
      </c>
      <c r="M7862" s="12"/>
      <c r="N7862" s="1"/>
      <c r="O7862" s="1"/>
    </row>
    <row r="7863" spans="1:15" x14ac:dyDescent="0.25">
      <c r="A7863" s="10">
        <v>38177</v>
      </c>
      <c r="B7863" s="3">
        <v>2004</v>
      </c>
      <c r="C7863" s="3">
        <v>7</v>
      </c>
      <c r="D7863" s="3" t="s">
        <v>329</v>
      </c>
      <c r="E7863" s="3" t="s">
        <v>33</v>
      </c>
      <c r="F7863" s="3" t="s">
        <v>122</v>
      </c>
      <c r="G7863" s="11">
        <v>23.55307883231092</v>
      </c>
      <c r="H7863">
        <f t="shared" si="133"/>
        <v>1526.7031724227038</v>
      </c>
      <c r="M7863" s="12"/>
      <c r="N7863" s="1"/>
      <c r="O7863" s="1"/>
    </row>
    <row r="7864" spans="1:15" x14ac:dyDescent="0.25">
      <c r="A7864" s="10">
        <v>38178</v>
      </c>
      <c r="B7864" s="3">
        <v>2004</v>
      </c>
      <c r="C7864" s="3">
        <v>7</v>
      </c>
      <c r="D7864" s="3" t="s">
        <v>329</v>
      </c>
      <c r="E7864" s="3" t="s">
        <v>33</v>
      </c>
      <c r="F7864" s="3" t="s">
        <v>122</v>
      </c>
      <c r="G7864" s="11">
        <v>13.116428587120257</v>
      </c>
      <c r="H7864">
        <f t="shared" si="133"/>
        <v>2741.4901804078586</v>
      </c>
      <c r="M7864" s="12"/>
      <c r="N7864" s="1"/>
      <c r="O7864" s="1"/>
    </row>
    <row r="7865" spans="1:15" x14ac:dyDescent="0.25">
      <c r="A7865" s="10">
        <v>38179</v>
      </c>
      <c r="B7865" s="3">
        <v>2004</v>
      </c>
      <c r="C7865" s="3">
        <v>7</v>
      </c>
      <c r="D7865" s="3" t="s">
        <v>329</v>
      </c>
      <c r="E7865" s="3" t="s">
        <v>33</v>
      </c>
      <c r="F7865" s="3" t="s">
        <v>122</v>
      </c>
      <c r="G7865" s="11">
        <v>15.919331879895267</v>
      </c>
      <c r="H7865">
        <f t="shared" si="133"/>
        <v>2258.7983242577939</v>
      </c>
      <c r="M7865" s="12"/>
      <c r="N7865" s="1"/>
      <c r="O7865" s="1"/>
    </row>
    <row r="7866" spans="1:15" x14ac:dyDescent="0.25">
      <c r="A7866" s="10">
        <v>38180</v>
      </c>
      <c r="B7866" s="3">
        <v>2004</v>
      </c>
      <c r="C7866" s="3">
        <v>7</v>
      </c>
      <c r="D7866" s="3" t="s">
        <v>329</v>
      </c>
      <c r="E7866" s="3" t="s">
        <v>33</v>
      </c>
      <c r="F7866" s="3" t="s">
        <v>122</v>
      </c>
      <c r="G7866" s="11">
        <v>16.665324229135127</v>
      </c>
      <c r="H7866">
        <f t="shared" si="133"/>
        <v>2157.6874040498183</v>
      </c>
      <c r="M7866" s="12"/>
      <c r="N7866" s="1"/>
      <c r="O7866" s="1"/>
    </row>
    <row r="7867" spans="1:15" x14ac:dyDescent="0.25">
      <c r="A7867" s="10">
        <v>38181</v>
      </c>
      <c r="B7867" s="3">
        <v>2004</v>
      </c>
      <c r="C7867" s="3">
        <v>7</v>
      </c>
      <c r="D7867" s="3" t="s">
        <v>329</v>
      </c>
      <c r="E7867" s="3" t="s">
        <v>33</v>
      </c>
      <c r="F7867" s="3" t="s">
        <v>122</v>
      </c>
      <c r="G7867" s="11">
        <v>14.992273426470975</v>
      </c>
      <c r="H7867">
        <f t="shared" si="133"/>
        <v>2398.4728100090001</v>
      </c>
      <c r="M7867" s="12"/>
      <c r="N7867" s="1"/>
      <c r="O7867" s="1"/>
    </row>
    <row r="7868" spans="1:15" x14ac:dyDescent="0.25">
      <c r="A7868" s="10">
        <v>38182</v>
      </c>
      <c r="B7868" s="3">
        <v>2004</v>
      </c>
      <c r="C7868" s="3">
        <v>7</v>
      </c>
      <c r="D7868" s="3" t="s">
        <v>329</v>
      </c>
      <c r="E7868" s="3" t="s">
        <v>33</v>
      </c>
      <c r="F7868" s="3" t="s">
        <v>122</v>
      </c>
      <c r="G7868" s="11">
        <v>14.637383862269488</v>
      </c>
      <c r="H7868">
        <f t="shared" si="133"/>
        <v>2456.6247979805203</v>
      </c>
      <c r="M7868" s="12"/>
      <c r="N7868" s="1"/>
      <c r="O7868" s="1"/>
    </row>
    <row r="7869" spans="1:15" x14ac:dyDescent="0.25">
      <c r="A7869" s="10">
        <v>38183</v>
      </c>
      <c r="B7869" s="3">
        <v>2004</v>
      </c>
      <c r="C7869" s="3">
        <v>7</v>
      </c>
      <c r="D7869" s="3" t="s">
        <v>329</v>
      </c>
      <c r="E7869" s="3" t="s">
        <v>33</v>
      </c>
      <c r="F7869" s="3" t="s">
        <v>122</v>
      </c>
      <c r="G7869" s="11">
        <v>12.160399557026457</v>
      </c>
      <c r="H7869">
        <f t="shared" si="133"/>
        <v>2957.021272613837</v>
      </c>
      <c r="M7869" s="12"/>
      <c r="N7869" s="1"/>
      <c r="O7869" s="1"/>
    </row>
    <row r="7870" spans="1:15" x14ac:dyDescent="0.25">
      <c r="A7870" s="10">
        <v>38184</v>
      </c>
      <c r="B7870" s="3">
        <v>2004</v>
      </c>
      <c r="C7870" s="3">
        <v>7</v>
      </c>
      <c r="D7870" s="3" t="s">
        <v>329</v>
      </c>
      <c r="E7870" s="3" t="s">
        <v>33</v>
      </c>
      <c r="F7870" s="3" t="s">
        <v>122</v>
      </c>
      <c r="G7870" s="11">
        <v>17.686537056735322</v>
      </c>
      <c r="H7870">
        <f t="shared" si="133"/>
        <v>2033.1034875997673</v>
      </c>
      <c r="M7870" s="12"/>
      <c r="N7870" s="1"/>
      <c r="O7870" s="1"/>
    </row>
    <row r="7871" spans="1:15" x14ac:dyDescent="0.25">
      <c r="A7871" s="10">
        <v>38185</v>
      </c>
      <c r="B7871" s="3">
        <v>2004</v>
      </c>
      <c r="C7871" s="3">
        <v>7</v>
      </c>
      <c r="D7871" s="3" t="s">
        <v>329</v>
      </c>
      <c r="E7871" s="3" t="s">
        <v>33</v>
      </c>
      <c r="F7871" s="3" t="s">
        <v>122</v>
      </c>
      <c r="G7871" s="11">
        <v>19.946242036957035</v>
      </c>
      <c r="H7871">
        <f t="shared" si="133"/>
        <v>1802.7736807257195</v>
      </c>
      <c r="M7871" s="12"/>
      <c r="N7871" s="1"/>
      <c r="O7871" s="1"/>
    </row>
    <row r="7872" spans="1:15" x14ac:dyDescent="0.25">
      <c r="A7872" s="10">
        <v>38186</v>
      </c>
      <c r="B7872" s="3">
        <v>2004</v>
      </c>
      <c r="C7872" s="3">
        <v>7</v>
      </c>
      <c r="D7872" s="3" t="s">
        <v>329</v>
      </c>
      <c r="E7872" s="3" t="s">
        <v>33</v>
      </c>
      <c r="F7872" s="3" t="s">
        <v>122</v>
      </c>
      <c r="G7872" s="11">
        <v>6.6849605664892318</v>
      </c>
      <c r="H7872">
        <f t="shared" si="133"/>
        <v>5379.0235284058845</v>
      </c>
      <c r="M7872" s="12"/>
      <c r="N7872" s="1"/>
      <c r="O7872" s="1"/>
    </row>
    <row r="7873" spans="1:15" x14ac:dyDescent="0.25">
      <c r="A7873" s="10">
        <v>38187</v>
      </c>
      <c r="B7873" s="3">
        <v>2004</v>
      </c>
      <c r="C7873" s="3">
        <v>7</v>
      </c>
      <c r="D7873" s="3" t="s">
        <v>329</v>
      </c>
      <c r="E7873" s="3" t="s">
        <v>33</v>
      </c>
      <c r="F7873" s="3" t="s">
        <v>122</v>
      </c>
      <c r="G7873" s="11">
        <v>8.7201435775222489</v>
      </c>
      <c r="H7873">
        <f t="shared" si="133"/>
        <v>4123.6201966101589</v>
      </c>
      <c r="M7873" s="12"/>
      <c r="N7873" s="1"/>
      <c r="O7873" s="1"/>
    </row>
    <row r="7874" spans="1:15" x14ac:dyDescent="0.25">
      <c r="A7874" s="10">
        <v>38188</v>
      </c>
      <c r="B7874" s="3">
        <v>2004</v>
      </c>
      <c r="C7874" s="3">
        <v>7</v>
      </c>
      <c r="D7874" s="3" t="s">
        <v>329</v>
      </c>
      <c r="E7874" s="3" t="s">
        <v>33</v>
      </c>
      <c r="F7874" s="3" t="s">
        <v>122</v>
      </c>
      <c r="G7874" s="11">
        <v>9.2560992459081675</v>
      </c>
      <c r="H7874">
        <f t="shared" si="133"/>
        <v>3884.8503260709163</v>
      </c>
      <c r="M7874" s="12"/>
      <c r="N7874" s="1"/>
      <c r="O7874" s="1"/>
    </row>
    <row r="7875" spans="1:15" x14ac:dyDescent="0.25">
      <c r="A7875" s="10">
        <v>38189</v>
      </c>
      <c r="B7875" s="3">
        <v>2004</v>
      </c>
      <c r="C7875" s="3">
        <v>7</v>
      </c>
      <c r="D7875" s="3" t="s">
        <v>329</v>
      </c>
      <c r="E7875" s="3" t="s">
        <v>33</v>
      </c>
      <c r="F7875" s="3" t="s">
        <v>122</v>
      </c>
      <c r="G7875" s="11">
        <v>25.494107469168036</v>
      </c>
      <c r="H7875">
        <f t="shared" si="133"/>
        <v>1410.4655445223384</v>
      </c>
      <c r="M7875" s="12"/>
      <c r="N7875" s="1"/>
      <c r="O7875" s="1"/>
    </row>
    <row r="7876" spans="1:15" x14ac:dyDescent="0.25">
      <c r="A7876" s="10">
        <v>38190</v>
      </c>
      <c r="B7876" s="3">
        <v>2004</v>
      </c>
      <c r="C7876" s="3">
        <v>7</v>
      </c>
      <c r="D7876" s="3" t="s">
        <v>329</v>
      </c>
      <c r="E7876" s="3" t="s">
        <v>33</v>
      </c>
      <c r="F7876" s="3" t="s">
        <v>122</v>
      </c>
      <c r="G7876" s="11">
        <v>24.581534304078495</v>
      </c>
      <c r="H7876">
        <f t="shared" si="133"/>
        <v>1462.8281428163323</v>
      </c>
      <c r="M7876" s="12"/>
      <c r="N7876" s="1"/>
      <c r="O7876" s="1"/>
    </row>
    <row r="7877" spans="1:15" x14ac:dyDescent="0.25">
      <c r="A7877" s="10">
        <v>38191</v>
      </c>
      <c r="B7877" s="3">
        <v>2004</v>
      </c>
      <c r="C7877" s="3">
        <v>7</v>
      </c>
      <c r="D7877" s="3" t="s">
        <v>329</v>
      </c>
      <c r="E7877" s="3" t="s">
        <v>33</v>
      </c>
      <c r="F7877" s="3" t="s">
        <v>122</v>
      </c>
      <c r="G7877" s="11">
        <v>12.862936041262053</v>
      </c>
      <c r="H7877">
        <f t="shared" si="133"/>
        <v>2795.5172954496807</v>
      </c>
      <c r="M7877" s="12"/>
      <c r="N7877" s="1"/>
      <c r="O7877" s="1"/>
    </row>
    <row r="7878" spans="1:15" x14ac:dyDescent="0.25">
      <c r="A7878" s="10">
        <v>38192</v>
      </c>
      <c r="B7878" s="3">
        <v>2004</v>
      </c>
      <c r="C7878" s="3">
        <v>7</v>
      </c>
      <c r="D7878" s="3" t="s">
        <v>329</v>
      </c>
      <c r="E7878" s="3" t="s">
        <v>33</v>
      </c>
      <c r="F7878" s="3" t="s">
        <v>122</v>
      </c>
      <c r="G7878" s="11">
        <v>11.638929176975292</v>
      </c>
      <c r="H7878">
        <f t="shared" si="133"/>
        <v>3089.5076021895661</v>
      </c>
      <c r="M7878" s="12"/>
      <c r="N7878" s="1"/>
      <c r="O7878" s="1"/>
    </row>
    <row r="7879" spans="1:15" x14ac:dyDescent="0.25">
      <c r="A7879" s="10">
        <v>38193</v>
      </c>
      <c r="B7879" s="3">
        <v>2004</v>
      </c>
      <c r="C7879" s="3">
        <v>7</v>
      </c>
      <c r="D7879" s="3" t="s">
        <v>329</v>
      </c>
      <c r="E7879" s="3" t="s">
        <v>33</v>
      </c>
      <c r="F7879" s="3" t="s">
        <v>122</v>
      </c>
      <c r="G7879" s="11">
        <v>13.152641807957144</v>
      </c>
      <c r="H7879">
        <f t="shared" si="133"/>
        <v>2733.9420246247978</v>
      </c>
      <c r="M7879" s="12"/>
      <c r="N7879" s="1"/>
      <c r="O7879" s="1"/>
    </row>
    <row r="7880" spans="1:15" x14ac:dyDescent="0.25">
      <c r="A7880" s="10">
        <v>38194</v>
      </c>
      <c r="B7880" s="3">
        <v>2004</v>
      </c>
      <c r="C7880" s="3">
        <v>7</v>
      </c>
      <c r="D7880" s="3" t="s">
        <v>329</v>
      </c>
      <c r="E7880" s="3" t="s">
        <v>33</v>
      </c>
      <c r="F7880" s="3" t="s">
        <v>122</v>
      </c>
      <c r="G7880" s="11">
        <v>16.81741975665005</v>
      </c>
      <c r="H7880">
        <f t="shared" si="133"/>
        <v>2138.1734352793419</v>
      </c>
      <c r="M7880" s="12"/>
      <c r="N7880" s="1"/>
      <c r="O7880" s="1"/>
    </row>
    <row r="7881" spans="1:15" x14ac:dyDescent="0.25">
      <c r="A7881" s="10">
        <v>38195</v>
      </c>
      <c r="B7881" s="3">
        <v>2004</v>
      </c>
      <c r="C7881" s="3">
        <v>7</v>
      </c>
      <c r="D7881" s="3" t="s">
        <v>329</v>
      </c>
      <c r="E7881" s="3" t="s">
        <v>33</v>
      </c>
      <c r="F7881" s="3" t="s">
        <v>122</v>
      </c>
      <c r="G7881" s="11">
        <v>8.321798148316498</v>
      </c>
      <c r="H7881">
        <f t="shared" si="133"/>
        <v>4321.0084566741789</v>
      </c>
      <c r="M7881" s="12"/>
      <c r="N7881" s="1"/>
      <c r="O7881" s="1"/>
    </row>
    <row r="7882" spans="1:15" x14ac:dyDescent="0.25">
      <c r="A7882" s="10">
        <v>38196</v>
      </c>
      <c r="B7882" s="3">
        <v>2004</v>
      </c>
      <c r="C7882" s="3">
        <v>7</v>
      </c>
      <c r="D7882" s="3" t="s">
        <v>329</v>
      </c>
      <c r="E7882" s="3" t="s">
        <v>33</v>
      </c>
      <c r="F7882" s="3" t="s">
        <v>122</v>
      </c>
      <c r="G7882" s="11">
        <v>10.617716349375096</v>
      </c>
      <c r="H7882">
        <f t="shared" si="133"/>
        <v>3386.6566962610041</v>
      </c>
      <c r="M7882" s="12"/>
      <c r="N7882" s="1"/>
      <c r="O7882" s="1"/>
    </row>
    <row r="7883" spans="1:15" x14ac:dyDescent="0.25">
      <c r="A7883" s="10">
        <v>38197</v>
      </c>
      <c r="B7883" s="3">
        <v>2004</v>
      </c>
      <c r="C7883" s="3">
        <v>7</v>
      </c>
      <c r="D7883" s="3" t="s">
        <v>329</v>
      </c>
      <c r="E7883" s="3" t="s">
        <v>33</v>
      </c>
      <c r="F7883" s="3" t="s">
        <v>122</v>
      </c>
      <c r="G7883" s="11">
        <v>14.499773623089318</v>
      </c>
      <c r="H7883">
        <f t="shared" si="133"/>
        <v>2479.9394189403761</v>
      </c>
      <c r="M7883" s="12"/>
      <c r="N7883" s="1"/>
      <c r="O7883" s="1"/>
    </row>
    <row r="7884" spans="1:15" x14ac:dyDescent="0.25">
      <c r="A7884" s="10">
        <v>38198</v>
      </c>
      <c r="B7884" s="3">
        <v>2004</v>
      </c>
      <c r="C7884" s="3">
        <v>7</v>
      </c>
      <c r="D7884" s="3" t="s">
        <v>329</v>
      </c>
      <c r="E7884" s="3" t="s">
        <v>33</v>
      </c>
      <c r="F7884" s="3" t="s">
        <v>122</v>
      </c>
      <c r="G7884" s="11">
        <v>16.911574130825954</v>
      </c>
      <c r="H7884">
        <f t="shared" si="133"/>
        <v>2126.2692576953455</v>
      </c>
      <c r="M7884" s="12"/>
      <c r="N7884" s="1"/>
      <c r="O7884" s="1"/>
    </row>
    <row r="7885" spans="1:15" x14ac:dyDescent="0.25">
      <c r="A7885" s="10">
        <v>38199</v>
      </c>
      <c r="B7885" s="3">
        <v>2004</v>
      </c>
      <c r="C7885" s="3">
        <v>7</v>
      </c>
      <c r="D7885" s="3" t="s">
        <v>329</v>
      </c>
      <c r="E7885" s="3" t="s">
        <v>33</v>
      </c>
      <c r="F7885" s="3" t="s">
        <v>122</v>
      </c>
      <c r="G7885" s="11">
        <v>11.914149655335629</v>
      </c>
      <c r="H7885">
        <f t="shared" si="133"/>
        <v>3018.1390375189253</v>
      </c>
      <c r="M7885" s="12"/>
      <c r="N7885" s="1"/>
      <c r="O7885" s="1"/>
    </row>
    <row r="7886" spans="1:15" x14ac:dyDescent="0.25">
      <c r="A7886" s="10">
        <v>38200</v>
      </c>
      <c r="B7886" s="3">
        <v>2004</v>
      </c>
      <c r="C7886" s="3">
        <v>8</v>
      </c>
      <c r="D7886" s="3" t="s">
        <v>330</v>
      </c>
      <c r="E7886" s="3" t="s">
        <v>33</v>
      </c>
      <c r="F7886" s="3" t="s">
        <v>106</v>
      </c>
      <c r="G7886" s="11"/>
      <c r="M7886" s="12"/>
      <c r="N7886" s="1"/>
      <c r="O7886" s="1"/>
    </row>
    <row r="7887" spans="1:15" x14ac:dyDescent="0.25">
      <c r="A7887" s="10">
        <v>38201</v>
      </c>
      <c r="B7887" s="3">
        <v>2004</v>
      </c>
      <c r="C7887" s="3">
        <v>8</v>
      </c>
      <c r="D7887" s="3" t="s">
        <v>330</v>
      </c>
      <c r="E7887" s="3" t="s">
        <v>33</v>
      </c>
      <c r="F7887" s="3" t="s">
        <v>106</v>
      </c>
      <c r="G7887" s="11"/>
      <c r="M7887" s="12"/>
      <c r="N7887" s="1"/>
      <c r="O7887" s="1"/>
    </row>
    <row r="7888" spans="1:15" x14ac:dyDescent="0.25">
      <c r="A7888" s="10">
        <v>38202</v>
      </c>
      <c r="B7888" s="3">
        <v>2004</v>
      </c>
      <c r="C7888" s="3">
        <v>8</v>
      </c>
      <c r="D7888" s="3" t="s">
        <v>330</v>
      </c>
      <c r="E7888" s="3" t="s">
        <v>33</v>
      </c>
      <c r="F7888" s="3" t="s">
        <v>106</v>
      </c>
      <c r="G7888" s="11">
        <v>8.8029326071141067</v>
      </c>
      <c r="H7888">
        <f t="shared" ref="H7888:H7927" si="134">+$P$2*$P$1/(G7888*24*60*60)*1000</f>
        <v>4084.8387439148555</v>
      </c>
      <c r="M7888" s="12"/>
      <c r="N7888" s="1"/>
      <c r="O7888" s="1"/>
    </row>
    <row r="7889" spans="1:15" x14ac:dyDescent="0.25">
      <c r="A7889" s="10">
        <v>38203</v>
      </c>
      <c r="B7889" s="3">
        <v>2004</v>
      </c>
      <c r="C7889" s="3">
        <v>8</v>
      </c>
      <c r="D7889" s="3" t="s">
        <v>330</v>
      </c>
      <c r="E7889" s="3" t="s">
        <v>33</v>
      </c>
      <c r="F7889" s="3" t="s">
        <v>106</v>
      </c>
      <c r="G7889" s="11">
        <v>8.4945086909524452</v>
      </c>
      <c r="H7889">
        <f t="shared" si="134"/>
        <v>4233.1536151008704</v>
      </c>
      <c r="M7889" s="12"/>
      <c r="N7889" s="1"/>
      <c r="O7889" s="1"/>
    </row>
    <row r="7890" spans="1:15" x14ac:dyDescent="0.25">
      <c r="A7890" s="10">
        <v>38204</v>
      </c>
      <c r="B7890" s="3">
        <v>2004</v>
      </c>
      <c r="C7890" s="3">
        <v>8</v>
      </c>
      <c r="D7890" s="3" t="s">
        <v>330</v>
      </c>
      <c r="E7890" s="3" t="s">
        <v>33</v>
      </c>
      <c r="F7890" s="3" t="s">
        <v>106</v>
      </c>
      <c r="G7890" s="11">
        <v>7.813405876095441</v>
      </c>
      <c r="H7890">
        <f t="shared" si="134"/>
        <v>4602.1620716803882</v>
      </c>
      <c r="M7890" s="12"/>
      <c r="N7890" s="1"/>
      <c r="O7890" s="1"/>
    </row>
    <row r="7891" spans="1:15" x14ac:dyDescent="0.25">
      <c r="A7891" s="10">
        <v>38205</v>
      </c>
      <c r="B7891" s="3">
        <v>2004</v>
      </c>
      <c r="C7891" s="3">
        <v>8</v>
      </c>
      <c r="D7891" s="3" t="s">
        <v>330</v>
      </c>
      <c r="E7891" s="3" t="s">
        <v>33</v>
      </c>
      <c r="F7891" s="3" t="s">
        <v>106</v>
      </c>
      <c r="G7891" s="11">
        <v>12.799592520708979</v>
      </c>
      <c r="H7891">
        <f t="shared" si="134"/>
        <v>2809.3519473711599</v>
      </c>
      <c r="M7891" s="12"/>
      <c r="N7891" s="1"/>
      <c r="O7891" s="1"/>
    </row>
    <row r="7892" spans="1:15" x14ac:dyDescent="0.25">
      <c r="A7892" s="10">
        <v>38206</v>
      </c>
      <c r="B7892" s="3">
        <v>2004</v>
      </c>
      <c r="C7892" s="3">
        <v>8</v>
      </c>
      <c r="D7892" s="3" t="s">
        <v>330</v>
      </c>
      <c r="E7892" s="3" t="s">
        <v>33</v>
      </c>
      <c r="F7892" s="3" t="s">
        <v>106</v>
      </c>
      <c r="G7892" s="11">
        <v>8.1860847747907837</v>
      </c>
      <c r="H7892">
        <f t="shared" si="134"/>
        <v>4392.6444891392084</v>
      </c>
      <c r="M7892" s="12"/>
      <c r="N7892" s="1"/>
      <c r="O7892" s="1"/>
    </row>
    <row r="7893" spans="1:15" x14ac:dyDescent="0.25">
      <c r="A7893" s="10">
        <v>38207</v>
      </c>
      <c r="B7893" s="3">
        <v>2004</v>
      </c>
      <c r="C7893" s="3">
        <v>8</v>
      </c>
      <c r="D7893" s="3" t="s">
        <v>330</v>
      </c>
      <c r="E7893" s="3" t="s">
        <v>33</v>
      </c>
      <c r="F7893" s="3" t="s">
        <v>106</v>
      </c>
      <c r="G7893" s="11">
        <v>7.415024984386628</v>
      </c>
      <c r="H7893">
        <f t="shared" si="134"/>
        <v>4849.4186127931971</v>
      </c>
      <c r="M7893" s="12"/>
      <c r="N7893" s="1"/>
      <c r="O7893" s="1"/>
    </row>
    <row r="7894" spans="1:15" x14ac:dyDescent="0.25">
      <c r="A7894" s="10">
        <v>38208</v>
      </c>
      <c r="B7894" s="3">
        <v>2004</v>
      </c>
      <c r="C7894" s="3">
        <v>8</v>
      </c>
      <c r="D7894" s="3" t="s">
        <v>330</v>
      </c>
      <c r="E7894" s="3" t="s">
        <v>33</v>
      </c>
      <c r="F7894" s="3" t="s">
        <v>106</v>
      </c>
      <c r="G7894" s="11">
        <v>7.1451540577451738</v>
      </c>
      <c r="H7894">
        <f t="shared" si="134"/>
        <v>5032.5801071612868</v>
      </c>
      <c r="M7894" s="12"/>
      <c r="N7894" s="1"/>
      <c r="O7894" s="1"/>
    </row>
    <row r="7895" spans="1:15" x14ac:dyDescent="0.25">
      <c r="A7895" s="10">
        <v>38209</v>
      </c>
      <c r="B7895" s="3">
        <v>2004</v>
      </c>
      <c r="C7895" s="3">
        <v>8</v>
      </c>
      <c r="D7895" s="3" t="s">
        <v>330</v>
      </c>
      <c r="E7895" s="3" t="s">
        <v>33</v>
      </c>
      <c r="F7895" s="3" t="s">
        <v>106</v>
      </c>
      <c r="G7895" s="11">
        <v>6.9780911031576061</v>
      </c>
      <c r="H7895">
        <f t="shared" si="134"/>
        <v>5153.0654504266595</v>
      </c>
      <c r="M7895" s="12"/>
      <c r="N7895" s="1"/>
      <c r="O7895" s="1"/>
    </row>
    <row r="7896" spans="1:15" x14ac:dyDescent="0.25">
      <c r="A7896" s="10">
        <v>38210</v>
      </c>
      <c r="B7896" s="3">
        <v>2004</v>
      </c>
      <c r="C7896" s="3">
        <v>8</v>
      </c>
      <c r="D7896" s="3" t="s">
        <v>330</v>
      </c>
      <c r="E7896" s="3" t="s">
        <v>33</v>
      </c>
      <c r="F7896" s="3" t="s">
        <v>106</v>
      </c>
      <c r="G7896" s="11">
        <v>6.9780911031576061</v>
      </c>
      <c r="H7896">
        <f t="shared" si="134"/>
        <v>5153.0654504266595</v>
      </c>
      <c r="M7896" s="12"/>
      <c r="N7896" s="1"/>
      <c r="O7896" s="1"/>
    </row>
    <row r="7897" spans="1:15" x14ac:dyDescent="0.25">
      <c r="A7897" s="10">
        <v>38211</v>
      </c>
      <c r="B7897" s="3">
        <v>2004</v>
      </c>
      <c r="C7897" s="3">
        <v>8</v>
      </c>
      <c r="D7897" s="3" t="s">
        <v>330</v>
      </c>
      <c r="E7897" s="3" t="s">
        <v>33</v>
      </c>
      <c r="F7897" s="3" t="s">
        <v>106</v>
      </c>
      <c r="G7897" s="11">
        <v>6.7082201765161527</v>
      </c>
      <c r="H7897">
        <f t="shared" si="134"/>
        <v>5360.3726811909501</v>
      </c>
      <c r="M7897" s="12"/>
      <c r="N7897" s="1"/>
      <c r="O7897" s="1"/>
    </row>
    <row r="7898" spans="1:15" x14ac:dyDescent="0.25">
      <c r="A7898" s="10">
        <v>38212</v>
      </c>
      <c r="B7898" s="3">
        <v>2004</v>
      </c>
      <c r="C7898" s="3">
        <v>8</v>
      </c>
      <c r="D7898" s="3" t="s">
        <v>330</v>
      </c>
      <c r="E7898" s="3" t="s">
        <v>33</v>
      </c>
      <c r="F7898" s="3" t="s">
        <v>106</v>
      </c>
      <c r="G7898" s="11">
        <v>6.4383492498746975</v>
      </c>
      <c r="H7898">
        <f t="shared" si="134"/>
        <v>5585.0589612408703</v>
      </c>
      <c r="M7898" s="12"/>
      <c r="N7898" s="1"/>
      <c r="O7898" s="1"/>
    </row>
    <row r="7899" spans="1:15" x14ac:dyDescent="0.25">
      <c r="A7899" s="10">
        <v>38213</v>
      </c>
      <c r="B7899" s="3">
        <v>2004</v>
      </c>
      <c r="C7899" s="3">
        <v>8</v>
      </c>
      <c r="D7899" s="3" t="s">
        <v>330</v>
      </c>
      <c r="E7899" s="3" t="s">
        <v>33</v>
      </c>
      <c r="F7899" s="3" t="s">
        <v>106</v>
      </c>
      <c r="G7899" s="11">
        <v>6.3034137865539703</v>
      </c>
      <c r="H7899">
        <f t="shared" si="134"/>
        <v>5704.6167983316527</v>
      </c>
      <c r="M7899" s="12"/>
      <c r="N7899" s="1"/>
      <c r="O7899" s="1"/>
    </row>
    <row r="7900" spans="1:15" x14ac:dyDescent="0.25">
      <c r="A7900" s="10">
        <v>38214</v>
      </c>
      <c r="B7900" s="3">
        <v>2004</v>
      </c>
      <c r="C7900" s="3">
        <v>8</v>
      </c>
      <c r="D7900" s="3" t="s">
        <v>330</v>
      </c>
      <c r="E7900" s="3" t="s">
        <v>33</v>
      </c>
      <c r="F7900" s="3" t="s">
        <v>106</v>
      </c>
      <c r="G7900" s="11">
        <v>6.1684783232332432</v>
      </c>
      <c r="H7900">
        <f t="shared" si="134"/>
        <v>5829.4052907951582</v>
      </c>
      <c r="M7900" s="12"/>
      <c r="N7900" s="1"/>
      <c r="O7900" s="1"/>
    </row>
    <row r="7901" spans="1:15" x14ac:dyDescent="0.25">
      <c r="A7901" s="10">
        <v>38215</v>
      </c>
      <c r="B7901" s="3">
        <v>2004</v>
      </c>
      <c r="C7901" s="3">
        <v>8</v>
      </c>
      <c r="D7901" s="3" t="s">
        <v>330</v>
      </c>
      <c r="E7901" s="3" t="s">
        <v>33</v>
      </c>
      <c r="F7901" s="3" t="s">
        <v>106</v>
      </c>
      <c r="G7901" s="11">
        <v>6.1170743372062999</v>
      </c>
      <c r="H7901">
        <f t="shared" si="134"/>
        <v>5878.39188987747</v>
      </c>
      <c r="M7901" s="12"/>
      <c r="N7901" s="1"/>
      <c r="O7901" s="1"/>
    </row>
    <row r="7902" spans="1:15" x14ac:dyDescent="0.25">
      <c r="A7902" s="10">
        <v>38216</v>
      </c>
      <c r="B7902" s="3">
        <v>2004</v>
      </c>
      <c r="C7902" s="3">
        <v>8</v>
      </c>
      <c r="D7902" s="3" t="s">
        <v>330</v>
      </c>
      <c r="E7902" s="3" t="s">
        <v>33</v>
      </c>
      <c r="F7902" s="3" t="s">
        <v>106</v>
      </c>
      <c r="G7902" s="11">
        <v>10.036628271760755</v>
      </c>
      <c r="H7902">
        <f t="shared" si="134"/>
        <v>3582.7330852518262</v>
      </c>
      <c r="M7902" s="12"/>
      <c r="N7902" s="1"/>
      <c r="O7902" s="1"/>
    </row>
    <row r="7903" spans="1:15" x14ac:dyDescent="0.25">
      <c r="A7903" s="10">
        <v>38217</v>
      </c>
      <c r="B7903" s="3">
        <v>2004</v>
      </c>
      <c r="C7903" s="3">
        <v>8</v>
      </c>
      <c r="D7903" s="3" t="s">
        <v>330</v>
      </c>
      <c r="E7903" s="3" t="s">
        <v>33</v>
      </c>
      <c r="F7903" s="3" t="s">
        <v>106</v>
      </c>
      <c r="G7903" s="11">
        <v>12.16989369187892</v>
      </c>
      <c r="H7903">
        <f t="shared" si="134"/>
        <v>2954.7144029373553</v>
      </c>
      <c r="M7903" s="12"/>
      <c r="N7903" s="1"/>
      <c r="O7903" s="1"/>
    </row>
    <row r="7904" spans="1:15" x14ac:dyDescent="0.25">
      <c r="A7904" s="10">
        <v>38218</v>
      </c>
      <c r="B7904" s="3">
        <v>2004</v>
      </c>
      <c r="C7904" s="3">
        <v>8</v>
      </c>
      <c r="D7904" s="3" t="s">
        <v>330</v>
      </c>
      <c r="E7904" s="3" t="s">
        <v>33</v>
      </c>
      <c r="F7904" s="3" t="s">
        <v>106</v>
      </c>
      <c r="G7904" s="11">
        <v>5.9307348878586286</v>
      </c>
      <c r="H7904">
        <f t="shared" si="134"/>
        <v>6063.0867596569351</v>
      </c>
      <c r="M7904" s="12"/>
      <c r="N7904" s="1"/>
      <c r="O7904" s="1"/>
    </row>
    <row r="7905" spans="1:15" x14ac:dyDescent="0.25">
      <c r="A7905" s="10">
        <v>38219</v>
      </c>
      <c r="B7905" s="3">
        <v>2004</v>
      </c>
      <c r="C7905" s="3">
        <v>8</v>
      </c>
      <c r="D7905" s="3" t="s">
        <v>330</v>
      </c>
      <c r="E7905" s="3" t="s">
        <v>33</v>
      </c>
      <c r="F7905" s="3" t="s">
        <v>106</v>
      </c>
      <c r="G7905" s="11">
        <v>10.557093630283562</v>
      </c>
      <c r="H7905">
        <f t="shared" si="134"/>
        <v>3406.1041260884663</v>
      </c>
      <c r="M7905" s="12"/>
      <c r="N7905" s="1"/>
      <c r="O7905" s="1"/>
    </row>
    <row r="7906" spans="1:15" x14ac:dyDescent="0.25">
      <c r="A7906" s="10">
        <v>38220</v>
      </c>
      <c r="B7906" s="3">
        <v>2004</v>
      </c>
      <c r="C7906" s="3">
        <v>8</v>
      </c>
      <c r="D7906" s="3" t="s">
        <v>330</v>
      </c>
      <c r="E7906" s="3" t="s">
        <v>33</v>
      </c>
      <c r="F7906" s="3" t="s">
        <v>106</v>
      </c>
      <c r="G7906" s="11">
        <v>7.8455333673622807</v>
      </c>
      <c r="H7906">
        <f t="shared" si="134"/>
        <v>4583.3161991509833</v>
      </c>
      <c r="M7906" s="12"/>
      <c r="N7906" s="1"/>
      <c r="O7906" s="1"/>
    </row>
    <row r="7907" spans="1:15" x14ac:dyDescent="0.25">
      <c r="A7907" s="10">
        <v>38221</v>
      </c>
      <c r="B7907" s="3">
        <v>2004</v>
      </c>
      <c r="C7907" s="3">
        <v>8</v>
      </c>
      <c r="D7907" s="3" t="s">
        <v>330</v>
      </c>
      <c r="E7907" s="3" t="s">
        <v>33</v>
      </c>
      <c r="F7907" s="3" t="s">
        <v>106</v>
      </c>
      <c r="G7907" s="11">
        <v>9.3940784464239595</v>
      </c>
      <c r="H7907">
        <f t="shared" si="134"/>
        <v>3827.7900678271899</v>
      </c>
      <c r="M7907" s="12"/>
      <c r="N7907" s="1"/>
      <c r="O7907" s="1"/>
    </row>
    <row r="7908" spans="1:15" x14ac:dyDescent="0.25">
      <c r="A7908" s="10">
        <v>38222</v>
      </c>
      <c r="B7908" s="3">
        <v>2004</v>
      </c>
      <c r="C7908" s="3">
        <v>8</v>
      </c>
      <c r="D7908" s="3" t="s">
        <v>330</v>
      </c>
      <c r="E7908" s="3" t="s">
        <v>33</v>
      </c>
      <c r="F7908" s="3" t="s">
        <v>106</v>
      </c>
      <c r="G7908" s="11">
        <v>6.7082201765161527</v>
      </c>
      <c r="H7908">
        <f t="shared" si="134"/>
        <v>5360.3726811909501</v>
      </c>
      <c r="M7908" s="12"/>
      <c r="N7908" s="1"/>
      <c r="O7908" s="1"/>
    </row>
    <row r="7909" spans="1:15" x14ac:dyDescent="0.25">
      <c r="A7909" s="10">
        <v>38223</v>
      </c>
      <c r="B7909" s="3">
        <v>2004</v>
      </c>
      <c r="C7909" s="3">
        <v>8</v>
      </c>
      <c r="D7909" s="3" t="s">
        <v>330</v>
      </c>
      <c r="E7909" s="3" t="s">
        <v>33</v>
      </c>
      <c r="F7909" s="3" t="s">
        <v>106</v>
      </c>
      <c r="G7909" s="11">
        <v>6.5475827201819534</v>
      </c>
      <c r="H7909">
        <f t="shared" si="134"/>
        <v>5491.8832965292941</v>
      </c>
      <c r="M7909" s="12"/>
      <c r="N7909" s="1"/>
      <c r="O7909" s="1"/>
    </row>
    <row r="7910" spans="1:15" x14ac:dyDescent="0.25">
      <c r="A7910" s="10">
        <v>38224</v>
      </c>
      <c r="B7910" s="3">
        <v>2004</v>
      </c>
      <c r="C7910" s="3">
        <v>8</v>
      </c>
      <c r="D7910" s="3" t="s">
        <v>330</v>
      </c>
      <c r="E7910" s="3" t="s">
        <v>33</v>
      </c>
      <c r="F7910" s="3" t="s">
        <v>106</v>
      </c>
      <c r="G7910" s="11">
        <v>22.135841482852626</v>
      </c>
      <c r="H7910">
        <f t="shared" si="134"/>
        <v>1624.4496601344997</v>
      </c>
      <c r="M7910" s="12"/>
      <c r="N7910" s="1"/>
      <c r="O7910" s="1"/>
    </row>
    <row r="7911" spans="1:15" x14ac:dyDescent="0.25">
      <c r="A7911" s="10">
        <v>38225</v>
      </c>
      <c r="B7911" s="3">
        <v>2004</v>
      </c>
      <c r="C7911" s="3">
        <v>8</v>
      </c>
      <c r="D7911" s="3" t="s">
        <v>330</v>
      </c>
      <c r="E7911" s="3" t="s">
        <v>33</v>
      </c>
      <c r="F7911" s="3" t="s">
        <v>106</v>
      </c>
      <c r="G7911" s="11">
        <v>16.217957591500735</v>
      </c>
      <c r="H7911">
        <f t="shared" si="134"/>
        <v>2217.2064497477622</v>
      </c>
      <c r="M7911" s="12"/>
      <c r="N7911" s="1"/>
      <c r="O7911" s="1"/>
    </row>
    <row r="7912" spans="1:15" x14ac:dyDescent="0.25">
      <c r="A7912" s="10">
        <v>38226</v>
      </c>
      <c r="B7912" s="3">
        <v>2004</v>
      </c>
      <c r="C7912" s="3">
        <v>8</v>
      </c>
      <c r="D7912" s="3" t="s">
        <v>330</v>
      </c>
      <c r="E7912" s="3" t="s">
        <v>33</v>
      </c>
      <c r="F7912" s="3" t="s">
        <v>106</v>
      </c>
      <c r="G7912" s="11">
        <v>32.474468172521675</v>
      </c>
      <c r="H7912">
        <f t="shared" si="134"/>
        <v>1107.2871149907701</v>
      </c>
      <c r="M7912" s="12"/>
      <c r="N7912" s="1"/>
      <c r="O7912" s="1"/>
    </row>
    <row r="7913" spans="1:15" x14ac:dyDescent="0.25">
      <c r="A7913" s="10">
        <v>38227</v>
      </c>
      <c r="B7913" s="3">
        <v>2004</v>
      </c>
      <c r="C7913" s="3">
        <v>8</v>
      </c>
      <c r="D7913" s="3" t="s">
        <v>330</v>
      </c>
      <c r="E7913" s="3" t="s">
        <v>33</v>
      </c>
      <c r="F7913" s="3" t="s">
        <v>106</v>
      </c>
      <c r="G7913" s="11">
        <v>29.03040110871645</v>
      </c>
      <c r="H7913">
        <f t="shared" si="134"/>
        <v>1238.6518546178288</v>
      </c>
      <c r="M7913" s="12"/>
      <c r="N7913" s="1"/>
      <c r="O7913" s="1"/>
    </row>
    <row r="7914" spans="1:15" x14ac:dyDescent="0.25">
      <c r="A7914" s="10">
        <v>38228</v>
      </c>
      <c r="B7914" s="3">
        <v>2004</v>
      </c>
      <c r="C7914" s="3">
        <v>8</v>
      </c>
      <c r="D7914" s="3" t="s">
        <v>330</v>
      </c>
      <c r="E7914" s="3" t="s">
        <v>33</v>
      </c>
      <c r="F7914" s="3" t="s">
        <v>106</v>
      </c>
      <c r="G7914" s="11">
        <v>21.917374542238118</v>
      </c>
      <c r="H7914">
        <f t="shared" si="134"/>
        <v>1640.6417704964385</v>
      </c>
      <c r="M7914" s="12"/>
      <c r="N7914" s="1"/>
      <c r="O7914" s="1"/>
    </row>
    <row r="7915" spans="1:15" x14ac:dyDescent="0.25">
      <c r="A7915" s="10">
        <v>38229</v>
      </c>
      <c r="B7915" s="3">
        <v>2004</v>
      </c>
      <c r="C7915" s="3">
        <v>8</v>
      </c>
      <c r="D7915" s="3" t="s">
        <v>330</v>
      </c>
      <c r="E7915" s="3" t="s">
        <v>33</v>
      </c>
      <c r="F7915" s="3" t="s">
        <v>106</v>
      </c>
      <c r="G7915" s="11">
        <v>10.512115142509986</v>
      </c>
      <c r="H7915">
        <f t="shared" si="134"/>
        <v>3420.6779212489919</v>
      </c>
      <c r="M7915" s="12"/>
      <c r="N7915" s="1"/>
      <c r="O7915" s="1"/>
    </row>
    <row r="7916" spans="1:15" x14ac:dyDescent="0.25">
      <c r="A7916" s="10">
        <v>38230</v>
      </c>
      <c r="B7916" s="3">
        <v>2004</v>
      </c>
      <c r="C7916" s="3">
        <v>8</v>
      </c>
      <c r="D7916" s="3" t="s">
        <v>330</v>
      </c>
      <c r="E7916" s="3" t="s">
        <v>33</v>
      </c>
      <c r="F7916" s="3" t="s">
        <v>106</v>
      </c>
      <c r="G7916" s="11">
        <v>18.595391945246881</v>
      </c>
      <c r="H7916">
        <f t="shared" si="134"/>
        <v>1933.7349962554772</v>
      </c>
      <c r="M7916" s="12"/>
      <c r="N7916" s="1"/>
      <c r="O7916" s="1"/>
    </row>
    <row r="7917" spans="1:15" x14ac:dyDescent="0.25">
      <c r="A7917" s="10">
        <v>38231</v>
      </c>
      <c r="B7917" s="3">
        <v>2004</v>
      </c>
      <c r="C7917" s="3">
        <v>9</v>
      </c>
      <c r="D7917" s="3" t="s">
        <v>331</v>
      </c>
      <c r="E7917" s="3" t="s">
        <v>33</v>
      </c>
      <c r="F7917" s="3" t="s">
        <v>108</v>
      </c>
      <c r="G7917" s="11">
        <v>13.476138463922439</v>
      </c>
      <c r="H7917">
        <f t="shared" si="134"/>
        <v>2668.3133502877954</v>
      </c>
      <c r="M7917" s="12"/>
      <c r="N7917" s="1"/>
      <c r="O7917" s="1"/>
    </row>
    <row r="7918" spans="1:15" x14ac:dyDescent="0.25">
      <c r="A7918" s="10">
        <v>38232</v>
      </c>
      <c r="B7918" s="3">
        <v>2004</v>
      </c>
      <c r="C7918" s="3">
        <v>9</v>
      </c>
      <c r="D7918" s="3" t="s">
        <v>331</v>
      </c>
      <c r="E7918" s="3" t="s">
        <v>33</v>
      </c>
      <c r="F7918" s="3" t="s">
        <v>108</v>
      </c>
      <c r="G7918" s="11">
        <v>7.6591762284181186</v>
      </c>
      <c r="H7918">
        <f t="shared" si="134"/>
        <v>4694.8338961300778</v>
      </c>
      <c r="M7918" s="12"/>
      <c r="N7918" s="1"/>
      <c r="O7918" s="1"/>
    </row>
    <row r="7919" spans="1:15" x14ac:dyDescent="0.25">
      <c r="A7919" s="10">
        <v>38233</v>
      </c>
      <c r="B7919" s="3">
        <v>2004</v>
      </c>
      <c r="C7919" s="3">
        <v>9</v>
      </c>
      <c r="D7919" s="3" t="s">
        <v>331</v>
      </c>
      <c r="E7919" s="3" t="s">
        <v>33</v>
      </c>
      <c r="F7919" s="3" t="s">
        <v>108</v>
      </c>
      <c r="G7919" s="11">
        <v>14.542405588760799</v>
      </c>
      <c r="H7919">
        <f t="shared" si="134"/>
        <v>2472.6693224264036</v>
      </c>
      <c r="M7919" s="12"/>
      <c r="N7919" s="1"/>
      <c r="O7919" s="1"/>
    </row>
    <row r="7920" spans="1:15" x14ac:dyDescent="0.25">
      <c r="A7920" s="10">
        <v>38234</v>
      </c>
      <c r="B7920" s="3">
        <v>2004</v>
      </c>
      <c r="C7920" s="3">
        <v>9</v>
      </c>
      <c r="D7920" s="3" t="s">
        <v>331</v>
      </c>
      <c r="E7920" s="3" t="s">
        <v>33</v>
      </c>
      <c r="F7920" s="3" t="s">
        <v>108</v>
      </c>
      <c r="G7920" s="11">
        <v>13.4814170140454</v>
      </c>
      <c r="H7920">
        <f t="shared" si="134"/>
        <v>2667.2685917324757</v>
      </c>
      <c r="M7920" s="12"/>
      <c r="N7920" s="1"/>
      <c r="O7920" s="1"/>
    </row>
    <row r="7921" spans="1:15" x14ac:dyDescent="0.25">
      <c r="A7921" s="10">
        <v>38235</v>
      </c>
      <c r="B7921" s="3">
        <v>2004</v>
      </c>
      <c r="C7921" s="3">
        <v>9</v>
      </c>
      <c r="D7921" s="3" t="s">
        <v>331</v>
      </c>
      <c r="E7921" s="3" t="s">
        <v>33</v>
      </c>
      <c r="F7921" s="3" t="s">
        <v>108</v>
      </c>
      <c r="G7921" s="11">
        <v>14.104285928554937</v>
      </c>
      <c r="H7921">
        <f t="shared" si="134"/>
        <v>2549.4775386544693</v>
      </c>
      <c r="M7921" s="12"/>
      <c r="N7921" s="1"/>
      <c r="O7921" s="1"/>
    </row>
    <row r="7922" spans="1:15" x14ac:dyDescent="0.25">
      <c r="A7922" s="10">
        <v>38236</v>
      </c>
      <c r="B7922" s="3">
        <v>2004</v>
      </c>
      <c r="C7922" s="3">
        <v>9</v>
      </c>
      <c r="D7922" s="3" t="s">
        <v>331</v>
      </c>
      <c r="E7922" s="3" t="s">
        <v>33</v>
      </c>
      <c r="F7922" s="3" t="s">
        <v>108</v>
      </c>
      <c r="G7922" s="11">
        <v>12.441542639821851</v>
      </c>
      <c r="H7922">
        <f t="shared" si="134"/>
        <v>2890.2010960054063</v>
      </c>
      <c r="M7922" s="12"/>
      <c r="N7922" s="1"/>
      <c r="O7922" s="1"/>
    </row>
    <row r="7923" spans="1:15" x14ac:dyDescent="0.25">
      <c r="A7923" s="10">
        <v>38237</v>
      </c>
      <c r="B7923" s="3">
        <v>2004</v>
      </c>
      <c r="C7923" s="3">
        <v>9</v>
      </c>
      <c r="D7923" s="3" t="s">
        <v>331</v>
      </c>
      <c r="E7923" s="3" t="s">
        <v>33</v>
      </c>
      <c r="F7923" s="3" t="s">
        <v>108</v>
      </c>
      <c r="G7923" s="11">
        <v>14.906625547245188</v>
      </c>
      <c r="H7923">
        <f t="shared" si="134"/>
        <v>2412.2535351574866</v>
      </c>
      <c r="M7923" s="12"/>
      <c r="N7923" s="1"/>
      <c r="O7923" s="1"/>
    </row>
    <row r="7924" spans="1:15" x14ac:dyDescent="0.25">
      <c r="A7924" s="10">
        <v>38238</v>
      </c>
      <c r="B7924" s="3">
        <v>2004</v>
      </c>
      <c r="C7924" s="3">
        <v>9</v>
      </c>
      <c r="D7924" s="3" t="s">
        <v>331</v>
      </c>
      <c r="E7924" s="3" t="s">
        <v>33</v>
      </c>
      <c r="F7924" s="3" t="s">
        <v>108</v>
      </c>
      <c r="G7924" s="11">
        <v>11.422782466090151</v>
      </c>
      <c r="H7924">
        <f t="shared" si="134"/>
        <v>3147.9685689855555</v>
      </c>
      <c r="M7924" s="12"/>
      <c r="N7924" s="1"/>
      <c r="O7924" s="1"/>
    </row>
    <row r="7925" spans="1:15" x14ac:dyDescent="0.25">
      <c r="A7925" s="10">
        <v>38239</v>
      </c>
      <c r="B7925" s="3">
        <v>2004</v>
      </c>
      <c r="C7925" s="3">
        <v>9</v>
      </c>
      <c r="D7925" s="3" t="s">
        <v>331</v>
      </c>
      <c r="E7925" s="3" t="s">
        <v>33</v>
      </c>
      <c r="F7925" s="3" t="s">
        <v>108</v>
      </c>
      <c r="G7925" s="11">
        <v>14.20985693101418</v>
      </c>
      <c r="H7925">
        <f t="shared" si="134"/>
        <v>2530.5363979512413</v>
      </c>
      <c r="M7925" s="12"/>
      <c r="N7925" s="1"/>
      <c r="O7925" s="1"/>
    </row>
    <row r="7926" spans="1:15" x14ac:dyDescent="0.25">
      <c r="A7926" s="10">
        <v>38240</v>
      </c>
      <c r="B7926" s="3">
        <v>2004</v>
      </c>
      <c r="C7926" s="3">
        <v>9</v>
      </c>
      <c r="D7926" s="3" t="s">
        <v>331</v>
      </c>
      <c r="E7926" s="3" t="s">
        <v>33</v>
      </c>
      <c r="F7926" s="3" t="s">
        <v>108</v>
      </c>
      <c r="G7926" s="11">
        <v>19.129465645614928</v>
      </c>
      <c r="H7926">
        <f t="shared" si="134"/>
        <v>1879.7472360057236</v>
      </c>
      <c r="M7926" s="12"/>
      <c r="N7926" s="1"/>
      <c r="O7926" s="1"/>
    </row>
    <row r="7927" spans="1:15" x14ac:dyDescent="0.25">
      <c r="A7927" s="10">
        <v>38241</v>
      </c>
      <c r="B7927" s="3">
        <v>2004</v>
      </c>
      <c r="C7927" s="3">
        <v>9</v>
      </c>
      <c r="D7927" s="3" t="s">
        <v>331</v>
      </c>
      <c r="E7927" s="3" t="s">
        <v>33</v>
      </c>
      <c r="F7927" s="3" t="s">
        <v>108</v>
      </c>
      <c r="G7927" s="11">
        <v>17.968184618563249</v>
      </c>
      <c r="H7927">
        <f t="shared" si="134"/>
        <v>2001.235012715847</v>
      </c>
      <c r="M7927" s="12"/>
      <c r="N7927" s="1"/>
      <c r="O7927" s="1"/>
    </row>
    <row r="7928" spans="1:15" x14ac:dyDescent="0.25">
      <c r="A7928" s="10">
        <v>38242</v>
      </c>
      <c r="B7928" s="3">
        <v>2004</v>
      </c>
      <c r="C7928" s="3">
        <v>9</v>
      </c>
      <c r="D7928" s="3" t="s">
        <v>331</v>
      </c>
      <c r="E7928" s="3" t="s">
        <v>33</v>
      </c>
      <c r="F7928" s="3" t="s">
        <v>108</v>
      </c>
      <c r="G7928" s="11"/>
      <c r="M7928" s="12"/>
      <c r="N7928" s="1"/>
      <c r="O7928" s="1"/>
    </row>
    <row r="7929" spans="1:15" x14ac:dyDescent="0.25">
      <c r="A7929" s="10">
        <v>38243</v>
      </c>
      <c r="B7929" s="3">
        <v>2004</v>
      </c>
      <c r="C7929" s="3">
        <v>9</v>
      </c>
      <c r="D7929" s="3" t="s">
        <v>331</v>
      </c>
      <c r="E7929" s="3" t="s">
        <v>33</v>
      </c>
      <c r="F7929" s="3" t="s">
        <v>108</v>
      </c>
      <c r="G7929" s="11">
        <v>12.351807287731495</v>
      </c>
      <c r="H7929">
        <f t="shared" ref="H7929:H7969" si="135">+$P$2*$P$1/(G7929*24*60*60)*1000</f>
        <v>2911.1982834550181</v>
      </c>
      <c r="M7929" s="12"/>
      <c r="N7929" s="1"/>
      <c r="O7929" s="1"/>
    </row>
    <row r="7930" spans="1:15" x14ac:dyDescent="0.25">
      <c r="A7930" s="10">
        <v>38244</v>
      </c>
      <c r="B7930" s="3">
        <v>2004</v>
      </c>
      <c r="C7930" s="3">
        <v>9</v>
      </c>
      <c r="D7930" s="3" t="s">
        <v>331</v>
      </c>
      <c r="E7930" s="3" t="s">
        <v>33</v>
      </c>
      <c r="F7930" s="3" t="s">
        <v>108</v>
      </c>
      <c r="G7930" s="11">
        <v>10.6204428473999</v>
      </c>
      <c r="H7930">
        <f t="shared" si="135"/>
        <v>3385.7872680341666</v>
      </c>
      <c r="M7930" s="12"/>
      <c r="N7930" s="1"/>
      <c r="O7930" s="1"/>
    </row>
    <row r="7931" spans="1:15" x14ac:dyDescent="0.25">
      <c r="A7931" s="10">
        <v>38245</v>
      </c>
      <c r="B7931" s="3">
        <v>2004</v>
      </c>
      <c r="C7931" s="3">
        <v>9</v>
      </c>
      <c r="D7931" s="3" t="s">
        <v>331</v>
      </c>
      <c r="E7931" s="3" t="s">
        <v>33</v>
      </c>
      <c r="F7931" s="3" t="s">
        <v>108</v>
      </c>
      <c r="G7931" s="11">
        <v>11.238033211786476</v>
      </c>
      <c r="H7931">
        <f t="shared" si="135"/>
        <v>3199.7200485132653</v>
      </c>
      <c r="M7931" s="12"/>
      <c r="N7931" s="1"/>
      <c r="O7931" s="1"/>
    </row>
    <row r="7932" spans="1:15" x14ac:dyDescent="0.25">
      <c r="A7932" s="10">
        <v>38246</v>
      </c>
      <c r="B7932" s="3">
        <v>2004</v>
      </c>
      <c r="C7932" s="3">
        <v>9</v>
      </c>
      <c r="D7932" s="3" t="s">
        <v>331</v>
      </c>
      <c r="E7932" s="3" t="s">
        <v>33</v>
      </c>
      <c r="F7932" s="3" t="s">
        <v>108</v>
      </c>
      <c r="G7932" s="11">
        <v>14.896068446999264</v>
      </c>
      <c r="H7932">
        <f t="shared" si="135"/>
        <v>2413.9631407812694</v>
      </c>
      <c r="M7932" s="12"/>
      <c r="N7932" s="1"/>
      <c r="O7932" s="1"/>
    </row>
    <row r="7933" spans="1:15" x14ac:dyDescent="0.25">
      <c r="A7933" s="10">
        <v>38247</v>
      </c>
      <c r="B7933" s="3">
        <v>2004</v>
      </c>
      <c r="C7933" s="3">
        <v>9</v>
      </c>
      <c r="D7933" s="3" t="s">
        <v>331</v>
      </c>
      <c r="E7933" s="3" t="s">
        <v>33</v>
      </c>
      <c r="F7933" s="3" t="s">
        <v>108</v>
      </c>
      <c r="G7933" s="11">
        <v>13.354731811094307</v>
      </c>
      <c r="H7933">
        <f t="shared" si="135"/>
        <v>2692.5707443813217</v>
      </c>
      <c r="M7933" s="12"/>
      <c r="N7933" s="1"/>
      <c r="O7933" s="1"/>
    </row>
    <row r="7934" spans="1:15" x14ac:dyDescent="0.25">
      <c r="A7934" s="10">
        <v>38248</v>
      </c>
      <c r="B7934" s="3">
        <v>2004</v>
      </c>
      <c r="C7934" s="3">
        <v>9</v>
      </c>
      <c r="D7934" s="3" t="s">
        <v>331</v>
      </c>
      <c r="E7934" s="3" t="s">
        <v>33</v>
      </c>
      <c r="F7934" s="3" t="s">
        <v>108</v>
      </c>
      <c r="G7934" s="11">
        <v>16.653825637945669</v>
      </c>
      <c r="H7934">
        <f t="shared" si="135"/>
        <v>2159.177173782803</v>
      </c>
      <c r="M7934" s="12"/>
      <c r="N7934" s="1"/>
      <c r="O7934" s="1"/>
    </row>
    <row r="7935" spans="1:15" x14ac:dyDescent="0.25">
      <c r="A7935" s="10">
        <v>38249</v>
      </c>
      <c r="B7935" s="3">
        <v>2004</v>
      </c>
      <c r="C7935" s="3">
        <v>9</v>
      </c>
      <c r="D7935" s="3" t="s">
        <v>331</v>
      </c>
      <c r="E7935" s="3" t="s">
        <v>33</v>
      </c>
      <c r="F7935" s="3" t="s">
        <v>108</v>
      </c>
      <c r="G7935" s="11">
        <v>19.203365347336401</v>
      </c>
      <c r="H7935">
        <f t="shared" si="135"/>
        <v>1872.5134643443491</v>
      </c>
      <c r="M7935" s="12"/>
      <c r="N7935" s="1"/>
      <c r="O7935" s="1"/>
    </row>
    <row r="7936" spans="1:15" x14ac:dyDescent="0.25">
      <c r="A7936" s="10">
        <v>38250</v>
      </c>
      <c r="B7936" s="3">
        <v>2004</v>
      </c>
      <c r="C7936" s="3">
        <v>9</v>
      </c>
      <c r="D7936" s="3" t="s">
        <v>331</v>
      </c>
      <c r="E7936" s="3" t="s">
        <v>33</v>
      </c>
      <c r="F7936" s="3" t="s">
        <v>108</v>
      </c>
      <c r="G7936" s="11">
        <v>21.298949746152385</v>
      </c>
      <c r="H7936">
        <f t="shared" si="135"/>
        <v>1688.2785584348808</v>
      </c>
      <c r="M7936" s="12"/>
      <c r="N7936" s="1"/>
      <c r="O7936" s="1"/>
    </row>
    <row r="7937" spans="1:15" x14ac:dyDescent="0.25">
      <c r="A7937" s="10">
        <v>38251</v>
      </c>
      <c r="B7937" s="3">
        <v>2004</v>
      </c>
      <c r="C7937" s="3">
        <v>9</v>
      </c>
      <c r="D7937" s="3" t="s">
        <v>331</v>
      </c>
      <c r="E7937" s="3" t="s">
        <v>33</v>
      </c>
      <c r="F7937" s="3" t="s">
        <v>108</v>
      </c>
      <c r="G7937" s="11">
        <v>18.701903085654994</v>
      </c>
      <c r="H7937">
        <f t="shared" si="135"/>
        <v>1922.7219822988261</v>
      </c>
      <c r="M7937" s="12"/>
      <c r="N7937" s="1"/>
      <c r="O7937" s="1"/>
    </row>
    <row r="7938" spans="1:15" x14ac:dyDescent="0.25">
      <c r="A7938" s="10">
        <v>38252</v>
      </c>
      <c r="B7938" s="3">
        <v>2004</v>
      </c>
      <c r="C7938" s="3">
        <v>9</v>
      </c>
      <c r="D7938" s="3" t="s">
        <v>331</v>
      </c>
      <c r="E7938" s="3" t="s">
        <v>33</v>
      </c>
      <c r="F7938" s="3" t="s">
        <v>108</v>
      </c>
      <c r="G7938" s="11">
        <v>12.948283451626221</v>
      </c>
      <c r="H7938">
        <f t="shared" si="135"/>
        <v>2777.0909022766991</v>
      </c>
      <c r="M7938" s="12"/>
      <c r="N7938" s="1"/>
      <c r="O7938" s="1"/>
    </row>
    <row r="7939" spans="1:15" x14ac:dyDescent="0.25">
      <c r="A7939" s="10">
        <v>38253</v>
      </c>
      <c r="B7939" s="3">
        <v>2004</v>
      </c>
      <c r="C7939" s="3">
        <v>9</v>
      </c>
      <c r="D7939" s="3" t="s">
        <v>331</v>
      </c>
      <c r="E7939" s="3" t="s">
        <v>33</v>
      </c>
      <c r="F7939" s="3" t="s">
        <v>108</v>
      </c>
      <c r="G7939" s="11">
        <v>10.594050096785089</v>
      </c>
      <c r="H7939">
        <f t="shared" si="135"/>
        <v>3394.2222138937432</v>
      </c>
      <c r="M7939" s="12"/>
      <c r="N7939" s="1"/>
      <c r="O7939" s="1"/>
    </row>
    <row r="7940" spans="1:15" x14ac:dyDescent="0.25">
      <c r="A7940" s="10">
        <v>38254</v>
      </c>
      <c r="B7940" s="3">
        <v>2004</v>
      </c>
      <c r="C7940" s="3">
        <v>9</v>
      </c>
      <c r="D7940" s="3" t="s">
        <v>331</v>
      </c>
      <c r="E7940" s="3" t="s">
        <v>33</v>
      </c>
      <c r="F7940" s="3" t="s">
        <v>108</v>
      </c>
      <c r="G7940" s="11">
        <v>19.134744195737891</v>
      </c>
      <c r="H7940">
        <f t="shared" si="135"/>
        <v>1879.2286850440671</v>
      </c>
      <c r="M7940" s="12"/>
      <c r="N7940" s="1"/>
      <c r="O7940" s="1"/>
    </row>
    <row r="7941" spans="1:15" x14ac:dyDescent="0.25">
      <c r="A7941" s="10">
        <v>38255</v>
      </c>
      <c r="B7941" s="3">
        <v>2004</v>
      </c>
      <c r="C7941" s="3">
        <v>9</v>
      </c>
      <c r="D7941" s="3" t="s">
        <v>331</v>
      </c>
      <c r="E7941" s="3" t="s">
        <v>33</v>
      </c>
      <c r="F7941" s="3" t="s">
        <v>108</v>
      </c>
      <c r="G7941" s="11">
        <v>13.048575903962501</v>
      </c>
      <c r="H7941">
        <f t="shared" si="135"/>
        <v>2755.7459479307213</v>
      </c>
      <c r="M7941" s="12"/>
      <c r="N7941" s="1"/>
      <c r="O7941" s="1"/>
    </row>
    <row r="7942" spans="1:15" x14ac:dyDescent="0.25">
      <c r="A7942" s="10">
        <v>38256</v>
      </c>
      <c r="B7942" s="3">
        <v>2004</v>
      </c>
      <c r="C7942" s="3">
        <v>9</v>
      </c>
      <c r="D7942" s="3" t="s">
        <v>331</v>
      </c>
      <c r="E7942" s="3" t="s">
        <v>33</v>
      </c>
      <c r="F7942" s="3" t="s">
        <v>108</v>
      </c>
      <c r="G7942" s="11">
        <v>19.377557501394154</v>
      </c>
      <c r="H7942">
        <f t="shared" si="135"/>
        <v>1855.6807363891967</v>
      </c>
      <c r="M7942" s="12"/>
      <c r="N7942" s="1"/>
      <c r="O7942" s="1"/>
    </row>
    <row r="7943" spans="1:15" x14ac:dyDescent="0.25">
      <c r="A7943" s="10">
        <v>38257</v>
      </c>
      <c r="B7943" s="3">
        <v>2004</v>
      </c>
      <c r="C7943" s="3">
        <v>9</v>
      </c>
      <c r="D7943" s="3" t="s">
        <v>331</v>
      </c>
      <c r="E7943" s="3" t="s">
        <v>33</v>
      </c>
      <c r="F7943" s="3" t="s">
        <v>108</v>
      </c>
      <c r="G7943" s="11">
        <v>15.698408065689513</v>
      </c>
      <c r="H7943">
        <f t="shared" si="135"/>
        <v>2290.5864099814203</v>
      </c>
      <c r="M7943" s="12"/>
      <c r="N7943" s="1"/>
      <c r="O7943" s="1"/>
    </row>
    <row r="7944" spans="1:15" x14ac:dyDescent="0.25">
      <c r="A7944" s="10">
        <v>38258</v>
      </c>
      <c r="B7944" s="3">
        <v>2004</v>
      </c>
      <c r="C7944" s="3">
        <v>9</v>
      </c>
      <c r="D7944" s="3" t="s">
        <v>331</v>
      </c>
      <c r="E7944" s="3" t="s">
        <v>33</v>
      </c>
      <c r="F7944" s="3" t="s">
        <v>108</v>
      </c>
      <c r="G7944" s="11">
        <v>20.818601684962825</v>
      </c>
      <c r="H7944">
        <f t="shared" si="135"/>
        <v>1727.2322472831499</v>
      </c>
      <c r="M7944" s="12"/>
      <c r="N7944" s="1"/>
      <c r="O7944" s="1"/>
    </row>
    <row r="7945" spans="1:15" x14ac:dyDescent="0.25">
      <c r="A7945" s="10">
        <v>38259</v>
      </c>
      <c r="B7945" s="3">
        <v>2004</v>
      </c>
      <c r="C7945" s="3">
        <v>9</v>
      </c>
      <c r="D7945" s="3" t="s">
        <v>331</v>
      </c>
      <c r="E7945" s="3" t="s">
        <v>33</v>
      </c>
      <c r="F7945" s="3" t="s">
        <v>108</v>
      </c>
      <c r="G7945" s="11">
        <v>22.2596458685315</v>
      </c>
      <c r="H7945">
        <f t="shared" si="135"/>
        <v>1615.4147458583689</v>
      </c>
      <c r="M7945" s="12"/>
      <c r="N7945" s="1"/>
      <c r="O7945" s="1"/>
    </row>
    <row r="7946" spans="1:15" x14ac:dyDescent="0.25">
      <c r="A7946" s="10">
        <v>38260</v>
      </c>
      <c r="B7946" s="3">
        <v>2004</v>
      </c>
      <c r="C7946" s="3">
        <v>9</v>
      </c>
      <c r="D7946" s="3" t="s">
        <v>331</v>
      </c>
      <c r="E7946" s="3" t="s">
        <v>33</v>
      </c>
      <c r="F7946" s="3" t="s">
        <v>108</v>
      </c>
      <c r="G7946" s="11">
        <v>18.701903085654994</v>
      </c>
      <c r="H7946">
        <f t="shared" si="135"/>
        <v>1922.7219822988261</v>
      </c>
      <c r="M7946" s="12"/>
      <c r="N7946" s="1"/>
      <c r="O7946" s="1"/>
    </row>
    <row r="7947" spans="1:15" x14ac:dyDescent="0.25">
      <c r="A7947" s="10">
        <v>38261</v>
      </c>
      <c r="B7947" s="3">
        <v>2004</v>
      </c>
      <c r="C7947" s="3">
        <v>10</v>
      </c>
      <c r="D7947" s="3" t="s">
        <v>332</v>
      </c>
      <c r="E7947" s="3" t="s">
        <v>33</v>
      </c>
      <c r="F7947" s="3" t="s">
        <v>110</v>
      </c>
      <c r="G7947" s="11">
        <v>17.942455357350845</v>
      </c>
      <c r="H7947">
        <f t="shared" si="135"/>
        <v>2004.1047592117454</v>
      </c>
      <c r="M7947" s="12"/>
      <c r="N7947" s="1"/>
      <c r="O7947" s="1"/>
    </row>
    <row r="7948" spans="1:15" x14ac:dyDescent="0.25">
      <c r="A7948" s="10">
        <v>38262</v>
      </c>
      <c r="B7948" s="3">
        <v>2004</v>
      </c>
      <c r="C7948" s="3">
        <v>10</v>
      </c>
      <c r="D7948" s="3" t="s">
        <v>332</v>
      </c>
      <c r="E7948" s="3" t="s">
        <v>33</v>
      </c>
      <c r="F7948" s="3" t="s">
        <v>110</v>
      </c>
      <c r="G7948" s="11">
        <v>10.413547241163432</v>
      </c>
      <c r="H7948">
        <f t="shared" si="135"/>
        <v>3453.0558455116511</v>
      </c>
      <c r="M7948" s="12"/>
      <c r="N7948" s="1"/>
      <c r="O7948" s="1"/>
    </row>
    <row r="7949" spans="1:15" x14ac:dyDescent="0.25">
      <c r="A7949" s="10">
        <v>38263</v>
      </c>
      <c r="B7949" s="3">
        <v>2004</v>
      </c>
      <c r="C7949" s="3">
        <v>10</v>
      </c>
      <c r="D7949" s="3" t="s">
        <v>332</v>
      </c>
      <c r="E7949" s="3" t="s">
        <v>33</v>
      </c>
      <c r="F7949" s="3" t="s">
        <v>110</v>
      </c>
      <c r="G7949" s="11">
        <v>14.994354171625352</v>
      </c>
      <c r="H7949">
        <f t="shared" si="135"/>
        <v>2398.1399773561097</v>
      </c>
      <c r="M7949" s="12"/>
      <c r="N7949" s="1"/>
      <c r="O7949" s="1"/>
    </row>
    <row r="7950" spans="1:15" x14ac:dyDescent="0.25">
      <c r="A7950" s="10">
        <v>38264</v>
      </c>
      <c r="B7950" s="3">
        <v>2004</v>
      </c>
      <c r="C7950" s="3">
        <v>10</v>
      </c>
      <c r="D7950" s="3" t="s">
        <v>332</v>
      </c>
      <c r="E7950" s="3" t="s">
        <v>33</v>
      </c>
      <c r="F7950" s="3" t="s">
        <v>110</v>
      </c>
      <c r="G7950" s="11">
        <v>15.000123449875305</v>
      </c>
      <c r="H7950">
        <f t="shared" si="135"/>
        <v>2397.2176158263569</v>
      </c>
      <c r="M7950" s="12"/>
      <c r="N7950" s="1"/>
      <c r="O7950" s="1"/>
    </row>
    <row r="7951" spans="1:15" x14ac:dyDescent="0.25">
      <c r="A7951" s="10">
        <v>38265</v>
      </c>
      <c r="B7951" s="3">
        <v>2004</v>
      </c>
      <c r="C7951" s="3">
        <v>10</v>
      </c>
      <c r="D7951" s="3" t="s">
        <v>332</v>
      </c>
      <c r="E7951" s="3" t="s">
        <v>33</v>
      </c>
      <c r="F7951" s="3" t="s">
        <v>110</v>
      </c>
      <c r="G7951" s="11">
        <v>17.077063619858038</v>
      </c>
      <c r="H7951">
        <f t="shared" si="135"/>
        <v>2105.6641220096385</v>
      </c>
      <c r="M7951" s="12"/>
      <c r="N7951" s="1"/>
      <c r="O7951" s="1"/>
    </row>
    <row r="7952" spans="1:15" x14ac:dyDescent="0.25">
      <c r="A7952" s="10">
        <v>38266</v>
      </c>
      <c r="B7952" s="3">
        <v>2004</v>
      </c>
      <c r="C7952" s="3">
        <v>10</v>
      </c>
      <c r="D7952" s="3" t="s">
        <v>332</v>
      </c>
      <c r="E7952" s="3" t="s">
        <v>33</v>
      </c>
      <c r="F7952" s="3" t="s">
        <v>110</v>
      </c>
      <c r="G7952" s="11">
        <v>20.434783561330125</v>
      </c>
      <c r="H7952">
        <f t="shared" si="135"/>
        <v>1759.6741392288338</v>
      </c>
      <c r="M7952" s="12"/>
      <c r="N7952" s="1"/>
      <c r="O7952" s="1"/>
    </row>
    <row r="7953" spans="1:15" x14ac:dyDescent="0.25">
      <c r="A7953" s="10">
        <v>38267</v>
      </c>
      <c r="B7953" s="3">
        <v>2004</v>
      </c>
      <c r="C7953" s="3">
        <v>10</v>
      </c>
      <c r="D7953" s="3" t="s">
        <v>332</v>
      </c>
      <c r="E7953" s="3" t="s">
        <v>33</v>
      </c>
      <c r="F7953" s="3" t="s">
        <v>110</v>
      </c>
      <c r="G7953" s="11">
        <v>23.579040207553987</v>
      </c>
      <c r="H7953">
        <f t="shared" si="135"/>
        <v>1525.0222170659479</v>
      </c>
      <c r="M7953" s="12"/>
      <c r="N7953" s="1"/>
      <c r="O7953" s="1"/>
    </row>
    <row r="7954" spans="1:15" x14ac:dyDescent="0.25">
      <c r="A7954" s="10">
        <v>38268</v>
      </c>
      <c r="B7954" s="3">
        <v>2004</v>
      </c>
      <c r="C7954" s="3">
        <v>10</v>
      </c>
      <c r="D7954" s="3" t="s">
        <v>332</v>
      </c>
      <c r="E7954" s="3" t="s">
        <v>33</v>
      </c>
      <c r="F7954" s="3" t="s">
        <v>110</v>
      </c>
      <c r="G7954" s="11">
        <v>11.942405977400723</v>
      </c>
      <c r="H7954">
        <f t="shared" si="135"/>
        <v>3010.9979715693376</v>
      </c>
      <c r="M7954" s="12"/>
      <c r="N7954" s="1"/>
      <c r="O7954" s="1"/>
    </row>
    <row r="7955" spans="1:15" x14ac:dyDescent="0.25">
      <c r="A7955" s="10">
        <v>38269</v>
      </c>
      <c r="B7955" s="3">
        <v>2004</v>
      </c>
      <c r="C7955" s="3">
        <v>10</v>
      </c>
      <c r="D7955" s="3" t="s">
        <v>332</v>
      </c>
      <c r="E7955" s="3" t="s">
        <v>33</v>
      </c>
      <c r="F7955" s="3" t="s">
        <v>110</v>
      </c>
      <c r="G7955" s="11">
        <v>12.455871741646455</v>
      </c>
      <c r="H7955">
        <f t="shared" si="135"/>
        <v>2886.8762395315093</v>
      </c>
      <c r="M7955" s="12"/>
      <c r="N7955" s="1"/>
      <c r="O7955" s="1"/>
    </row>
    <row r="7956" spans="1:15" x14ac:dyDescent="0.25">
      <c r="A7956" s="10">
        <v>38270</v>
      </c>
      <c r="B7956" s="3">
        <v>2004</v>
      </c>
      <c r="C7956" s="3">
        <v>10</v>
      </c>
      <c r="D7956" s="3" t="s">
        <v>332</v>
      </c>
      <c r="E7956" s="3" t="s">
        <v>33</v>
      </c>
      <c r="F7956" s="3" t="s">
        <v>110</v>
      </c>
      <c r="G7956" s="11">
        <v>11.492402273904464</v>
      </c>
      <c r="H7956">
        <f t="shared" si="135"/>
        <v>3128.8984945524739</v>
      </c>
      <c r="M7956" s="12"/>
      <c r="N7956" s="1"/>
      <c r="O7956" s="1"/>
    </row>
    <row r="7957" spans="1:15" x14ac:dyDescent="0.25">
      <c r="A7957" s="10">
        <v>38271</v>
      </c>
      <c r="B7957" s="3">
        <v>2004</v>
      </c>
      <c r="C7957" s="3">
        <v>10</v>
      </c>
      <c r="D7957" s="3" t="s">
        <v>332</v>
      </c>
      <c r="E7957" s="3" t="s">
        <v>33</v>
      </c>
      <c r="F7957" s="3" t="s">
        <v>110</v>
      </c>
      <c r="G7957" s="11">
        <v>11.717404125652592</v>
      </c>
      <c r="H7957">
        <f t="shared" si="135"/>
        <v>3068.8162487191184</v>
      </c>
      <c r="M7957" s="12"/>
      <c r="N7957" s="1"/>
      <c r="O7957" s="1"/>
    </row>
    <row r="7958" spans="1:15" x14ac:dyDescent="0.25">
      <c r="A7958" s="10">
        <v>38272</v>
      </c>
      <c r="B7958" s="3">
        <v>2004</v>
      </c>
      <c r="C7958" s="3">
        <v>10</v>
      </c>
      <c r="D7958" s="3" t="s">
        <v>332</v>
      </c>
      <c r="E7958" s="3" t="s">
        <v>33</v>
      </c>
      <c r="F7958" s="3" t="s">
        <v>110</v>
      </c>
      <c r="G7958" s="11">
        <v>16.298211056114514</v>
      </c>
      <c r="H7958">
        <f t="shared" si="135"/>
        <v>2206.2887791676203</v>
      </c>
      <c r="M7958" s="12"/>
      <c r="N7958" s="1"/>
      <c r="O7958" s="1"/>
    </row>
    <row r="7959" spans="1:15" x14ac:dyDescent="0.25">
      <c r="A7959" s="10">
        <v>38273</v>
      </c>
      <c r="B7959" s="3">
        <v>2004</v>
      </c>
      <c r="C7959" s="3">
        <v>10</v>
      </c>
      <c r="D7959" s="3" t="s">
        <v>332</v>
      </c>
      <c r="E7959" s="3" t="s">
        <v>33</v>
      </c>
      <c r="F7959" s="3" t="s">
        <v>110</v>
      </c>
      <c r="G7959" s="11">
        <v>15.346280144872427</v>
      </c>
      <c r="H7959">
        <f t="shared" si="135"/>
        <v>2343.1450380257629</v>
      </c>
      <c r="M7959" s="12"/>
      <c r="N7959" s="1"/>
      <c r="O7959" s="1"/>
    </row>
    <row r="7960" spans="1:15" x14ac:dyDescent="0.25">
      <c r="A7960" s="10">
        <v>38274</v>
      </c>
      <c r="B7960" s="3">
        <v>2004</v>
      </c>
      <c r="C7960" s="3">
        <v>10</v>
      </c>
      <c r="D7960" s="3" t="s">
        <v>332</v>
      </c>
      <c r="E7960" s="3" t="s">
        <v>33</v>
      </c>
      <c r="F7960" s="3" t="s">
        <v>110</v>
      </c>
      <c r="G7960" s="11">
        <v>20.232858822581804</v>
      </c>
      <c r="H7960">
        <f t="shared" si="135"/>
        <v>1777.2357573848101</v>
      </c>
      <c r="M7960" s="12"/>
      <c r="N7960" s="1"/>
      <c r="O7960" s="1"/>
    </row>
    <row r="7961" spans="1:15" x14ac:dyDescent="0.25">
      <c r="A7961" s="10">
        <v>38275</v>
      </c>
      <c r="B7961" s="3">
        <v>2004</v>
      </c>
      <c r="C7961" s="3">
        <v>10</v>
      </c>
      <c r="D7961" s="3" t="s">
        <v>332</v>
      </c>
      <c r="E7961" s="3" t="s">
        <v>33</v>
      </c>
      <c r="F7961" s="3" t="s">
        <v>110</v>
      </c>
      <c r="G7961" s="11">
        <v>20.527092013329359</v>
      </c>
      <c r="H7961">
        <f t="shared" si="135"/>
        <v>1751.7610458539993</v>
      </c>
      <c r="M7961" s="12"/>
      <c r="N7961" s="1"/>
      <c r="O7961" s="1"/>
    </row>
    <row r="7962" spans="1:15" x14ac:dyDescent="0.25">
      <c r="A7962" s="10">
        <v>38276</v>
      </c>
      <c r="B7962" s="3">
        <v>2004</v>
      </c>
      <c r="C7962" s="3">
        <v>10</v>
      </c>
      <c r="D7962" s="3" t="s">
        <v>332</v>
      </c>
      <c r="E7962" s="3" t="s">
        <v>33</v>
      </c>
      <c r="F7962" s="3" t="s">
        <v>110</v>
      </c>
      <c r="G7962" s="11">
        <v>15.403972927371948</v>
      </c>
      <c r="H7962">
        <f t="shared" si="135"/>
        <v>2334.3692139133068</v>
      </c>
      <c r="M7962" s="12"/>
      <c r="N7962" s="1"/>
      <c r="O7962" s="1"/>
    </row>
    <row r="7963" spans="1:15" x14ac:dyDescent="0.25">
      <c r="A7963" s="10">
        <v>38277</v>
      </c>
      <c r="B7963" s="3">
        <v>2004</v>
      </c>
      <c r="C7963" s="3">
        <v>10</v>
      </c>
      <c r="D7963" s="3" t="s">
        <v>332</v>
      </c>
      <c r="E7963" s="3" t="s">
        <v>33</v>
      </c>
      <c r="F7963" s="3" t="s">
        <v>110</v>
      </c>
      <c r="G7963" s="11">
        <v>16.211671882365234</v>
      </c>
      <c r="H7963">
        <f t="shared" si="135"/>
        <v>2218.0661214051702</v>
      </c>
      <c r="M7963" s="12"/>
      <c r="N7963" s="1"/>
      <c r="O7963" s="1"/>
    </row>
    <row r="7964" spans="1:15" x14ac:dyDescent="0.25">
      <c r="A7964" s="10">
        <v>38278</v>
      </c>
      <c r="B7964" s="3">
        <v>2004</v>
      </c>
      <c r="C7964" s="3">
        <v>10</v>
      </c>
      <c r="D7964" s="3" t="s">
        <v>332</v>
      </c>
      <c r="E7964" s="3" t="s">
        <v>33</v>
      </c>
      <c r="F7964" s="3" t="s">
        <v>110</v>
      </c>
      <c r="G7964" s="11">
        <v>13.384725539888734</v>
      </c>
      <c r="H7964">
        <f t="shared" si="135"/>
        <v>2686.5369832536762</v>
      </c>
      <c r="M7964" s="12"/>
      <c r="N7964" s="1"/>
      <c r="O7964" s="1"/>
    </row>
    <row r="7965" spans="1:15" x14ac:dyDescent="0.25">
      <c r="A7965" s="10">
        <v>38279</v>
      </c>
      <c r="B7965" s="3">
        <v>2004</v>
      </c>
      <c r="C7965" s="3">
        <v>10</v>
      </c>
      <c r="D7965" s="3" t="s">
        <v>332</v>
      </c>
      <c r="E7965" s="3" t="s">
        <v>33</v>
      </c>
      <c r="F7965" s="3" t="s">
        <v>110</v>
      </c>
      <c r="G7965" s="11">
        <v>14.844352937126601</v>
      </c>
      <c r="H7965">
        <f t="shared" si="135"/>
        <v>2422.3730280406248</v>
      </c>
      <c r="M7965" s="12"/>
      <c r="N7965" s="1"/>
      <c r="O7965" s="1"/>
    </row>
    <row r="7966" spans="1:15" x14ac:dyDescent="0.25">
      <c r="A7966" s="10">
        <v>38280</v>
      </c>
      <c r="B7966" s="3">
        <v>2004</v>
      </c>
      <c r="C7966" s="3">
        <v>10</v>
      </c>
      <c r="D7966" s="3" t="s">
        <v>332</v>
      </c>
      <c r="E7966" s="3" t="s">
        <v>33</v>
      </c>
      <c r="F7966" s="3" t="s">
        <v>110</v>
      </c>
      <c r="G7966" s="11">
        <v>16.759753316110675</v>
      </c>
      <c r="H7966">
        <f t="shared" si="135"/>
        <v>2145.5303962645539</v>
      </c>
      <c r="M7966" s="12"/>
      <c r="N7966" s="1"/>
      <c r="O7966" s="1"/>
    </row>
    <row r="7967" spans="1:15" x14ac:dyDescent="0.25">
      <c r="A7967" s="10">
        <v>38281</v>
      </c>
      <c r="B7967" s="3">
        <v>2004</v>
      </c>
      <c r="C7967" s="3">
        <v>10</v>
      </c>
      <c r="D7967" s="3" t="s">
        <v>332</v>
      </c>
      <c r="E7967" s="3" t="s">
        <v>33</v>
      </c>
      <c r="F7967" s="3" t="s">
        <v>110</v>
      </c>
      <c r="G7967" s="11">
        <v>15.23666385812334</v>
      </c>
      <c r="H7967">
        <f t="shared" si="135"/>
        <v>2360.0021965727101</v>
      </c>
      <c r="M7967" s="12"/>
      <c r="N7967" s="1"/>
      <c r="O7967" s="1"/>
    </row>
    <row r="7968" spans="1:15" x14ac:dyDescent="0.25">
      <c r="A7968" s="10">
        <v>38282</v>
      </c>
      <c r="B7968" s="3">
        <v>2004</v>
      </c>
      <c r="C7968" s="3">
        <v>10</v>
      </c>
      <c r="D7968" s="3" t="s">
        <v>332</v>
      </c>
      <c r="E7968" s="3" t="s">
        <v>33</v>
      </c>
      <c r="F7968" s="3" t="s">
        <v>110</v>
      </c>
      <c r="G7968" s="11">
        <v>11.353939595905615</v>
      </c>
      <c r="H7968">
        <f t="shared" si="135"/>
        <v>3167.0557932665288</v>
      </c>
      <c r="M7968" s="12"/>
      <c r="N7968" s="1"/>
      <c r="O7968" s="1"/>
    </row>
    <row r="7969" spans="1:15" x14ac:dyDescent="0.25">
      <c r="A7969" s="10">
        <v>38283</v>
      </c>
      <c r="B7969" s="3">
        <v>2004</v>
      </c>
      <c r="C7969" s="3">
        <v>10</v>
      </c>
      <c r="D7969" s="3" t="s">
        <v>332</v>
      </c>
      <c r="E7969" s="3" t="s">
        <v>33</v>
      </c>
      <c r="F7969" s="3" t="s">
        <v>110</v>
      </c>
      <c r="G7969" s="11">
        <v>15.034739119375018</v>
      </c>
      <c r="H7969">
        <f t="shared" si="135"/>
        <v>2391.6983120293662</v>
      </c>
      <c r="M7969" s="12"/>
      <c r="N7969" s="1"/>
      <c r="O7969" s="1"/>
    </row>
    <row r="7970" spans="1:15" x14ac:dyDescent="0.25">
      <c r="A7970" s="10">
        <v>38284</v>
      </c>
      <c r="B7970" s="3">
        <v>2004</v>
      </c>
      <c r="C7970" s="3">
        <v>10</v>
      </c>
      <c r="D7970" s="3" t="s">
        <v>332</v>
      </c>
      <c r="E7970" s="3" t="s">
        <v>33</v>
      </c>
      <c r="F7970" s="3" t="s">
        <v>110</v>
      </c>
      <c r="G7970" s="11"/>
      <c r="M7970" s="12"/>
      <c r="N7970" s="1"/>
      <c r="O7970" s="1"/>
    </row>
    <row r="7971" spans="1:15" x14ac:dyDescent="0.25">
      <c r="A7971" s="10">
        <v>38285</v>
      </c>
      <c r="B7971" s="3">
        <v>2004</v>
      </c>
      <c r="C7971" s="3">
        <v>10</v>
      </c>
      <c r="D7971" s="3" t="s">
        <v>332</v>
      </c>
      <c r="E7971" s="3" t="s">
        <v>33</v>
      </c>
      <c r="F7971" s="3" t="s">
        <v>110</v>
      </c>
      <c r="G7971" s="11">
        <v>14.22127088613178</v>
      </c>
      <c r="H7971">
        <f t="shared" ref="H7971:H8002" si="136">+$P$2*$P$1/(G7971*24*60*60)*1000</f>
        <v>2528.5053960034597</v>
      </c>
      <c r="M7971" s="12"/>
      <c r="N7971" s="1"/>
      <c r="O7971" s="1"/>
    </row>
    <row r="7972" spans="1:15" x14ac:dyDescent="0.25">
      <c r="A7972" s="10">
        <v>38286</v>
      </c>
      <c r="B7972" s="3">
        <v>2004</v>
      </c>
      <c r="C7972" s="3">
        <v>10</v>
      </c>
      <c r="D7972" s="3" t="s">
        <v>332</v>
      </c>
      <c r="E7972" s="3" t="s">
        <v>33</v>
      </c>
      <c r="F7972" s="3" t="s">
        <v>110</v>
      </c>
      <c r="G7972" s="11">
        <v>15.092431901874539</v>
      </c>
      <c r="H7972">
        <f t="shared" si="136"/>
        <v>2382.5557343839937</v>
      </c>
      <c r="M7972" s="12"/>
      <c r="N7972" s="1"/>
      <c r="O7972" s="1"/>
    </row>
    <row r="7973" spans="1:15" x14ac:dyDescent="0.25">
      <c r="A7973" s="10">
        <v>38287</v>
      </c>
      <c r="B7973" s="3">
        <v>2004</v>
      </c>
      <c r="C7973" s="3">
        <v>10</v>
      </c>
      <c r="D7973" s="3" t="s">
        <v>332</v>
      </c>
      <c r="E7973" s="3" t="s">
        <v>33</v>
      </c>
      <c r="F7973" s="3" t="s">
        <v>110</v>
      </c>
      <c r="G7973" s="11">
        <v>18.294381330597922</v>
      </c>
      <c r="H7973">
        <f t="shared" si="136"/>
        <v>1965.5521290282334</v>
      </c>
      <c r="M7973" s="12"/>
      <c r="N7973" s="1"/>
      <c r="O7973" s="1"/>
    </row>
    <row r="7974" spans="1:15" x14ac:dyDescent="0.25">
      <c r="A7974" s="10">
        <v>38288</v>
      </c>
      <c r="B7974" s="3">
        <v>2004</v>
      </c>
      <c r="C7974" s="3">
        <v>10</v>
      </c>
      <c r="D7974" s="3" t="s">
        <v>332</v>
      </c>
      <c r="E7974" s="3" t="s">
        <v>33</v>
      </c>
      <c r="F7974" s="3" t="s">
        <v>110</v>
      </c>
      <c r="G7974" s="11">
        <v>23.619425155303652</v>
      </c>
      <c r="H7974">
        <f t="shared" si="136"/>
        <v>1522.4147047260694</v>
      </c>
      <c r="M7974" s="12"/>
      <c r="N7974" s="1"/>
      <c r="O7974" s="1"/>
    </row>
    <row r="7975" spans="1:15" x14ac:dyDescent="0.25">
      <c r="A7975" s="10">
        <v>38289</v>
      </c>
      <c r="B7975" s="3">
        <v>2004</v>
      </c>
      <c r="C7975" s="3">
        <v>10</v>
      </c>
      <c r="D7975" s="3" t="s">
        <v>332</v>
      </c>
      <c r="E7975" s="3" t="s">
        <v>33</v>
      </c>
      <c r="F7975" s="3" t="s">
        <v>110</v>
      </c>
      <c r="G7975" s="11">
        <v>16.211671882365234</v>
      </c>
      <c r="H7975">
        <f t="shared" si="136"/>
        <v>2218.0661214051702</v>
      </c>
      <c r="M7975" s="12"/>
      <c r="N7975" s="1"/>
      <c r="O7975" s="1"/>
    </row>
    <row r="7976" spans="1:15" x14ac:dyDescent="0.25">
      <c r="A7976" s="10">
        <v>38290</v>
      </c>
      <c r="B7976" s="3">
        <v>2004</v>
      </c>
      <c r="C7976" s="3">
        <v>10</v>
      </c>
      <c r="D7976" s="3" t="s">
        <v>332</v>
      </c>
      <c r="E7976" s="3" t="s">
        <v>33</v>
      </c>
      <c r="F7976" s="3" t="s">
        <v>110</v>
      </c>
      <c r="G7976" s="11">
        <v>12.848182662643193</v>
      </c>
      <c r="H7976">
        <f t="shared" si="136"/>
        <v>2798.7273467213872</v>
      </c>
      <c r="M7976" s="12"/>
      <c r="N7976" s="1"/>
      <c r="O7976" s="1"/>
    </row>
    <row r="7977" spans="1:15" x14ac:dyDescent="0.25">
      <c r="A7977" s="10">
        <v>38291</v>
      </c>
      <c r="B7977" s="3">
        <v>2004</v>
      </c>
      <c r="C7977" s="3">
        <v>10</v>
      </c>
      <c r="D7977" s="3" t="s">
        <v>332</v>
      </c>
      <c r="E7977" s="3" t="s">
        <v>33</v>
      </c>
      <c r="F7977" s="3" t="s">
        <v>110</v>
      </c>
      <c r="G7977" s="11">
        <v>21.219405403323606</v>
      </c>
      <c r="H7977">
        <f t="shared" si="136"/>
        <v>1694.6073412584362</v>
      </c>
      <c r="M7977" s="12"/>
      <c r="N7977" s="1"/>
      <c r="O7977" s="1"/>
    </row>
    <row r="7978" spans="1:15" x14ac:dyDescent="0.25">
      <c r="A7978" s="10">
        <v>38292</v>
      </c>
      <c r="B7978" s="3">
        <v>2004</v>
      </c>
      <c r="C7978" s="3">
        <v>11</v>
      </c>
      <c r="D7978" s="3" t="s">
        <v>333</v>
      </c>
      <c r="E7978" s="3" t="s">
        <v>33</v>
      </c>
      <c r="F7978" s="3" t="s">
        <v>112</v>
      </c>
      <c r="G7978" s="11">
        <v>20.073666988160362</v>
      </c>
      <c r="H7978">
        <f t="shared" si="136"/>
        <v>1791.3299146996812</v>
      </c>
      <c r="M7978" s="12"/>
      <c r="N7978" s="1"/>
      <c r="O7978" s="1"/>
    </row>
    <row r="7979" spans="1:15" x14ac:dyDescent="0.25">
      <c r="A7979" s="10">
        <v>38293</v>
      </c>
      <c r="B7979" s="3">
        <v>2004</v>
      </c>
      <c r="C7979" s="3">
        <v>11</v>
      </c>
      <c r="D7979" s="3" t="s">
        <v>333</v>
      </c>
      <c r="E7979" s="3" t="s">
        <v>33</v>
      </c>
      <c r="F7979" s="3" t="s">
        <v>112</v>
      </c>
      <c r="G7979" s="11">
        <v>14.830122599302271</v>
      </c>
      <c r="H7979">
        <f t="shared" si="136"/>
        <v>2424.6974313821852</v>
      </c>
      <c r="M7979" s="12"/>
      <c r="N7979" s="1"/>
      <c r="O7979" s="1"/>
    </row>
    <row r="7980" spans="1:15" x14ac:dyDescent="0.25">
      <c r="A7980" s="10">
        <v>38294</v>
      </c>
      <c r="B7980" s="3">
        <v>2004</v>
      </c>
      <c r="C7980" s="3">
        <v>11</v>
      </c>
      <c r="D7980" s="3" t="s">
        <v>333</v>
      </c>
      <c r="E7980" s="3" t="s">
        <v>33</v>
      </c>
      <c r="F7980" s="3" t="s">
        <v>112</v>
      </c>
      <c r="G7980" s="11">
        <v>13.836988087968011</v>
      </c>
      <c r="H7980">
        <f t="shared" si="136"/>
        <v>2598.7274069332307</v>
      </c>
      <c r="M7980" s="12"/>
      <c r="N7980" s="1"/>
      <c r="O7980" s="1"/>
    </row>
    <row r="7981" spans="1:15" x14ac:dyDescent="0.25">
      <c r="A7981" s="10">
        <v>38295</v>
      </c>
      <c r="B7981" s="3">
        <v>2004</v>
      </c>
      <c r="C7981" s="3">
        <v>11</v>
      </c>
      <c r="D7981" s="3" t="s">
        <v>333</v>
      </c>
      <c r="E7981" s="3" t="s">
        <v>33</v>
      </c>
      <c r="F7981" s="3" t="s">
        <v>112</v>
      </c>
      <c r="G7981" s="11">
        <v>21.987895165447124</v>
      </c>
      <c r="H7981">
        <f t="shared" si="136"/>
        <v>1635.3798261744573</v>
      </c>
      <c r="M7981" s="12"/>
      <c r="N7981" s="1"/>
      <c r="O7981" s="1"/>
    </row>
    <row r="7982" spans="1:15" x14ac:dyDescent="0.25">
      <c r="A7982" s="10">
        <v>38296</v>
      </c>
      <c r="B7982" s="3">
        <v>2004</v>
      </c>
      <c r="C7982" s="3">
        <v>11</v>
      </c>
      <c r="D7982" s="3" t="s">
        <v>333</v>
      </c>
      <c r="E7982" s="3" t="s">
        <v>33</v>
      </c>
      <c r="F7982" s="3" t="s">
        <v>112</v>
      </c>
      <c r="G7982" s="11">
        <v>13.65688597451361</v>
      </c>
      <c r="H7982">
        <f t="shared" si="136"/>
        <v>2632.9984918023579</v>
      </c>
      <c r="M7982" s="12"/>
      <c r="N7982" s="1"/>
      <c r="O7982" s="1"/>
    </row>
    <row r="7983" spans="1:15" x14ac:dyDescent="0.25">
      <c r="A7983" s="10">
        <v>38297</v>
      </c>
      <c r="B7983" s="3">
        <v>2004</v>
      </c>
      <c r="C7983" s="3">
        <v>11</v>
      </c>
      <c r="D7983" s="3" t="s">
        <v>333</v>
      </c>
      <c r="E7983" s="3" t="s">
        <v>33</v>
      </c>
      <c r="F7983" s="3" t="s">
        <v>112</v>
      </c>
      <c r="G7983" s="11">
        <v>19.178302195558491</v>
      </c>
      <c r="H7983">
        <f t="shared" si="136"/>
        <v>1874.9605573500014</v>
      </c>
      <c r="M7983" s="12"/>
      <c r="N7983" s="1"/>
      <c r="O7983" s="1"/>
    </row>
    <row r="7984" spans="1:15" x14ac:dyDescent="0.25">
      <c r="A7984" s="10">
        <v>38298</v>
      </c>
      <c r="B7984" s="3">
        <v>2004</v>
      </c>
      <c r="C7984" s="3">
        <v>11</v>
      </c>
      <c r="D7984" s="3" t="s">
        <v>333</v>
      </c>
      <c r="E7984" s="3" t="s">
        <v>33</v>
      </c>
      <c r="F7984" s="3" t="s">
        <v>112</v>
      </c>
      <c r="G7984" s="11">
        <v>13.312119071615189</v>
      </c>
      <c r="H7984">
        <f t="shared" si="136"/>
        <v>2701.1897940639565</v>
      </c>
      <c r="M7984" s="12"/>
      <c r="N7984" s="1"/>
      <c r="O7984" s="1"/>
    </row>
    <row r="7985" spans="1:15" x14ac:dyDescent="0.25">
      <c r="A7985" s="10">
        <v>38299</v>
      </c>
      <c r="B7985" s="3">
        <v>2004</v>
      </c>
      <c r="C7985" s="3">
        <v>11</v>
      </c>
      <c r="D7985" s="3" t="s">
        <v>333</v>
      </c>
      <c r="E7985" s="3" t="s">
        <v>33</v>
      </c>
      <c r="F7985" s="3" t="s">
        <v>112</v>
      </c>
      <c r="G7985" s="11">
        <v>14.083985272134045</v>
      </c>
      <c r="H7985">
        <f t="shared" si="136"/>
        <v>2553.1523555876715</v>
      </c>
      <c r="M7985" s="12"/>
      <c r="N7985" s="1"/>
      <c r="O7985" s="1"/>
    </row>
    <row r="7986" spans="1:15" x14ac:dyDescent="0.25">
      <c r="A7986" s="10">
        <v>38300</v>
      </c>
      <c r="B7986" s="3">
        <v>2004</v>
      </c>
      <c r="C7986" s="3">
        <v>11</v>
      </c>
      <c r="D7986" s="3" t="s">
        <v>333</v>
      </c>
      <c r="E7986" s="3" t="s">
        <v>33</v>
      </c>
      <c r="F7986" s="3" t="s">
        <v>112</v>
      </c>
      <c r="G7986" s="11">
        <v>12.94162329536614</v>
      </c>
      <c r="H7986">
        <f t="shared" si="136"/>
        <v>2778.5200784268218</v>
      </c>
      <c r="M7986" s="12"/>
      <c r="N7986" s="1"/>
      <c r="O7986" s="1"/>
    </row>
    <row r="7987" spans="1:15" x14ac:dyDescent="0.25">
      <c r="A7987" s="10">
        <v>38301</v>
      </c>
      <c r="B7987" s="3">
        <v>2004</v>
      </c>
      <c r="C7987" s="3">
        <v>11</v>
      </c>
      <c r="D7987" s="3" t="s">
        <v>333</v>
      </c>
      <c r="E7987" s="3" t="s">
        <v>33</v>
      </c>
      <c r="F7987" s="3" t="s">
        <v>112</v>
      </c>
      <c r="G7987" s="11">
        <v>16.157732464194702</v>
      </c>
      <c r="H7987">
        <f t="shared" si="136"/>
        <v>2225.4706997590629</v>
      </c>
      <c r="M7987" s="12"/>
      <c r="N7987" s="1"/>
      <c r="O7987" s="1"/>
    </row>
    <row r="7988" spans="1:15" x14ac:dyDescent="0.25">
      <c r="A7988" s="10">
        <v>38302</v>
      </c>
      <c r="B7988" s="3">
        <v>2004</v>
      </c>
      <c r="C7988" s="3">
        <v>11</v>
      </c>
      <c r="D7988" s="3" t="s">
        <v>333</v>
      </c>
      <c r="E7988" s="3" t="s">
        <v>33</v>
      </c>
      <c r="F7988" s="3" t="s">
        <v>112</v>
      </c>
      <c r="G7988" s="11">
        <v>11.665471177174965</v>
      </c>
      <c r="H7988">
        <f t="shared" si="136"/>
        <v>3082.4781637597962</v>
      </c>
      <c r="M7988" s="12"/>
      <c r="N7988" s="1"/>
      <c r="O7988" s="1"/>
    </row>
    <row r="7989" spans="1:15" x14ac:dyDescent="0.25">
      <c r="A7989" s="10">
        <v>38303</v>
      </c>
      <c r="B7989" s="3">
        <v>2004</v>
      </c>
      <c r="C7989" s="3">
        <v>11</v>
      </c>
      <c r="D7989" s="3" t="s">
        <v>333</v>
      </c>
      <c r="E7989" s="3" t="s">
        <v>33</v>
      </c>
      <c r="F7989" s="3" t="s">
        <v>112</v>
      </c>
      <c r="G7989" s="11">
        <v>15.488781757078362</v>
      </c>
      <c r="H7989">
        <f t="shared" si="136"/>
        <v>2321.5873744994874</v>
      </c>
      <c r="M7989" s="12"/>
      <c r="N7989" s="1"/>
      <c r="O7989" s="1"/>
    </row>
    <row r="7990" spans="1:15" x14ac:dyDescent="0.25">
      <c r="A7990" s="10">
        <v>38304</v>
      </c>
      <c r="B7990" s="3">
        <v>2004</v>
      </c>
      <c r="C7990" s="3">
        <v>11</v>
      </c>
      <c r="D7990" s="3" t="s">
        <v>333</v>
      </c>
      <c r="E7990" s="3" t="s">
        <v>33</v>
      </c>
      <c r="F7990" s="3" t="s">
        <v>112</v>
      </c>
      <c r="G7990" s="11">
        <v>14.156026117515806</v>
      </c>
      <c r="H7990">
        <f t="shared" si="136"/>
        <v>2540.1592138289557</v>
      </c>
      <c r="M7990" s="12"/>
      <c r="N7990" s="1"/>
      <c r="O7990" s="1"/>
    </row>
    <row r="7991" spans="1:15" x14ac:dyDescent="0.25">
      <c r="A7991" s="10">
        <v>38305</v>
      </c>
      <c r="B7991" s="3">
        <v>2004</v>
      </c>
      <c r="C7991" s="3">
        <v>11</v>
      </c>
      <c r="D7991" s="3" t="s">
        <v>333</v>
      </c>
      <c r="E7991" s="3" t="s">
        <v>33</v>
      </c>
      <c r="F7991" s="3" t="s">
        <v>112</v>
      </c>
      <c r="G7991" s="11">
        <v>18.035940218790586</v>
      </c>
      <c r="H7991">
        <f t="shared" si="136"/>
        <v>1993.71697496247</v>
      </c>
      <c r="M7991" s="12"/>
      <c r="N7991" s="1"/>
      <c r="O7991" s="1"/>
    </row>
    <row r="7992" spans="1:15" x14ac:dyDescent="0.25">
      <c r="A7992" s="10">
        <v>38306</v>
      </c>
      <c r="B7992" s="3">
        <v>2004</v>
      </c>
      <c r="C7992" s="3">
        <v>11</v>
      </c>
      <c r="D7992" s="3" t="s">
        <v>333</v>
      </c>
      <c r="E7992" s="3" t="s">
        <v>33</v>
      </c>
      <c r="F7992" s="3" t="s">
        <v>112</v>
      </c>
      <c r="G7992" s="11">
        <v>18.884993039361326</v>
      </c>
      <c r="H7992">
        <f t="shared" si="136"/>
        <v>1904.08119815898</v>
      </c>
      <c r="M7992" s="12"/>
      <c r="N7992" s="1"/>
      <c r="O7992" s="1"/>
    </row>
    <row r="7993" spans="1:15" x14ac:dyDescent="0.25">
      <c r="A7993" s="10">
        <v>38307</v>
      </c>
      <c r="B7993" s="3">
        <v>2004</v>
      </c>
      <c r="C7993" s="3">
        <v>11</v>
      </c>
      <c r="D7993" s="3" t="s">
        <v>333</v>
      </c>
      <c r="E7993" s="3" t="s">
        <v>33</v>
      </c>
      <c r="F7993" s="3" t="s">
        <v>112</v>
      </c>
      <c r="G7993" s="11">
        <v>15.488781757078362</v>
      </c>
      <c r="H7993">
        <f t="shared" si="136"/>
        <v>2321.5873744994874</v>
      </c>
      <c r="M7993" s="12"/>
      <c r="N7993" s="1"/>
      <c r="O7993" s="1"/>
    </row>
    <row r="7994" spans="1:15" x14ac:dyDescent="0.25">
      <c r="A7994" s="10">
        <v>38308</v>
      </c>
      <c r="B7994" s="3">
        <v>2004</v>
      </c>
      <c r="C7994" s="3">
        <v>11</v>
      </c>
      <c r="D7994" s="3" t="s">
        <v>333</v>
      </c>
      <c r="E7994" s="3" t="s">
        <v>33</v>
      </c>
      <c r="F7994" s="3" t="s">
        <v>112</v>
      </c>
      <c r="G7994" s="11">
        <v>12.802687379272747</v>
      </c>
      <c r="H7994">
        <f t="shared" si="136"/>
        <v>2808.6728284740575</v>
      </c>
      <c r="M7994" s="12"/>
      <c r="N7994" s="1"/>
      <c r="O7994" s="1"/>
    </row>
    <row r="7995" spans="1:15" x14ac:dyDescent="0.25">
      <c r="A7995" s="10">
        <v>38309</v>
      </c>
      <c r="B7995" s="3">
        <v>2004</v>
      </c>
      <c r="C7995" s="3">
        <v>11</v>
      </c>
      <c r="D7995" s="3" t="s">
        <v>333</v>
      </c>
      <c r="E7995" s="3" t="s">
        <v>33</v>
      </c>
      <c r="F7995" s="3" t="s">
        <v>112</v>
      </c>
      <c r="G7995" s="11">
        <v>22.054790236158759</v>
      </c>
      <c r="H7995">
        <f t="shared" si="136"/>
        <v>1630.4195047231588</v>
      </c>
      <c r="M7995" s="12"/>
      <c r="N7995" s="1"/>
      <c r="O7995" s="1"/>
    </row>
    <row r="7996" spans="1:15" x14ac:dyDescent="0.25">
      <c r="A7996" s="10">
        <v>38310</v>
      </c>
      <c r="B7996" s="3">
        <v>2004</v>
      </c>
      <c r="C7996" s="3">
        <v>11</v>
      </c>
      <c r="D7996" s="3" t="s">
        <v>333</v>
      </c>
      <c r="E7996" s="3" t="s">
        <v>33</v>
      </c>
      <c r="F7996" s="3" t="s">
        <v>112</v>
      </c>
      <c r="G7996" s="11">
        <v>23.094236719524151</v>
      </c>
      <c r="H7996">
        <f t="shared" si="136"/>
        <v>1557.0360956424811</v>
      </c>
      <c r="M7996" s="12"/>
      <c r="N7996" s="1"/>
      <c r="O7996" s="1"/>
    </row>
    <row r="7997" spans="1:15" x14ac:dyDescent="0.25">
      <c r="A7997" s="10">
        <v>38311</v>
      </c>
      <c r="B7997" s="3">
        <v>2004</v>
      </c>
      <c r="C7997" s="3">
        <v>11</v>
      </c>
      <c r="D7997" s="3" t="s">
        <v>333</v>
      </c>
      <c r="E7997" s="3" t="s">
        <v>33</v>
      </c>
      <c r="F7997" s="3" t="s">
        <v>112</v>
      </c>
      <c r="G7997" s="11">
        <v>23.186860663586412</v>
      </c>
      <c r="H7997">
        <f t="shared" si="136"/>
        <v>1550.8162443949084</v>
      </c>
      <c r="M7997" s="12"/>
      <c r="N7997" s="1"/>
      <c r="O7997" s="1"/>
    </row>
    <row r="7998" spans="1:15" x14ac:dyDescent="0.25">
      <c r="A7998" s="10">
        <v>38312</v>
      </c>
      <c r="B7998" s="3">
        <v>2004</v>
      </c>
      <c r="C7998" s="3">
        <v>11</v>
      </c>
      <c r="D7998" s="3" t="s">
        <v>333</v>
      </c>
      <c r="E7998" s="3" t="s">
        <v>33</v>
      </c>
      <c r="F7998" s="3" t="s">
        <v>112</v>
      </c>
      <c r="G7998" s="11">
        <v>15.591697250480877</v>
      </c>
      <c r="H7998">
        <f t="shared" si="136"/>
        <v>2306.2633654268834</v>
      </c>
      <c r="M7998" s="12"/>
      <c r="N7998" s="1"/>
      <c r="O7998" s="1"/>
    </row>
    <row r="7999" spans="1:15" x14ac:dyDescent="0.25">
      <c r="A7999" s="10">
        <v>38313</v>
      </c>
      <c r="B7999" s="3">
        <v>2004</v>
      </c>
      <c r="C7999" s="3">
        <v>11</v>
      </c>
      <c r="D7999" s="3" t="s">
        <v>333</v>
      </c>
      <c r="E7999" s="3" t="s">
        <v>33</v>
      </c>
      <c r="F7999" s="3" t="s">
        <v>112</v>
      </c>
      <c r="G7999" s="11">
        <v>13.178328930191922</v>
      </c>
      <c r="H7999">
        <f t="shared" si="136"/>
        <v>2728.6130407042006</v>
      </c>
      <c r="M7999" s="12"/>
      <c r="N7999" s="1"/>
      <c r="O7999" s="1"/>
    </row>
    <row r="8000" spans="1:15" x14ac:dyDescent="0.25">
      <c r="A8000" s="10">
        <v>38314</v>
      </c>
      <c r="B8000" s="3">
        <v>2004</v>
      </c>
      <c r="C8000" s="3">
        <v>11</v>
      </c>
      <c r="D8000" s="3" t="s">
        <v>333</v>
      </c>
      <c r="E8000" s="3" t="s">
        <v>33</v>
      </c>
      <c r="F8000" s="3" t="s">
        <v>112</v>
      </c>
      <c r="G8000" s="11">
        <v>10.780397933913346</v>
      </c>
      <c r="H8000">
        <f t="shared" si="136"/>
        <v>3335.5503566794546</v>
      </c>
      <c r="M8000" s="12"/>
      <c r="N8000" s="1"/>
      <c r="O8000" s="1"/>
    </row>
    <row r="8001" spans="1:15" x14ac:dyDescent="0.25">
      <c r="A8001" s="10">
        <v>38315</v>
      </c>
      <c r="B8001" s="3">
        <v>2004</v>
      </c>
      <c r="C8001" s="3">
        <v>11</v>
      </c>
      <c r="D8001" s="3" t="s">
        <v>333</v>
      </c>
      <c r="E8001" s="3" t="s">
        <v>33</v>
      </c>
      <c r="F8001" s="3" t="s">
        <v>112</v>
      </c>
      <c r="G8001" s="11">
        <v>16.780371199279916</v>
      </c>
      <c r="H8001">
        <f t="shared" si="136"/>
        <v>2142.8942033865242</v>
      </c>
      <c r="M8001" s="12"/>
      <c r="N8001" s="1"/>
      <c r="O8001" s="1"/>
    </row>
    <row r="8002" spans="1:15" x14ac:dyDescent="0.25">
      <c r="A8002" s="10">
        <v>38316</v>
      </c>
      <c r="B8002" s="3">
        <v>2004</v>
      </c>
      <c r="C8002" s="3">
        <v>11</v>
      </c>
      <c r="D8002" s="3" t="s">
        <v>333</v>
      </c>
      <c r="E8002" s="3" t="s">
        <v>33</v>
      </c>
      <c r="F8002" s="3" t="s">
        <v>112</v>
      </c>
      <c r="G8002" s="11">
        <v>14.845559923312649</v>
      </c>
      <c r="H8002">
        <f t="shared" si="136"/>
        <v>2422.1760822334336</v>
      </c>
      <c r="M8002" s="12"/>
      <c r="N8002" s="1"/>
      <c r="O8002" s="1"/>
    </row>
    <row r="8003" spans="1:15" x14ac:dyDescent="0.25">
      <c r="A8003" s="10">
        <v>38317</v>
      </c>
      <c r="B8003" s="3">
        <v>2004</v>
      </c>
      <c r="C8003" s="3">
        <v>11</v>
      </c>
      <c r="D8003" s="3" t="s">
        <v>333</v>
      </c>
      <c r="E8003" s="3" t="s">
        <v>33</v>
      </c>
      <c r="F8003" s="3" t="s">
        <v>112</v>
      </c>
      <c r="G8003" s="11">
        <v>20.171436706892749</v>
      </c>
      <c r="H8003">
        <f t="shared" ref="H8003:H8034" si="137">+$P$2*$P$1/(G8003*24*60*60)*1000</f>
        <v>1782.6474482763924</v>
      </c>
      <c r="M8003" s="12"/>
      <c r="N8003" s="1"/>
      <c r="O8003" s="1"/>
    </row>
    <row r="8004" spans="1:15" x14ac:dyDescent="0.25">
      <c r="A8004" s="10">
        <v>38318</v>
      </c>
      <c r="B8004" s="3">
        <v>2004</v>
      </c>
      <c r="C8004" s="3">
        <v>11</v>
      </c>
      <c r="D8004" s="3" t="s">
        <v>333</v>
      </c>
      <c r="E8004" s="3" t="s">
        <v>33</v>
      </c>
      <c r="F8004" s="3" t="s">
        <v>112</v>
      </c>
      <c r="G8004" s="11">
        <v>12.298401461600427</v>
      </c>
      <c r="H8004">
        <f t="shared" si="137"/>
        <v>2923.8401662106517</v>
      </c>
      <c r="M8004" s="12"/>
      <c r="N8004" s="1"/>
      <c r="O8004" s="1"/>
    </row>
    <row r="8005" spans="1:15" x14ac:dyDescent="0.25">
      <c r="A8005" s="10">
        <v>38319</v>
      </c>
      <c r="B8005" s="3">
        <v>2004</v>
      </c>
      <c r="C8005" s="3">
        <v>11</v>
      </c>
      <c r="D8005" s="3" t="s">
        <v>333</v>
      </c>
      <c r="E8005" s="3" t="s">
        <v>33</v>
      </c>
      <c r="F8005" s="3" t="s">
        <v>112</v>
      </c>
      <c r="G8005" s="11">
        <v>13.800967665277131</v>
      </c>
      <c r="H8005">
        <f t="shared" si="137"/>
        <v>2605.5100660863</v>
      </c>
      <c r="M8005" s="12"/>
      <c r="N8005" s="1"/>
      <c r="O8005" s="1"/>
    </row>
    <row r="8006" spans="1:15" x14ac:dyDescent="0.25">
      <c r="A8006" s="10">
        <v>38320</v>
      </c>
      <c r="B8006" s="3">
        <v>2004</v>
      </c>
      <c r="C8006" s="3">
        <v>11</v>
      </c>
      <c r="D8006" s="3" t="s">
        <v>333</v>
      </c>
      <c r="E8006" s="3" t="s">
        <v>33</v>
      </c>
      <c r="F8006" s="3" t="s">
        <v>112</v>
      </c>
      <c r="G8006" s="11">
        <v>13.111433859480288</v>
      </c>
      <c r="H8006">
        <f t="shared" si="137"/>
        <v>2742.5345358098339</v>
      </c>
      <c r="M8006" s="12"/>
      <c r="N8006" s="1"/>
      <c r="O8006" s="1"/>
    </row>
    <row r="8007" spans="1:15" x14ac:dyDescent="0.25">
      <c r="A8007" s="10">
        <v>38321</v>
      </c>
      <c r="B8007" s="3">
        <v>2004</v>
      </c>
      <c r="C8007" s="3">
        <v>11</v>
      </c>
      <c r="D8007" s="3" t="s">
        <v>333</v>
      </c>
      <c r="E8007" s="3" t="s">
        <v>33</v>
      </c>
      <c r="F8007" s="3" t="s">
        <v>112</v>
      </c>
      <c r="G8007" s="11">
        <v>13.296681747604811</v>
      </c>
      <c r="H8007">
        <f t="shared" si="137"/>
        <v>2704.325850326416</v>
      </c>
      <c r="M8007" s="12"/>
      <c r="N8007" s="1"/>
      <c r="O8007" s="1"/>
    </row>
    <row r="8008" spans="1:15" x14ac:dyDescent="0.25">
      <c r="A8008" s="10">
        <v>38322</v>
      </c>
      <c r="B8008" s="3">
        <v>2004</v>
      </c>
      <c r="C8008" s="3">
        <v>12</v>
      </c>
      <c r="D8008" s="3" t="s">
        <v>334</v>
      </c>
      <c r="E8008" s="3" t="s">
        <v>33</v>
      </c>
      <c r="F8008" s="3" t="s">
        <v>114</v>
      </c>
      <c r="G8008" s="11">
        <v>12.703079617042667</v>
      </c>
      <c r="H8008">
        <f t="shared" si="137"/>
        <v>2830.6962766232291</v>
      </c>
      <c r="M8008" s="12"/>
      <c r="N8008" s="1"/>
      <c r="O8008" s="1"/>
    </row>
    <row r="8009" spans="1:15" x14ac:dyDescent="0.25">
      <c r="A8009" s="10">
        <v>38323</v>
      </c>
      <c r="B8009" s="3">
        <v>2004</v>
      </c>
      <c r="C8009" s="3">
        <v>12</v>
      </c>
      <c r="D8009" s="3" t="s">
        <v>334</v>
      </c>
      <c r="E8009" s="3" t="s">
        <v>33</v>
      </c>
      <c r="F8009" s="3" t="s">
        <v>114</v>
      </c>
      <c r="G8009" s="11">
        <v>17.323560090203134</v>
      </c>
      <c r="H8009">
        <f t="shared" si="137"/>
        <v>2075.7026838811544</v>
      </c>
      <c r="M8009" s="12"/>
      <c r="N8009" s="1"/>
      <c r="O8009" s="1"/>
    </row>
    <row r="8010" spans="1:15" x14ac:dyDescent="0.25">
      <c r="A8010" s="10">
        <v>38324</v>
      </c>
      <c r="B8010" s="3">
        <v>2004</v>
      </c>
      <c r="C8010" s="3">
        <v>12</v>
      </c>
      <c r="D8010" s="3" t="s">
        <v>334</v>
      </c>
      <c r="E8010" s="3" t="s">
        <v>33</v>
      </c>
      <c r="F8010" s="3" t="s">
        <v>114</v>
      </c>
      <c r="G8010" s="11">
        <v>11.562006796729888</v>
      </c>
      <c r="H8010">
        <f t="shared" si="137"/>
        <v>3110.0621895310915</v>
      </c>
      <c r="M8010" s="12"/>
      <c r="N8010" s="1"/>
      <c r="O8010" s="1"/>
    </row>
    <row r="8011" spans="1:15" x14ac:dyDescent="0.25">
      <c r="A8011" s="10">
        <v>38325</v>
      </c>
      <c r="B8011" s="3">
        <v>2004</v>
      </c>
      <c r="C8011" s="3">
        <v>12</v>
      </c>
      <c r="D8011" s="3" t="s">
        <v>334</v>
      </c>
      <c r="E8011" s="3" t="s">
        <v>33</v>
      </c>
      <c r="F8011" s="3" t="s">
        <v>114</v>
      </c>
      <c r="G8011" s="11">
        <v>10.325844574724375</v>
      </c>
      <c r="H8011">
        <f t="shared" si="137"/>
        <v>3482.3844106302504</v>
      </c>
      <c r="M8011" s="12"/>
      <c r="N8011" s="1"/>
      <c r="O8011" s="1"/>
    </row>
    <row r="8012" spans="1:15" x14ac:dyDescent="0.25">
      <c r="A8012" s="10">
        <v>38326</v>
      </c>
      <c r="B8012" s="3">
        <v>2004</v>
      </c>
      <c r="C8012" s="3">
        <v>12</v>
      </c>
      <c r="D8012" s="3" t="s">
        <v>334</v>
      </c>
      <c r="E8012" s="3" t="s">
        <v>33</v>
      </c>
      <c r="F8012" s="3" t="s">
        <v>114</v>
      </c>
      <c r="G8012" s="11">
        <v>8.9470482501797637</v>
      </c>
      <c r="H8012">
        <f t="shared" si="137"/>
        <v>4019.0417183553946</v>
      </c>
      <c r="M8012" s="12"/>
      <c r="N8012" s="1"/>
      <c r="O8012" s="1"/>
    </row>
    <row r="8013" spans="1:15" x14ac:dyDescent="0.25">
      <c r="A8013" s="10">
        <v>38327</v>
      </c>
      <c r="B8013" s="3">
        <v>2004</v>
      </c>
      <c r="C8013" s="3">
        <v>12</v>
      </c>
      <c r="D8013" s="3" t="s">
        <v>334</v>
      </c>
      <c r="E8013" s="3" t="s">
        <v>33</v>
      </c>
      <c r="F8013" s="3" t="s">
        <v>114</v>
      </c>
      <c r="G8013" s="11">
        <v>12.296788537082815</v>
      </c>
      <c r="H8013">
        <f t="shared" si="137"/>
        <v>2924.2236755696554</v>
      </c>
      <c r="M8013" s="12"/>
      <c r="N8013" s="1"/>
      <c r="O8013" s="1"/>
    </row>
    <row r="8014" spans="1:15" x14ac:dyDescent="0.25">
      <c r="A8014" s="10">
        <v>38328</v>
      </c>
      <c r="B8014" s="3">
        <v>2004</v>
      </c>
      <c r="C8014" s="3">
        <v>12</v>
      </c>
      <c r="D8014" s="3" t="s">
        <v>334</v>
      </c>
      <c r="E8014" s="3" t="s">
        <v>33</v>
      </c>
      <c r="F8014" s="3" t="s">
        <v>114</v>
      </c>
      <c r="G8014" s="11">
        <v>16.130620323512499</v>
      </c>
      <c r="H8014">
        <f t="shared" si="137"/>
        <v>2229.2112424961601</v>
      </c>
      <c r="M8014" s="12"/>
      <c r="N8014" s="1"/>
      <c r="O8014" s="1"/>
    </row>
    <row r="8015" spans="1:15" x14ac:dyDescent="0.25">
      <c r="A8015" s="10">
        <v>38329</v>
      </c>
      <c r="B8015" s="3">
        <v>2004</v>
      </c>
      <c r="C8015" s="3">
        <v>12</v>
      </c>
      <c r="D8015" s="3" t="s">
        <v>334</v>
      </c>
      <c r="E8015" s="3" t="s">
        <v>33</v>
      </c>
      <c r="F8015" s="3" t="s">
        <v>114</v>
      </c>
      <c r="G8015" s="11">
        <v>13.662618125032962</v>
      </c>
      <c r="H8015">
        <f t="shared" si="137"/>
        <v>2631.8938174614582</v>
      </c>
      <c r="M8015" s="12"/>
      <c r="N8015" s="1"/>
      <c r="O8015" s="1"/>
    </row>
    <row r="8016" spans="1:15" x14ac:dyDescent="0.25">
      <c r="A8016" s="10">
        <v>38330</v>
      </c>
      <c r="B8016" s="3">
        <v>2004</v>
      </c>
      <c r="C8016" s="3">
        <v>12</v>
      </c>
      <c r="D8016" s="3" t="s">
        <v>334</v>
      </c>
      <c r="E8016" s="3" t="s">
        <v>33</v>
      </c>
      <c r="F8016" s="3" t="s">
        <v>114</v>
      </c>
      <c r="G8016" s="11">
        <v>13.72312956247379</v>
      </c>
      <c r="H8016">
        <f t="shared" si="137"/>
        <v>2620.2886163765884</v>
      </c>
      <c r="M8016" s="12"/>
      <c r="N8016" s="1"/>
      <c r="O8016" s="1"/>
    </row>
    <row r="8017" spans="1:15" x14ac:dyDescent="0.25">
      <c r="A8017" s="10">
        <v>38331</v>
      </c>
      <c r="B8017" s="3">
        <v>2004</v>
      </c>
      <c r="C8017" s="3">
        <v>12</v>
      </c>
      <c r="D8017" s="3" t="s">
        <v>334</v>
      </c>
      <c r="E8017" s="3" t="s">
        <v>33</v>
      </c>
      <c r="F8017" s="3" t="s">
        <v>114</v>
      </c>
      <c r="G8017" s="11">
        <v>11.08223754273474</v>
      </c>
      <c r="H8017">
        <f t="shared" si="137"/>
        <v>3244.7021673150039</v>
      </c>
      <c r="M8017" s="12"/>
      <c r="N8017" s="1"/>
      <c r="O8017" s="1"/>
    </row>
    <row r="8018" spans="1:15" x14ac:dyDescent="0.25">
      <c r="A8018" s="10">
        <v>38332</v>
      </c>
      <c r="B8018" s="3">
        <v>2004</v>
      </c>
      <c r="C8018" s="3">
        <v>12</v>
      </c>
      <c r="D8018" s="3" t="s">
        <v>334</v>
      </c>
      <c r="E8018" s="3" t="s">
        <v>33</v>
      </c>
      <c r="F8018" s="3" t="s">
        <v>114</v>
      </c>
      <c r="G8018" s="11">
        <v>14.838268909597646</v>
      </c>
      <c r="H8018">
        <f t="shared" si="137"/>
        <v>2423.3662560430143</v>
      </c>
      <c r="M8018" s="12"/>
      <c r="N8018" s="1"/>
      <c r="O8018" s="1"/>
    </row>
    <row r="8019" spans="1:15" x14ac:dyDescent="0.25">
      <c r="A8019" s="10">
        <v>38333</v>
      </c>
      <c r="B8019" s="3">
        <v>2004</v>
      </c>
      <c r="C8019" s="3">
        <v>12</v>
      </c>
      <c r="D8019" s="3" t="s">
        <v>334</v>
      </c>
      <c r="E8019" s="3" t="s">
        <v>33</v>
      </c>
      <c r="F8019" s="3" t="s">
        <v>114</v>
      </c>
      <c r="G8019" s="11">
        <v>17.154992514475111</v>
      </c>
      <c r="H8019">
        <f t="shared" si="137"/>
        <v>2096.0988553780976</v>
      </c>
      <c r="M8019" s="12"/>
      <c r="N8019" s="1"/>
      <c r="O8019" s="1"/>
    </row>
    <row r="8020" spans="1:15" x14ac:dyDescent="0.25">
      <c r="A8020" s="10">
        <v>38334</v>
      </c>
      <c r="B8020" s="3">
        <v>2004</v>
      </c>
      <c r="C8020" s="3">
        <v>12</v>
      </c>
      <c r="D8020" s="3" t="s">
        <v>334</v>
      </c>
      <c r="E8020" s="3" t="s">
        <v>33</v>
      </c>
      <c r="F8020" s="3" t="s">
        <v>114</v>
      </c>
      <c r="G8020" s="11">
        <v>14.285021481567206</v>
      </c>
      <c r="H8020">
        <f t="shared" si="137"/>
        <v>2517.2212880471011</v>
      </c>
      <c r="M8020" s="12"/>
      <c r="N8020" s="1"/>
      <c r="O8020" s="1"/>
    </row>
    <row r="8021" spans="1:15" x14ac:dyDescent="0.25">
      <c r="A8021" s="10">
        <v>38335</v>
      </c>
      <c r="B8021" s="3">
        <v>2004</v>
      </c>
      <c r="C8021" s="3">
        <v>12</v>
      </c>
      <c r="D8021" s="3" t="s">
        <v>334</v>
      </c>
      <c r="E8021" s="3" t="s">
        <v>33</v>
      </c>
      <c r="F8021" s="3" t="s">
        <v>114</v>
      </c>
      <c r="G8021" s="11">
        <v>9.3922395399230076</v>
      </c>
      <c r="H8021">
        <f t="shared" si="137"/>
        <v>3828.5395108125485</v>
      </c>
      <c r="M8021" s="12"/>
      <c r="N8021" s="1"/>
      <c r="O8021" s="1"/>
    </row>
    <row r="8022" spans="1:15" x14ac:dyDescent="0.25">
      <c r="A8022" s="10">
        <v>38336</v>
      </c>
      <c r="B8022" s="3">
        <v>2004</v>
      </c>
      <c r="C8022" s="3">
        <v>12</v>
      </c>
      <c r="D8022" s="3" t="s">
        <v>334</v>
      </c>
      <c r="E8022" s="3" t="s">
        <v>33</v>
      </c>
      <c r="F8022" s="3" t="s">
        <v>114</v>
      </c>
      <c r="G8022" s="11">
        <v>13.805252227572058</v>
      </c>
      <c r="H8022">
        <f t="shared" si="137"/>
        <v>2604.701426736277</v>
      </c>
      <c r="M8022" s="12"/>
      <c r="N8022" s="1"/>
      <c r="O8022" s="1"/>
    </row>
    <row r="8023" spans="1:15" x14ac:dyDescent="0.25">
      <c r="A8023" s="10">
        <v>38337</v>
      </c>
      <c r="B8023" s="3">
        <v>2004</v>
      </c>
      <c r="C8023" s="3">
        <v>12</v>
      </c>
      <c r="D8023" s="3" t="s">
        <v>334</v>
      </c>
      <c r="E8023" s="3" t="s">
        <v>33</v>
      </c>
      <c r="F8023" s="3" t="s">
        <v>114</v>
      </c>
      <c r="G8023" s="11">
        <v>20.798645497519331</v>
      </c>
      <c r="H8023">
        <f t="shared" si="137"/>
        <v>1728.8895172476455</v>
      </c>
      <c r="M8023" s="12"/>
      <c r="N8023" s="1"/>
      <c r="O8023" s="1"/>
    </row>
    <row r="8024" spans="1:15" x14ac:dyDescent="0.25">
      <c r="A8024" s="10">
        <v>38338</v>
      </c>
      <c r="B8024" s="3">
        <v>2004</v>
      </c>
      <c r="C8024" s="3">
        <v>12</v>
      </c>
      <c r="D8024" s="3" t="s">
        <v>334</v>
      </c>
      <c r="E8024" s="3" t="s">
        <v>33</v>
      </c>
      <c r="F8024" s="3" t="s">
        <v>114</v>
      </c>
      <c r="G8024" s="11">
        <v>11.069270806140278</v>
      </c>
      <c r="H8024">
        <f t="shared" si="137"/>
        <v>3248.503067940519</v>
      </c>
      <c r="M8024" s="12"/>
      <c r="N8024" s="1"/>
      <c r="O8024" s="1"/>
    </row>
    <row r="8025" spans="1:15" x14ac:dyDescent="0.25">
      <c r="A8025" s="10">
        <v>38339</v>
      </c>
      <c r="B8025" s="3">
        <v>2004</v>
      </c>
      <c r="C8025" s="3">
        <v>12</v>
      </c>
      <c r="D8025" s="3" t="s">
        <v>334</v>
      </c>
      <c r="E8025" s="3" t="s">
        <v>33</v>
      </c>
      <c r="F8025" s="3" t="s">
        <v>114</v>
      </c>
      <c r="G8025" s="11">
        <v>11.635484970765178</v>
      </c>
      <c r="H8025">
        <f t="shared" si="137"/>
        <v>3090.4221236982426</v>
      </c>
      <c r="M8025" s="12"/>
      <c r="N8025" s="1"/>
      <c r="O8025" s="1"/>
    </row>
    <row r="8026" spans="1:15" x14ac:dyDescent="0.25">
      <c r="A8026" s="10">
        <v>38340</v>
      </c>
      <c r="B8026" s="3">
        <v>2004</v>
      </c>
      <c r="C8026" s="3">
        <v>12</v>
      </c>
      <c r="D8026" s="3" t="s">
        <v>334</v>
      </c>
      <c r="E8026" s="3" t="s">
        <v>33</v>
      </c>
      <c r="F8026" s="3" t="s">
        <v>114</v>
      </c>
      <c r="G8026" s="11">
        <v>11.056304069545813</v>
      </c>
      <c r="H8026">
        <f t="shared" si="137"/>
        <v>3252.3128838919743</v>
      </c>
      <c r="M8026" s="12"/>
      <c r="N8026" s="1"/>
      <c r="O8026" s="1"/>
    </row>
    <row r="8027" spans="1:15" x14ac:dyDescent="0.25">
      <c r="A8027" s="10">
        <v>38341</v>
      </c>
      <c r="B8027" s="3">
        <v>2004</v>
      </c>
      <c r="C8027" s="3">
        <v>12</v>
      </c>
      <c r="D8027" s="3" t="s">
        <v>334</v>
      </c>
      <c r="E8027" s="3" t="s">
        <v>33</v>
      </c>
      <c r="F8027" s="3" t="s">
        <v>114</v>
      </c>
      <c r="G8027" s="11">
        <v>12.577734496629521</v>
      </c>
      <c r="H8027">
        <f t="shared" si="137"/>
        <v>2858.905964603322</v>
      </c>
      <c r="M8027" s="12"/>
      <c r="N8027" s="1"/>
      <c r="O8027" s="1"/>
    </row>
    <row r="8028" spans="1:15" x14ac:dyDescent="0.25">
      <c r="A8028" s="10">
        <v>38342</v>
      </c>
      <c r="B8028" s="3">
        <v>2004</v>
      </c>
      <c r="C8028" s="3">
        <v>12</v>
      </c>
      <c r="D8028" s="3" t="s">
        <v>334</v>
      </c>
      <c r="E8028" s="3" t="s">
        <v>33</v>
      </c>
      <c r="F8028" s="3" t="s">
        <v>114</v>
      </c>
      <c r="G8028" s="11">
        <v>11.933719912437839</v>
      </c>
      <c r="H8028">
        <f t="shared" si="137"/>
        <v>3013.1895534211039</v>
      </c>
      <c r="M8028" s="12"/>
      <c r="N8028" s="1"/>
      <c r="O8028" s="1"/>
    </row>
    <row r="8029" spans="1:15" x14ac:dyDescent="0.25">
      <c r="A8029" s="10">
        <v>38343</v>
      </c>
      <c r="B8029" s="3">
        <v>2004</v>
      </c>
      <c r="C8029" s="3">
        <v>12</v>
      </c>
      <c r="D8029" s="3" t="s">
        <v>334</v>
      </c>
      <c r="E8029" s="3" t="s">
        <v>33</v>
      </c>
      <c r="F8029" s="3" t="s">
        <v>114</v>
      </c>
      <c r="G8029" s="11">
        <v>8.8000919021091768</v>
      </c>
      <c r="H8029">
        <f t="shared" si="137"/>
        <v>4086.1573462650636</v>
      </c>
      <c r="M8029" s="12"/>
      <c r="N8029" s="1"/>
      <c r="O8029" s="1"/>
    </row>
    <row r="8030" spans="1:15" x14ac:dyDescent="0.25">
      <c r="A8030" s="10">
        <v>38344</v>
      </c>
      <c r="B8030" s="3">
        <v>2004</v>
      </c>
      <c r="C8030" s="3">
        <v>12</v>
      </c>
      <c r="D8030" s="3" t="s">
        <v>334</v>
      </c>
      <c r="E8030" s="3" t="s">
        <v>33</v>
      </c>
      <c r="F8030" s="3" t="s">
        <v>114</v>
      </c>
      <c r="G8030" s="11">
        <v>8.3116781570510554</v>
      </c>
      <c r="H8030">
        <f t="shared" si="137"/>
        <v>4326.2695564200039</v>
      </c>
      <c r="M8030" s="12"/>
      <c r="N8030" s="1"/>
      <c r="O8030" s="1"/>
    </row>
    <row r="8031" spans="1:15" x14ac:dyDescent="0.25">
      <c r="A8031" s="10">
        <v>38345</v>
      </c>
      <c r="B8031" s="3">
        <v>2004</v>
      </c>
      <c r="C8031" s="3">
        <v>12</v>
      </c>
      <c r="D8031" s="3" t="s">
        <v>334</v>
      </c>
      <c r="E8031" s="3" t="s">
        <v>33</v>
      </c>
      <c r="F8031" s="3" t="s">
        <v>114</v>
      </c>
      <c r="G8031" s="11">
        <v>8.2079442642953477</v>
      </c>
      <c r="H8031">
        <f t="shared" si="137"/>
        <v>4380.9459489182045</v>
      </c>
      <c r="M8031" s="12"/>
      <c r="N8031" s="1"/>
      <c r="O8031" s="1"/>
    </row>
    <row r="8032" spans="1:15" x14ac:dyDescent="0.25">
      <c r="A8032" s="10">
        <v>38346</v>
      </c>
      <c r="B8032" s="3">
        <v>2004</v>
      </c>
      <c r="C8032" s="3">
        <v>12</v>
      </c>
      <c r="D8032" s="3" t="s">
        <v>334</v>
      </c>
      <c r="E8032" s="3" t="s">
        <v>33</v>
      </c>
      <c r="F8032" s="3" t="s">
        <v>114</v>
      </c>
      <c r="G8032" s="11">
        <v>8.843314357424056</v>
      </c>
      <c r="H8032">
        <f t="shared" si="137"/>
        <v>4066.185902734931</v>
      </c>
      <c r="M8032" s="12"/>
      <c r="N8032" s="1"/>
      <c r="O8032" s="1"/>
    </row>
    <row r="8033" spans="1:15" x14ac:dyDescent="0.25">
      <c r="A8033" s="10">
        <v>38347</v>
      </c>
      <c r="B8033" s="3">
        <v>2004</v>
      </c>
      <c r="C8033" s="3">
        <v>12</v>
      </c>
      <c r="D8033" s="3" t="s">
        <v>334</v>
      </c>
      <c r="E8033" s="3" t="s">
        <v>33</v>
      </c>
      <c r="F8033" s="3" t="s">
        <v>114</v>
      </c>
      <c r="G8033" s="11">
        <v>7.464518032879444</v>
      </c>
      <c r="H8033">
        <f t="shared" si="137"/>
        <v>4817.2648274439307</v>
      </c>
      <c r="M8033" s="12"/>
      <c r="N8033" s="1"/>
      <c r="O8033" s="1"/>
    </row>
    <row r="8034" spans="1:15" x14ac:dyDescent="0.25">
      <c r="A8034" s="10">
        <v>38348</v>
      </c>
      <c r="B8034" s="3">
        <v>2004</v>
      </c>
      <c r="C8034" s="3">
        <v>12</v>
      </c>
      <c r="D8034" s="3" t="s">
        <v>334</v>
      </c>
      <c r="E8034" s="3" t="s">
        <v>33</v>
      </c>
      <c r="F8034" s="3" t="s">
        <v>114</v>
      </c>
      <c r="G8034" s="11">
        <v>7.1273828814233964</v>
      </c>
      <c r="H8034">
        <f t="shared" si="137"/>
        <v>5045.1281728293925</v>
      </c>
      <c r="M8034" s="12"/>
      <c r="N8034" s="1"/>
      <c r="O8034" s="1"/>
    </row>
    <row r="8035" spans="1:15" x14ac:dyDescent="0.25">
      <c r="A8035" s="10">
        <v>38349</v>
      </c>
      <c r="B8035" s="3">
        <v>2004</v>
      </c>
      <c r="C8035" s="3">
        <v>12</v>
      </c>
      <c r="D8035" s="3" t="s">
        <v>334</v>
      </c>
      <c r="E8035" s="3" t="s">
        <v>33</v>
      </c>
      <c r="F8035" s="3" t="s">
        <v>114</v>
      </c>
      <c r="G8035" s="11">
        <v>11.294027573777644</v>
      </c>
      <c r="H8035">
        <f t="shared" ref="H8035:H8066" si="138">+$P$2*$P$1/(G8035*24*60*60)*1000</f>
        <v>3183.8562407178215</v>
      </c>
      <c r="M8035" s="12"/>
      <c r="N8035" s="1"/>
      <c r="O8035" s="1"/>
    </row>
    <row r="8036" spans="1:15" x14ac:dyDescent="0.25">
      <c r="A8036" s="10">
        <v>38350</v>
      </c>
      <c r="B8036" s="3">
        <v>2004</v>
      </c>
      <c r="C8036" s="3">
        <v>12</v>
      </c>
      <c r="D8036" s="3" t="s">
        <v>334</v>
      </c>
      <c r="E8036" s="3" t="s">
        <v>33</v>
      </c>
      <c r="F8036" s="3" t="s">
        <v>114</v>
      </c>
      <c r="G8036" s="11">
        <v>11.678707426080058</v>
      </c>
      <c r="H8036">
        <f t="shared" si="138"/>
        <v>3078.9845880812991</v>
      </c>
      <c r="M8036" s="12"/>
      <c r="N8036" s="1"/>
      <c r="O8036" s="1"/>
    </row>
    <row r="8037" spans="1:15" x14ac:dyDescent="0.25">
      <c r="A8037" s="10">
        <v>38351</v>
      </c>
      <c r="B8037" s="3">
        <v>2004</v>
      </c>
      <c r="C8037" s="3">
        <v>12</v>
      </c>
      <c r="D8037" s="3" t="s">
        <v>334</v>
      </c>
      <c r="E8037" s="3" t="s">
        <v>33</v>
      </c>
      <c r="F8037" s="3" t="s">
        <v>114</v>
      </c>
      <c r="G8037" s="11">
        <v>7.974543005595006</v>
      </c>
      <c r="H8037">
        <f t="shared" si="138"/>
        <v>4509.1687571792245</v>
      </c>
      <c r="M8037" s="12"/>
      <c r="N8037" s="1"/>
      <c r="O8037" s="1"/>
    </row>
    <row r="8038" spans="1:15" x14ac:dyDescent="0.25">
      <c r="A8038" s="10">
        <v>38352</v>
      </c>
      <c r="B8038" s="3">
        <v>2004</v>
      </c>
      <c r="C8038" s="3">
        <v>12</v>
      </c>
      <c r="D8038" s="3" t="s">
        <v>334</v>
      </c>
      <c r="E8038" s="3" t="s">
        <v>33</v>
      </c>
      <c r="F8038" s="3" t="s">
        <v>114</v>
      </c>
      <c r="G8038" s="11">
        <v>7.8880980949652502</v>
      </c>
      <c r="H8038">
        <f t="shared" si="138"/>
        <v>4558.5843052031059</v>
      </c>
      <c r="M8038" s="12"/>
      <c r="N8038" s="1"/>
      <c r="O8038" s="1"/>
    </row>
    <row r="8039" spans="1:15" x14ac:dyDescent="0.25">
      <c r="A8039" s="10">
        <v>38353</v>
      </c>
      <c r="B8039" s="3">
        <v>2005</v>
      </c>
      <c r="C8039" s="3">
        <v>1</v>
      </c>
      <c r="D8039" s="3" t="s">
        <v>335</v>
      </c>
      <c r="E8039" s="3" t="s">
        <v>33</v>
      </c>
      <c r="F8039" s="3" t="s">
        <v>34</v>
      </c>
      <c r="G8039" s="11">
        <v>7.0430975685637707</v>
      </c>
      <c r="H8039">
        <f t="shared" si="138"/>
        <v>5105.503625863269</v>
      </c>
      <c r="M8039" s="12"/>
      <c r="N8039" s="1"/>
      <c r="O8039" s="1"/>
    </row>
    <row r="8040" spans="1:15" x14ac:dyDescent="0.25">
      <c r="A8040" s="10">
        <v>38354</v>
      </c>
      <c r="B8040" s="3">
        <v>2005</v>
      </c>
      <c r="C8040" s="3">
        <v>1</v>
      </c>
      <c r="D8040" s="3" t="s">
        <v>335</v>
      </c>
      <c r="E8040" s="3" t="s">
        <v>33</v>
      </c>
      <c r="F8040" s="3" t="s">
        <v>34</v>
      </c>
      <c r="G8040" s="11">
        <v>15.655522390153619</v>
      </c>
      <c r="H8040">
        <f t="shared" si="138"/>
        <v>2296.8610869367658</v>
      </c>
      <c r="M8040" s="12"/>
      <c r="N8040" s="1"/>
      <c r="O8040" s="1"/>
    </row>
    <row r="8041" spans="1:15" x14ac:dyDescent="0.25">
      <c r="A8041" s="10">
        <v>38355</v>
      </c>
      <c r="B8041" s="3">
        <v>2005</v>
      </c>
      <c r="C8041" s="3">
        <v>1</v>
      </c>
      <c r="D8041" s="3" t="s">
        <v>335</v>
      </c>
      <c r="E8041" s="3" t="s">
        <v>33</v>
      </c>
      <c r="F8041" s="3" t="s">
        <v>34</v>
      </c>
      <c r="G8041" s="11">
        <v>22.94669230799299</v>
      </c>
      <c r="H8041">
        <f t="shared" si="138"/>
        <v>1567.0476463871753</v>
      </c>
      <c r="M8041" s="12"/>
      <c r="N8041" s="1"/>
      <c r="O8041" s="1"/>
    </row>
    <row r="8042" spans="1:15" x14ac:dyDescent="0.25">
      <c r="A8042" s="10">
        <v>38356</v>
      </c>
      <c r="B8042" s="3">
        <v>2005</v>
      </c>
      <c r="C8042" s="3">
        <v>1</v>
      </c>
      <c r="D8042" s="3" t="s">
        <v>335</v>
      </c>
      <c r="E8042" s="3" t="s">
        <v>33</v>
      </c>
      <c r="F8042" s="3" t="s">
        <v>34</v>
      </c>
      <c r="G8042" s="11">
        <v>13.444442755305882</v>
      </c>
      <c r="H8042">
        <f t="shared" si="138"/>
        <v>2674.6039853098391</v>
      </c>
      <c r="M8042" s="12"/>
      <c r="N8042" s="1"/>
      <c r="O8042" s="1"/>
    </row>
    <row r="8043" spans="1:15" x14ac:dyDescent="0.25">
      <c r="A8043" s="10">
        <v>38357</v>
      </c>
      <c r="B8043" s="3">
        <v>2005</v>
      </c>
      <c r="C8043" s="3">
        <v>1</v>
      </c>
      <c r="D8043" s="3" t="s">
        <v>335</v>
      </c>
      <c r="E8043" s="3" t="s">
        <v>33</v>
      </c>
      <c r="F8043" s="3" t="s">
        <v>34</v>
      </c>
      <c r="G8043" s="11">
        <v>16.151667088704819</v>
      </c>
      <c r="H8043">
        <f t="shared" si="138"/>
        <v>2226.3064224966374</v>
      </c>
      <c r="M8043" s="12"/>
      <c r="N8043" s="1"/>
      <c r="O8043" s="1"/>
    </row>
    <row r="8044" spans="1:15" x14ac:dyDescent="0.25">
      <c r="A8044" s="10">
        <v>38358</v>
      </c>
      <c r="B8044" s="3">
        <v>2005</v>
      </c>
      <c r="C8044" s="3">
        <v>1</v>
      </c>
      <c r="D8044" s="3" t="s">
        <v>335</v>
      </c>
      <c r="E8044" s="3" t="s">
        <v>33</v>
      </c>
      <c r="F8044" s="3" t="s">
        <v>34</v>
      </c>
      <c r="G8044" s="11">
        <v>14.188659803132682</v>
      </c>
      <c r="H8044">
        <f t="shared" si="138"/>
        <v>2534.3168891590385</v>
      </c>
      <c r="M8044" s="12"/>
      <c r="N8044" s="1"/>
      <c r="O8044" s="1"/>
    </row>
    <row r="8045" spans="1:15" x14ac:dyDescent="0.25">
      <c r="A8045" s="10">
        <v>38359</v>
      </c>
      <c r="B8045" s="3">
        <v>2005</v>
      </c>
      <c r="C8045" s="3">
        <v>1</v>
      </c>
      <c r="D8045" s="3" t="s">
        <v>335</v>
      </c>
      <c r="E8045" s="3" t="s">
        <v>33</v>
      </c>
      <c r="F8045" s="3" t="s">
        <v>34</v>
      </c>
      <c r="G8045" s="11">
        <v>16.178631474495646</v>
      </c>
      <c r="H8045">
        <f t="shared" si="138"/>
        <v>2222.5959117924772</v>
      </c>
      <c r="M8045" s="12"/>
      <c r="N8045" s="1"/>
      <c r="O8045" s="1"/>
    </row>
    <row r="8046" spans="1:15" x14ac:dyDescent="0.25">
      <c r="A8046" s="10">
        <v>38360</v>
      </c>
      <c r="B8046" s="3">
        <v>2005</v>
      </c>
      <c r="C8046" s="3">
        <v>1</v>
      </c>
      <c r="D8046" s="3" t="s">
        <v>335</v>
      </c>
      <c r="E8046" s="3" t="s">
        <v>33</v>
      </c>
      <c r="F8046" s="3" t="s">
        <v>34</v>
      </c>
      <c r="G8046" s="11">
        <v>12.894369285173029</v>
      </c>
      <c r="H8046">
        <f t="shared" si="138"/>
        <v>2788.7025242063696</v>
      </c>
      <c r="M8046" s="12"/>
      <c r="N8046" s="1"/>
      <c r="O8046" s="1"/>
    </row>
    <row r="8047" spans="1:15" x14ac:dyDescent="0.25">
      <c r="A8047" s="10">
        <v>38361</v>
      </c>
      <c r="B8047" s="3">
        <v>2005</v>
      </c>
      <c r="C8047" s="3">
        <v>1</v>
      </c>
      <c r="D8047" s="3" t="s">
        <v>335</v>
      </c>
      <c r="E8047" s="3" t="s">
        <v>33</v>
      </c>
      <c r="F8047" s="3" t="s">
        <v>34</v>
      </c>
      <c r="G8047" s="11">
        <v>18.540711669772008</v>
      </c>
      <c r="H8047">
        <f t="shared" si="138"/>
        <v>1939.4379684053024</v>
      </c>
      <c r="M8047" s="12"/>
      <c r="N8047" s="1"/>
      <c r="O8047" s="1"/>
    </row>
    <row r="8048" spans="1:15" x14ac:dyDescent="0.25">
      <c r="A8048" s="10">
        <v>38362</v>
      </c>
      <c r="B8048" s="3">
        <v>2005</v>
      </c>
      <c r="C8048" s="3">
        <v>1</v>
      </c>
      <c r="D8048" s="3" t="s">
        <v>335</v>
      </c>
      <c r="E8048" s="3" t="s">
        <v>33</v>
      </c>
      <c r="F8048" s="3" t="s">
        <v>34</v>
      </c>
      <c r="G8048" s="11">
        <v>10.160180565983266</v>
      </c>
      <c r="H8048">
        <f t="shared" si="138"/>
        <v>3539.1654646377015</v>
      </c>
      <c r="M8048" s="12"/>
      <c r="N8048" s="1"/>
      <c r="O8048" s="1"/>
    </row>
    <row r="8049" spans="1:15" x14ac:dyDescent="0.25">
      <c r="A8049" s="10">
        <v>38363</v>
      </c>
      <c r="B8049" s="3">
        <v>2005</v>
      </c>
      <c r="C8049" s="3">
        <v>1</v>
      </c>
      <c r="D8049" s="3" t="s">
        <v>335</v>
      </c>
      <c r="E8049" s="3" t="s">
        <v>33</v>
      </c>
      <c r="F8049" s="3" t="s">
        <v>34</v>
      </c>
      <c r="G8049" s="11">
        <v>20.320361131966532</v>
      </c>
      <c r="H8049">
        <f t="shared" si="138"/>
        <v>1769.5827323188507</v>
      </c>
      <c r="M8049" s="12"/>
      <c r="N8049" s="1"/>
      <c r="O8049" s="1"/>
    </row>
    <row r="8050" spans="1:15" x14ac:dyDescent="0.25">
      <c r="A8050" s="10">
        <v>38364</v>
      </c>
      <c r="B8050" s="3">
        <v>2005</v>
      </c>
      <c r="C8050" s="3">
        <v>1</v>
      </c>
      <c r="D8050" s="3" t="s">
        <v>335</v>
      </c>
      <c r="E8050" s="3" t="s">
        <v>33</v>
      </c>
      <c r="F8050" s="3" t="s">
        <v>34</v>
      </c>
      <c r="G8050" s="11">
        <v>9.8096435507025266</v>
      </c>
      <c r="H8050">
        <f t="shared" si="138"/>
        <v>3665.6337192839082</v>
      </c>
      <c r="M8050" s="12"/>
      <c r="N8050" s="1"/>
      <c r="O8050" s="1"/>
    </row>
    <row r="8051" spans="1:15" x14ac:dyDescent="0.25">
      <c r="A8051" s="10">
        <v>38365</v>
      </c>
      <c r="B8051" s="3">
        <v>2005</v>
      </c>
      <c r="C8051" s="3">
        <v>1</v>
      </c>
      <c r="D8051" s="3" t="s">
        <v>335</v>
      </c>
      <c r="E8051" s="3" t="s">
        <v>33</v>
      </c>
      <c r="F8051" s="3" t="s">
        <v>34</v>
      </c>
      <c r="G8051" s="11">
        <v>14.636268607260392</v>
      </c>
      <c r="H8051">
        <f t="shared" si="138"/>
        <v>2456.8119879798933</v>
      </c>
      <c r="M8051" s="12"/>
      <c r="N8051" s="1"/>
      <c r="O8051" s="1"/>
    </row>
    <row r="8052" spans="1:15" x14ac:dyDescent="0.25">
      <c r="A8052" s="10">
        <v>38366</v>
      </c>
      <c r="B8052" s="3">
        <v>2005</v>
      </c>
      <c r="C8052" s="3">
        <v>1</v>
      </c>
      <c r="D8052" s="3" t="s">
        <v>335</v>
      </c>
      <c r="E8052" s="3" t="s">
        <v>33</v>
      </c>
      <c r="F8052" s="3" t="s">
        <v>34</v>
      </c>
      <c r="G8052" s="11">
        <v>15.445200180985175</v>
      </c>
      <c r="H8052">
        <f t="shared" si="138"/>
        <v>2328.1381757602762</v>
      </c>
      <c r="M8052" s="12"/>
      <c r="N8052" s="1"/>
      <c r="O8052" s="1"/>
    </row>
    <row r="8053" spans="1:15" x14ac:dyDescent="0.25">
      <c r="A8053" s="10">
        <v>38367</v>
      </c>
      <c r="B8053" s="3">
        <v>2005</v>
      </c>
      <c r="C8053" s="3">
        <v>1</v>
      </c>
      <c r="D8053" s="3" t="s">
        <v>335</v>
      </c>
      <c r="E8053" s="3" t="s">
        <v>33</v>
      </c>
      <c r="F8053" s="3" t="s">
        <v>34</v>
      </c>
      <c r="G8053" s="11">
        <v>14.803447799163516</v>
      </c>
      <c r="H8053">
        <f t="shared" si="138"/>
        <v>2429.0665702650022</v>
      </c>
      <c r="M8053" s="12"/>
      <c r="N8053" s="1"/>
      <c r="O8053" s="1"/>
    </row>
    <row r="8054" spans="1:15" x14ac:dyDescent="0.25">
      <c r="A8054" s="10">
        <v>38368</v>
      </c>
      <c r="B8054" s="3">
        <v>2005</v>
      </c>
      <c r="C8054" s="3">
        <v>1</v>
      </c>
      <c r="D8054" s="3" t="s">
        <v>335</v>
      </c>
      <c r="E8054" s="3" t="s">
        <v>33</v>
      </c>
      <c r="F8054" s="3" t="s">
        <v>34</v>
      </c>
      <c r="G8054" s="11">
        <v>9.0438549942430644</v>
      </c>
      <c r="H8054">
        <f t="shared" si="138"/>
        <v>3976.0213091099768</v>
      </c>
      <c r="M8054" s="12"/>
      <c r="N8054" s="1"/>
      <c r="O8054" s="1"/>
    </row>
    <row r="8055" spans="1:15" x14ac:dyDescent="0.25">
      <c r="A8055" s="10">
        <v>38369</v>
      </c>
      <c r="B8055" s="3">
        <v>2005</v>
      </c>
      <c r="C8055" s="3">
        <v>1</v>
      </c>
      <c r="D8055" s="3" t="s">
        <v>335</v>
      </c>
      <c r="E8055" s="3" t="s">
        <v>33</v>
      </c>
      <c r="F8055" s="3" t="s">
        <v>34</v>
      </c>
      <c r="G8055" s="11">
        <v>7.2749912863648758</v>
      </c>
      <c r="H8055">
        <f t="shared" si="138"/>
        <v>4942.7633323776354</v>
      </c>
      <c r="M8055" s="12"/>
      <c r="N8055" s="1"/>
      <c r="O8055" s="1"/>
    </row>
    <row r="8056" spans="1:15" x14ac:dyDescent="0.25">
      <c r="A8056" s="10">
        <v>38370</v>
      </c>
      <c r="B8056" s="3">
        <v>2005</v>
      </c>
      <c r="C8056" s="3">
        <v>1</v>
      </c>
      <c r="D8056" s="3" t="s">
        <v>335</v>
      </c>
      <c r="E8056" s="3" t="s">
        <v>33</v>
      </c>
      <c r="F8056" s="3" t="s">
        <v>34</v>
      </c>
      <c r="G8056" s="11">
        <v>7.0430975685637707</v>
      </c>
      <c r="H8056">
        <f t="shared" si="138"/>
        <v>5105.503625863269</v>
      </c>
      <c r="M8056" s="12"/>
      <c r="N8056" s="1"/>
      <c r="O8056" s="1"/>
    </row>
    <row r="8057" spans="1:15" x14ac:dyDescent="0.25">
      <c r="A8057" s="10">
        <v>38371</v>
      </c>
      <c r="B8057" s="3">
        <v>2005</v>
      </c>
      <c r="C8057" s="3">
        <v>1</v>
      </c>
      <c r="D8057" s="3" t="s">
        <v>335</v>
      </c>
      <c r="E8057" s="3" t="s">
        <v>33</v>
      </c>
      <c r="F8057" s="3" t="s">
        <v>34</v>
      </c>
      <c r="G8057" s="11">
        <v>6.6224531502268835</v>
      </c>
      <c r="H8057">
        <f t="shared" si="138"/>
        <v>5429.7945727829238</v>
      </c>
      <c r="M8057" s="12"/>
      <c r="N8057" s="1"/>
      <c r="O8057" s="1"/>
    </row>
    <row r="8058" spans="1:15" x14ac:dyDescent="0.25">
      <c r="A8058" s="10">
        <v>38372</v>
      </c>
      <c r="B8058" s="3">
        <v>2005</v>
      </c>
      <c r="C8058" s="3">
        <v>1</v>
      </c>
      <c r="D8058" s="3" t="s">
        <v>335</v>
      </c>
      <c r="E8058" s="3" t="s">
        <v>33</v>
      </c>
      <c r="F8058" s="3" t="s">
        <v>34</v>
      </c>
      <c r="G8058" s="11">
        <v>8.8281399079164569</v>
      </c>
      <c r="H8058">
        <f t="shared" si="138"/>
        <v>4073.1751590576851</v>
      </c>
      <c r="M8058" s="12"/>
      <c r="N8058" s="1"/>
      <c r="O8058" s="1"/>
    </row>
    <row r="8059" spans="1:15" x14ac:dyDescent="0.25">
      <c r="A8059" s="10">
        <v>38373</v>
      </c>
      <c r="B8059" s="3">
        <v>2005</v>
      </c>
      <c r="C8059" s="3">
        <v>1</v>
      </c>
      <c r="D8059" s="3" t="s">
        <v>335</v>
      </c>
      <c r="E8059" s="3" t="s">
        <v>33</v>
      </c>
      <c r="F8059" s="3" t="s">
        <v>34</v>
      </c>
      <c r="G8059" s="11">
        <v>9.4483207811054566</v>
      </c>
      <c r="H8059">
        <f t="shared" si="138"/>
        <v>3805.8149174528712</v>
      </c>
      <c r="M8059" s="12"/>
      <c r="N8059" s="1"/>
      <c r="O8059" s="1"/>
    </row>
    <row r="8060" spans="1:15" x14ac:dyDescent="0.25">
      <c r="A8060" s="10">
        <v>38374</v>
      </c>
      <c r="B8060" s="3">
        <v>2005</v>
      </c>
      <c r="C8060" s="3">
        <v>1</v>
      </c>
      <c r="D8060" s="3" t="s">
        <v>335</v>
      </c>
      <c r="E8060" s="3" t="s">
        <v>33</v>
      </c>
      <c r="F8060" s="3" t="s">
        <v>34</v>
      </c>
      <c r="G8060" s="11">
        <v>12.980655319703672</v>
      </c>
      <c r="H8060">
        <f t="shared" si="138"/>
        <v>2770.1652411206605</v>
      </c>
      <c r="M8060" s="12"/>
      <c r="N8060" s="1"/>
      <c r="O8060" s="1"/>
    </row>
    <row r="8061" spans="1:15" x14ac:dyDescent="0.25">
      <c r="A8061" s="10">
        <v>38375</v>
      </c>
      <c r="B8061" s="3">
        <v>2005</v>
      </c>
      <c r="C8061" s="3">
        <v>1</v>
      </c>
      <c r="D8061" s="3" t="s">
        <v>335</v>
      </c>
      <c r="E8061" s="3" t="s">
        <v>33</v>
      </c>
      <c r="F8061" s="3" t="s">
        <v>34</v>
      </c>
      <c r="G8061" s="11">
        <v>8.0084225798753437</v>
      </c>
      <c r="H8061">
        <f t="shared" si="138"/>
        <v>4490.0927510959136</v>
      </c>
      <c r="M8061" s="12"/>
      <c r="N8061" s="1"/>
      <c r="O8061" s="1"/>
    </row>
    <row r="8062" spans="1:15" x14ac:dyDescent="0.25">
      <c r="A8062" s="10">
        <v>38376</v>
      </c>
      <c r="B8062" s="3">
        <v>2005</v>
      </c>
      <c r="C8062" s="3">
        <v>1</v>
      </c>
      <c r="D8062" s="3" t="s">
        <v>335</v>
      </c>
      <c r="E8062" s="3" t="s">
        <v>33</v>
      </c>
      <c r="F8062" s="3" t="s">
        <v>34</v>
      </c>
      <c r="G8062" s="11">
        <v>6.7626679563391798</v>
      </c>
      <c r="H8062">
        <f t="shared" si="138"/>
        <v>5317.2150999820014</v>
      </c>
      <c r="M8062" s="12"/>
      <c r="N8062" s="1"/>
      <c r="O8062" s="1"/>
    </row>
    <row r="8063" spans="1:15" x14ac:dyDescent="0.25">
      <c r="A8063" s="10">
        <v>38377</v>
      </c>
      <c r="B8063" s="3">
        <v>2005</v>
      </c>
      <c r="C8063" s="3">
        <v>1</v>
      </c>
      <c r="D8063" s="3" t="s">
        <v>335</v>
      </c>
      <c r="E8063" s="3" t="s">
        <v>33</v>
      </c>
      <c r="F8063" s="3" t="s">
        <v>34</v>
      </c>
      <c r="G8063" s="11">
        <v>6.5092027299054145</v>
      </c>
      <c r="H8063">
        <f t="shared" si="138"/>
        <v>5524.2649008926519</v>
      </c>
      <c r="M8063" s="12"/>
      <c r="N8063" s="1"/>
      <c r="O8063" s="1"/>
    </row>
    <row r="8064" spans="1:15" x14ac:dyDescent="0.25">
      <c r="A8064" s="10">
        <v>38378</v>
      </c>
      <c r="B8064" s="3">
        <v>2005</v>
      </c>
      <c r="C8064" s="3">
        <v>1</v>
      </c>
      <c r="D8064" s="3" t="s">
        <v>335</v>
      </c>
      <c r="E8064" s="3" t="s">
        <v>33</v>
      </c>
      <c r="F8064" s="3" t="s">
        <v>34</v>
      </c>
      <c r="G8064" s="11">
        <v>6.0723796800940315</v>
      </c>
      <c r="H8064">
        <f t="shared" si="138"/>
        <v>5921.6587347934556</v>
      </c>
      <c r="M8064" s="12"/>
      <c r="N8064" s="1"/>
      <c r="O8064" s="1"/>
    </row>
    <row r="8065" spans="1:15" x14ac:dyDescent="0.25">
      <c r="A8065" s="10">
        <v>38379</v>
      </c>
      <c r="B8065" s="3">
        <v>2005</v>
      </c>
      <c r="C8065" s="3">
        <v>1</v>
      </c>
      <c r="D8065" s="3" t="s">
        <v>335</v>
      </c>
      <c r="E8065" s="3" t="s">
        <v>33</v>
      </c>
      <c r="F8065" s="3" t="s">
        <v>34</v>
      </c>
      <c r="G8065" s="11">
        <v>5.0423401428844761</v>
      </c>
      <c r="H8065">
        <f t="shared" si="138"/>
        <v>7131.3237811523322</v>
      </c>
      <c r="M8065" s="12"/>
      <c r="N8065" s="1"/>
      <c r="O8065" s="1"/>
    </row>
    <row r="8066" spans="1:15" x14ac:dyDescent="0.25">
      <c r="A8066" s="10">
        <v>38380</v>
      </c>
      <c r="B8066" s="3">
        <v>2005</v>
      </c>
      <c r="C8066" s="3">
        <v>1</v>
      </c>
      <c r="D8066" s="3" t="s">
        <v>335</v>
      </c>
      <c r="E8066" s="3" t="s">
        <v>33</v>
      </c>
      <c r="F8066" s="3" t="s">
        <v>34</v>
      </c>
      <c r="G8066" s="11">
        <v>4.9614469855119978</v>
      </c>
      <c r="H8066">
        <f t="shared" si="138"/>
        <v>7247.5953645406844</v>
      </c>
      <c r="M8066" s="12"/>
      <c r="N8066" s="1"/>
      <c r="O8066" s="1"/>
    </row>
    <row r="8067" spans="1:15" x14ac:dyDescent="0.25">
      <c r="A8067" s="10">
        <v>38381</v>
      </c>
      <c r="B8067" s="3">
        <v>2005</v>
      </c>
      <c r="C8067" s="3">
        <v>1</v>
      </c>
      <c r="D8067" s="3" t="s">
        <v>335</v>
      </c>
      <c r="E8067" s="3" t="s">
        <v>33</v>
      </c>
      <c r="F8067" s="3" t="s">
        <v>34</v>
      </c>
      <c r="G8067" s="11">
        <v>14.976019868224801</v>
      </c>
      <c r="H8067">
        <f t="shared" ref="H8067:H8098" si="139">+$P$2*$P$1/(G8067*24*60*60)*1000</f>
        <v>2401.0758859839507</v>
      </c>
      <c r="M8067" s="12"/>
      <c r="N8067" s="1"/>
      <c r="O8067" s="1"/>
    </row>
    <row r="8068" spans="1:15" x14ac:dyDescent="0.25">
      <c r="A8068" s="10">
        <v>38382</v>
      </c>
      <c r="B8068" s="3">
        <v>2005</v>
      </c>
      <c r="C8068" s="3">
        <v>1</v>
      </c>
      <c r="D8068" s="3" t="s">
        <v>335</v>
      </c>
      <c r="E8068" s="3" t="s">
        <v>33</v>
      </c>
      <c r="F8068" s="3" t="s">
        <v>34</v>
      </c>
      <c r="G8068" s="11">
        <v>13.552300298469186</v>
      </c>
      <c r="H8068">
        <f t="shared" si="139"/>
        <v>2653.3178413758178</v>
      </c>
      <c r="M8068" s="12"/>
      <c r="N8068" s="1"/>
      <c r="O8068" s="1"/>
    </row>
    <row r="8069" spans="1:15" x14ac:dyDescent="0.25">
      <c r="A8069" s="10">
        <v>38383</v>
      </c>
      <c r="B8069" s="3">
        <v>2005</v>
      </c>
      <c r="C8069" s="3">
        <v>1</v>
      </c>
      <c r="D8069" s="3" t="s">
        <v>335</v>
      </c>
      <c r="E8069" s="3" t="s">
        <v>33</v>
      </c>
      <c r="F8069" s="3" t="s">
        <v>34</v>
      </c>
      <c r="G8069" s="11">
        <v>13.455228509622211</v>
      </c>
      <c r="H8069">
        <f t="shared" si="139"/>
        <v>2672.4600141793308</v>
      </c>
      <c r="M8069" s="12"/>
      <c r="N8069" s="1"/>
      <c r="O8069" s="1"/>
    </row>
    <row r="8070" spans="1:15" x14ac:dyDescent="0.25">
      <c r="A8070" s="10">
        <v>38384</v>
      </c>
      <c r="B8070" s="3">
        <v>2005</v>
      </c>
      <c r="C8070" s="3">
        <v>2</v>
      </c>
      <c r="D8070" s="3" t="s">
        <v>336</v>
      </c>
      <c r="E8070" s="3" t="s">
        <v>46</v>
      </c>
      <c r="F8070" s="3" t="s">
        <v>62</v>
      </c>
      <c r="G8070" s="11">
        <v>12.462347065200795</v>
      </c>
      <c r="H8070">
        <f t="shared" si="139"/>
        <v>2885.3762445775492</v>
      </c>
      <c r="M8070" s="12"/>
      <c r="N8070" s="1"/>
      <c r="O8070" s="1"/>
    </row>
    <row r="8071" spans="1:15" x14ac:dyDescent="0.25">
      <c r="A8071" s="10">
        <v>38385</v>
      </c>
      <c r="B8071" s="3">
        <v>2005</v>
      </c>
      <c r="C8071" s="3">
        <v>2</v>
      </c>
      <c r="D8071" s="3" t="s">
        <v>336</v>
      </c>
      <c r="E8071" s="3" t="s">
        <v>46</v>
      </c>
      <c r="F8071" s="3" t="s">
        <v>62</v>
      </c>
      <c r="G8071" s="11">
        <v>9.0199711791320425</v>
      </c>
      <c r="H8071">
        <f t="shared" si="139"/>
        <v>3986.5493425081286</v>
      </c>
      <c r="M8071" s="12"/>
      <c r="N8071" s="1"/>
      <c r="O8071" s="1"/>
    </row>
    <row r="8072" spans="1:15" x14ac:dyDescent="0.25">
      <c r="A8072" s="10">
        <v>38386</v>
      </c>
      <c r="B8072" s="3">
        <v>2005</v>
      </c>
      <c r="C8072" s="3">
        <v>2</v>
      </c>
      <c r="D8072" s="3" t="s">
        <v>336</v>
      </c>
      <c r="E8072" s="3" t="s">
        <v>46</v>
      </c>
      <c r="F8072" s="3" t="s">
        <v>62</v>
      </c>
      <c r="G8072" s="11">
        <v>11.303058966112349</v>
      </c>
      <c r="H8072">
        <f t="shared" si="139"/>
        <v>3181.3122696624255</v>
      </c>
      <c r="M8072" s="12"/>
      <c r="N8072" s="1"/>
      <c r="O8072" s="1"/>
    </row>
    <row r="8073" spans="1:15" x14ac:dyDescent="0.25">
      <c r="A8073" s="10">
        <v>38387</v>
      </c>
      <c r="B8073" s="3">
        <v>2005</v>
      </c>
      <c r="C8073" s="3">
        <v>2</v>
      </c>
      <c r="D8073" s="3" t="s">
        <v>336</v>
      </c>
      <c r="E8073" s="3" t="s">
        <v>46</v>
      </c>
      <c r="F8073" s="3" t="s">
        <v>62</v>
      </c>
      <c r="G8073" s="11">
        <v>14.112558185842003</v>
      </c>
      <c r="H8073">
        <f t="shared" si="139"/>
        <v>2547.983129641616</v>
      </c>
      <c r="M8073" s="12"/>
      <c r="N8073" s="1"/>
      <c r="O8073" s="1"/>
    </row>
    <row r="8074" spans="1:15" x14ac:dyDescent="0.25">
      <c r="A8074" s="10">
        <v>38388</v>
      </c>
      <c r="B8074" s="3">
        <v>2005</v>
      </c>
      <c r="C8074" s="3">
        <v>2</v>
      </c>
      <c r="D8074" s="3" t="s">
        <v>336</v>
      </c>
      <c r="E8074" s="3" t="s">
        <v>46</v>
      </c>
      <c r="F8074" s="3" t="s">
        <v>62</v>
      </c>
      <c r="G8074" s="11">
        <v>10.208832954217643</v>
      </c>
      <c r="H8074">
        <f t="shared" si="139"/>
        <v>3522.2988107328479</v>
      </c>
      <c r="M8074" s="12"/>
      <c r="N8074" s="1"/>
      <c r="O8074" s="1"/>
    </row>
    <row r="8075" spans="1:15" x14ac:dyDescent="0.25">
      <c r="A8075" s="10">
        <v>38389</v>
      </c>
      <c r="B8075" s="3">
        <v>2005</v>
      </c>
      <c r="C8075" s="3">
        <v>2</v>
      </c>
      <c r="D8075" s="3" t="s">
        <v>336</v>
      </c>
      <c r="E8075" s="3" t="s">
        <v>46</v>
      </c>
      <c r="F8075" s="3" t="s">
        <v>62</v>
      </c>
      <c r="G8075" s="11">
        <v>10.871283296553898</v>
      </c>
      <c r="H8075">
        <f t="shared" si="139"/>
        <v>3307.6647156283439</v>
      </c>
      <c r="M8075" s="12"/>
      <c r="N8075" s="1"/>
      <c r="O8075" s="1"/>
    </row>
    <row r="8076" spans="1:15" x14ac:dyDescent="0.25">
      <c r="A8076" s="10">
        <v>38390</v>
      </c>
      <c r="B8076" s="3">
        <v>2005</v>
      </c>
      <c r="C8076" s="3">
        <v>2</v>
      </c>
      <c r="D8076" s="3" t="s">
        <v>336</v>
      </c>
      <c r="E8076" s="3" t="s">
        <v>46</v>
      </c>
      <c r="F8076" s="3" t="s">
        <v>62</v>
      </c>
      <c r="G8076" s="11">
        <v>14.260426565827773</v>
      </c>
      <c r="H8076">
        <f t="shared" si="139"/>
        <v>2521.562732196141</v>
      </c>
      <c r="M8076" s="12"/>
      <c r="N8076" s="1"/>
      <c r="O8076" s="1"/>
    </row>
    <row r="8077" spans="1:15" x14ac:dyDescent="0.25">
      <c r="A8077" s="10">
        <v>38391</v>
      </c>
      <c r="B8077" s="3">
        <v>2005</v>
      </c>
      <c r="C8077" s="3">
        <v>2</v>
      </c>
      <c r="D8077" s="3" t="s">
        <v>336</v>
      </c>
      <c r="E8077" s="3" t="s">
        <v>46</v>
      </c>
      <c r="F8077" s="3" t="s">
        <v>62</v>
      </c>
      <c r="G8077" s="11">
        <v>10.989578000542515</v>
      </c>
      <c r="H8077">
        <f t="shared" si="139"/>
        <v>3272.060143877769</v>
      </c>
      <c r="M8077" s="12"/>
      <c r="N8077" s="1"/>
      <c r="O8077" s="1"/>
    </row>
    <row r="8078" spans="1:15" x14ac:dyDescent="0.25">
      <c r="A8078" s="10">
        <v>38392</v>
      </c>
      <c r="B8078" s="3">
        <v>2005</v>
      </c>
      <c r="C8078" s="3">
        <v>2</v>
      </c>
      <c r="D8078" s="3" t="s">
        <v>336</v>
      </c>
      <c r="E8078" s="3" t="s">
        <v>46</v>
      </c>
      <c r="F8078" s="3" t="s">
        <v>62</v>
      </c>
      <c r="G8078" s="11">
        <v>23.132529364974047</v>
      </c>
      <c r="H8078">
        <f t="shared" si="139"/>
        <v>1554.4586416069792</v>
      </c>
      <c r="M8078" s="12"/>
      <c r="N8078" s="1"/>
      <c r="O8078" s="1"/>
    </row>
    <row r="8079" spans="1:15" x14ac:dyDescent="0.25">
      <c r="A8079" s="10">
        <v>38393</v>
      </c>
      <c r="B8079" s="3">
        <v>2005</v>
      </c>
      <c r="C8079" s="3">
        <v>2</v>
      </c>
      <c r="D8079" s="3" t="s">
        <v>336</v>
      </c>
      <c r="E8079" s="3" t="s">
        <v>46</v>
      </c>
      <c r="F8079" s="3" t="s">
        <v>62</v>
      </c>
      <c r="G8079" s="11">
        <v>8.3930092479923726</v>
      </c>
      <c r="H8079">
        <f t="shared" si="139"/>
        <v>4284.3465449787846</v>
      </c>
      <c r="M8079" s="12"/>
      <c r="N8079" s="1"/>
      <c r="O8079" s="1"/>
    </row>
    <row r="8080" spans="1:15" x14ac:dyDescent="0.25">
      <c r="A8080" s="10">
        <v>38394</v>
      </c>
      <c r="B8080" s="3">
        <v>2005</v>
      </c>
      <c r="C8080" s="3">
        <v>2</v>
      </c>
      <c r="D8080" s="3" t="s">
        <v>336</v>
      </c>
      <c r="E8080" s="3" t="s">
        <v>46</v>
      </c>
      <c r="F8080" s="3" t="s">
        <v>62</v>
      </c>
      <c r="G8080" s="11">
        <v>22.044218088278768</v>
      </c>
      <c r="H8080">
        <f t="shared" si="139"/>
        <v>1631.2014347531247</v>
      </c>
      <c r="M8080" s="12"/>
      <c r="N8080" s="1"/>
      <c r="O8080" s="1"/>
    </row>
    <row r="8081" spans="1:15" x14ac:dyDescent="0.25">
      <c r="A8081" s="10">
        <v>38395</v>
      </c>
      <c r="B8081" s="3">
        <v>2005</v>
      </c>
      <c r="C8081" s="3">
        <v>2</v>
      </c>
      <c r="D8081" s="3" t="s">
        <v>336</v>
      </c>
      <c r="E8081" s="3" t="s">
        <v>46</v>
      </c>
      <c r="F8081" s="3" t="s">
        <v>62</v>
      </c>
      <c r="G8081" s="11">
        <v>11.486415757294706</v>
      </c>
      <c r="H8081">
        <f t="shared" si="139"/>
        <v>3130.529221073582</v>
      </c>
      <c r="M8081" s="12"/>
      <c r="N8081" s="1"/>
      <c r="O8081" s="1"/>
    </row>
    <row r="8082" spans="1:15" x14ac:dyDescent="0.25">
      <c r="A8082" s="10">
        <v>38396</v>
      </c>
      <c r="B8082" s="3">
        <v>2005</v>
      </c>
      <c r="C8082" s="3">
        <v>2</v>
      </c>
      <c r="D8082" s="3" t="s">
        <v>336</v>
      </c>
      <c r="E8082" s="3" t="s">
        <v>46</v>
      </c>
      <c r="F8082" s="3" t="s">
        <v>62</v>
      </c>
      <c r="G8082" s="11">
        <v>11.51598943329186</v>
      </c>
      <c r="H8082">
        <f t="shared" si="139"/>
        <v>3122.4898548150472</v>
      </c>
      <c r="M8082" s="12"/>
      <c r="N8082" s="1"/>
      <c r="O8082" s="1"/>
    </row>
    <row r="8083" spans="1:15" x14ac:dyDescent="0.25">
      <c r="A8083" s="10">
        <v>38397</v>
      </c>
      <c r="B8083" s="3">
        <v>2005</v>
      </c>
      <c r="C8083" s="3">
        <v>2</v>
      </c>
      <c r="D8083" s="3" t="s">
        <v>336</v>
      </c>
      <c r="E8083" s="3" t="s">
        <v>46</v>
      </c>
      <c r="F8083" s="3" t="s">
        <v>62</v>
      </c>
      <c r="G8083" s="11">
        <v>8.4817302759838356</v>
      </c>
      <c r="H8083">
        <f t="shared" si="139"/>
        <v>4239.531204550136</v>
      </c>
      <c r="M8083" s="12"/>
      <c r="N8083" s="1"/>
      <c r="O8083" s="1"/>
    </row>
    <row r="8084" spans="1:15" x14ac:dyDescent="0.25">
      <c r="A8084" s="10">
        <v>38398</v>
      </c>
      <c r="B8084" s="3">
        <v>2005</v>
      </c>
      <c r="C8084" s="3">
        <v>2</v>
      </c>
      <c r="D8084" s="3" t="s">
        <v>336</v>
      </c>
      <c r="E8084" s="3" t="s">
        <v>46</v>
      </c>
      <c r="F8084" s="3" t="s">
        <v>62</v>
      </c>
      <c r="G8084" s="11">
        <v>6.6599918345591345</v>
      </c>
      <c r="H8084">
        <f t="shared" si="139"/>
        <v>5399.1898288853426</v>
      </c>
      <c r="M8084" s="12"/>
      <c r="N8084" s="1"/>
      <c r="O8084" s="1"/>
    </row>
    <row r="8085" spans="1:15" x14ac:dyDescent="0.25">
      <c r="A8085" s="10">
        <v>38399</v>
      </c>
      <c r="B8085" s="3">
        <v>2005</v>
      </c>
      <c r="C8085" s="3">
        <v>2</v>
      </c>
      <c r="D8085" s="3" t="s">
        <v>336</v>
      </c>
      <c r="E8085" s="3" t="s">
        <v>46</v>
      </c>
      <c r="F8085" s="3" t="s">
        <v>62</v>
      </c>
      <c r="G8085" s="11">
        <v>10.386275010200569</v>
      </c>
      <c r="H8085">
        <f t="shared" si="139"/>
        <v>3462.1228629412844</v>
      </c>
      <c r="M8085" s="12"/>
      <c r="N8085" s="1"/>
      <c r="O8085" s="1"/>
    </row>
    <row r="8086" spans="1:15" x14ac:dyDescent="0.25">
      <c r="A8086" s="10">
        <v>38400</v>
      </c>
      <c r="B8086" s="3">
        <v>2005</v>
      </c>
      <c r="C8086" s="3">
        <v>2</v>
      </c>
      <c r="D8086" s="3" t="s">
        <v>336</v>
      </c>
      <c r="E8086" s="3" t="s">
        <v>46</v>
      </c>
      <c r="F8086" s="3" t="s">
        <v>62</v>
      </c>
      <c r="G8086" s="11">
        <v>5.5095758382698348</v>
      </c>
      <c r="H8086">
        <f t="shared" si="139"/>
        <v>6526.5568946053636</v>
      </c>
      <c r="M8086" s="12"/>
      <c r="N8086" s="1"/>
      <c r="O8086" s="1"/>
    </row>
    <row r="8087" spans="1:15" x14ac:dyDescent="0.25">
      <c r="A8087" s="10">
        <v>38401</v>
      </c>
      <c r="B8087" s="3">
        <v>2005</v>
      </c>
      <c r="C8087" s="3">
        <v>2</v>
      </c>
      <c r="D8087" s="3" t="s">
        <v>336</v>
      </c>
      <c r="E8087" s="3" t="s">
        <v>46</v>
      </c>
      <c r="F8087" s="3" t="s">
        <v>62</v>
      </c>
      <c r="G8087" s="11">
        <v>10.545972860585202</v>
      </c>
      <c r="H8087">
        <f t="shared" si="139"/>
        <v>3409.6958762338168</v>
      </c>
      <c r="M8087" s="12"/>
      <c r="N8087" s="1"/>
      <c r="O8087" s="1"/>
    </row>
    <row r="8088" spans="1:15" x14ac:dyDescent="0.25">
      <c r="A8088" s="10">
        <v>38402</v>
      </c>
      <c r="B8088" s="3">
        <v>2005</v>
      </c>
      <c r="C8088" s="3">
        <v>2</v>
      </c>
      <c r="D8088" s="3" t="s">
        <v>336</v>
      </c>
      <c r="E8088" s="3" t="s">
        <v>46</v>
      </c>
      <c r="F8088" s="3" t="s">
        <v>62</v>
      </c>
      <c r="G8088" s="11">
        <v>13.710356192280706</v>
      </c>
      <c r="H8088">
        <f t="shared" si="139"/>
        <v>2622.7298305974527</v>
      </c>
      <c r="M8088" s="12"/>
      <c r="N8088" s="1"/>
      <c r="O8088" s="1"/>
    </row>
    <row r="8089" spans="1:15" x14ac:dyDescent="0.25">
      <c r="A8089" s="10">
        <v>38403</v>
      </c>
      <c r="B8089" s="3">
        <v>2005</v>
      </c>
      <c r="C8089" s="3">
        <v>2</v>
      </c>
      <c r="D8089" s="3" t="s">
        <v>336</v>
      </c>
      <c r="E8089" s="3" t="s">
        <v>46</v>
      </c>
      <c r="F8089" s="3" t="s">
        <v>62</v>
      </c>
      <c r="G8089" s="11">
        <v>12.598385974787705</v>
      </c>
      <c r="H8089">
        <f t="shared" si="139"/>
        <v>2854.2195996830496</v>
      </c>
      <c r="M8089" s="12"/>
      <c r="N8089" s="1"/>
      <c r="O8089" s="1"/>
    </row>
    <row r="8090" spans="1:15" x14ac:dyDescent="0.25">
      <c r="A8090" s="10">
        <v>38404</v>
      </c>
      <c r="B8090" s="3">
        <v>2005</v>
      </c>
      <c r="C8090" s="3">
        <v>2</v>
      </c>
      <c r="D8090" s="3" t="s">
        <v>336</v>
      </c>
      <c r="E8090" s="3" t="s">
        <v>46</v>
      </c>
      <c r="F8090" s="3" t="s">
        <v>62</v>
      </c>
      <c r="G8090" s="11">
        <v>10.474996038192032</v>
      </c>
      <c r="H8090">
        <f t="shared" si="139"/>
        <v>3432.7994056041189</v>
      </c>
      <c r="M8090" s="12"/>
      <c r="N8090" s="1"/>
      <c r="O8090" s="1"/>
    </row>
    <row r="8091" spans="1:15" x14ac:dyDescent="0.25">
      <c r="A8091" s="10">
        <v>38405</v>
      </c>
      <c r="B8091" s="3">
        <v>2005</v>
      </c>
      <c r="C8091" s="3">
        <v>2</v>
      </c>
      <c r="D8091" s="3" t="s">
        <v>336</v>
      </c>
      <c r="E8091" s="3" t="s">
        <v>46</v>
      </c>
      <c r="F8091" s="3" t="s">
        <v>62</v>
      </c>
      <c r="G8091" s="11">
        <v>5.3439632526857705</v>
      </c>
      <c r="H8091">
        <f t="shared" si="139"/>
        <v>6728.8187574154908</v>
      </c>
      <c r="M8091" s="12"/>
      <c r="N8091" s="1"/>
      <c r="O8091" s="1"/>
    </row>
    <row r="8092" spans="1:15" x14ac:dyDescent="0.25">
      <c r="A8092" s="10">
        <v>38406</v>
      </c>
      <c r="B8092" s="3">
        <v>2005</v>
      </c>
      <c r="C8092" s="3">
        <v>2</v>
      </c>
      <c r="D8092" s="3" t="s">
        <v>336</v>
      </c>
      <c r="E8092" s="3" t="s">
        <v>46</v>
      </c>
      <c r="F8092" s="3" t="s">
        <v>62</v>
      </c>
      <c r="G8092" s="11">
        <v>8.0322104008270916</v>
      </c>
      <c r="H8092">
        <f t="shared" si="139"/>
        <v>4476.795101122897</v>
      </c>
      <c r="M8092" s="12"/>
      <c r="N8092" s="1"/>
      <c r="O8092" s="1"/>
    </row>
    <row r="8093" spans="1:15" x14ac:dyDescent="0.25">
      <c r="A8093" s="10">
        <v>38407</v>
      </c>
      <c r="B8093" s="3">
        <v>2005</v>
      </c>
      <c r="C8093" s="3">
        <v>2</v>
      </c>
      <c r="D8093" s="3" t="s">
        <v>336</v>
      </c>
      <c r="E8093" s="3" t="s">
        <v>46</v>
      </c>
      <c r="F8093" s="3" t="s">
        <v>62</v>
      </c>
      <c r="G8093" s="11">
        <v>4.6685004929107681</v>
      </c>
      <c r="H8093">
        <f t="shared" si="139"/>
        <v>7702.3790033255991</v>
      </c>
      <c r="M8093" s="12"/>
      <c r="N8093" s="1"/>
      <c r="O8093" s="1"/>
    </row>
    <row r="8094" spans="1:15" x14ac:dyDescent="0.25">
      <c r="A8094" s="10">
        <v>38408</v>
      </c>
      <c r="B8094" s="3">
        <v>2005</v>
      </c>
      <c r="C8094" s="3">
        <v>2</v>
      </c>
      <c r="D8094" s="3" t="s">
        <v>336</v>
      </c>
      <c r="E8094" s="3" t="s">
        <v>46</v>
      </c>
      <c r="F8094" s="3" t="s">
        <v>62</v>
      </c>
      <c r="G8094" s="11">
        <v>4.9062728479278883</v>
      </c>
      <c r="H8094">
        <f t="shared" si="139"/>
        <v>7329.0991528931827</v>
      </c>
      <c r="M8094" s="12"/>
      <c r="N8094" s="1"/>
      <c r="O8094" s="1"/>
    </row>
    <row r="8095" spans="1:15" x14ac:dyDescent="0.25">
      <c r="A8095" s="10">
        <v>38409</v>
      </c>
      <c r="B8095" s="3">
        <v>2005</v>
      </c>
      <c r="C8095" s="3">
        <v>2</v>
      </c>
      <c r="D8095" s="3" t="s">
        <v>336</v>
      </c>
      <c r="E8095" s="3" t="s">
        <v>46</v>
      </c>
      <c r="F8095" s="3" t="s">
        <v>62</v>
      </c>
      <c r="G8095" s="11">
        <v>6.0626035794166189</v>
      </c>
      <c r="H8095">
        <f t="shared" si="139"/>
        <v>5931.2075583657515</v>
      </c>
      <c r="M8095" s="12"/>
      <c r="N8095" s="1"/>
      <c r="O8095" s="1"/>
    </row>
    <row r="8096" spans="1:15" x14ac:dyDescent="0.25">
      <c r="A8096" s="10">
        <v>38410</v>
      </c>
      <c r="B8096" s="3">
        <v>2005</v>
      </c>
      <c r="C8096" s="3">
        <v>2</v>
      </c>
      <c r="D8096" s="3" t="s">
        <v>336</v>
      </c>
      <c r="E8096" s="3" t="s">
        <v>46</v>
      </c>
      <c r="F8096" s="3" t="s">
        <v>62</v>
      </c>
      <c r="G8096" s="11">
        <v>4.8015820348979625</v>
      </c>
      <c r="H8096">
        <f t="shared" si="139"/>
        <v>7488.8984322799879</v>
      </c>
      <c r="M8096" s="12"/>
      <c r="N8096" s="1"/>
      <c r="O8096" s="1"/>
    </row>
    <row r="8097" spans="1:15" x14ac:dyDescent="0.25">
      <c r="A8097" s="10">
        <v>38411</v>
      </c>
      <c r="B8097" s="3">
        <v>2005</v>
      </c>
      <c r="C8097" s="3">
        <v>2</v>
      </c>
      <c r="D8097" s="3" t="s">
        <v>336</v>
      </c>
      <c r="E8097" s="3" t="s">
        <v>46</v>
      </c>
      <c r="F8097" s="3" t="s">
        <v>62</v>
      </c>
      <c r="G8097" s="11">
        <v>5.0452691251145128</v>
      </c>
      <c r="H8097">
        <f t="shared" si="139"/>
        <v>7127.1837600526333</v>
      </c>
      <c r="M8097" s="12"/>
      <c r="N8097" s="1"/>
      <c r="O8097" s="1"/>
    </row>
    <row r="8098" spans="1:15" x14ac:dyDescent="0.25">
      <c r="A8098" s="10">
        <v>38412</v>
      </c>
      <c r="B8098" s="3">
        <v>2005</v>
      </c>
      <c r="C8098" s="3">
        <v>3</v>
      </c>
      <c r="D8098" s="3" t="s">
        <v>337</v>
      </c>
      <c r="E8098" s="3" t="s">
        <v>46</v>
      </c>
      <c r="F8098" s="3" t="s">
        <v>64</v>
      </c>
      <c r="G8098" s="11">
        <v>15.90010866544659</v>
      </c>
      <c r="H8098">
        <f t="shared" si="139"/>
        <v>2261.5292090270209</v>
      </c>
      <c r="M8098" s="12"/>
      <c r="N8098" s="1"/>
      <c r="O8098" s="1"/>
    </row>
    <row r="8099" spans="1:15" x14ac:dyDescent="0.25">
      <c r="A8099" s="10">
        <v>38413</v>
      </c>
      <c r="B8099" s="3">
        <v>2005</v>
      </c>
      <c r="C8099" s="3">
        <v>3</v>
      </c>
      <c r="D8099" s="3" t="s">
        <v>337</v>
      </c>
      <c r="E8099" s="3" t="s">
        <v>46</v>
      </c>
      <c r="F8099" s="3" t="s">
        <v>64</v>
      </c>
      <c r="G8099" s="11">
        <v>12.230405458461663</v>
      </c>
      <c r="H8099">
        <f t="shared" ref="H8099:H8102" si="140">+$P$2*$P$1/(G8099*24*60*60)*1000</f>
        <v>2940.0955099761645</v>
      </c>
      <c r="M8099" s="12"/>
      <c r="N8099" s="1"/>
      <c r="O8099" s="1"/>
    </row>
    <row r="8100" spans="1:15" x14ac:dyDescent="0.25">
      <c r="A8100" s="10">
        <v>38414</v>
      </c>
      <c r="B8100" s="3">
        <v>2005</v>
      </c>
      <c r="C8100" s="3">
        <v>3</v>
      </c>
      <c r="D8100" s="3" t="s">
        <v>337</v>
      </c>
      <c r="E8100" s="3" t="s">
        <v>46</v>
      </c>
      <c r="F8100" s="3" t="s">
        <v>64</v>
      </c>
      <c r="G8100" s="11">
        <v>5.2399407123509061</v>
      </c>
      <c r="H8100">
        <f t="shared" si="140"/>
        <v>6862.3982879909827</v>
      </c>
      <c r="M8100" s="12"/>
      <c r="N8100" s="1"/>
      <c r="O8100" s="1"/>
    </row>
    <row r="8101" spans="1:15" x14ac:dyDescent="0.25">
      <c r="A8101" s="10">
        <v>38415</v>
      </c>
      <c r="B8101" s="3">
        <v>2005</v>
      </c>
      <c r="C8101" s="3">
        <v>3</v>
      </c>
      <c r="D8101" s="3" t="s">
        <v>337</v>
      </c>
      <c r="E8101" s="3" t="s">
        <v>46</v>
      </c>
      <c r="F8101" s="3" t="s">
        <v>64</v>
      </c>
      <c r="G8101" s="11">
        <v>16.784094224022994</v>
      </c>
      <c r="H8101">
        <f t="shared" si="140"/>
        <v>2142.4188695356461</v>
      </c>
      <c r="M8101" s="12"/>
      <c r="N8101" s="1"/>
      <c r="O8101" s="1"/>
    </row>
    <row r="8102" spans="1:15" x14ac:dyDescent="0.25">
      <c r="A8102" s="10">
        <v>38416</v>
      </c>
      <c r="B8102" s="3">
        <v>2005</v>
      </c>
      <c r="C8102" s="3">
        <v>3</v>
      </c>
      <c r="D8102" s="3" t="s">
        <v>337</v>
      </c>
      <c r="E8102" s="3" t="s">
        <v>46</v>
      </c>
      <c r="F8102" s="3" t="s">
        <v>64</v>
      </c>
      <c r="G8102" s="11">
        <v>9.2702169761235798</v>
      </c>
      <c r="H8102">
        <f t="shared" si="140"/>
        <v>3878.9340385695577</v>
      </c>
      <c r="M8102" s="12"/>
      <c r="N8102" s="1"/>
      <c r="O8102" s="1"/>
    </row>
    <row r="8103" spans="1:15" x14ac:dyDescent="0.25">
      <c r="A8103" s="10">
        <v>38417</v>
      </c>
      <c r="B8103" s="3">
        <v>2005</v>
      </c>
      <c r="C8103" s="3">
        <v>3</v>
      </c>
      <c r="D8103" s="3" t="s">
        <v>337</v>
      </c>
      <c r="E8103" s="3" t="s">
        <v>46</v>
      </c>
      <c r="F8103" s="3" t="s">
        <v>64</v>
      </c>
      <c r="G8103" s="11"/>
      <c r="M8103" s="12"/>
      <c r="N8103" s="1"/>
      <c r="O8103" s="1"/>
    </row>
    <row r="8104" spans="1:15" x14ac:dyDescent="0.25">
      <c r="A8104" s="10">
        <v>38418</v>
      </c>
      <c r="B8104" s="3">
        <v>2005</v>
      </c>
      <c r="C8104" s="3">
        <v>3</v>
      </c>
      <c r="D8104" s="3" t="s">
        <v>337</v>
      </c>
      <c r="E8104" s="3" t="s">
        <v>46</v>
      </c>
      <c r="F8104" s="3" t="s">
        <v>64</v>
      </c>
      <c r="G8104" s="11">
        <v>12.218774069533024</v>
      </c>
      <c r="H8104">
        <f t="shared" ref="H8104:H8117" si="141">+$P$2*$P$1/(G8104*24*60*60)*1000</f>
        <v>2942.8942681960375</v>
      </c>
      <c r="M8104" s="12"/>
      <c r="N8104" s="1"/>
      <c r="O8104" s="1"/>
    </row>
    <row r="8105" spans="1:15" x14ac:dyDescent="0.25">
      <c r="A8105" s="10">
        <v>38419</v>
      </c>
      <c r="B8105" s="3">
        <v>2005</v>
      </c>
      <c r="C8105" s="3">
        <v>3</v>
      </c>
      <c r="D8105" s="3" t="s">
        <v>337</v>
      </c>
      <c r="E8105" s="3" t="s">
        <v>46</v>
      </c>
      <c r="F8105" s="3" t="s">
        <v>64</v>
      </c>
      <c r="G8105" s="11">
        <v>6.2576872436066315</v>
      </c>
      <c r="H8105">
        <f t="shared" si="141"/>
        <v>5746.3019121560192</v>
      </c>
      <c r="M8105" s="12"/>
      <c r="N8105" s="1"/>
      <c r="O8105" s="1"/>
    </row>
    <row r="8106" spans="1:15" x14ac:dyDescent="0.25">
      <c r="A8106" s="10">
        <v>38420</v>
      </c>
      <c r="B8106" s="3">
        <v>2005</v>
      </c>
      <c r="C8106" s="3">
        <v>3</v>
      </c>
      <c r="D8106" s="3" t="s">
        <v>337</v>
      </c>
      <c r="E8106" s="3" t="s">
        <v>46</v>
      </c>
      <c r="F8106" s="3" t="s">
        <v>64</v>
      </c>
      <c r="G8106" s="11">
        <v>8.6653847518344627</v>
      </c>
      <c r="H8106">
        <f t="shared" si="141"/>
        <v>4149.6784278388423</v>
      </c>
      <c r="M8106" s="12"/>
      <c r="N8106" s="1"/>
      <c r="O8106" s="1"/>
    </row>
    <row r="8107" spans="1:15" x14ac:dyDescent="0.25">
      <c r="A8107" s="10">
        <v>38421</v>
      </c>
      <c r="B8107" s="3">
        <v>2005</v>
      </c>
      <c r="C8107" s="3">
        <v>3</v>
      </c>
      <c r="D8107" s="3" t="s">
        <v>337</v>
      </c>
      <c r="E8107" s="3" t="s">
        <v>46</v>
      </c>
      <c r="F8107" s="3" t="s">
        <v>64</v>
      </c>
      <c r="G8107" s="11">
        <v>6.9904647461107547</v>
      </c>
      <c r="H8107">
        <f t="shared" si="141"/>
        <v>5143.944140998231</v>
      </c>
      <c r="M8107" s="12"/>
      <c r="N8107" s="1"/>
      <c r="O8107" s="1"/>
    </row>
    <row r="8108" spans="1:15" x14ac:dyDescent="0.25">
      <c r="A8108" s="10">
        <v>38422</v>
      </c>
      <c r="B8108" s="3">
        <v>2005</v>
      </c>
      <c r="C8108" s="3">
        <v>3</v>
      </c>
      <c r="D8108" s="3" t="s">
        <v>337</v>
      </c>
      <c r="E8108" s="3" t="s">
        <v>46</v>
      </c>
      <c r="F8108" s="3" t="s">
        <v>64</v>
      </c>
      <c r="G8108" s="11">
        <v>6.1937146044991298</v>
      </c>
      <c r="H8108">
        <f t="shared" si="141"/>
        <v>5805.6533873050475</v>
      </c>
      <c r="M8108" s="12"/>
      <c r="N8108" s="1"/>
      <c r="O8108" s="1"/>
    </row>
    <row r="8109" spans="1:15" x14ac:dyDescent="0.25">
      <c r="A8109" s="10">
        <v>38423</v>
      </c>
      <c r="B8109" s="3">
        <v>2005</v>
      </c>
      <c r="C8109" s="3">
        <v>3</v>
      </c>
      <c r="D8109" s="3" t="s">
        <v>337</v>
      </c>
      <c r="E8109" s="3" t="s">
        <v>46</v>
      </c>
      <c r="F8109" s="3" t="s">
        <v>64</v>
      </c>
      <c r="G8109" s="11">
        <v>5.2690191846724987</v>
      </c>
      <c r="H8109">
        <f t="shared" si="141"/>
        <v>6824.5263327592438</v>
      </c>
      <c r="M8109" s="12"/>
      <c r="N8109" s="1"/>
      <c r="O8109" s="1"/>
    </row>
    <row r="8110" spans="1:15" x14ac:dyDescent="0.25">
      <c r="A8110" s="10">
        <v>38424</v>
      </c>
      <c r="B8110" s="3">
        <v>2005</v>
      </c>
      <c r="C8110" s="3">
        <v>3</v>
      </c>
      <c r="D8110" s="3" t="s">
        <v>337</v>
      </c>
      <c r="E8110" s="3" t="s">
        <v>46</v>
      </c>
      <c r="F8110" s="3" t="s">
        <v>64</v>
      </c>
      <c r="G8110" s="11">
        <v>4.7996926414020011</v>
      </c>
      <c r="H8110">
        <f t="shared" si="141"/>
        <v>7491.8464285470436</v>
      </c>
      <c r="M8110" s="12"/>
      <c r="N8110" s="1"/>
      <c r="O8110" s="1"/>
    </row>
    <row r="8111" spans="1:15" x14ac:dyDescent="0.25">
      <c r="A8111" s="10">
        <v>38425</v>
      </c>
      <c r="B8111" s="3">
        <v>2005</v>
      </c>
      <c r="C8111" s="3">
        <v>3</v>
      </c>
      <c r="D8111" s="3" t="s">
        <v>337</v>
      </c>
      <c r="E8111" s="3" t="s">
        <v>46</v>
      </c>
      <c r="F8111" s="3" t="s">
        <v>64</v>
      </c>
      <c r="G8111" s="11">
        <v>6.4844993277150511</v>
      </c>
      <c r="H8111">
        <f t="shared" si="141"/>
        <v>5545.3101860806046</v>
      </c>
      <c r="M8111" s="12"/>
      <c r="N8111" s="1"/>
      <c r="O8111" s="1"/>
    </row>
    <row r="8112" spans="1:15" x14ac:dyDescent="0.25">
      <c r="A8112" s="10">
        <v>38426</v>
      </c>
      <c r="B8112" s="3">
        <v>2005</v>
      </c>
      <c r="C8112" s="3">
        <v>3</v>
      </c>
      <c r="D8112" s="3" t="s">
        <v>337</v>
      </c>
      <c r="E8112" s="3" t="s">
        <v>46</v>
      </c>
      <c r="F8112" s="3" t="s">
        <v>64</v>
      </c>
      <c r="G8112" s="11">
        <v>5.9610868259263921</v>
      </c>
      <c r="H8112">
        <f t="shared" si="141"/>
        <v>6032.2154707120744</v>
      </c>
      <c r="M8112" s="12"/>
      <c r="N8112" s="1"/>
      <c r="O8112" s="1"/>
    </row>
    <row r="8113" spans="1:15" x14ac:dyDescent="0.25">
      <c r="A8113" s="10">
        <v>38427</v>
      </c>
      <c r="B8113" s="3">
        <v>2005</v>
      </c>
      <c r="C8113" s="3">
        <v>3</v>
      </c>
      <c r="D8113" s="3" t="s">
        <v>337</v>
      </c>
      <c r="E8113" s="3" t="s">
        <v>46</v>
      </c>
      <c r="F8113" s="3" t="s">
        <v>64</v>
      </c>
      <c r="G8113" s="11">
        <v>11.520890733814813</v>
      </c>
      <c r="H8113">
        <f t="shared" si="141"/>
        <v>3121.1614626349692</v>
      </c>
      <c r="M8113" s="12"/>
      <c r="N8113" s="1"/>
      <c r="O8113" s="1"/>
    </row>
    <row r="8114" spans="1:15" x14ac:dyDescent="0.25">
      <c r="A8114" s="10">
        <v>38428</v>
      </c>
      <c r="B8114" s="3">
        <v>2005</v>
      </c>
      <c r="C8114" s="3">
        <v>3</v>
      </c>
      <c r="D8114" s="3" t="s">
        <v>337</v>
      </c>
      <c r="E8114" s="3" t="s">
        <v>46</v>
      </c>
      <c r="F8114" s="3" t="s">
        <v>64</v>
      </c>
      <c r="G8114" s="11">
        <v>11.538337817207768</v>
      </c>
      <c r="H8114">
        <f t="shared" si="141"/>
        <v>3116.4419644555819</v>
      </c>
      <c r="M8114" s="12"/>
      <c r="N8114" s="1"/>
      <c r="O8114" s="1"/>
    </row>
    <row r="8115" spans="1:15" x14ac:dyDescent="0.25">
      <c r="A8115" s="10">
        <v>38429</v>
      </c>
      <c r="B8115" s="3">
        <v>2005</v>
      </c>
      <c r="C8115" s="3">
        <v>3</v>
      </c>
      <c r="D8115" s="3" t="s">
        <v>337</v>
      </c>
      <c r="E8115" s="3" t="s">
        <v>46</v>
      </c>
      <c r="F8115" s="3" t="s">
        <v>64</v>
      </c>
      <c r="G8115" s="11">
        <v>19.011505203856952</v>
      </c>
      <c r="H8115">
        <f t="shared" si="141"/>
        <v>1891.4104794982795</v>
      </c>
      <c r="M8115" s="12"/>
      <c r="N8115" s="1"/>
      <c r="O8115" s="1"/>
    </row>
    <row r="8116" spans="1:15" x14ac:dyDescent="0.25">
      <c r="A8116" s="10">
        <v>38430</v>
      </c>
      <c r="B8116" s="3">
        <v>2005</v>
      </c>
      <c r="C8116" s="3">
        <v>3</v>
      </c>
      <c r="D8116" s="3" t="s">
        <v>337</v>
      </c>
      <c r="E8116" s="3" t="s">
        <v>46</v>
      </c>
      <c r="F8116" s="3" t="s">
        <v>64</v>
      </c>
      <c r="G8116" s="11">
        <v>11.323157122027984</v>
      </c>
      <c r="H8116">
        <f t="shared" si="141"/>
        <v>3175.6655662454423</v>
      </c>
      <c r="M8116" s="12"/>
      <c r="N8116" s="1"/>
      <c r="O8116" s="1"/>
    </row>
    <row r="8117" spans="1:15" x14ac:dyDescent="0.25">
      <c r="A8117" s="10">
        <v>38431</v>
      </c>
      <c r="B8117" s="3">
        <v>2005</v>
      </c>
      <c r="C8117" s="3">
        <v>3</v>
      </c>
      <c r="D8117" s="3" t="s">
        <v>337</v>
      </c>
      <c r="E8117" s="3" t="s">
        <v>46</v>
      </c>
      <c r="F8117" s="3" t="s">
        <v>64</v>
      </c>
      <c r="G8117" s="11">
        <v>19.476760761002424</v>
      </c>
      <c r="H8117">
        <f t="shared" si="141"/>
        <v>1846.2289810331072</v>
      </c>
      <c r="M8117" s="12"/>
      <c r="N8117" s="1"/>
      <c r="O8117" s="1"/>
    </row>
    <row r="8118" spans="1:15" x14ac:dyDescent="0.25">
      <c r="A8118" s="10">
        <v>38432</v>
      </c>
      <c r="B8118" s="3">
        <v>2005</v>
      </c>
      <c r="C8118" s="3">
        <v>3</v>
      </c>
      <c r="D8118" s="3" t="s">
        <v>337</v>
      </c>
      <c r="E8118" s="3" t="s">
        <v>46</v>
      </c>
      <c r="F8118" s="3" t="s">
        <v>64</v>
      </c>
      <c r="G8118" s="11"/>
      <c r="M8118" s="12"/>
      <c r="N8118" s="1"/>
      <c r="O8118" s="1"/>
    </row>
    <row r="8119" spans="1:15" x14ac:dyDescent="0.25">
      <c r="A8119" s="10">
        <v>38433</v>
      </c>
      <c r="B8119" s="3">
        <v>2005</v>
      </c>
      <c r="C8119" s="3">
        <v>3</v>
      </c>
      <c r="D8119" s="3" t="s">
        <v>337</v>
      </c>
      <c r="E8119" s="3" t="s">
        <v>46</v>
      </c>
      <c r="F8119" s="3" t="s">
        <v>64</v>
      </c>
      <c r="G8119" s="11">
        <v>4.4623823624715326</v>
      </c>
      <c r="H8119">
        <f t="shared" ref="H8119:H8163" si="142">+$P$2*$P$1/(G8119*24*60*60)*1000</f>
        <v>8058.1530789520084</v>
      </c>
      <c r="M8119" s="12"/>
      <c r="N8119" s="1"/>
      <c r="O8119" s="1"/>
    </row>
    <row r="8120" spans="1:15" x14ac:dyDescent="0.25">
      <c r="A8120" s="10">
        <v>38434</v>
      </c>
      <c r="B8120" s="3">
        <v>2005</v>
      </c>
      <c r="C8120" s="3">
        <v>3</v>
      </c>
      <c r="D8120" s="3" t="s">
        <v>337</v>
      </c>
      <c r="E8120" s="3" t="s">
        <v>46</v>
      </c>
      <c r="F8120" s="3" t="s">
        <v>64</v>
      </c>
      <c r="G8120" s="11">
        <v>4.7717773079732728</v>
      </c>
      <c r="H8120">
        <f t="shared" si="142"/>
        <v>7535.6744149663318</v>
      </c>
      <c r="M8120" s="12"/>
      <c r="N8120" s="1"/>
      <c r="O8120" s="1"/>
    </row>
    <row r="8121" spans="1:15" x14ac:dyDescent="0.25">
      <c r="A8121" s="10">
        <v>38435</v>
      </c>
      <c r="B8121" s="3">
        <v>2005</v>
      </c>
      <c r="C8121" s="3">
        <v>3</v>
      </c>
      <c r="D8121" s="3" t="s">
        <v>337</v>
      </c>
      <c r="E8121" s="3" t="s">
        <v>46</v>
      </c>
      <c r="F8121" s="3" t="s">
        <v>64</v>
      </c>
      <c r="G8121" s="11">
        <v>7.1416728021830336</v>
      </c>
      <c r="H8121">
        <f t="shared" si="142"/>
        <v>5035.0332715634167</v>
      </c>
      <c r="M8121" s="12"/>
      <c r="N8121" s="1"/>
      <c r="O8121" s="1"/>
    </row>
    <row r="8122" spans="1:15" x14ac:dyDescent="0.25">
      <c r="A8122" s="10">
        <v>38436</v>
      </c>
      <c r="B8122" s="3">
        <v>2005</v>
      </c>
      <c r="C8122" s="3">
        <v>3</v>
      </c>
      <c r="D8122" s="3" t="s">
        <v>337</v>
      </c>
      <c r="E8122" s="3" t="s">
        <v>46</v>
      </c>
      <c r="F8122" s="3" t="s">
        <v>64</v>
      </c>
      <c r="G8122" s="11">
        <v>12.439770459177124</v>
      </c>
      <c r="H8122">
        <f t="shared" si="142"/>
        <v>2890.6128365964823</v>
      </c>
      <c r="M8122" s="12"/>
      <c r="N8122" s="1"/>
      <c r="O8122" s="1"/>
    </row>
    <row r="8123" spans="1:15" x14ac:dyDescent="0.25">
      <c r="A8123" s="10">
        <v>38437</v>
      </c>
      <c r="B8123" s="3">
        <v>2005</v>
      </c>
      <c r="C8123" s="3">
        <v>3</v>
      </c>
      <c r="D8123" s="3" t="s">
        <v>337</v>
      </c>
      <c r="E8123" s="3" t="s">
        <v>46</v>
      </c>
      <c r="F8123" s="3" t="s">
        <v>64</v>
      </c>
      <c r="G8123" s="11">
        <v>18.592775202426026</v>
      </c>
      <c r="H8123">
        <f t="shared" si="142"/>
        <v>1934.007149665272</v>
      </c>
      <c r="M8123" s="12"/>
      <c r="N8123" s="1"/>
      <c r="O8123" s="1"/>
    </row>
    <row r="8124" spans="1:15" x14ac:dyDescent="0.25">
      <c r="A8124" s="10">
        <v>38438</v>
      </c>
      <c r="B8124" s="3">
        <v>2005</v>
      </c>
      <c r="C8124" s="3">
        <v>3</v>
      </c>
      <c r="D8124" s="3" t="s">
        <v>337</v>
      </c>
      <c r="E8124" s="3" t="s">
        <v>46</v>
      </c>
      <c r="F8124" s="3" t="s">
        <v>64</v>
      </c>
      <c r="G8124" s="11">
        <v>19.83151812332585</v>
      </c>
      <c r="H8124">
        <f t="shared" si="142"/>
        <v>1813.2025975014296</v>
      </c>
      <c r="M8124" s="12"/>
      <c r="N8124" s="1"/>
      <c r="O8124" s="1"/>
    </row>
    <row r="8125" spans="1:15" x14ac:dyDescent="0.25">
      <c r="A8125" s="10">
        <v>38439</v>
      </c>
      <c r="B8125" s="3">
        <v>2005</v>
      </c>
      <c r="C8125" s="3">
        <v>3</v>
      </c>
      <c r="D8125" s="3" t="s">
        <v>337</v>
      </c>
      <c r="E8125" s="3" t="s">
        <v>46</v>
      </c>
      <c r="F8125" s="3" t="s">
        <v>64</v>
      </c>
      <c r="G8125" s="11">
        <v>14.440369354902666</v>
      </c>
      <c r="H8125">
        <f t="shared" si="142"/>
        <v>2490.1413038581854</v>
      </c>
      <c r="M8125" s="12"/>
      <c r="N8125" s="1"/>
      <c r="O8125" s="1"/>
    </row>
    <row r="8126" spans="1:15" x14ac:dyDescent="0.25">
      <c r="A8126" s="10">
        <v>38440</v>
      </c>
      <c r="B8126" s="3">
        <v>2005</v>
      </c>
      <c r="C8126" s="3">
        <v>3</v>
      </c>
      <c r="D8126" s="3" t="s">
        <v>337</v>
      </c>
      <c r="E8126" s="3" t="s">
        <v>46</v>
      </c>
      <c r="F8126" s="3" t="s">
        <v>64</v>
      </c>
      <c r="G8126" s="11">
        <v>9.5028447546963175</v>
      </c>
      <c r="H8126">
        <f t="shared" si="142"/>
        <v>3783.97849294974</v>
      </c>
      <c r="M8126" s="12"/>
      <c r="N8126" s="1"/>
      <c r="O8126" s="1"/>
    </row>
    <row r="8127" spans="1:15" x14ac:dyDescent="0.25">
      <c r="A8127" s="10">
        <v>38441</v>
      </c>
      <c r="B8127" s="3">
        <v>2005</v>
      </c>
      <c r="C8127" s="3">
        <v>3</v>
      </c>
      <c r="D8127" s="3" t="s">
        <v>337</v>
      </c>
      <c r="E8127" s="3" t="s">
        <v>46</v>
      </c>
      <c r="F8127" s="3" t="s">
        <v>64</v>
      </c>
      <c r="G8127" s="11">
        <v>6.2518715491423134</v>
      </c>
      <c r="H8127">
        <f t="shared" si="142"/>
        <v>5751.647309283605</v>
      </c>
      <c r="M8127" s="12"/>
      <c r="N8127" s="1"/>
      <c r="O8127" s="1"/>
    </row>
    <row r="8128" spans="1:15" x14ac:dyDescent="0.25">
      <c r="A8128" s="10">
        <v>38442</v>
      </c>
      <c r="B8128" s="3">
        <v>2005</v>
      </c>
      <c r="C8128" s="3">
        <v>3</v>
      </c>
      <c r="D8128" s="3" t="s">
        <v>337</v>
      </c>
      <c r="E8128" s="3" t="s">
        <v>46</v>
      </c>
      <c r="F8128" s="3" t="s">
        <v>64</v>
      </c>
      <c r="G8128" s="11">
        <v>7.8221090545082905</v>
      </c>
      <c r="H8128">
        <f t="shared" si="142"/>
        <v>4597.0415297248137</v>
      </c>
      <c r="M8128" s="12"/>
      <c r="N8128" s="1"/>
      <c r="O8128" s="1"/>
    </row>
    <row r="8129" spans="1:15" x14ac:dyDescent="0.25">
      <c r="A8129" s="10">
        <v>38443</v>
      </c>
      <c r="B8129" s="3">
        <v>2005</v>
      </c>
      <c r="C8129" s="3">
        <v>4</v>
      </c>
      <c r="D8129" s="3" t="s">
        <v>338</v>
      </c>
      <c r="E8129" s="3" t="s">
        <v>46</v>
      </c>
      <c r="F8129" s="3" t="s">
        <v>66</v>
      </c>
      <c r="G8129" s="11">
        <v>10.186956560777595</v>
      </c>
      <c r="H8129">
        <f t="shared" si="142"/>
        <v>3529.8629143134685</v>
      </c>
      <c r="M8129" s="12"/>
      <c r="N8129" s="1"/>
      <c r="O8129" s="1"/>
    </row>
    <row r="8130" spans="1:15" x14ac:dyDescent="0.25">
      <c r="A8130" s="10">
        <v>38444</v>
      </c>
      <c r="B8130" s="3">
        <v>2005</v>
      </c>
      <c r="C8130" s="3">
        <v>4</v>
      </c>
      <c r="D8130" s="3" t="s">
        <v>338</v>
      </c>
      <c r="E8130" s="3" t="s">
        <v>46</v>
      </c>
      <c r="F8130" s="3" t="s">
        <v>66</v>
      </c>
      <c r="G8130" s="11">
        <v>6.217535122783679</v>
      </c>
      <c r="H8130">
        <f t="shared" si="142"/>
        <v>5783.4108635500479</v>
      </c>
      <c r="M8130" s="12"/>
      <c r="N8130" s="1"/>
      <c r="O8130" s="1"/>
    </row>
    <row r="8131" spans="1:15" x14ac:dyDescent="0.25">
      <c r="A8131" s="10">
        <v>38445</v>
      </c>
      <c r="B8131" s="3">
        <v>2005</v>
      </c>
      <c r="C8131" s="3">
        <v>4</v>
      </c>
      <c r="D8131" s="3" t="s">
        <v>338</v>
      </c>
      <c r="E8131" s="3" t="s">
        <v>46</v>
      </c>
      <c r="F8131" s="3" t="s">
        <v>66</v>
      </c>
      <c r="G8131" s="11">
        <v>14.00936238995692</v>
      </c>
      <c r="H8131">
        <f t="shared" si="142"/>
        <v>2566.7520885453869</v>
      </c>
      <c r="M8131" s="12"/>
      <c r="N8131" s="1"/>
      <c r="O8131" s="1"/>
    </row>
    <row r="8132" spans="1:15" x14ac:dyDescent="0.25">
      <c r="A8132" s="10">
        <v>38446</v>
      </c>
      <c r="B8132" s="3">
        <v>2005</v>
      </c>
      <c r="C8132" s="3">
        <v>4</v>
      </c>
      <c r="D8132" s="3" t="s">
        <v>338</v>
      </c>
      <c r="E8132" s="3" t="s">
        <v>46</v>
      </c>
      <c r="F8132" s="3" t="s">
        <v>66</v>
      </c>
      <c r="G8132" s="11">
        <v>9.1700985998100162</v>
      </c>
      <c r="H8132">
        <f t="shared" si="142"/>
        <v>3921.2839188398798</v>
      </c>
      <c r="M8132" s="12"/>
      <c r="N8132" s="1"/>
      <c r="O8132" s="1"/>
    </row>
    <row r="8133" spans="1:15" x14ac:dyDescent="0.25">
      <c r="A8133" s="10">
        <v>38447</v>
      </c>
      <c r="B8133" s="3">
        <v>2005</v>
      </c>
      <c r="C8133" s="3">
        <v>4</v>
      </c>
      <c r="D8133" s="3" t="s">
        <v>338</v>
      </c>
      <c r="E8133" s="3" t="s">
        <v>46</v>
      </c>
      <c r="F8133" s="3" t="s">
        <v>66</v>
      </c>
      <c r="G8133" s="11">
        <v>6.2787916264564245</v>
      </c>
      <c r="H8133">
        <f t="shared" si="142"/>
        <v>5726.9873429300469</v>
      </c>
      <c r="M8133" s="12"/>
      <c r="N8133" s="1"/>
      <c r="O8133" s="1"/>
    </row>
    <row r="8134" spans="1:15" x14ac:dyDescent="0.25">
      <c r="A8134" s="10">
        <v>38448</v>
      </c>
      <c r="B8134" s="3">
        <v>2005</v>
      </c>
      <c r="C8134" s="3">
        <v>4</v>
      </c>
      <c r="D8134" s="3" t="s">
        <v>338</v>
      </c>
      <c r="E8134" s="3" t="s">
        <v>46</v>
      </c>
      <c r="F8134" s="3" t="s">
        <v>66</v>
      </c>
      <c r="G8134" s="11">
        <v>24.024800740450825</v>
      </c>
      <c r="H8134">
        <f t="shared" si="142"/>
        <v>1496.7266768238908</v>
      </c>
      <c r="M8134" s="12"/>
      <c r="N8134" s="1"/>
      <c r="O8134" s="1"/>
    </row>
    <row r="8135" spans="1:15" x14ac:dyDescent="0.25">
      <c r="A8135" s="10">
        <v>38449</v>
      </c>
      <c r="B8135" s="3">
        <v>2005</v>
      </c>
      <c r="C8135" s="3">
        <v>4</v>
      </c>
      <c r="D8135" s="3" t="s">
        <v>338</v>
      </c>
      <c r="E8135" s="3" t="s">
        <v>46</v>
      </c>
      <c r="F8135" s="3" t="s">
        <v>66</v>
      </c>
      <c r="G8135" s="11">
        <v>6.1562786191109335</v>
      </c>
      <c r="H8135">
        <f t="shared" si="142"/>
        <v>5840.9572403017901</v>
      </c>
      <c r="M8135" s="12"/>
      <c r="N8135" s="1"/>
      <c r="O8135" s="1"/>
    </row>
    <row r="8136" spans="1:15" x14ac:dyDescent="0.25">
      <c r="A8136" s="10">
        <v>38450</v>
      </c>
      <c r="B8136" s="3">
        <v>2005</v>
      </c>
      <c r="C8136" s="3">
        <v>4</v>
      </c>
      <c r="D8136" s="3" t="s">
        <v>338</v>
      </c>
      <c r="E8136" s="3" t="s">
        <v>46</v>
      </c>
      <c r="F8136" s="3" t="s">
        <v>66</v>
      </c>
      <c r="G8136" s="11">
        <v>8.5575335630825613</v>
      </c>
      <c r="H8136">
        <f t="shared" si="142"/>
        <v>4201.9771127439508</v>
      </c>
      <c r="M8136" s="12"/>
      <c r="N8136" s="1"/>
      <c r="O8136" s="1"/>
    </row>
    <row r="8137" spans="1:15" x14ac:dyDescent="0.25">
      <c r="A8137" s="10">
        <v>38451</v>
      </c>
      <c r="B8137" s="3">
        <v>2005</v>
      </c>
      <c r="C8137" s="3">
        <v>4</v>
      </c>
      <c r="D8137" s="3" t="s">
        <v>338</v>
      </c>
      <c r="E8137" s="3" t="s">
        <v>46</v>
      </c>
      <c r="F8137" s="3" t="s">
        <v>66</v>
      </c>
      <c r="G8137" s="11">
        <v>6.1256503672745604</v>
      </c>
      <c r="H8137">
        <f t="shared" si="142"/>
        <v>5870.1620265032998</v>
      </c>
      <c r="M8137" s="12"/>
      <c r="N8137" s="1"/>
      <c r="O8137" s="1"/>
    </row>
    <row r="8138" spans="1:15" x14ac:dyDescent="0.25">
      <c r="A8138" s="10">
        <v>38452</v>
      </c>
      <c r="B8138" s="3">
        <v>2005</v>
      </c>
      <c r="C8138" s="3">
        <v>4</v>
      </c>
      <c r="D8138" s="3" t="s">
        <v>338</v>
      </c>
      <c r="E8138" s="3" t="s">
        <v>46</v>
      </c>
      <c r="F8138" s="3" t="s">
        <v>66</v>
      </c>
      <c r="G8138" s="11">
        <v>7.4610421473404145</v>
      </c>
      <c r="H8138">
        <f t="shared" si="142"/>
        <v>4819.509052958374</v>
      </c>
      <c r="M8138" s="12"/>
      <c r="N8138" s="1"/>
      <c r="O8138" s="1"/>
    </row>
    <row r="8139" spans="1:15" x14ac:dyDescent="0.25">
      <c r="A8139" s="10">
        <v>38453</v>
      </c>
      <c r="B8139" s="3">
        <v>2005</v>
      </c>
      <c r="C8139" s="3">
        <v>4</v>
      </c>
      <c r="D8139" s="3" t="s">
        <v>338</v>
      </c>
      <c r="E8139" s="3" t="s">
        <v>46</v>
      </c>
      <c r="F8139" s="3" t="s">
        <v>66</v>
      </c>
      <c r="G8139" s="11">
        <v>6.4931893893110342</v>
      </c>
      <c r="H8139">
        <f t="shared" si="142"/>
        <v>5537.8887042483957</v>
      </c>
      <c r="M8139" s="12"/>
      <c r="N8139" s="1"/>
      <c r="O8139" s="1"/>
    </row>
    <row r="8140" spans="1:15" x14ac:dyDescent="0.25">
      <c r="A8140" s="10">
        <v>38454</v>
      </c>
      <c r="B8140" s="3">
        <v>2005</v>
      </c>
      <c r="C8140" s="3">
        <v>4</v>
      </c>
      <c r="D8140" s="3" t="s">
        <v>338</v>
      </c>
      <c r="E8140" s="3" t="s">
        <v>46</v>
      </c>
      <c r="F8140" s="3" t="s">
        <v>66</v>
      </c>
      <c r="G8140" s="11">
        <v>14.272765355749726</v>
      </c>
      <c r="H8140">
        <f t="shared" si="142"/>
        <v>2519.3828439928325</v>
      </c>
      <c r="M8140" s="12"/>
      <c r="N8140" s="1"/>
      <c r="O8140" s="1"/>
    </row>
    <row r="8141" spans="1:15" x14ac:dyDescent="0.25">
      <c r="A8141" s="10">
        <v>38455</v>
      </c>
      <c r="B8141" s="3">
        <v>2005</v>
      </c>
      <c r="C8141" s="3">
        <v>4</v>
      </c>
      <c r="D8141" s="3" t="s">
        <v>338</v>
      </c>
      <c r="E8141" s="3" t="s">
        <v>46</v>
      </c>
      <c r="F8141" s="3" t="s">
        <v>66</v>
      </c>
      <c r="G8141" s="11">
        <v>9.0353342917299777</v>
      </c>
      <c r="H8141">
        <f t="shared" si="142"/>
        <v>3979.7708654259645</v>
      </c>
      <c r="M8141" s="12"/>
      <c r="N8141" s="1"/>
      <c r="O8141" s="1"/>
    </row>
    <row r="8142" spans="1:15" x14ac:dyDescent="0.25">
      <c r="A8142" s="10">
        <v>38456</v>
      </c>
      <c r="B8142" s="3">
        <v>2005</v>
      </c>
      <c r="C8142" s="3">
        <v>4</v>
      </c>
      <c r="D8142" s="3" t="s">
        <v>338</v>
      </c>
      <c r="E8142" s="3" t="s">
        <v>46</v>
      </c>
      <c r="F8142" s="3" t="s">
        <v>66</v>
      </c>
      <c r="G8142" s="11">
        <v>9.2987372575227845</v>
      </c>
      <c r="H8142">
        <f t="shared" si="142"/>
        <v>3867.0369081049394</v>
      </c>
      <c r="M8142" s="12"/>
      <c r="N8142" s="1"/>
      <c r="O8142" s="1"/>
    </row>
    <row r="8143" spans="1:15" x14ac:dyDescent="0.25">
      <c r="A8143" s="10">
        <v>38457</v>
      </c>
      <c r="B8143" s="3">
        <v>2005</v>
      </c>
      <c r="C8143" s="3">
        <v>4</v>
      </c>
      <c r="D8143" s="3" t="s">
        <v>338</v>
      </c>
      <c r="E8143" s="3" t="s">
        <v>46</v>
      </c>
      <c r="F8143" s="3" t="s">
        <v>66</v>
      </c>
      <c r="G8143" s="11">
        <v>4.5960754705661033</v>
      </c>
      <c r="H8143">
        <f t="shared" si="142"/>
        <v>7823.753200724107</v>
      </c>
      <c r="M8143" s="12"/>
      <c r="N8143" s="1"/>
      <c r="O8143" s="1"/>
    </row>
    <row r="8144" spans="1:15" x14ac:dyDescent="0.25">
      <c r="A8144" s="10">
        <v>38458</v>
      </c>
      <c r="B8144" s="3">
        <v>2005</v>
      </c>
      <c r="C8144" s="3">
        <v>4</v>
      </c>
      <c r="D8144" s="3" t="s">
        <v>338</v>
      </c>
      <c r="E8144" s="3" t="s">
        <v>46</v>
      </c>
      <c r="F8144" s="3" t="s">
        <v>66</v>
      </c>
      <c r="G8144" s="11">
        <v>5.228242588468837</v>
      </c>
      <c r="H8144">
        <f t="shared" si="142"/>
        <v>6877.7528137121253</v>
      </c>
      <c r="M8144" s="12"/>
      <c r="N8144" s="1"/>
      <c r="O8144" s="1"/>
    </row>
    <row r="8145" spans="1:15" x14ac:dyDescent="0.25">
      <c r="A8145" s="10">
        <v>38459</v>
      </c>
      <c r="B8145" s="3">
        <v>2005</v>
      </c>
      <c r="C8145" s="3">
        <v>4</v>
      </c>
      <c r="D8145" s="3" t="s">
        <v>338</v>
      </c>
      <c r="E8145" s="3" t="s">
        <v>46</v>
      </c>
      <c r="F8145" s="3" t="s">
        <v>66</v>
      </c>
      <c r="G8145" s="11">
        <v>18.817997928267449</v>
      </c>
      <c r="H8145">
        <f t="shared" si="142"/>
        <v>1910.8600346690428</v>
      </c>
      <c r="M8145" s="12"/>
      <c r="N8145" s="1"/>
      <c r="O8145" s="1"/>
    </row>
    <row r="8146" spans="1:15" x14ac:dyDescent="0.25">
      <c r="A8146" s="10">
        <v>38460</v>
      </c>
      <c r="B8146" s="3">
        <v>2005</v>
      </c>
      <c r="C8146" s="3">
        <v>4</v>
      </c>
      <c r="D8146" s="3" t="s">
        <v>338</v>
      </c>
      <c r="E8146" s="3" t="s">
        <v>46</v>
      </c>
      <c r="F8146" s="3" t="s">
        <v>66</v>
      </c>
      <c r="G8146" s="11">
        <v>5.3660697217325151</v>
      </c>
      <c r="H8146">
        <f t="shared" si="142"/>
        <v>6701.0982037708891</v>
      </c>
      <c r="M8146" s="12"/>
      <c r="N8146" s="1"/>
      <c r="O8146" s="1"/>
    </row>
    <row r="8147" spans="1:15" x14ac:dyDescent="0.25">
      <c r="A8147" s="10">
        <v>38461</v>
      </c>
      <c r="B8147" s="3">
        <v>2005</v>
      </c>
      <c r="C8147" s="3">
        <v>4</v>
      </c>
      <c r="D8147" s="3" t="s">
        <v>338</v>
      </c>
      <c r="E8147" s="3" t="s">
        <v>46</v>
      </c>
      <c r="F8147" s="3" t="s">
        <v>66</v>
      </c>
      <c r="G8147" s="11">
        <v>4.8607035664323632</v>
      </c>
      <c r="H8147">
        <f t="shared" si="142"/>
        <v>7397.8097372442335</v>
      </c>
      <c r="M8147" s="12"/>
      <c r="N8147" s="1"/>
      <c r="O8147" s="1"/>
    </row>
    <row r="8148" spans="1:15" x14ac:dyDescent="0.25">
      <c r="A8148" s="10">
        <v>38462</v>
      </c>
      <c r="B8148" s="3">
        <v>2005</v>
      </c>
      <c r="C8148" s="3">
        <v>4</v>
      </c>
      <c r="D8148" s="3" t="s">
        <v>338</v>
      </c>
      <c r="E8148" s="3" t="s">
        <v>46</v>
      </c>
      <c r="F8148" s="3" t="s">
        <v>66</v>
      </c>
      <c r="G8148" s="11">
        <v>12.471824147771006</v>
      </c>
      <c r="H8148">
        <f t="shared" si="142"/>
        <v>2883.183706534036</v>
      </c>
      <c r="M8148" s="12"/>
      <c r="N8148" s="1"/>
      <c r="O8148" s="1"/>
    </row>
    <row r="8149" spans="1:15" x14ac:dyDescent="0.25">
      <c r="A8149" s="10">
        <v>38463</v>
      </c>
      <c r="B8149" s="3">
        <v>2005</v>
      </c>
      <c r="C8149" s="3">
        <v>4</v>
      </c>
      <c r="D8149" s="3" t="s">
        <v>338</v>
      </c>
      <c r="E8149" s="3" t="s">
        <v>46</v>
      </c>
      <c r="F8149" s="3" t="s">
        <v>66</v>
      </c>
      <c r="G8149" s="11">
        <v>6.4931893893110342</v>
      </c>
      <c r="H8149">
        <f t="shared" si="142"/>
        <v>5537.8887042483957</v>
      </c>
      <c r="M8149" s="12"/>
      <c r="N8149" s="1"/>
      <c r="O8149" s="1"/>
    </row>
    <row r="8150" spans="1:15" x14ac:dyDescent="0.25">
      <c r="A8150" s="10">
        <v>38464</v>
      </c>
      <c r="B8150" s="3">
        <v>2005</v>
      </c>
      <c r="C8150" s="3">
        <v>4</v>
      </c>
      <c r="D8150" s="3" t="s">
        <v>338</v>
      </c>
      <c r="E8150" s="3" t="s">
        <v>46</v>
      </c>
      <c r="F8150" s="3" t="s">
        <v>66</v>
      </c>
      <c r="G8150" s="11">
        <v>5.7887395970744597</v>
      </c>
      <c r="H8150">
        <f t="shared" si="142"/>
        <v>6211.8116682574591</v>
      </c>
      <c r="M8150" s="12"/>
      <c r="N8150" s="1"/>
      <c r="O8150" s="1"/>
    </row>
    <row r="8151" spans="1:15" x14ac:dyDescent="0.25">
      <c r="A8151" s="10">
        <v>38465</v>
      </c>
      <c r="B8151" s="3">
        <v>2005</v>
      </c>
      <c r="C8151" s="3">
        <v>4</v>
      </c>
      <c r="D8151" s="3" t="s">
        <v>338</v>
      </c>
      <c r="E8151" s="3" t="s">
        <v>46</v>
      </c>
      <c r="F8151" s="3" t="s">
        <v>66</v>
      </c>
      <c r="G8151" s="11">
        <v>10.609626436119539</v>
      </c>
      <c r="H8151">
        <f t="shared" si="142"/>
        <v>3389.2390453252301</v>
      </c>
      <c r="M8151" s="12"/>
      <c r="N8151" s="1"/>
      <c r="O8151" s="1"/>
    </row>
    <row r="8152" spans="1:15" x14ac:dyDescent="0.25">
      <c r="A8152" s="10">
        <v>38466</v>
      </c>
      <c r="B8152" s="3">
        <v>2005</v>
      </c>
      <c r="C8152" s="3">
        <v>4</v>
      </c>
      <c r="D8152" s="3" t="s">
        <v>338</v>
      </c>
      <c r="E8152" s="3" t="s">
        <v>46</v>
      </c>
      <c r="F8152" s="3" t="s">
        <v>66</v>
      </c>
      <c r="G8152" s="11">
        <v>15.681664940222875</v>
      </c>
      <c r="H8152">
        <f t="shared" si="142"/>
        <v>2293.0320416028508</v>
      </c>
      <c r="M8152" s="12"/>
      <c r="N8152" s="1"/>
      <c r="O8152" s="1"/>
    </row>
    <row r="8153" spans="1:15" x14ac:dyDescent="0.25">
      <c r="A8153" s="10">
        <v>38467</v>
      </c>
      <c r="B8153" s="3">
        <v>2005</v>
      </c>
      <c r="C8153" s="3">
        <v>4</v>
      </c>
      <c r="D8153" s="3" t="s">
        <v>338</v>
      </c>
      <c r="E8153" s="3" t="s">
        <v>46</v>
      </c>
      <c r="F8153" s="3" t="s">
        <v>66</v>
      </c>
      <c r="G8153" s="11">
        <v>9.1027164457699961</v>
      </c>
      <c r="H8153">
        <f t="shared" si="142"/>
        <v>3950.3109195849929</v>
      </c>
      <c r="M8153" s="12"/>
      <c r="N8153" s="1"/>
      <c r="O8153" s="1"/>
    </row>
    <row r="8154" spans="1:15" x14ac:dyDescent="0.25">
      <c r="A8154" s="10">
        <v>38468</v>
      </c>
      <c r="B8154" s="3">
        <v>2005</v>
      </c>
      <c r="C8154" s="3">
        <v>4</v>
      </c>
      <c r="D8154" s="3" t="s">
        <v>338</v>
      </c>
      <c r="E8154" s="3" t="s">
        <v>46</v>
      </c>
      <c r="F8154" s="3" t="s">
        <v>66</v>
      </c>
      <c r="G8154" s="11">
        <v>12.741352763931086</v>
      </c>
      <c r="H8154">
        <f t="shared" si="142"/>
        <v>2822.1932819727394</v>
      </c>
      <c r="M8154" s="12"/>
      <c r="N8154" s="1"/>
      <c r="O8154" s="1"/>
    </row>
    <row r="8155" spans="1:15" x14ac:dyDescent="0.25">
      <c r="A8155" s="10">
        <v>38469</v>
      </c>
      <c r="B8155" s="3">
        <v>2005</v>
      </c>
      <c r="C8155" s="3">
        <v>4</v>
      </c>
      <c r="D8155" s="3" t="s">
        <v>338</v>
      </c>
      <c r="E8155" s="3" t="s">
        <v>46</v>
      </c>
      <c r="F8155" s="3" t="s">
        <v>66</v>
      </c>
      <c r="G8155" s="11">
        <v>12.141039027938179</v>
      </c>
      <c r="H8155">
        <f t="shared" si="142"/>
        <v>2961.7366430390002</v>
      </c>
      <c r="M8155" s="12"/>
      <c r="N8155" s="1"/>
      <c r="O8155" s="1"/>
    </row>
    <row r="8156" spans="1:15" x14ac:dyDescent="0.25">
      <c r="A8156" s="10">
        <v>38470</v>
      </c>
      <c r="B8156" s="3">
        <v>2005</v>
      </c>
      <c r="C8156" s="3">
        <v>4</v>
      </c>
      <c r="D8156" s="3" t="s">
        <v>338</v>
      </c>
      <c r="E8156" s="3" t="s">
        <v>46</v>
      </c>
      <c r="F8156" s="3" t="s">
        <v>66</v>
      </c>
      <c r="G8156" s="11">
        <v>14.732189133295318</v>
      </c>
      <c r="H8156">
        <f t="shared" si="142"/>
        <v>2440.815811435883</v>
      </c>
      <c r="M8156" s="12"/>
      <c r="N8156" s="1"/>
      <c r="O8156" s="1"/>
    </row>
    <row r="8157" spans="1:15" x14ac:dyDescent="0.25">
      <c r="A8157" s="10">
        <v>38471</v>
      </c>
      <c r="B8157" s="3">
        <v>2005</v>
      </c>
      <c r="C8157" s="3">
        <v>4</v>
      </c>
      <c r="D8157" s="3" t="s">
        <v>338</v>
      </c>
      <c r="E8157" s="3" t="s">
        <v>46</v>
      </c>
      <c r="F8157" s="3" t="s">
        <v>66</v>
      </c>
      <c r="G8157" s="11">
        <v>8.8760673821808389</v>
      </c>
      <c r="H8157">
        <f t="shared" si="142"/>
        <v>4051.1815227766028</v>
      </c>
      <c r="M8157" s="12"/>
      <c r="N8157" s="1"/>
      <c r="O8157" s="1"/>
    </row>
    <row r="8158" spans="1:15" x14ac:dyDescent="0.25">
      <c r="A8158" s="10">
        <v>38472</v>
      </c>
      <c r="B8158" s="3">
        <v>2005</v>
      </c>
      <c r="C8158" s="3">
        <v>4</v>
      </c>
      <c r="D8158" s="3" t="s">
        <v>338</v>
      </c>
      <c r="E8158" s="3" t="s">
        <v>46</v>
      </c>
      <c r="F8158" s="3" t="s">
        <v>66</v>
      </c>
      <c r="G8158" s="11">
        <v>7.52229865101316</v>
      </c>
      <c r="H8158">
        <f t="shared" si="142"/>
        <v>4780.2622365662046</v>
      </c>
      <c r="M8158" s="12"/>
      <c r="N8158" s="1"/>
      <c r="O8158" s="1"/>
    </row>
    <row r="8159" spans="1:15" x14ac:dyDescent="0.25">
      <c r="A8159" s="10">
        <v>38473</v>
      </c>
      <c r="B8159" s="3">
        <v>2005</v>
      </c>
      <c r="C8159" s="3">
        <v>5</v>
      </c>
      <c r="D8159" s="3" t="s">
        <v>339</v>
      </c>
      <c r="E8159" s="3" t="s">
        <v>46</v>
      </c>
      <c r="F8159" s="3" t="s">
        <v>68</v>
      </c>
      <c r="G8159" s="11">
        <v>16.916348036490987</v>
      </c>
      <c r="H8159">
        <f t="shared" si="142"/>
        <v>2125.6692104018753</v>
      </c>
      <c r="M8159" s="12"/>
      <c r="N8159" s="1"/>
      <c r="O8159" s="1"/>
    </row>
    <row r="8160" spans="1:15" x14ac:dyDescent="0.25">
      <c r="A8160" s="10">
        <v>38474</v>
      </c>
      <c r="B8160" s="3">
        <v>2005</v>
      </c>
      <c r="C8160" s="3">
        <v>5</v>
      </c>
      <c r="D8160" s="3" t="s">
        <v>339</v>
      </c>
      <c r="E8160" s="3" t="s">
        <v>46</v>
      </c>
      <c r="F8160" s="3" t="s">
        <v>68</v>
      </c>
      <c r="G8160" s="11">
        <v>19.491020305266563</v>
      </c>
      <c r="H8160">
        <f t="shared" si="142"/>
        <v>1844.8782880747881</v>
      </c>
      <c r="M8160" s="12"/>
      <c r="N8160" s="1"/>
      <c r="O8160" s="1"/>
    </row>
    <row r="8161" spans="1:15" x14ac:dyDescent="0.25">
      <c r="A8161" s="10">
        <v>38475</v>
      </c>
      <c r="B8161" s="3">
        <v>2005</v>
      </c>
      <c r="C8161" s="3">
        <v>5</v>
      </c>
      <c r="D8161" s="3" t="s">
        <v>339</v>
      </c>
      <c r="E8161" s="3" t="s">
        <v>46</v>
      </c>
      <c r="F8161" s="3" t="s">
        <v>68</v>
      </c>
      <c r="G8161" s="11">
        <v>24.906710249932431</v>
      </c>
      <c r="H8161">
        <f t="shared" si="142"/>
        <v>1443.7298146875364</v>
      </c>
      <c r="M8161" s="12"/>
      <c r="N8161" s="1"/>
      <c r="O8161" s="1"/>
    </row>
    <row r="8162" spans="1:15" x14ac:dyDescent="0.25">
      <c r="A8162" s="10">
        <v>38476</v>
      </c>
      <c r="B8162" s="3">
        <v>2005</v>
      </c>
      <c r="C8162" s="3">
        <v>5</v>
      </c>
      <c r="D8162" s="3" t="s">
        <v>339</v>
      </c>
      <c r="E8162" s="3" t="s">
        <v>46</v>
      </c>
      <c r="F8162" s="3" t="s">
        <v>68</v>
      </c>
      <c r="G8162" s="11">
        <v>14.088989099427094</v>
      </c>
      <c r="H8162">
        <f t="shared" si="142"/>
        <v>2552.2455812726344</v>
      </c>
      <c r="M8162" s="12"/>
      <c r="N8162" s="1"/>
      <c r="O8162" s="1"/>
    </row>
    <row r="8163" spans="1:15" x14ac:dyDescent="0.25">
      <c r="A8163" s="10">
        <v>38477</v>
      </c>
      <c r="B8163" s="3">
        <v>2005</v>
      </c>
      <c r="C8163" s="3">
        <v>5</v>
      </c>
      <c r="D8163" s="3" t="s">
        <v>339</v>
      </c>
      <c r="E8163" s="3" t="s">
        <v>46</v>
      </c>
      <c r="F8163" s="3" t="s">
        <v>68</v>
      </c>
      <c r="G8163" s="11">
        <v>13.057754318034222</v>
      </c>
      <c r="H8163">
        <f t="shared" si="142"/>
        <v>2753.8089090823455</v>
      </c>
      <c r="M8163" s="12"/>
      <c r="N8163" s="1"/>
      <c r="O8163" s="1"/>
    </row>
    <row r="8164" spans="1:15" x14ac:dyDescent="0.25">
      <c r="A8164" s="10">
        <v>38478</v>
      </c>
      <c r="B8164" s="3">
        <v>2005</v>
      </c>
      <c r="C8164" s="3">
        <v>5</v>
      </c>
      <c r="D8164" s="3" t="s">
        <v>339</v>
      </c>
      <c r="E8164" s="3" t="s">
        <v>46</v>
      </c>
      <c r="F8164" s="3" t="s">
        <v>68</v>
      </c>
      <c r="G8164" s="11"/>
      <c r="M8164" s="12"/>
      <c r="N8164" s="1"/>
      <c r="O8164" s="1"/>
    </row>
    <row r="8165" spans="1:15" x14ac:dyDescent="0.25">
      <c r="A8165" s="10">
        <v>38479</v>
      </c>
      <c r="B8165" s="3">
        <v>2005</v>
      </c>
      <c r="C8165" s="3">
        <v>5</v>
      </c>
      <c r="D8165" s="3" t="s">
        <v>339</v>
      </c>
      <c r="E8165" s="3" t="s">
        <v>46</v>
      </c>
      <c r="F8165" s="3" t="s">
        <v>68</v>
      </c>
      <c r="G8165" s="11">
        <v>13.050924948621024</v>
      </c>
      <c r="H8165">
        <f>+$P$2*$P$1/(G8165*24*60*60)*1000</f>
        <v>2755.2499393853718</v>
      </c>
      <c r="M8165" s="12"/>
      <c r="N8165" s="1"/>
      <c r="O8165" s="1"/>
    </row>
    <row r="8166" spans="1:15" x14ac:dyDescent="0.25">
      <c r="A8166" s="10">
        <v>38480</v>
      </c>
      <c r="B8166" s="3">
        <v>2005</v>
      </c>
      <c r="C8166" s="3">
        <v>5</v>
      </c>
      <c r="D8166" s="3" t="s">
        <v>339</v>
      </c>
      <c r="E8166" s="3" t="s">
        <v>46</v>
      </c>
      <c r="F8166" s="3" t="s">
        <v>68</v>
      </c>
      <c r="G8166" s="11"/>
      <c r="M8166" s="12"/>
      <c r="N8166" s="1"/>
      <c r="O8166" s="1"/>
    </row>
    <row r="8167" spans="1:15" x14ac:dyDescent="0.25">
      <c r="A8167" s="10">
        <v>38481</v>
      </c>
      <c r="B8167" s="3">
        <v>2005</v>
      </c>
      <c r="C8167" s="3">
        <v>5</v>
      </c>
      <c r="D8167" s="3" t="s">
        <v>339</v>
      </c>
      <c r="E8167" s="3" t="s">
        <v>46</v>
      </c>
      <c r="F8167" s="3" t="s">
        <v>68</v>
      </c>
      <c r="G8167" s="11">
        <v>25.432571694748663</v>
      </c>
      <c r="H8167">
        <f>+$P$2*$P$1/(G8167*24*60*60)*1000</f>
        <v>1413.8782583688089</v>
      </c>
      <c r="M8167" s="12"/>
      <c r="N8167" s="1"/>
      <c r="O8167" s="1"/>
    </row>
    <row r="8168" spans="1:15" x14ac:dyDescent="0.25">
      <c r="A8168" s="10">
        <v>38482</v>
      </c>
      <c r="B8168" s="3">
        <v>2005</v>
      </c>
      <c r="C8168" s="3">
        <v>5</v>
      </c>
      <c r="D8168" s="3" t="s">
        <v>339</v>
      </c>
      <c r="E8168" s="3" t="s">
        <v>46</v>
      </c>
      <c r="F8168" s="3" t="s">
        <v>68</v>
      </c>
      <c r="G8168" s="11">
        <v>16.697808215268658</v>
      </c>
      <c r="H8168">
        <f>+$P$2*$P$1/(G8168*24*60*60)*1000</f>
        <v>2153.4898299245169</v>
      </c>
      <c r="M8168" s="12"/>
      <c r="N8168" s="1"/>
      <c r="O8168" s="1"/>
    </row>
    <row r="8169" spans="1:15" x14ac:dyDescent="0.25">
      <c r="A8169" s="10">
        <v>38483</v>
      </c>
      <c r="B8169" s="3">
        <v>2005</v>
      </c>
      <c r="C8169" s="3">
        <v>5</v>
      </c>
      <c r="D8169" s="3" t="s">
        <v>339</v>
      </c>
      <c r="E8169" s="3" t="s">
        <v>46</v>
      </c>
      <c r="F8169" s="3" t="s">
        <v>68</v>
      </c>
      <c r="G8169" s="11">
        <v>9.7864863691124704</v>
      </c>
      <c r="H8169">
        <f>+$P$2*$P$1/(G8169*24*60*60)*1000</f>
        <v>3674.3074906946572</v>
      </c>
      <c r="M8169" s="12"/>
      <c r="N8169" s="1"/>
      <c r="O8169" s="1"/>
    </row>
    <row r="8170" spans="1:15" x14ac:dyDescent="0.25">
      <c r="A8170" s="10">
        <v>38484</v>
      </c>
      <c r="B8170" s="3">
        <v>2005</v>
      </c>
      <c r="C8170" s="3">
        <v>5</v>
      </c>
      <c r="D8170" s="3" t="s">
        <v>339</v>
      </c>
      <c r="E8170" s="3" t="s">
        <v>46</v>
      </c>
      <c r="F8170" s="3" t="s">
        <v>68</v>
      </c>
      <c r="G8170" s="11">
        <v>8.0313384299206305</v>
      </c>
      <c r="H8170">
        <f>+$P$2*$P$1/(G8170*24*60*60)*1000</f>
        <v>4477.281151501229</v>
      </c>
      <c r="M8170" s="12"/>
      <c r="N8170" s="1"/>
      <c r="O8170" s="1"/>
    </row>
    <row r="8171" spans="1:15" x14ac:dyDescent="0.25">
      <c r="A8171" s="10">
        <v>38485</v>
      </c>
      <c r="B8171" s="3">
        <v>2005</v>
      </c>
      <c r="C8171" s="3">
        <v>5</v>
      </c>
      <c r="D8171" s="3" t="s">
        <v>339</v>
      </c>
      <c r="E8171" s="3" t="s">
        <v>46</v>
      </c>
      <c r="F8171" s="3" t="s">
        <v>68</v>
      </c>
      <c r="G8171" s="11">
        <v>7.9288978887226635</v>
      </c>
      <c r="H8171">
        <f>+$P$2*$P$1/(G8171*24*60*60)*1000</f>
        <v>4535.1271612105475</v>
      </c>
      <c r="M8171" s="12"/>
      <c r="N8171" s="1"/>
      <c r="O8171" s="1"/>
    </row>
    <row r="8172" spans="1:15" x14ac:dyDescent="0.25">
      <c r="A8172" s="10">
        <v>38486</v>
      </c>
      <c r="B8172" s="3">
        <v>2005</v>
      </c>
      <c r="C8172" s="3">
        <v>5</v>
      </c>
      <c r="D8172" s="3" t="s">
        <v>339</v>
      </c>
      <c r="E8172" s="3" t="s">
        <v>46</v>
      </c>
      <c r="F8172" s="3" t="s">
        <v>68</v>
      </c>
      <c r="G8172" s="11"/>
      <c r="M8172" s="12"/>
      <c r="N8172" s="1"/>
      <c r="O8172" s="1"/>
    </row>
    <row r="8173" spans="1:15" x14ac:dyDescent="0.25">
      <c r="A8173" s="10">
        <v>38487</v>
      </c>
      <c r="B8173" s="3">
        <v>2005</v>
      </c>
      <c r="C8173" s="3">
        <v>5</v>
      </c>
      <c r="D8173" s="3" t="s">
        <v>339</v>
      </c>
      <c r="E8173" s="3" t="s">
        <v>46</v>
      </c>
      <c r="F8173" s="3" t="s">
        <v>68</v>
      </c>
      <c r="G8173" s="11">
        <v>16.035359382188471</v>
      </c>
      <c r="H8173">
        <f>+$P$2*$P$1/(G8173*24*60*60)*1000</f>
        <v>2242.4542734946531</v>
      </c>
      <c r="M8173" s="12"/>
      <c r="N8173" s="1"/>
      <c r="O8173" s="1"/>
    </row>
    <row r="8174" spans="1:15" x14ac:dyDescent="0.25">
      <c r="A8174" s="10">
        <v>38488</v>
      </c>
      <c r="B8174" s="3">
        <v>2005</v>
      </c>
      <c r="C8174" s="3">
        <v>5</v>
      </c>
      <c r="D8174" s="3" t="s">
        <v>339</v>
      </c>
      <c r="E8174" s="3" t="s">
        <v>46</v>
      </c>
      <c r="F8174" s="3" t="s">
        <v>68</v>
      </c>
      <c r="G8174" s="11"/>
      <c r="M8174" s="12"/>
      <c r="N8174" s="1"/>
      <c r="O8174" s="1"/>
    </row>
    <row r="8175" spans="1:15" x14ac:dyDescent="0.25">
      <c r="A8175" s="10">
        <v>38489</v>
      </c>
      <c r="B8175" s="3">
        <v>2005</v>
      </c>
      <c r="C8175" s="3">
        <v>5</v>
      </c>
      <c r="D8175" s="3" t="s">
        <v>339</v>
      </c>
      <c r="E8175" s="3" t="s">
        <v>46</v>
      </c>
      <c r="F8175" s="3" t="s">
        <v>68</v>
      </c>
      <c r="G8175" s="11">
        <v>20.904699773798516</v>
      </c>
      <c r="H8175">
        <f>+$P$2*$P$1/(G8175*24*60*60)*1000</f>
        <v>1720.1184691817848</v>
      </c>
      <c r="M8175" s="12"/>
      <c r="N8175" s="1"/>
      <c r="O8175" s="1"/>
    </row>
    <row r="8176" spans="1:15" x14ac:dyDescent="0.25">
      <c r="A8176" s="10">
        <v>38490</v>
      </c>
      <c r="B8176" s="3">
        <v>2005</v>
      </c>
      <c r="C8176" s="3">
        <v>5</v>
      </c>
      <c r="D8176" s="3" t="s">
        <v>339</v>
      </c>
      <c r="E8176" s="3" t="s">
        <v>46</v>
      </c>
      <c r="F8176" s="3" t="s">
        <v>68</v>
      </c>
      <c r="G8176" s="11">
        <v>13.822643692312379</v>
      </c>
      <c r="H8176">
        <f>+$P$2*$P$1/(G8176*24*60*60)*1000</f>
        <v>2601.4242263663264</v>
      </c>
      <c r="M8176" s="12"/>
      <c r="N8176" s="1"/>
      <c r="O8176" s="1"/>
    </row>
    <row r="8177" spans="1:15" x14ac:dyDescent="0.25">
      <c r="A8177" s="10">
        <v>38491</v>
      </c>
      <c r="B8177" s="3">
        <v>2005</v>
      </c>
      <c r="C8177" s="3">
        <v>5</v>
      </c>
      <c r="D8177" s="3" t="s">
        <v>339</v>
      </c>
      <c r="E8177" s="3" t="s">
        <v>46</v>
      </c>
      <c r="F8177" s="3" t="s">
        <v>68</v>
      </c>
      <c r="G8177" s="11"/>
      <c r="M8177" s="12"/>
      <c r="N8177" s="1"/>
      <c r="O8177" s="1"/>
    </row>
    <row r="8178" spans="1:15" x14ac:dyDescent="0.25">
      <c r="A8178" s="10">
        <v>38492</v>
      </c>
      <c r="B8178" s="3">
        <v>2005</v>
      </c>
      <c r="C8178" s="3">
        <v>5</v>
      </c>
      <c r="D8178" s="3" t="s">
        <v>339</v>
      </c>
      <c r="E8178" s="3" t="s">
        <v>46</v>
      </c>
      <c r="F8178" s="3" t="s">
        <v>68</v>
      </c>
      <c r="G8178" s="11">
        <v>14.689973607788501</v>
      </c>
      <c r="H8178">
        <f t="shared" ref="H8178:H8190" si="143">+$P$2*$P$1/(G8178*24*60*60)*1000</f>
        <v>2447.8301414065295</v>
      </c>
      <c r="M8178" s="12"/>
      <c r="N8178" s="1"/>
      <c r="O8178" s="1"/>
    </row>
    <row r="8179" spans="1:15" x14ac:dyDescent="0.25">
      <c r="A8179" s="10">
        <v>38493</v>
      </c>
      <c r="B8179" s="3">
        <v>2005</v>
      </c>
      <c r="C8179" s="3">
        <v>5</v>
      </c>
      <c r="D8179" s="3" t="s">
        <v>339</v>
      </c>
      <c r="E8179" s="3" t="s">
        <v>46</v>
      </c>
      <c r="F8179" s="3" t="s">
        <v>68</v>
      </c>
      <c r="G8179" s="11">
        <v>11.801150346005825</v>
      </c>
      <c r="H8179">
        <f t="shared" si="143"/>
        <v>3047.0385614383363</v>
      </c>
      <c r="M8179" s="12"/>
      <c r="N8179" s="1"/>
      <c r="O8179" s="1"/>
    </row>
    <row r="8180" spans="1:15" x14ac:dyDescent="0.25">
      <c r="A8180" s="10">
        <v>38494</v>
      </c>
      <c r="B8180" s="3">
        <v>2005</v>
      </c>
      <c r="C8180" s="3">
        <v>5</v>
      </c>
      <c r="D8180" s="3" t="s">
        <v>339</v>
      </c>
      <c r="E8180" s="3" t="s">
        <v>46</v>
      </c>
      <c r="F8180" s="3" t="s">
        <v>68</v>
      </c>
      <c r="G8180" s="11">
        <v>8.7415928488932035</v>
      </c>
      <c r="H8180">
        <f t="shared" si="143"/>
        <v>4113.5020579417542</v>
      </c>
      <c r="M8180" s="12"/>
      <c r="N8180" s="1"/>
      <c r="O8180" s="1"/>
    </row>
    <row r="8181" spans="1:15" x14ac:dyDescent="0.25">
      <c r="A8181" s="10">
        <v>38495</v>
      </c>
      <c r="B8181" s="3">
        <v>2005</v>
      </c>
      <c r="C8181" s="3">
        <v>5</v>
      </c>
      <c r="D8181" s="3" t="s">
        <v>339</v>
      </c>
      <c r="E8181" s="3" t="s">
        <v>46</v>
      </c>
      <c r="F8181" s="3" t="s">
        <v>68</v>
      </c>
      <c r="G8181" s="11">
        <v>9.6225815031957218</v>
      </c>
      <c r="H8181">
        <f t="shared" si="143"/>
        <v>3736.8932818775334</v>
      </c>
      <c r="M8181" s="12"/>
      <c r="N8181" s="1"/>
      <c r="O8181" s="1"/>
    </row>
    <row r="8182" spans="1:15" x14ac:dyDescent="0.25">
      <c r="A8182" s="10">
        <v>38496</v>
      </c>
      <c r="B8182" s="3">
        <v>2005</v>
      </c>
      <c r="C8182" s="3">
        <v>5</v>
      </c>
      <c r="D8182" s="3" t="s">
        <v>339</v>
      </c>
      <c r="E8182" s="3" t="s">
        <v>46</v>
      </c>
      <c r="F8182" s="3" t="s">
        <v>68</v>
      </c>
      <c r="G8182" s="11">
        <v>12.053837014294144</v>
      </c>
      <c r="H8182">
        <f t="shared" si="143"/>
        <v>2983.1629655328302</v>
      </c>
      <c r="M8182" s="12"/>
      <c r="N8182" s="1"/>
      <c r="O8182" s="1"/>
    </row>
    <row r="8183" spans="1:15" x14ac:dyDescent="0.25">
      <c r="A8183" s="10">
        <v>38497</v>
      </c>
      <c r="B8183" s="3">
        <v>2005</v>
      </c>
      <c r="C8183" s="3">
        <v>5</v>
      </c>
      <c r="D8183" s="3" t="s">
        <v>339</v>
      </c>
      <c r="E8183" s="3" t="s">
        <v>46</v>
      </c>
      <c r="F8183" s="3" t="s">
        <v>68</v>
      </c>
      <c r="G8183" s="11">
        <v>16.479268394046329</v>
      </c>
      <c r="H8183">
        <f t="shared" si="143"/>
        <v>2182.0483357502876</v>
      </c>
      <c r="M8183" s="12"/>
      <c r="N8183" s="1"/>
      <c r="O8183" s="1"/>
    </row>
    <row r="8184" spans="1:15" x14ac:dyDescent="0.25">
      <c r="A8184" s="10">
        <v>38498</v>
      </c>
      <c r="B8184" s="3">
        <v>2005</v>
      </c>
      <c r="C8184" s="3">
        <v>5</v>
      </c>
      <c r="D8184" s="3" t="s">
        <v>339</v>
      </c>
      <c r="E8184" s="3" t="s">
        <v>46</v>
      </c>
      <c r="F8184" s="3" t="s">
        <v>68</v>
      </c>
      <c r="G8184" s="11">
        <v>14.013866035881916</v>
      </c>
      <c r="H8184">
        <f t="shared" si="143"/>
        <v>2565.9272096322834</v>
      </c>
      <c r="M8184" s="12"/>
      <c r="N8184" s="1"/>
      <c r="O8184" s="1"/>
    </row>
    <row r="8185" spans="1:15" x14ac:dyDescent="0.25">
      <c r="A8185" s="10">
        <v>38499</v>
      </c>
      <c r="B8185" s="3">
        <v>2005</v>
      </c>
      <c r="C8185" s="3">
        <v>5</v>
      </c>
      <c r="D8185" s="3" t="s">
        <v>339</v>
      </c>
      <c r="E8185" s="3" t="s">
        <v>46</v>
      </c>
      <c r="F8185" s="3" t="s">
        <v>68</v>
      </c>
      <c r="G8185" s="11">
        <v>19.55931399939854</v>
      </c>
      <c r="H8185">
        <f t="shared" si="143"/>
        <v>1838.4366739404488</v>
      </c>
      <c r="M8185" s="12"/>
      <c r="N8185" s="1"/>
      <c r="O8185" s="1"/>
    </row>
    <row r="8186" spans="1:15" x14ac:dyDescent="0.25">
      <c r="A8186" s="10">
        <v>38500</v>
      </c>
      <c r="B8186" s="3">
        <v>2005</v>
      </c>
      <c r="C8186" s="3">
        <v>5</v>
      </c>
      <c r="D8186" s="3" t="s">
        <v>339</v>
      </c>
      <c r="E8186" s="3" t="s">
        <v>46</v>
      </c>
      <c r="F8186" s="3" t="s">
        <v>68</v>
      </c>
      <c r="G8186" s="11">
        <v>9.5952640255429298</v>
      </c>
      <c r="H8186">
        <f t="shared" si="143"/>
        <v>3747.5321239611712</v>
      </c>
      <c r="M8186" s="12"/>
      <c r="N8186" s="1"/>
      <c r="O8186" s="1"/>
    </row>
    <row r="8187" spans="1:15" x14ac:dyDescent="0.25">
      <c r="A8187" s="10">
        <v>38501</v>
      </c>
      <c r="B8187" s="3">
        <v>2005</v>
      </c>
      <c r="C8187" s="3">
        <v>5</v>
      </c>
      <c r="D8187" s="3" t="s">
        <v>339</v>
      </c>
      <c r="E8187" s="3" t="s">
        <v>46</v>
      </c>
      <c r="F8187" s="3" t="s">
        <v>68</v>
      </c>
      <c r="G8187" s="11">
        <v>9.1035494277926894</v>
      </c>
      <c r="H8187">
        <f t="shared" si="143"/>
        <v>3949.9494629898304</v>
      </c>
      <c r="M8187" s="12"/>
      <c r="N8187" s="1"/>
      <c r="O8187" s="1"/>
    </row>
    <row r="8188" spans="1:15" x14ac:dyDescent="0.25">
      <c r="A8188" s="10">
        <v>38502</v>
      </c>
      <c r="B8188" s="3">
        <v>2005</v>
      </c>
      <c r="C8188" s="3">
        <v>5</v>
      </c>
      <c r="D8188" s="3" t="s">
        <v>339</v>
      </c>
      <c r="E8188" s="3" t="s">
        <v>46</v>
      </c>
      <c r="F8188" s="3" t="s">
        <v>68</v>
      </c>
      <c r="G8188" s="11">
        <v>7.3415721191876511</v>
      </c>
      <c r="H8188">
        <f t="shared" si="143"/>
        <v>4897.9373341073915</v>
      </c>
      <c r="M8188" s="12"/>
      <c r="N8188" s="1"/>
      <c r="O8188" s="1"/>
    </row>
    <row r="8189" spans="1:15" x14ac:dyDescent="0.25">
      <c r="A8189" s="10">
        <v>38503</v>
      </c>
      <c r="B8189" s="3">
        <v>2005</v>
      </c>
      <c r="C8189" s="3">
        <v>5</v>
      </c>
      <c r="D8189" s="3" t="s">
        <v>339</v>
      </c>
      <c r="E8189" s="3" t="s">
        <v>46</v>
      </c>
      <c r="F8189" s="3" t="s">
        <v>68</v>
      </c>
      <c r="G8189" s="11">
        <v>16.492927132872722</v>
      </c>
      <c r="H8189">
        <f t="shared" si="143"/>
        <v>2180.2412563832067</v>
      </c>
      <c r="M8189" s="12"/>
      <c r="N8189" s="1"/>
      <c r="O8189" s="1"/>
    </row>
    <row r="8190" spans="1:15" x14ac:dyDescent="0.25">
      <c r="A8190" s="10">
        <v>38504</v>
      </c>
      <c r="B8190" s="3">
        <v>2005</v>
      </c>
      <c r="C8190" s="3">
        <v>6</v>
      </c>
      <c r="D8190" s="3" t="s">
        <v>340</v>
      </c>
      <c r="E8190" s="3" t="s">
        <v>46</v>
      </c>
      <c r="F8190" s="3" t="s">
        <v>70</v>
      </c>
      <c r="G8190" s="11">
        <v>11.313358117925048</v>
      </c>
      <c r="H8190">
        <f t="shared" si="143"/>
        <v>3178.4161518442384</v>
      </c>
      <c r="M8190" s="12"/>
      <c r="N8190" s="1"/>
      <c r="O8190" s="1"/>
    </row>
    <row r="8191" spans="1:15" x14ac:dyDescent="0.25">
      <c r="A8191" s="10">
        <v>38505</v>
      </c>
      <c r="B8191" s="3">
        <v>2005</v>
      </c>
      <c r="C8191" s="3">
        <v>6</v>
      </c>
      <c r="D8191" s="3" t="s">
        <v>340</v>
      </c>
      <c r="E8191" s="3" t="s">
        <v>46</v>
      </c>
      <c r="F8191" s="3" t="s">
        <v>70</v>
      </c>
      <c r="G8191" s="11"/>
      <c r="M8191" s="12"/>
      <c r="N8191" s="1"/>
      <c r="O8191" s="1"/>
    </row>
    <row r="8192" spans="1:15" x14ac:dyDescent="0.25">
      <c r="A8192" s="10">
        <v>38506</v>
      </c>
      <c r="B8192" s="3">
        <v>2005</v>
      </c>
      <c r="C8192" s="3">
        <v>6</v>
      </c>
      <c r="D8192" s="3" t="s">
        <v>340</v>
      </c>
      <c r="E8192" s="3" t="s">
        <v>46</v>
      </c>
      <c r="F8192" s="3" t="s">
        <v>70</v>
      </c>
      <c r="G8192" s="11"/>
      <c r="M8192" s="12"/>
      <c r="N8192" s="1"/>
      <c r="O8192" s="1"/>
    </row>
    <row r="8193" spans="1:15" x14ac:dyDescent="0.25">
      <c r="A8193" s="10">
        <v>38507</v>
      </c>
      <c r="B8193" s="3">
        <v>2005</v>
      </c>
      <c r="C8193" s="3">
        <v>6</v>
      </c>
      <c r="D8193" s="3" t="s">
        <v>340</v>
      </c>
      <c r="E8193" s="3" t="s">
        <v>46</v>
      </c>
      <c r="F8193" s="3" t="s">
        <v>70</v>
      </c>
      <c r="G8193" s="11">
        <v>16.498012813959338</v>
      </c>
      <c r="H8193">
        <f>+$P$2*$P$1/(G8193*24*60*60)*1000</f>
        <v>2179.5691747302899</v>
      </c>
      <c r="M8193" s="12"/>
      <c r="N8193" s="1"/>
      <c r="O8193" s="1"/>
    </row>
    <row r="8194" spans="1:15" x14ac:dyDescent="0.25">
      <c r="A8194" s="10">
        <v>38508</v>
      </c>
      <c r="B8194" s="3">
        <v>2005</v>
      </c>
      <c r="C8194" s="3">
        <v>6</v>
      </c>
      <c r="D8194" s="3" t="s">
        <v>340</v>
      </c>
      <c r="E8194" s="3" t="s">
        <v>46</v>
      </c>
      <c r="F8194" s="3" t="s">
        <v>70</v>
      </c>
      <c r="G8194" s="11"/>
      <c r="M8194" s="12"/>
      <c r="N8194" s="1"/>
      <c r="O8194" s="1"/>
    </row>
    <row r="8195" spans="1:15" x14ac:dyDescent="0.25">
      <c r="A8195" s="10">
        <v>38509</v>
      </c>
      <c r="B8195" s="3">
        <v>2005</v>
      </c>
      <c r="C8195" s="3">
        <v>6</v>
      </c>
      <c r="D8195" s="3" t="s">
        <v>340</v>
      </c>
      <c r="E8195" s="3" t="s">
        <v>46</v>
      </c>
      <c r="F8195" s="3" t="s">
        <v>70</v>
      </c>
      <c r="G8195" s="11"/>
      <c r="M8195" s="12"/>
      <c r="N8195" s="1"/>
      <c r="O8195" s="1"/>
    </row>
    <row r="8196" spans="1:15" x14ac:dyDescent="0.25">
      <c r="A8196" s="10">
        <v>38510</v>
      </c>
      <c r="B8196" s="3">
        <v>2005</v>
      </c>
      <c r="C8196" s="3">
        <v>6</v>
      </c>
      <c r="D8196" s="3" t="s">
        <v>340</v>
      </c>
      <c r="E8196" s="3" t="s">
        <v>46</v>
      </c>
      <c r="F8196" s="3" t="s">
        <v>70</v>
      </c>
      <c r="G8196" s="11"/>
      <c r="M8196" s="12"/>
      <c r="N8196" s="1"/>
      <c r="O8196" s="1"/>
    </row>
    <row r="8197" spans="1:15" x14ac:dyDescent="0.25">
      <c r="A8197" s="10">
        <v>38511</v>
      </c>
      <c r="B8197" s="3">
        <v>2005</v>
      </c>
      <c r="C8197" s="3">
        <v>6</v>
      </c>
      <c r="D8197" s="3" t="s">
        <v>340</v>
      </c>
      <c r="E8197" s="3" t="s">
        <v>46</v>
      </c>
      <c r="F8197" s="3" t="s">
        <v>70</v>
      </c>
      <c r="G8197" s="11"/>
      <c r="M8197" s="12"/>
      <c r="N8197" s="1"/>
      <c r="O8197" s="1"/>
    </row>
    <row r="8198" spans="1:15" x14ac:dyDescent="0.25">
      <c r="A8198" s="10">
        <v>38512</v>
      </c>
      <c r="B8198" s="3">
        <v>2005</v>
      </c>
      <c r="C8198" s="3">
        <v>6</v>
      </c>
      <c r="D8198" s="3" t="s">
        <v>340</v>
      </c>
      <c r="E8198" s="3" t="s">
        <v>46</v>
      </c>
      <c r="F8198" s="3" t="s">
        <v>70</v>
      </c>
      <c r="G8198" s="11">
        <v>23.73064418140806</v>
      </c>
      <c r="H8198">
        <f>+$P$2*$P$1/(G8198*24*60*60)*1000</f>
        <v>1515.2795642093479</v>
      </c>
      <c r="M8198" s="12"/>
      <c r="N8198" s="1"/>
      <c r="O8198" s="1"/>
    </row>
    <row r="8199" spans="1:15" x14ac:dyDescent="0.25">
      <c r="A8199" s="10">
        <v>38513</v>
      </c>
      <c r="B8199" s="3">
        <v>2005</v>
      </c>
      <c r="C8199" s="3">
        <v>6</v>
      </c>
      <c r="D8199" s="3" t="s">
        <v>340</v>
      </c>
      <c r="E8199" s="3" t="s">
        <v>46</v>
      </c>
      <c r="F8199" s="3" t="s">
        <v>70</v>
      </c>
      <c r="G8199" s="11">
        <v>17.815113052452634</v>
      </c>
      <c r="H8199">
        <f>+$P$2*$P$1/(G8199*24*60*60)*1000</f>
        <v>2018.4300861711702</v>
      </c>
      <c r="M8199" s="12"/>
      <c r="N8199" s="1"/>
      <c r="O8199" s="1"/>
    </row>
    <row r="8200" spans="1:15" x14ac:dyDescent="0.25">
      <c r="A8200" s="10">
        <v>38514</v>
      </c>
      <c r="B8200" s="3">
        <v>2005</v>
      </c>
      <c r="C8200" s="3">
        <v>6</v>
      </c>
      <c r="D8200" s="3" t="s">
        <v>340</v>
      </c>
      <c r="E8200" s="3" t="s">
        <v>46</v>
      </c>
      <c r="F8200" s="3" t="s">
        <v>70</v>
      </c>
      <c r="G8200" s="11"/>
      <c r="M8200" s="12"/>
      <c r="N8200" s="1"/>
      <c r="O8200" s="1"/>
    </row>
    <row r="8201" spans="1:15" x14ac:dyDescent="0.25">
      <c r="A8201" s="10">
        <v>38515</v>
      </c>
      <c r="B8201" s="3">
        <v>2005</v>
      </c>
      <c r="C8201" s="3">
        <v>6</v>
      </c>
      <c r="D8201" s="3" t="s">
        <v>340</v>
      </c>
      <c r="E8201" s="3" t="s">
        <v>46</v>
      </c>
      <c r="F8201" s="3" t="s">
        <v>70</v>
      </c>
      <c r="G8201" s="11">
        <v>22.34502427732841</v>
      </c>
      <c r="H8201">
        <f>+$P$2*$P$1/(G8201*24*60*60)*1000</f>
        <v>1609.2423855674747</v>
      </c>
      <c r="M8201" s="12"/>
      <c r="N8201" s="1"/>
      <c r="O8201" s="1"/>
    </row>
    <row r="8202" spans="1:15" x14ac:dyDescent="0.25">
      <c r="A8202" s="10">
        <v>38516</v>
      </c>
      <c r="B8202" s="3">
        <v>2005</v>
      </c>
      <c r="C8202" s="3">
        <v>6</v>
      </c>
      <c r="D8202" s="3" t="s">
        <v>340</v>
      </c>
      <c r="E8202" s="3" t="s">
        <v>46</v>
      </c>
      <c r="F8202" s="3" t="s">
        <v>70</v>
      </c>
      <c r="G8202" s="11">
        <v>15.69861671545185</v>
      </c>
      <c r="H8202">
        <f>+$P$2*$P$1/(G8202*24*60*60)*1000</f>
        <v>2290.5559658780498</v>
      </c>
      <c r="M8202" s="12"/>
      <c r="N8202" s="1"/>
      <c r="O8202" s="1"/>
    </row>
    <row r="8203" spans="1:15" x14ac:dyDescent="0.25">
      <c r="A8203" s="10">
        <v>38517</v>
      </c>
      <c r="B8203" s="3">
        <v>2005</v>
      </c>
      <c r="C8203" s="3">
        <v>6</v>
      </c>
      <c r="D8203" s="3" t="s">
        <v>340</v>
      </c>
      <c r="E8203" s="3" t="s">
        <v>46</v>
      </c>
      <c r="F8203" s="3" t="s">
        <v>70</v>
      </c>
      <c r="G8203" s="11"/>
      <c r="M8203" s="12"/>
      <c r="N8203" s="1"/>
      <c r="O8203" s="1"/>
    </row>
    <row r="8204" spans="1:15" x14ac:dyDescent="0.25">
      <c r="A8204" s="10">
        <v>38518</v>
      </c>
      <c r="B8204" s="3">
        <v>2005</v>
      </c>
      <c r="C8204" s="3">
        <v>6</v>
      </c>
      <c r="D8204" s="3" t="s">
        <v>340</v>
      </c>
      <c r="E8204" s="3" t="s">
        <v>46</v>
      </c>
      <c r="F8204" s="3" t="s">
        <v>70</v>
      </c>
      <c r="G8204" s="11"/>
      <c r="M8204" s="12"/>
      <c r="N8204" s="1"/>
      <c r="O8204" s="1"/>
    </row>
    <row r="8205" spans="1:15" x14ac:dyDescent="0.25">
      <c r="A8205" s="10">
        <v>38519</v>
      </c>
      <c r="B8205" s="3">
        <v>2005</v>
      </c>
      <c r="C8205" s="3">
        <v>6</v>
      </c>
      <c r="D8205" s="3" t="s">
        <v>340</v>
      </c>
      <c r="E8205" s="3" t="s">
        <v>46</v>
      </c>
      <c r="F8205" s="3" t="s">
        <v>70</v>
      </c>
      <c r="G8205" s="11">
        <v>16.581759071898222</v>
      </c>
      <c r="H8205">
        <f t="shared" ref="H8205:H8235" si="144">+$P$2*$P$1/(G8205*24*60*60)*1000</f>
        <v>2168.5612496053886</v>
      </c>
      <c r="M8205" s="12"/>
      <c r="N8205" s="1"/>
      <c r="O8205" s="1"/>
    </row>
    <row r="8206" spans="1:15" x14ac:dyDescent="0.25">
      <c r="A8206" s="10">
        <v>38520</v>
      </c>
      <c r="B8206" s="3">
        <v>2005</v>
      </c>
      <c r="C8206" s="3">
        <v>6</v>
      </c>
      <c r="D8206" s="3" t="s">
        <v>340</v>
      </c>
      <c r="E8206" s="3" t="s">
        <v>46</v>
      </c>
      <c r="F8206" s="3" t="s">
        <v>70</v>
      </c>
      <c r="G8206" s="11">
        <v>13.582120378451068</v>
      </c>
      <c r="H8206">
        <f t="shared" si="144"/>
        <v>2647.4923776011988</v>
      </c>
      <c r="M8206" s="12"/>
      <c r="N8206" s="1"/>
      <c r="O8206" s="1"/>
    </row>
    <row r="8207" spans="1:15" x14ac:dyDescent="0.25">
      <c r="A8207" s="10">
        <v>38521</v>
      </c>
      <c r="B8207" s="3">
        <v>2005</v>
      </c>
      <c r="C8207" s="3">
        <v>6</v>
      </c>
      <c r="D8207" s="3" t="s">
        <v>340</v>
      </c>
      <c r="E8207" s="3" t="s">
        <v>46</v>
      </c>
      <c r="F8207" s="3" t="s">
        <v>70</v>
      </c>
      <c r="G8207" s="11">
        <v>7.5752296953805001</v>
      </c>
      <c r="H8207">
        <f t="shared" si="144"/>
        <v>4746.8607051663712</v>
      </c>
      <c r="M8207" s="12"/>
      <c r="N8207" s="1"/>
      <c r="O8207" s="1"/>
    </row>
    <row r="8208" spans="1:15" x14ac:dyDescent="0.25">
      <c r="A8208" s="10">
        <v>38522</v>
      </c>
      <c r="B8208" s="3">
        <v>2005</v>
      </c>
      <c r="C8208" s="3">
        <v>6</v>
      </c>
      <c r="D8208" s="3" t="s">
        <v>340</v>
      </c>
      <c r="E8208" s="3" t="s">
        <v>46</v>
      </c>
      <c r="F8208" s="3" t="s">
        <v>70</v>
      </c>
      <c r="G8208" s="11">
        <v>11.305744821748787</v>
      </c>
      <c r="H8208">
        <f t="shared" si="144"/>
        <v>3180.5564994212377</v>
      </c>
      <c r="M8208" s="12"/>
      <c r="N8208" s="1"/>
      <c r="O8208" s="1"/>
    </row>
    <row r="8209" spans="1:15" x14ac:dyDescent="0.25">
      <c r="A8209" s="10">
        <v>38523</v>
      </c>
      <c r="B8209" s="3">
        <v>2005</v>
      </c>
      <c r="C8209" s="3">
        <v>6</v>
      </c>
      <c r="D8209" s="3" t="s">
        <v>340</v>
      </c>
      <c r="E8209" s="3" t="s">
        <v>46</v>
      </c>
      <c r="F8209" s="3" t="s">
        <v>70</v>
      </c>
      <c r="G8209" s="11">
        <v>9.9429648061979226</v>
      </c>
      <c r="H8209">
        <f t="shared" si="144"/>
        <v>3616.482696508835</v>
      </c>
      <c r="M8209" s="12"/>
      <c r="N8209" s="1"/>
      <c r="O8209" s="1"/>
    </row>
    <row r="8210" spans="1:15" x14ac:dyDescent="0.25">
      <c r="A8210" s="10">
        <v>38524</v>
      </c>
      <c r="B8210" s="3">
        <v>2005</v>
      </c>
      <c r="C8210" s="3">
        <v>6</v>
      </c>
      <c r="D8210" s="3" t="s">
        <v>340</v>
      </c>
      <c r="E8210" s="3" t="s">
        <v>46</v>
      </c>
      <c r="F8210" s="3" t="s">
        <v>70</v>
      </c>
      <c r="G8210" s="11">
        <v>9.2273149656293132</v>
      </c>
      <c r="H8210">
        <f t="shared" si="144"/>
        <v>3896.9689782512692</v>
      </c>
      <c r="M8210" s="12"/>
      <c r="N8210" s="1"/>
      <c r="O8210" s="1"/>
    </row>
    <row r="8211" spans="1:15" x14ac:dyDescent="0.25">
      <c r="A8211" s="10">
        <v>38525</v>
      </c>
      <c r="B8211" s="3">
        <v>2005</v>
      </c>
      <c r="C8211" s="3">
        <v>6</v>
      </c>
      <c r="D8211" s="3" t="s">
        <v>340</v>
      </c>
      <c r="E8211" s="3" t="s">
        <v>46</v>
      </c>
      <c r="F8211" s="3" t="s">
        <v>70</v>
      </c>
      <c r="G8211" s="11">
        <v>10.925080012935696</v>
      </c>
      <c r="H8211">
        <f t="shared" si="144"/>
        <v>3291.3772833731978</v>
      </c>
      <c r="M8211" s="12"/>
      <c r="N8211" s="1"/>
      <c r="O8211" s="1"/>
    </row>
    <row r="8212" spans="1:15" x14ac:dyDescent="0.25">
      <c r="A8212" s="10">
        <v>38526</v>
      </c>
      <c r="B8212" s="3">
        <v>2005</v>
      </c>
      <c r="C8212" s="3">
        <v>6</v>
      </c>
      <c r="D8212" s="3" t="s">
        <v>340</v>
      </c>
      <c r="E8212" s="3" t="s">
        <v>46</v>
      </c>
      <c r="F8212" s="3" t="s">
        <v>70</v>
      </c>
      <c r="G8212" s="11">
        <v>8.2604263512440639</v>
      </c>
      <c r="H8212">
        <f t="shared" si="144"/>
        <v>4353.1118909129382</v>
      </c>
      <c r="M8212" s="12"/>
      <c r="N8212" s="1"/>
      <c r="O8212" s="1"/>
    </row>
    <row r="8213" spans="1:15" x14ac:dyDescent="0.25">
      <c r="A8213" s="10">
        <v>38527</v>
      </c>
      <c r="B8213" s="3">
        <v>2005</v>
      </c>
      <c r="C8213" s="3">
        <v>6</v>
      </c>
      <c r="D8213" s="3" t="s">
        <v>340</v>
      </c>
      <c r="E8213" s="3" t="s">
        <v>46</v>
      </c>
      <c r="F8213" s="3" t="s">
        <v>70</v>
      </c>
      <c r="G8213" s="11">
        <v>11.343811302630096</v>
      </c>
      <c r="H8213">
        <f t="shared" si="144"/>
        <v>3169.8834910339183</v>
      </c>
      <c r="M8213" s="12"/>
      <c r="N8213" s="1"/>
      <c r="O8213" s="1"/>
    </row>
    <row r="8214" spans="1:15" x14ac:dyDescent="0.25">
      <c r="A8214" s="10">
        <v>38528</v>
      </c>
      <c r="B8214" s="3">
        <v>2005</v>
      </c>
      <c r="C8214" s="3">
        <v>6</v>
      </c>
      <c r="D8214" s="3" t="s">
        <v>340</v>
      </c>
      <c r="E8214" s="3" t="s">
        <v>46</v>
      </c>
      <c r="F8214" s="3" t="s">
        <v>70</v>
      </c>
      <c r="G8214" s="11">
        <v>7.7655620997870454</v>
      </c>
      <c r="H8214">
        <f t="shared" si="144"/>
        <v>4630.5160800397434</v>
      </c>
      <c r="M8214" s="12"/>
      <c r="N8214" s="1"/>
      <c r="O8214" s="1"/>
    </row>
    <row r="8215" spans="1:15" x14ac:dyDescent="0.25">
      <c r="A8215" s="10">
        <v>38529</v>
      </c>
      <c r="B8215" s="3">
        <v>2005</v>
      </c>
      <c r="C8215" s="3">
        <v>6</v>
      </c>
      <c r="D8215" s="3" t="s">
        <v>340</v>
      </c>
      <c r="E8215" s="3" t="s">
        <v>46</v>
      </c>
      <c r="F8215" s="3" t="s">
        <v>70</v>
      </c>
      <c r="G8215" s="11">
        <v>7.0422989630421737</v>
      </c>
      <c r="H8215">
        <f t="shared" si="144"/>
        <v>5106.0825963681491</v>
      </c>
      <c r="M8215" s="12"/>
      <c r="N8215" s="1"/>
      <c r="O8215" s="1"/>
    </row>
    <row r="8216" spans="1:15" x14ac:dyDescent="0.25">
      <c r="A8216" s="10">
        <v>38530</v>
      </c>
      <c r="B8216" s="3">
        <v>2005</v>
      </c>
      <c r="C8216" s="3">
        <v>6</v>
      </c>
      <c r="D8216" s="3" t="s">
        <v>340</v>
      </c>
      <c r="E8216" s="3" t="s">
        <v>46</v>
      </c>
      <c r="F8216" s="3" t="s">
        <v>70</v>
      </c>
      <c r="G8216" s="11">
        <v>6.4180086765887046</v>
      </c>
      <c r="H8216">
        <f t="shared" si="144"/>
        <v>5602.7596697989784</v>
      </c>
      <c r="M8216" s="12"/>
      <c r="N8216" s="1"/>
      <c r="O8216" s="1"/>
    </row>
    <row r="8217" spans="1:15" x14ac:dyDescent="0.25">
      <c r="A8217" s="10">
        <v>38531</v>
      </c>
      <c r="B8217" s="3">
        <v>2005</v>
      </c>
      <c r="C8217" s="3">
        <v>6</v>
      </c>
      <c r="D8217" s="3" t="s">
        <v>340</v>
      </c>
      <c r="E8217" s="3" t="s">
        <v>46</v>
      </c>
      <c r="F8217" s="3" t="s">
        <v>70</v>
      </c>
      <c r="G8217" s="11">
        <v>16.414266556020461</v>
      </c>
      <c r="H8217">
        <f t="shared" si="144"/>
        <v>2190.6894256217711</v>
      </c>
      <c r="M8217" s="12"/>
      <c r="N8217" s="1"/>
      <c r="O8217" s="1"/>
    </row>
    <row r="8218" spans="1:15" x14ac:dyDescent="0.25">
      <c r="A8218" s="10">
        <v>38532</v>
      </c>
      <c r="B8218" s="3">
        <v>2005</v>
      </c>
      <c r="C8218" s="3">
        <v>6</v>
      </c>
      <c r="D8218" s="3" t="s">
        <v>340</v>
      </c>
      <c r="E8218" s="3" t="s">
        <v>46</v>
      </c>
      <c r="F8218" s="3" t="s">
        <v>70</v>
      </c>
      <c r="G8218" s="11">
        <v>22.291731204094578</v>
      </c>
      <c r="H8218">
        <f t="shared" si="144"/>
        <v>1613.0896180466318</v>
      </c>
      <c r="M8218" s="12"/>
      <c r="N8218" s="1"/>
      <c r="O8218" s="1"/>
    </row>
    <row r="8219" spans="1:15" x14ac:dyDescent="0.25">
      <c r="A8219" s="10">
        <v>38533</v>
      </c>
      <c r="B8219" s="3">
        <v>2005</v>
      </c>
      <c r="C8219" s="3">
        <v>6</v>
      </c>
      <c r="D8219" s="3" t="s">
        <v>340</v>
      </c>
      <c r="E8219" s="3" t="s">
        <v>46</v>
      </c>
      <c r="F8219" s="3" t="s">
        <v>70</v>
      </c>
      <c r="G8219" s="11">
        <v>7.8036285806683541</v>
      </c>
      <c r="H8219">
        <f t="shared" si="144"/>
        <v>4607.928196722477</v>
      </c>
      <c r="M8219" s="12"/>
      <c r="N8219" s="1"/>
      <c r="O8219" s="1"/>
    </row>
    <row r="8220" spans="1:15" x14ac:dyDescent="0.25">
      <c r="A8220" s="10">
        <v>38534</v>
      </c>
      <c r="B8220" s="3">
        <v>2005</v>
      </c>
      <c r="C8220" s="3">
        <v>7</v>
      </c>
      <c r="D8220" s="3" t="s">
        <v>341</v>
      </c>
      <c r="E8220" s="3" t="s">
        <v>46</v>
      </c>
      <c r="F8220" s="3" t="s">
        <v>47</v>
      </c>
      <c r="G8220" s="11">
        <v>5.7841334895765391</v>
      </c>
      <c r="H8220">
        <f t="shared" si="144"/>
        <v>6216.7583508249336</v>
      </c>
      <c r="M8220" s="12"/>
      <c r="N8220" s="1"/>
      <c r="O8220" s="1"/>
    </row>
    <row r="8221" spans="1:15" x14ac:dyDescent="0.25">
      <c r="A8221" s="10">
        <v>38535</v>
      </c>
      <c r="B8221" s="3">
        <v>2005</v>
      </c>
      <c r="C8221" s="3">
        <v>7</v>
      </c>
      <c r="D8221" s="3" t="s">
        <v>341</v>
      </c>
      <c r="E8221" s="3" t="s">
        <v>46</v>
      </c>
      <c r="F8221" s="3" t="s">
        <v>47</v>
      </c>
      <c r="G8221" s="11">
        <v>5.5338754287843797</v>
      </c>
      <c r="H8221">
        <f t="shared" si="144"/>
        <v>6497.8983781552324</v>
      </c>
      <c r="M8221" s="12"/>
      <c r="N8221" s="1"/>
      <c r="O8221" s="1"/>
    </row>
    <row r="8222" spans="1:15" x14ac:dyDescent="0.25">
      <c r="A8222" s="10">
        <v>38536</v>
      </c>
      <c r="B8222" s="3">
        <v>2005</v>
      </c>
      <c r="C8222" s="3">
        <v>7</v>
      </c>
      <c r="D8222" s="3" t="s">
        <v>341</v>
      </c>
      <c r="E8222" s="3" t="s">
        <v>46</v>
      </c>
      <c r="F8222" s="3" t="s">
        <v>47</v>
      </c>
      <c r="G8222" s="11">
        <v>17.200835727686478</v>
      </c>
      <c r="H8222">
        <f t="shared" si="144"/>
        <v>2090.51238805404</v>
      </c>
      <c r="M8222" s="12"/>
      <c r="N8222" s="1"/>
      <c r="O8222" s="1"/>
    </row>
    <row r="8223" spans="1:15" x14ac:dyDescent="0.25">
      <c r="A8223" s="10">
        <v>38537</v>
      </c>
      <c r="B8223" s="3">
        <v>2005</v>
      </c>
      <c r="C8223" s="3">
        <v>7</v>
      </c>
      <c r="D8223" s="3" t="s">
        <v>341</v>
      </c>
      <c r="E8223" s="3" t="s">
        <v>46</v>
      </c>
      <c r="F8223" s="3" t="s">
        <v>47</v>
      </c>
      <c r="G8223" s="11">
        <v>21.465797045412021</v>
      </c>
      <c r="H8223">
        <f t="shared" si="144"/>
        <v>1675.1560679316442</v>
      </c>
      <c r="M8223" s="12"/>
      <c r="N8223" s="1"/>
      <c r="O8223" s="1"/>
    </row>
    <row r="8224" spans="1:15" x14ac:dyDescent="0.25">
      <c r="A8224" s="10">
        <v>38538</v>
      </c>
      <c r="B8224" s="3">
        <v>2005</v>
      </c>
      <c r="C8224" s="3">
        <v>7</v>
      </c>
      <c r="D8224" s="3" t="s">
        <v>341</v>
      </c>
      <c r="E8224" s="3" t="s">
        <v>46</v>
      </c>
      <c r="F8224" s="3" t="s">
        <v>47</v>
      </c>
      <c r="G8224" s="11">
        <v>13.873460947576637</v>
      </c>
      <c r="H8224">
        <f t="shared" si="144"/>
        <v>2591.8954404735046</v>
      </c>
      <c r="M8224" s="12"/>
      <c r="N8224" s="1"/>
      <c r="O8224" s="1"/>
    </row>
    <row r="8225" spans="1:15" x14ac:dyDescent="0.25">
      <c r="A8225" s="10">
        <v>38539</v>
      </c>
      <c r="B8225" s="3">
        <v>2005</v>
      </c>
      <c r="C8225" s="3">
        <v>7</v>
      </c>
      <c r="D8225" s="3" t="s">
        <v>341</v>
      </c>
      <c r="E8225" s="3" t="s">
        <v>46</v>
      </c>
      <c r="F8225" s="3" t="s">
        <v>47</v>
      </c>
      <c r="G8225" s="11">
        <v>10.778720421160912</v>
      </c>
      <c r="H8225">
        <f t="shared" si="144"/>
        <v>3336.0694747232551</v>
      </c>
      <c r="M8225" s="12"/>
      <c r="N8225" s="1"/>
      <c r="O8225" s="1"/>
    </row>
    <row r="8226" spans="1:15" x14ac:dyDescent="0.25">
      <c r="A8226" s="10">
        <v>38540</v>
      </c>
      <c r="B8226" s="3">
        <v>2005</v>
      </c>
      <c r="C8226" s="3">
        <v>7</v>
      </c>
      <c r="D8226" s="3" t="s">
        <v>341</v>
      </c>
      <c r="E8226" s="3" t="s">
        <v>46</v>
      </c>
      <c r="F8226" s="3" t="s">
        <v>47</v>
      </c>
      <c r="G8226" s="11">
        <v>15.762733068486462</v>
      </c>
      <c r="H8226">
        <f t="shared" si="144"/>
        <v>2281.2389207745337</v>
      </c>
      <c r="M8226" s="12"/>
      <c r="N8226" s="1"/>
      <c r="O8226" s="1"/>
    </row>
    <row r="8227" spans="1:15" x14ac:dyDescent="0.25">
      <c r="A8227" s="10">
        <v>38541</v>
      </c>
      <c r="B8227" s="3">
        <v>2005</v>
      </c>
      <c r="C8227" s="3">
        <v>7</v>
      </c>
      <c r="D8227" s="3" t="s">
        <v>341</v>
      </c>
      <c r="E8227" s="3" t="s">
        <v>46</v>
      </c>
      <c r="F8227" s="3" t="s">
        <v>47</v>
      </c>
      <c r="G8227" s="11">
        <v>6.4855610120785085</v>
      </c>
      <c r="H8227">
        <f t="shared" si="144"/>
        <v>5544.4024204911493</v>
      </c>
      <c r="M8227" s="12"/>
      <c r="N8227" s="1"/>
      <c r="O8227" s="1"/>
    </row>
    <row r="8228" spans="1:15" x14ac:dyDescent="0.25">
      <c r="A8228" s="10">
        <v>38542</v>
      </c>
      <c r="B8228" s="3">
        <v>2005</v>
      </c>
      <c r="C8228" s="3">
        <v>7</v>
      </c>
      <c r="D8228" s="3" t="s">
        <v>341</v>
      </c>
      <c r="E8228" s="3" t="s">
        <v>46</v>
      </c>
      <c r="F8228" s="3" t="s">
        <v>47</v>
      </c>
      <c r="G8228" s="11">
        <v>9.7917872236707044</v>
      </c>
      <c r="H8228">
        <f t="shared" si="144"/>
        <v>3672.3183778631083</v>
      </c>
      <c r="M8228" s="12"/>
      <c r="N8228" s="1"/>
      <c r="O8228" s="1"/>
    </row>
    <row r="8229" spans="1:15" x14ac:dyDescent="0.25">
      <c r="A8229" s="10">
        <v>38543</v>
      </c>
      <c r="B8229" s="3">
        <v>2005</v>
      </c>
      <c r="C8229" s="3">
        <v>7</v>
      </c>
      <c r="D8229" s="3" t="s">
        <v>341</v>
      </c>
      <c r="E8229" s="3" t="s">
        <v>46</v>
      </c>
      <c r="F8229" s="3" t="s">
        <v>47</v>
      </c>
      <c r="G8229" s="11">
        <v>5.9533220377177178</v>
      </c>
      <c r="H8229">
        <f t="shared" si="144"/>
        <v>6040.0831579062851</v>
      </c>
      <c r="M8229" s="12"/>
      <c r="N8229" s="1"/>
      <c r="O8229" s="1"/>
    </row>
    <row r="8230" spans="1:15" x14ac:dyDescent="0.25">
      <c r="A8230" s="10">
        <v>38544</v>
      </c>
      <c r="B8230" s="3">
        <v>2005</v>
      </c>
      <c r="C8230" s="3">
        <v>7</v>
      </c>
      <c r="D8230" s="3" t="s">
        <v>341</v>
      </c>
      <c r="E8230" s="3" t="s">
        <v>46</v>
      </c>
      <c r="F8230" s="3" t="s">
        <v>47</v>
      </c>
      <c r="G8230" s="11">
        <v>4.749968489063586</v>
      </c>
      <c r="H8230">
        <f t="shared" si="144"/>
        <v>7570.273414740067</v>
      </c>
      <c r="M8230" s="12"/>
      <c r="N8230" s="1"/>
      <c r="O8230" s="1"/>
    </row>
    <row r="8231" spans="1:15" x14ac:dyDescent="0.25">
      <c r="A8231" s="10">
        <v>38545</v>
      </c>
      <c r="B8231" s="3">
        <v>2005</v>
      </c>
      <c r="C8231" s="3">
        <v>7</v>
      </c>
      <c r="D8231" s="3" t="s">
        <v>341</v>
      </c>
      <c r="E8231" s="3" t="s">
        <v>46</v>
      </c>
      <c r="F8231" s="3" t="s">
        <v>47</v>
      </c>
      <c r="G8231" s="11">
        <v>4.32699711871064</v>
      </c>
      <c r="H8231">
        <f t="shared" si="144"/>
        <v>8310.2805911564956</v>
      </c>
      <c r="M8231" s="12"/>
      <c r="N8231" s="1"/>
      <c r="O8231" s="1"/>
    </row>
    <row r="8232" spans="1:15" x14ac:dyDescent="0.25">
      <c r="A8232" s="10">
        <v>38546</v>
      </c>
      <c r="B8232" s="3">
        <v>2005</v>
      </c>
      <c r="C8232" s="3">
        <v>7</v>
      </c>
      <c r="D8232" s="3" t="s">
        <v>341</v>
      </c>
      <c r="E8232" s="3" t="s">
        <v>46</v>
      </c>
      <c r="F8232" s="3" t="s">
        <v>47</v>
      </c>
      <c r="G8232" s="11">
        <v>5.0791812056549626</v>
      </c>
      <c r="H8232">
        <f t="shared" si="144"/>
        <v>7079.5978165882816</v>
      </c>
      <c r="M8232" s="12"/>
      <c r="N8232" s="1"/>
      <c r="O8232" s="1"/>
    </row>
    <row r="8233" spans="1:15" x14ac:dyDescent="0.25">
      <c r="A8233" s="10">
        <v>38547</v>
      </c>
      <c r="B8233" s="3">
        <v>2005</v>
      </c>
      <c r="C8233" s="3">
        <v>7</v>
      </c>
      <c r="D8233" s="3" t="s">
        <v>341</v>
      </c>
      <c r="E8233" s="3" t="s">
        <v>46</v>
      </c>
      <c r="F8233" s="3" t="s">
        <v>47</v>
      </c>
      <c r="G8233" s="11">
        <v>14.507918003106056</v>
      </c>
      <c r="H8233">
        <f t="shared" si="144"/>
        <v>2478.5472433682489</v>
      </c>
      <c r="M8233" s="12"/>
      <c r="N8233" s="1"/>
      <c r="O8233" s="1"/>
    </row>
    <row r="8234" spans="1:15" x14ac:dyDescent="0.25">
      <c r="A8234" s="10">
        <v>38548</v>
      </c>
      <c r="B8234" s="3">
        <v>2005</v>
      </c>
      <c r="C8234" s="3">
        <v>7</v>
      </c>
      <c r="D8234" s="3" t="s">
        <v>341</v>
      </c>
      <c r="E8234" s="3" t="s">
        <v>46</v>
      </c>
      <c r="F8234" s="3" t="s">
        <v>47</v>
      </c>
      <c r="G8234" s="11">
        <v>15.36795978949038</v>
      </c>
      <c r="H8234">
        <f t="shared" si="144"/>
        <v>2339.8395536017688</v>
      </c>
      <c r="M8234" s="12"/>
      <c r="N8234" s="1"/>
      <c r="O8234" s="1"/>
    </row>
    <row r="8235" spans="1:15" x14ac:dyDescent="0.25">
      <c r="A8235" s="10">
        <v>38549</v>
      </c>
      <c r="B8235" s="3">
        <v>2005</v>
      </c>
      <c r="C8235" s="3">
        <v>7</v>
      </c>
      <c r="D8235" s="3" t="s">
        <v>341</v>
      </c>
      <c r="E8235" s="3" t="s">
        <v>46</v>
      </c>
      <c r="F8235" s="3" t="s">
        <v>47</v>
      </c>
      <c r="G8235" s="11">
        <v>23.83443671938852</v>
      </c>
      <c r="H8235">
        <f t="shared" si="144"/>
        <v>1508.6809307458909</v>
      </c>
      <c r="M8235" s="12"/>
      <c r="N8235" s="1"/>
      <c r="O8235" s="1"/>
    </row>
    <row r="8236" spans="1:15" x14ac:dyDescent="0.25">
      <c r="A8236" s="10">
        <v>38550</v>
      </c>
      <c r="B8236" s="3">
        <v>2005</v>
      </c>
      <c r="C8236" s="3">
        <v>7</v>
      </c>
      <c r="D8236" s="3" t="s">
        <v>341</v>
      </c>
      <c r="E8236" s="3" t="s">
        <v>46</v>
      </c>
      <c r="F8236" s="3" t="s">
        <v>47</v>
      </c>
      <c r="G8236" s="11"/>
      <c r="M8236" s="12"/>
      <c r="N8236" s="1"/>
      <c r="O8236" s="1"/>
    </row>
    <row r="8237" spans="1:15" x14ac:dyDescent="0.25">
      <c r="A8237" s="10">
        <v>38551</v>
      </c>
      <c r="B8237" s="3">
        <v>2005</v>
      </c>
      <c r="C8237" s="3">
        <v>7</v>
      </c>
      <c r="D8237" s="3" t="s">
        <v>341</v>
      </c>
      <c r="E8237" s="3" t="s">
        <v>46</v>
      </c>
      <c r="F8237" s="3" t="s">
        <v>47</v>
      </c>
      <c r="G8237" s="11"/>
      <c r="M8237" s="12"/>
      <c r="N8237" s="1"/>
      <c r="O8237" s="1"/>
    </row>
    <row r="8238" spans="1:15" x14ac:dyDescent="0.25">
      <c r="A8238" s="10">
        <v>38552</v>
      </c>
      <c r="B8238" s="3">
        <v>2005</v>
      </c>
      <c r="C8238" s="3">
        <v>7</v>
      </c>
      <c r="D8238" s="3" t="s">
        <v>341</v>
      </c>
      <c r="E8238" s="3" t="s">
        <v>46</v>
      </c>
      <c r="F8238" s="3" t="s">
        <v>47</v>
      </c>
      <c r="G8238" s="11">
        <v>21.465797045412021</v>
      </c>
      <c r="H8238">
        <f t="shared" ref="H8238:H8262" si="145">+$P$2*$P$1/(G8238*24*60*60)*1000</f>
        <v>1675.1560679316442</v>
      </c>
      <c r="M8238" s="12"/>
      <c r="N8238" s="1"/>
      <c r="O8238" s="1"/>
    </row>
    <row r="8239" spans="1:15" x14ac:dyDescent="0.25">
      <c r="A8239" s="10">
        <v>38553</v>
      </c>
      <c r="B8239" s="3">
        <v>2005</v>
      </c>
      <c r="C8239" s="3">
        <v>7</v>
      </c>
      <c r="D8239" s="3" t="s">
        <v>341</v>
      </c>
      <c r="E8239" s="3" t="s">
        <v>46</v>
      </c>
      <c r="F8239" s="3" t="s">
        <v>47</v>
      </c>
      <c r="G8239" s="11">
        <v>7.4019989811765585</v>
      </c>
      <c r="H8239">
        <f t="shared" si="145"/>
        <v>4857.9525970017694</v>
      </c>
      <c r="M8239" s="12"/>
      <c r="N8239" s="1"/>
      <c r="O8239" s="1"/>
    </row>
    <row r="8240" spans="1:15" x14ac:dyDescent="0.25">
      <c r="A8240" s="10">
        <v>38554</v>
      </c>
      <c r="B8240" s="3">
        <v>2005</v>
      </c>
      <c r="C8240" s="3">
        <v>7</v>
      </c>
      <c r="D8240" s="3" t="s">
        <v>341</v>
      </c>
      <c r="E8240" s="3" t="s">
        <v>46</v>
      </c>
      <c r="F8240" s="3" t="s">
        <v>47</v>
      </c>
      <c r="G8240" s="11">
        <v>6.7322943114510609</v>
      </c>
      <c r="H8240">
        <f t="shared" si="145"/>
        <v>5341.2044260228877</v>
      </c>
      <c r="M8240" s="12"/>
      <c r="N8240" s="1"/>
      <c r="O8240" s="1"/>
    </row>
    <row r="8241" spans="1:15" x14ac:dyDescent="0.25">
      <c r="A8241" s="10">
        <v>38555</v>
      </c>
      <c r="B8241" s="3">
        <v>2005</v>
      </c>
      <c r="C8241" s="3">
        <v>7</v>
      </c>
      <c r="D8241" s="3" t="s">
        <v>341</v>
      </c>
      <c r="E8241" s="3" t="s">
        <v>46</v>
      </c>
      <c r="F8241" s="3" t="s">
        <v>47</v>
      </c>
      <c r="G8241" s="11">
        <v>6.1753820071530141</v>
      </c>
      <c r="H8241">
        <f t="shared" si="145"/>
        <v>5822.8883868171888</v>
      </c>
      <c r="M8241" s="12"/>
      <c r="N8241" s="1"/>
      <c r="O8241" s="1"/>
    </row>
    <row r="8242" spans="1:15" x14ac:dyDescent="0.25">
      <c r="A8242" s="10">
        <v>38556</v>
      </c>
      <c r="B8242" s="3">
        <v>2005</v>
      </c>
      <c r="C8242" s="3">
        <v>7</v>
      </c>
      <c r="D8242" s="3" t="s">
        <v>341</v>
      </c>
      <c r="E8242" s="3" t="s">
        <v>46</v>
      </c>
      <c r="F8242" s="3" t="s">
        <v>47</v>
      </c>
      <c r="G8242" s="11">
        <v>6.3445705552941929</v>
      </c>
      <c r="H8242">
        <f t="shared" si="145"/>
        <v>5667.6113631687313</v>
      </c>
      <c r="M8242" s="12"/>
      <c r="N8242" s="1"/>
      <c r="O8242" s="1"/>
    </row>
    <row r="8243" spans="1:15" x14ac:dyDescent="0.25">
      <c r="A8243" s="10">
        <v>38557</v>
      </c>
      <c r="B8243" s="3">
        <v>2005</v>
      </c>
      <c r="C8243" s="3">
        <v>7</v>
      </c>
      <c r="D8243" s="3" t="s">
        <v>341</v>
      </c>
      <c r="E8243" s="3" t="s">
        <v>46</v>
      </c>
      <c r="F8243" s="3" t="s">
        <v>47</v>
      </c>
      <c r="G8243" s="11">
        <v>5.3188649821882992</v>
      </c>
      <c r="H8243">
        <f t="shared" si="145"/>
        <v>6760.5702145153828</v>
      </c>
      <c r="M8243" s="12"/>
      <c r="N8243" s="1"/>
      <c r="O8243" s="1"/>
    </row>
    <row r="8244" spans="1:15" x14ac:dyDescent="0.25">
      <c r="A8244" s="10">
        <v>38558</v>
      </c>
      <c r="B8244" s="3">
        <v>2005</v>
      </c>
      <c r="C8244" s="3">
        <v>7</v>
      </c>
      <c r="D8244" s="3" t="s">
        <v>341</v>
      </c>
      <c r="E8244" s="3" t="s">
        <v>46</v>
      </c>
      <c r="F8244" s="3" t="s">
        <v>47</v>
      </c>
      <c r="G8244" s="11">
        <v>4.7795764849882918</v>
      </c>
      <c r="H8244">
        <f t="shared" si="145"/>
        <v>7523.3779157107037</v>
      </c>
      <c r="M8244" s="12"/>
      <c r="N8244" s="1"/>
      <c r="O8244" s="1"/>
    </row>
    <row r="8245" spans="1:15" x14ac:dyDescent="0.25">
      <c r="A8245" s="10">
        <v>38559</v>
      </c>
      <c r="B8245" s="3">
        <v>2005</v>
      </c>
      <c r="C8245" s="3">
        <v>7</v>
      </c>
      <c r="D8245" s="3" t="s">
        <v>341</v>
      </c>
      <c r="E8245" s="3" t="s">
        <v>46</v>
      </c>
      <c r="F8245" s="3" t="s">
        <v>47</v>
      </c>
      <c r="G8245" s="11">
        <v>4.5998136525882902</v>
      </c>
      <c r="H8245">
        <f t="shared" si="145"/>
        <v>7817.394983681007</v>
      </c>
      <c r="M8245" s="12"/>
      <c r="N8245" s="1"/>
      <c r="O8245" s="1"/>
    </row>
    <row r="8246" spans="1:15" x14ac:dyDescent="0.25">
      <c r="A8246" s="10">
        <v>38560</v>
      </c>
      <c r="B8246" s="3">
        <v>2005</v>
      </c>
      <c r="C8246" s="3">
        <v>7</v>
      </c>
      <c r="D8246" s="3" t="s">
        <v>341</v>
      </c>
      <c r="E8246" s="3" t="s">
        <v>46</v>
      </c>
      <c r="F8246" s="3" t="s">
        <v>47</v>
      </c>
      <c r="G8246" s="11">
        <v>4.4799717643216219</v>
      </c>
      <c r="H8246">
        <f t="shared" si="145"/>
        <v>8026.5149124340787</v>
      </c>
      <c r="M8246" s="12"/>
      <c r="N8246" s="1"/>
      <c r="O8246" s="1"/>
    </row>
    <row r="8247" spans="1:15" x14ac:dyDescent="0.25">
      <c r="A8247" s="10">
        <v>38561</v>
      </c>
      <c r="B8247" s="3">
        <v>2005</v>
      </c>
      <c r="C8247" s="3">
        <v>7</v>
      </c>
      <c r="D8247" s="3" t="s">
        <v>341</v>
      </c>
      <c r="E8247" s="3" t="s">
        <v>46</v>
      </c>
      <c r="F8247" s="3" t="s">
        <v>47</v>
      </c>
      <c r="G8247" s="11">
        <v>4.2980940750698551</v>
      </c>
      <c r="H8247">
        <f t="shared" si="145"/>
        <v>8366.164059130484</v>
      </c>
      <c r="M8247" s="12"/>
      <c r="N8247" s="1"/>
      <c r="O8247" s="1"/>
    </row>
    <row r="8248" spans="1:15" x14ac:dyDescent="0.25">
      <c r="A8248" s="10">
        <v>38562</v>
      </c>
      <c r="B8248" s="3">
        <v>2005</v>
      </c>
      <c r="C8248" s="3">
        <v>7</v>
      </c>
      <c r="D8248" s="3" t="s">
        <v>341</v>
      </c>
      <c r="E8248" s="3" t="s">
        <v>46</v>
      </c>
      <c r="F8248" s="3" t="s">
        <v>47</v>
      </c>
      <c r="G8248" s="11">
        <v>3.9829804041569101</v>
      </c>
      <c r="H8248">
        <f t="shared" si="145"/>
        <v>9028.0534988528452</v>
      </c>
      <c r="M8248" s="12"/>
      <c r="N8248" s="1"/>
      <c r="O8248" s="1"/>
    </row>
    <row r="8249" spans="1:15" x14ac:dyDescent="0.25">
      <c r="A8249" s="10">
        <v>38563</v>
      </c>
      <c r="B8249" s="3">
        <v>2005</v>
      </c>
      <c r="C8249" s="3">
        <v>7</v>
      </c>
      <c r="D8249" s="3" t="s">
        <v>341</v>
      </c>
      <c r="E8249" s="3" t="s">
        <v>46</v>
      </c>
      <c r="F8249" s="3" t="s">
        <v>47</v>
      </c>
      <c r="G8249" s="11">
        <v>3.8560889930510265</v>
      </c>
      <c r="H8249">
        <f t="shared" si="145"/>
        <v>9325.1375262373986</v>
      </c>
      <c r="M8249" s="12"/>
      <c r="N8249" s="1"/>
      <c r="O8249" s="1"/>
    </row>
    <row r="8250" spans="1:15" x14ac:dyDescent="0.25">
      <c r="A8250" s="10">
        <v>38564</v>
      </c>
      <c r="B8250" s="3">
        <v>2005</v>
      </c>
      <c r="C8250" s="3">
        <v>7</v>
      </c>
      <c r="D8250" s="3" t="s">
        <v>341</v>
      </c>
      <c r="E8250" s="3" t="s">
        <v>46</v>
      </c>
      <c r="F8250" s="3" t="s">
        <v>47</v>
      </c>
      <c r="G8250" s="11">
        <v>3.6340290236157293</v>
      </c>
      <c r="H8250">
        <f t="shared" si="145"/>
        <v>9894.9567931170859</v>
      </c>
      <c r="M8250" s="12"/>
      <c r="N8250" s="1"/>
      <c r="O8250" s="1"/>
    </row>
    <row r="8251" spans="1:15" x14ac:dyDescent="0.25">
      <c r="A8251" s="10">
        <v>38565</v>
      </c>
      <c r="B8251" s="3">
        <v>2005</v>
      </c>
      <c r="C8251" s="3">
        <v>8</v>
      </c>
      <c r="D8251" s="3" t="s">
        <v>342</v>
      </c>
      <c r="E8251" s="3" t="s">
        <v>46</v>
      </c>
      <c r="F8251" s="3" t="s">
        <v>49</v>
      </c>
      <c r="G8251" s="11">
        <v>3.3563670052518417</v>
      </c>
      <c r="H8251">
        <f t="shared" si="145"/>
        <v>10713.536427138426</v>
      </c>
      <c r="M8251" s="12"/>
      <c r="N8251" s="1"/>
      <c r="O8251" s="1"/>
    </row>
    <row r="8252" spans="1:15" x14ac:dyDescent="0.25">
      <c r="A8252" s="10">
        <v>38566</v>
      </c>
      <c r="B8252" s="3">
        <v>2005</v>
      </c>
      <c r="C8252" s="3">
        <v>8</v>
      </c>
      <c r="D8252" s="3" t="s">
        <v>342</v>
      </c>
      <c r="E8252" s="3" t="s">
        <v>46</v>
      </c>
      <c r="F8252" s="3" t="s">
        <v>49</v>
      </c>
      <c r="G8252" s="11">
        <v>3.1725497453293272</v>
      </c>
      <c r="H8252">
        <f t="shared" si="145"/>
        <v>11334.277808109962</v>
      </c>
      <c r="M8252" s="12"/>
      <c r="N8252" s="1"/>
      <c r="O8252" s="1"/>
    </row>
    <row r="8253" spans="1:15" x14ac:dyDescent="0.25">
      <c r="A8253" s="10">
        <v>38567</v>
      </c>
      <c r="B8253" s="3">
        <v>2005</v>
      </c>
      <c r="C8253" s="3">
        <v>8</v>
      </c>
      <c r="D8253" s="3" t="s">
        <v>342</v>
      </c>
      <c r="E8253" s="3" t="s">
        <v>46</v>
      </c>
      <c r="F8253" s="3" t="s">
        <v>49</v>
      </c>
      <c r="G8253" s="11">
        <v>5.2918946717692839</v>
      </c>
      <c r="H8253">
        <f t="shared" si="145"/>
        <v>6795.0256768033496</v>
      </c>
      <c r="M8253" s="12"/>
      <c r="N8253" s="1"/>
      <c r="O8253" s="1"/>
    </row>
    <row r="8254" spans="1:15" x14ac:dyDescent="0.25">
      <c r="A8254" s="10">
        <v>38568</v>
      </c>
      <c r="B8254" s="3">
        <v>2005</v>
      </c>
      <c r="C8254" s="3">
        <v>8</v>
      </c>
      <c r="D8254" s="3" t="s">
        <v>342</v>
      </c>
      <c r="E8254" s="3" t="s">
        <v>46</v>
      </c>
      <c r="F8254" s="3" t="s">
        <v>49</v>
      </c>
      <c r="G8254" s="11">
        <v>3.1112773253551556</v>
      </c>
      <c r="H8254">
        <f t="shared" si="145"/>
        <v>11557.491156628541</v>
      </c>
      <c r="M8254" s="12"/>
      <c r="N8254" s="1"/>
      <c r="O8254" s="1"/>
    </row>
    <row r="8255" spans="1:15" x14ac:dyDescent="0.25">
      <c r="A8255" s="10">
        <v>38569</v>
      </c>
      <c r="B8255" s="3">
        <v>2005</v>
      </c>
      <c r="C8255" s="3">
        <v>8</v>
      </c>
      <c r="D8255" s="3" t="s">
        <v>342</v>
      </c>
      <c r="E8255" s="3" t="s">
        <v>46</v>
      </c>
      <c r="F8255" s="3" t="s">
        <v>49</v>
      </c>
      <c r="G8255" s="11">
        <v>2.522381288936729</v>
      </c>
      <c r="H8255">
        <f t="shared" si="145"/>
        <v>14255.798808580954</v>
      </c>
      <c r="M8255" s="12"/>
      <c r="N8255" s="1"/>
      <c r="O8255" s="1"/>
    </row>
    <row r="8256" spans="1:15" x14ac:dyDescent="0.25">
      <c r="A8256" s="10">
        <v>38570</v>
      </c>
      <c r="B8256" s="3">
        <v>2005</v>
      </c>
      <c r="C8256" s="3">
        <v>8</v>
      </c>
      <c r="D8256" s="3" t="s">
        <v>342</v>
      </c>
      <c r="E8256" s="3" t="s">
        <v>46</v>
      </c>
      <c r="F8256" s="3" t="s">
        <v>49</v>
      </c>
      <c r="G8256" s="11">
        <v>5.963848877486031</v>
      </c>
      <c r="H8256">
        <f t="shared" si="145"/>
        <v>6029.4217563689981</v>
      </c>
      <c r="M8256" s="12"/>
      <c r="N8256" s="1"/>
      <c r="O8256" s="1"/>
    </row>
    <row r="8257" spans="1:15" x14ac:dyDescent="0.25">
      <c r="A8257" s="10">
        <v>38571</v>
      </c>
      <c r="B8257" s="3">
        <v>2005</v>
      </c>
      <c r="C8257" s="3">
        <v>8</v>
      </c>
      <c r="D8257" s="3" t="s">
        <v>342</v>
      </c>
      <c r="E8257" s="3" t="s">
        <v>46</v>
      </c>
      <c r="F8257" s="3" t="s">
        <v>49</v>
      </c>
      <c r="G8257" s="11">
        <v>5.3783568643995032</v>
      </c>
      <c r="H8257">
        <f t="shared" si="145"/>
        <v>6685.7891880749921</v>
      </c>
      <c r="M8257" s="12"/>
      <c r="N8257" s="1"/>
      <c r="O8257" s="1"/>
    </row>
    <row r="8258" spans="1:15" x14ac:dyDescent="0.25">
      <c r="A8258" s="10">
        <v>38572</v>
      </c>
      <c r="B8258" s="3">
        <v>2005</v>
      </c>
      <c r="C8258" s="3">
        <v>8</v>
      </c>
      <c r="D8258" s="3" t="s">
        <v>342</v>
      </c>
      <c r="E8258" s="3" t="s">
        <v>46</v>
      </c>
      <c r="F8258" s="3" t="s">
        <v>49</v>
      </c>
      <c r="G8258" s="11">
        <v>3.7240015250968712</v>
      </c>
      <c r="H8258">
        <f t="shared" si="145"/>
        <v>9655.8929772929459</v>
      </c>
      <c r="M8258" s="12"/>
      <c r="N8258" s="1"/>
      <c r="O8258" s="1"/>
    </row>
    <row r="8259" spans="1:15" x14ac:dyDescent="0.25">
      <c r="A8259" s="10">
        <v>38573</v>
      </c>
      <c r="B8259" s="3">
        <v>2005</v>
      </c>
      <c r="C8259" s="3">
        <v>8</v>
      </c>
      <c r="D8259" s="3" t="s">
        <v>342</v>
      </c>
      <c r="E8259" s="3" t="s">
        <v>46</v>
      </c>
      <c r="F8259" s="3" t="s">
        <v>49</v>
      </c>
      <c r="G8259" s="11">
        <v>2.522381288936729</v>
      </c>
      <c r="H8259">
        <f t="shared" si="145"/>
        <v>14255.798808580954</v>
      </c>
      <c r="M8259" s="12"/>
      <c r="N8259" s="1"/>
      <c r="O8259" s="1"/>
    </row>
    <row r="8260" spans="1:15" x14ac:dyDescent="0.25">
      <c r="A8260" s="10">
        <v>38574</v>
      </c>
      <c r="B8260" s="3">
        <v>2005</v>
      </c>
      <c r="C8260" s="3">
        <v>8</v>
      </c>
      <c r="D8260" s="3" t="s">
        <v>342</v>
      </c>
      <c r="E8260" s="3" t="s">
        <v>46</v>
      </c>
      <c r="F8260" s="3" t="s">
        <v>49</v>
      </c>
      <c r="G8260" s="11">
        <v>2.522381288936729</v>
      </c>
      <c r="H8260">
        <f t="shared" si="145"/>
        <v>14255.798808580954</v>
      </c>
      <c r="M8260" s="12"/>
      <c r="N8260" s="1"/>
      <c r="O8260" s="1"/>
    </row>
    <row r="8261" spans="1:15" x14ac:dyDescent="0.25">
      <c r="A8261" s="10">
        <v>38575</v>
      </c>
      <c r="B8261" s="3">
        <v>2005</v>
      </c>
      <c r="C8261" s="3">
        <v>8</v>
      </c>
      <c r="D8261" s="3" t="s">
        <v>342</v>
      </c>
      <c r="E8261" s="3" t="s">
        <v>46</v>
      </c>
      <c r="F8261" s="3" t="s">
        <v>49</v>
      </c>
      <c r="G8261" s="11">
        <v>2.2909077023676363</v>
      </c>
      <c r="H8261">
        <f t="shared" si="145"/>
        <v>15696.20641479716</v>
      </c>
      <c r="M8261" s="12"/>
      <c r="N8261" s="1"/>
      <c r="O8261" s="1"/>
    </row>
    <row r="8262" spans="1:15" x14ac:dyDescent="0.25">
      <c r="A8262" s="10">
        <v>38576</v>
      </c>
      <c r="B8262" s="3">
        <v>2005</v>
      </c>
      <c r="C8262" s="3">
        <v>8</v>
      </c>
      <c r="D8262" s="3" t="s">
        <v>342</v>
      </c>
      <c r="E8262" s="3" t="s">
        <v>46</v>
      </c>
      <c r="F8262" s="3" t="s">
        <v>49</v>
      </c>
      <c r="G8262" s="11">
        <v>2.0880279117864906</v>
      </c>
      <c r="H8262">
        <f t="shared" si="145"/>
        <v>17221.302440753974</v>
      </c>
      <c r="M8262" s="12"/>
      <c r="N8262" s="1"/>
      <c r="O8262" s="1"/>
    </row>
    <row r="8263" spans="1:15" x14ac:dyDescent="0.25">
      <c r="A8263" s="10">
        <v>38577</v>
      </c>
      <c r="B8263" s="3">
        <v>2005</v>
      </c>
      <c r="C8263" s="3">
        <v>8</v>
      </c>
      <c r="D8263" s="3" t="s">
        <v>342</v>
      </c>
      <c r="E8263" s="3" t="s">
        <v>46</v>
      </c>
      <c r="F8263" s="3" t="s">
        <v>49</v>
      </c>
      <c r="G8263" s="11"/>
      <c r="M8263" s="12"/>
      <c r="N8263" s="1"/>
      <c r="O8263" s="1"/>
    </row>
    <row r="8264" spans="1:15" x14ac:dyDescent="0.25">
      <c r="A8264" s="10">
        <v>38578</v>
      </c>
      <c r="B8264" s="3">
        <v>2005</v>
      </c>
      <c r="C8264" s="3">
        <v>8</v>
      </c>
      <c r="D8264" s="3" t="s">
        <v>342</v>
      </c>
      <c r="E8264" s="3" t="s">
        <v>46</v>
      </c>
      <c r="F8264" s="3" t="s">
        <v>49</v>
      </c>
      <c r="G8264" s="11">
        <v>4.7622286413258896</v>
      </c>
      <c r="H8264">
        <f t="shared" ref="H8264:H8287" si="146">+$P$2*$P$1/(G8264*24*60*60)*1000</f>
        <v>7550.7840723077106</v>
      </c>
      <c r="M8264" s="12"/>
      <c r="N8264" s="1"/>
      <c r="O8264" s="1"/>
    </row>
    <row r="8265" spans="1:15" x14ac:dyDescent="0.25">
      <c r="A8265" s="10">
        <v>38579</v>
      </c>
      <c r="B8265" s="3">
        <v>2005</v>
      </c>
      <c r="C8265" s="3">
        <v>8</v>
      </c>
      <c r="D8265" s="3" t="s">
        <v>342</v>
      </c>
      <c r="E8265" s="3" t="s">
        <v>46</v>
      </c>
      <c r="F8265" s="3" t="s">
        <v>49</v>
      </c>
      <c r="G8265" s="11">
        <v>4.9916598138958417</v>
      </c>
      <c r="H8265">
        <f t="shared" si="146"/>
        <v>7203.7281213573988</v>
      </c>
      <c r="M8265" s="12"/>
      <c r="N8265" s="1"/>
      <c r="O8265" s="1"/>
    </row>
    <row r="8266" spans="1:15" x14ac:dyDescent="0.25">
      <c r="A8266" s="10">
        <v>38580</v>
      </c>
      <c r="B8266" s="3">
        <v>2005</v>
      </c>
      <c r="C8266" s="3">
        <v>8</v>
      </c>
      <c r="D8266" s="3" t="s">
        <v>342</v>
      </c>
      <c r="E8266" s="3" t="s">
        <v>46</v>
      </c>
      <c r="F8266" s="3" t="s">
        <v>49</v>
      </c>
      <c r="G8266" s="11">
        <v>7.6658605434352403</v>
      </c>
      <c r="H8266">
        <f t="shared" si="146"/>
        <v>4690.7401941201097</v>
      </c>
      <c r="M8266" s="12"/>
      <c r="N8266" s="1"/>
      <c r="O8266" s="1"/>
    </row>
    <row r="8267" spans="1:15" x14ac:dyDescent="0.25">
      <c r="A8267" s="10">
        <v>38581</v>
      </c>
      <c r="B8267" s="3">
        <v>2005</v>
      </c>
      <c r="C8267" s="3">
        <v>8</v>
      </c>
      <c r="D8267" s="3" t="s">
        <v>342</v>
      </c>
      <c r="E8267" s="3" t="s">
        <v>46</v>
      </c>
      <c r="F8267" s="3" t="s">
        <v>49</v>
      </c>
      <c r="G8267" s="11">
        <v>11.335397695221737</v>
      </c>
      <c r="H8267">
        <f t="shared" si="146"/>
        <v>3172.2363114590053</v>
      </c>
      <c r="M8267" s="12"/>
      <c r="N8267" s="1"/>
      <c r="O8267" s="1"/>
    </row>
    <row r="8268" spans="1:15" x14ac:dyDescent="0.25">
      <c r="A8268" s="10">
        <v>38582</v>
      </c>
      <c r="B8268" s="3">
        <v>2005</v>
      </c>
      <c r="C8268" s="3">
        <v>8</v>
      </c>
      <c r="D8268" s="3" t="s">
        <v>342</v>
      </c>
      <c r="E8268" s="3" t="s">
        <v>46</v>
      </c>
      <c r="F8268" s="3" t="s">
        <v>49</v>
      </c>
      <c r="G8268" s="11">
        <v>3.5687780611623032</v>
      </c>
      <c r="H8268">
        <f t="shared" si="146"/>
        <v>10075.87458714087</v>
      </c>
      <c r="M8268" s="12"/>
      <c r="N8268" s="1"/>
      <c r="O8268" s="1"/>
    </row>
    <row r="8269" spans="1:15" x14ac:dyDescent="0.25">
      <c r="A8269" s="10">
        <v>38583</v>
      </c>
      <c r="B8269" s="3">
        <v>2005</v>
      </c>
      <c r="C8269" s="3">
        <v>8</v>
      </c>
      <c r="D8269" s="3" t="s">
        <v>342</v>
      </c>
      <c r="E8269" s="3" t="s">
        <v>46</v>
      </c>
      <c r="F8269" s="3" t="s">
        <v>49</v>
      </c>
      <c r="G8269" s="11">
        <v>15.07982336031</v>
      </c>
      <c r="H8269">
        <f t="shared" si="146"/>
        <v>2384.5478368303579</v>
      </c>
      <c r="M8269" s="12"/>
      <c r="N8269" s="1"/>
      <c r="O8269" s="1"/>
    </row>
    <row r="8270" spans="1:15" x14ac:dyDescent="0.25">
      <c r="A8270" s="10">
        <v>38584</v>
      </c>
      <c r="B8270" s="3">
        <v>2005</v>
      </c>
      <c r="C8270" s="3">
        <v>8</v>
      </c>
      <c r="D8270" s="3" t="s">
        <v>342</v>
      </c>
      <c r="E8270" s="3" t="s">
        <v>46</v>
      </c>
      <c r="F8270" s="3" t="s">
        <v>49</v>
      </c>
      <c r="G8270" s="11">
        <v>3.6320928951356137</v>
      </c>
      <c r="H8270">
        <f t="shared" si="146"/>
        <v>9900.2314125196699</v>
      </c>
      <c r="M8270" s="12"/>
      <c r="N8270" s="1"/>
      <c r="O8270" s="1"/>
    </row>
    <row r="8271" spans="1:15" x14ac:dyDescent="0.25">
      <c r="A8271" s="10">
        <v>38585</v>
      </c>
      <c r="B8271" s="3">
        <v>2005</v>
      </c>
      <c r="C8271" s="3">
        <v>8</v>
      </c>
      <c r="D8271" s="3" t="s">
        <v>342</v>
      </c>
      <c r="E8271" s="3" t="s">
        <v>46</v>
      </c>
      <c r="F8271" s="3" t="s">
        <v>49</v>
      </c>
      <c r="G8271" s="11">
        <v>4.1038905289367351</v>
      </c>
      <c r="H8271">
        <f t="shared" si="146"/>
        <v>8762.0661223942298</v>
      </c>
      <c r="M8271" s="12"/>
      <c r="N8271" s="1"/>
      <c r="O8271" s="1"/>
    </row>
    <row r="8272" spans="1:15" x14ac:dyDescent="0.25">
      <c r="A8272" s="10">
        <v>38586</v>
      </c>
      <c r="B8272" s="3">
        <v>2005</v>
      </c>
      <c r="C8272" s="3">
        <v>8</v>
      </c>
      <c r="D8272" s="3" t="s">
        <v>342</v>
      </c>
      <c r="E8272" s="3" t="s">
        <v>46</v>
      </c>
      <c r="F8272" s="3" t="s">
        <v>49</v>
      </c>
      <c r="G8272" s="11">
        <v>11.505598861816658</v>
      </c>
      <c r="H8272">
        <f t="shared" si="146"/>
        <v>3125.3097388042856</v>
      </c>
      <c r="M8272" s="12"/>
      <c r="N8272" s="1"/>
      <c r="O8272" s="1"/>
    </row>
    <row r="8273" spans="1:15" x14ac:dyDescent="0.25">
      <c r="A8273" s="10">
        <v>38587</v>
      </c>
      <c r="B8273" s="3">
        <v>2005</v>
      </c>
      <c r="C8273" s="3">
        <v>8</v>
      </c>
      <c r="D8273" s="3" t="s">
        <v>342</v>
      </c>
      <c r="E8273" s="3" t="s">
        <v>46</v>
      </c>
      <c r="F8273" s="3" t="s">
        <v>49</v>
      </c>
      <c r="G8273" s="11">
        <v>11.941313848299657</v>
      </c>
      <c r="H8273">
        <f t="shared" si="146"/>
        <v>3011.273351527504</v>
      </c>
      <c r="M8273" s="12"/>
      <c r="N8273" s="1"/>
      <c r="O8273" s="1"/>
    </row>
    <row r="8274" spans="1:15" x14ac:dyDescent="0.25">
      <c r="A8274" s="10">
        <v>38588</v>
      </c>
      <c r="B8274" s="3">
        <v>2005</v>
      </c>
      <c r="C8274" s="3">
        <v>8</v>
      </c>
      <c r="D8274" s="3" t="s">
        <v>342</v>
      </c>
      <c r="E8274" s="3" t="s">
        <v>46</v>
      </c>
      <c r="F8274" s="3" t="s">
        <v>49</v>
      </c>
      <c r="G8274" s="11">
        <v>9.7627389158846682</v>
      </c>
      <c r="H8274">
        <f t="shared" si="146"/>
        <v>3683.2450896647438</v>
      </c>
      <c r="M8274" s="12"/>
      <c r="N8274" s="1"/>
      <c r="O8274" s="1"/>
    </row>
    <row r="8275" spans="1:15" x14ac:dyDescent="0.25">
      <c r="A8275" s="10">
        <v>38589</v>
      </c>
      <c r="B8275" s="3">
        <v>2005</v>
      </c>
      <c r="C8275" s="3">
        <v>8</v>
      </c>
      <c r="D8275" s="3" t="s">
        <v>342</v>
      </c>
      <c r="E8275" s="3" t="s">
        <v>46</v>
      </c>
      <c r="F8275" s="3" t="s">
        <v>49</v>
      </c>
      <c r="G8275" s="11">
        <v>5.4021850277227914</v>
      </c>
      <c r="H8275">
        <f t="shared" si="146"/>
        <v>6656.2992546682335</v>
      </c>
      <c r="M8275" s="12"/>
      <c r="N8275" s="1"/>
      <c r="O8275" s="1"/>
    </row>
    <row r="8276" spans="1:15" x14ac:dyDescent="0.25">
      <c r="A8276" s="10">
        <v>38590</v>
      </c>
      <c r="B8276" s="3">
        <v>2005</v>
      </c>
      <c r="C8276" s="3">
        <v>8</v>
      </c>
      <c r="D8276" s="3" t="s">
        <v>342</v>
      </c>
      <c r="E8276" s="3" t="s">
        <v>46</v>
      </c>
      <c r="F8276" s="3" t="s">
        <v>49</v>
      </c>
      <c r="G8276" s="11">
        <v>4.8473292246233495</v>
      </c>
      <c r="H8276">
        <f t="shared" si="146"/>
        <v>7418.2211496899481</v>
      </c>
      <c r="M8276" s="12"/>
      <c r="N8276" s="1"/>
      <c r="O8276" s="1"/>
    </row>
    <row r="8277" spans="1:15" x14ac:dyDescent="0.25">
      <c r="A8277" s="10">
        <v>38591</v>
      </c>
      <c r="B8277" s="3">
        <v>2005</v>
      </c>
      <c r="C8277" s="3">
        <v>8</v>
      </c>
      <c r="D8277" s="3" t="s">
        <v>342</v>
      </c>
      <c r="E8277" s="3" t="s">
        <v>46</v>
      </c>
      <c r="F8277" s="3" t="s">
        <v>49</v>
      </c>
      <c r="G8277" s="11">
        <v>5.3395509984158611</v>
      </c>
      <c r="H8277">
        <f t="shared" si="146"/>
        <v>6734.3790113212326</v>
      </c>
      <c r="M8277" s="12"/>
      <c r="N8277" s="1"/>
      <c r="O8277" s="1"/>
    </row>
    <row r="8278" spans="1:15" x14ac:dyDescent="0.25">
      <c r="A8278" s="10">
        <v>38592</v>
      </c>
      <c r="B8278" s="3">
        <v>2005</v>
      </c>
      <c r="C8278" s="3">
        <v>8</v>
      </c>
      <c r="D8278" s="3" t="s">
        <v>342</v>
      </c>
      <c r="E8278" s="3" t="s">
        <v>46</v>
      </c>
      <c r="F8278" s="3" t="s">
        <v>49</v>
      </c>
      <c r="G8278" s="11">
        <v>12.240867901506718</v>
      </c>
      <c r="H8278">
        <f t="shared" si="146"/>
        <v>2937.5825687315028</v>
      </c>
      <c r="M8278" s="12"/>
      <c r="N8278" s="1"/>
      <c r="O8278" s="1"/>
    </row>
    <row r="8279" spans="1:15" x14ac:dyDescent="0.25">
      <c r="A8279" s="10">
        <v>38593</v>
      </c>
      <c r="B8279" s="3">
        <v>2005</v>
      </c>
      <c r="C8279" s="3">
        <v>8</v>
      </c>
      <c r="D8279" s="3" t="s">
        <v>342</v>
      </c>
      <c r="E8279" s="3" t="s">
        <v>46</v>
      </c>
      <c r="F8279" s="3" t="s">
        <v>49</v>
      </c>
      <c r="G8279" s="11">
        <v>4.5511791947481868</v>
      </c>
      <c r="H8279">
        <f t="shared" si="146"/>
        <v>7900.9326231551886</v>
      </c>
      <c r="M8279" s="12"/>
      <c r="N8279" s="1"/>
      <c r="O8279" s="1"/>
    </row>
    <row r="8280" spans="1:15" x14ac:dyDescent="0.25">
      <c r="A8280" s="10">
        <v>38594</v>
      </c>
      <c r="B8280" s="3">
        <v>2005</v>
      </c>
      <c r="C8280" s="3">
        <v>8</v>
      </c>
      <c r="D8280" s="3" t="s">
        <v>342</v>
      </c>
      <c r="E8280" s="3" t="s">
        <v>46</v>
      </c>
      <c r="F8280" s="3" t="s">
        <v>49</v>
      </c>
      <c r="G8280" s="11">
        <v>19.722911185019441</v>
      </c>
      <c r="H8280">
        <f t="shared" si="146"/>
        <v>1823.1872483877266</v>
      </c>
      <c r="M8280" s="12"/>
      <c r="N8280" s="1"/>
      <c r="O8280" s="1"/>
    </row>
    <row r="8281" spans="1:15" x14ac:dyDescent="0.25">
      <c r="A8281" s="10">
        <v>38595</v>
      </c>
      <c r="B8281" s="3">
        <v>2005</v>
      </c>
      <c r="C8281" s="3">
        <v>8</v>
      </c>
      <c r="D8281" s="3" t="s">
        <v>342</v>
      </c>
      <c r="E8281" s="3" t="s">
        <v>46</v>
      </c>
      <c r="F8281" s="3" t="s">
        <v>49</v>
      </c>
      <c r="G8281" s="11">
        <v>11.954929941627249</v>
      </c>
      <c r="H8281">
        <f t="shared" si="146"/>
        <v>3007.8436552273597</v>
      </c>
      <c r="M8281" s="12"/>
      <c r="N8281" s="1"/>
      <c r="O8281" s="1"/>
    </row>
    <row r="8282" spans="1:15" x14ac:dyDescent="0.25">
      <c r="A8282" s="10">
        <v>38596</v>
      </c>
      <c r="B8282" s="3">
        <v>2005</v>
      </c>
      <c r="C8282" s="3">
        <v>9</v>
      </c>
      <c r="D8282" s="3" t="s">
        <v>343</v>
      </c>
      <c r="E8282" s="3" t="s">
        <v>46</v>
      </c>
      <c r="F8282" s="3" t="s">
        <v>51</v>
      </c>
      <c r="G8282" s="11">
        <v>16.95181299075189</v>
      </c>
      <c r="H8282">
        <f t="shared" si="146"/>
        <v>2121.2220895327482</v>
      </c>
      <c r="M8282" s="12"/>
      <c r="N8282" s="1"/>
      <c r="O8282" s="1"/>
    </row>
    <row r="8283" spans="1:15" x14ac:dyDescent="0.25">
      <c r="A8283" s="10">
        <v>38597</v>
      </c>
      <c r="B8283" s="3">
        <v>2005</v>
      </c>
      <c r="C8283" s="3">
        <v>9</v>
      </c>
      <c r="D8283" s="3" t="s">
        <v>343</v>
      </c>
      <c r="E8283" s="3" t="s">
        <v>46</v>
      </c>
      <c r="F8283" s="3" t="s">
        <v>51</v>
      </c>
      <c r="G8283" s="11">
        <v>24.001804074151444</v>
      </c>
      <c r="H8283">
        <f t="shared" si="146"/>
        <v>1498.1607241905788</v>
      </c>
      <c r="M8283" s="12"/>
      <c r="N8283" s="1"/>
      <c r="O8283" s="1"/>
    </row>
    <row r="8284" spans="1:15" x14ac:dyDescent="0.25">
      <c r="A8284" s="10">
        <v>38598</v>
      </c>
      <c r="B8284" s="3">
        <v>2005</v>
      </c>
      <c r="C8284" s="3">
        <v>9</v>
      </c>
      <c r="D8284" s="3" t="s">
        <v>343</v>
      </c>
      <c r="E8284" s="3" t="s">
        <v>46</v>
      </c>
      <c r="F8284" s="3" t="s">
        <v>51</v>
      </c>
      <c r="G8284" s="11">
        <v>16.732951555425284</v>
      </c>
      <c r="H8284">
        <f t="shared" si="146"/>
        <v>2148.9669682305603</v>
      </c>
      <c r="M8284" s="12"/>
      <c r="N8284" s="1"/>
      <c r="O8284" s="1"/>
    </row>
    <row r="8285" spans="1:15" x14ac:dyDescent="0.25">
      <c r="A8285" s="10">
        <v>38599</v>
      </c>
      <c r="B8285" s="3">
        <v>2005</v>
      </c>
      <c r="C8285" s="3">
        <v>9</v>
      </c>
      <c r="D8285" s="3" t="s">
        <v>343</v>
      </c>
      <c r="E8285" s="3" t="s">
        <v>46</v>
      </c>
      <c r="F8285" s="3" t="s">
        <v>51</v>
      </c>
      <c r="G8285" s="11">
        <v>18.981255391053175</v>
      </c>
      <c r="H8285">
        <f t="shared" si="146"/>
        <v>1894.4247592053471</v>
      </c>
      <c r="M8285" s="12"/>
      <c r="N8285" s="1"/>
      <c r="O8285" s="1"/>
    </row>
    <row r="8286" spans="1:15" x14ac:dyDescent="0.25">
      <c r="A8286" s="10">
        <v>38600</v>
      </c>
      <c r="B8286" s="3">
        <v>2005</v>
      </c>
      <c r="C8286" s="3">
        <v>9</v>
      </c>
      <c r="D8286" s="3" t="s">
        <v>343</v>
      </c>
      <c r="E8286" s="3" t="s">
        <v>46</v>
      </c>
      <c r="F8286" s="3" t="s">
        <v>51</v>
      </c>
      <c r="G8286" s="11">
        <v>19.863333297066479</v>
      </c>
      <c r="H8286">
        <f t="shared" si="146"/>
        <v>1810.2983842556605</v>
      </c>
      <c r="M8286" s="12"/>
      <c r="N8286" s="1"/>
      <c r="O8286" s="1"/>
    </row>
    <row r="8287" spans="1:15" x14ac:dyDescent="0.25">
      <c r="A8287" s="10">
        <v>38601</v>
      </c>
      <c r="B8287" s="3">
        <v>2005</v>
      </c>
      <c r="C8287" s="3">
        <v>9</v>
      </c>
      <c r="D8287" s="3" t="s">
        <v>343</v>
      </c>
      <c r="E8287" s="3" t="s">
        <v>46</v>
      </c>
      <c r="F8287" s="3" t="s">
        <v>51</v>
      </c>
      <c r="G8287" s="11">
        <v>21.839718379712824</v>
      </c>
      <c r="H8287">
        <f t="shared" si="146"/>
        <v>1646.4754512133929</v>
      </c>
      <c r="M8287" s="12"/>
      <c r="N8287" s="1"/>
      <c r="O8287" s="1"/>
    </row>
    <row r="8288" spans="1:15" x14ac:dyDescent="0.25">
      <c r="A8288" s="10">
        <v>38602</v>
      </c>
      <c r="B8288" s="3">
        <v>2005</v>
      </c>
      <c r="C8288" s="3">
        <v>9</v>
      </c>
      <c r="D8288" s="3" t="s">
        <v>343</v>
      </c>
      <c r="E8288" s="3" t="s">
        <v>46</v>
      </c>
      <c r="F8288" s="3" t="s">
        <v>51</v>
      </c>
      <c r="G8288" s="11"/>
      <c r="M8288" s="12"/>
      <c r="N8288" s="1"/>
      <c r="O8288" s="1"/>
    </row>
    <row r="8289" spans="1:15" x14ac:dyDescent="0.25">
      <c r="A8289" s="10">
        <v>38603</v>
      </c>
      <c r="B8289" s="3">
        <v>2005</v>
      </c>
      <c r="C8289" s="3">
        <v>9</v>
      </c>
      <c r="D8289" s="3" t="s">
        <v>343</v>
      </c>
      <c r="E8289" s="3" t="s">
        <v>46</v>
      </c>
      <c r="F8289" s="3" t="s">
        <v>51</v>
      </c>
      <c r="G8289" s="11">
        <v>22.343762897434711</v>
      </c>
      <c r="H8289">
        <f t="shared" ref="H8289:H8314" si="147">+$P$2*$P$1/(G8289*24*60*60)*1000</f>
        <v>1609.3332326642042</v>
      </c>
      <c r="M8289" s="12"/>
      <c r="N8289" s="1"/>
      <c r="O8289" s="1"/>
    </row>
    <row r="8290" spans="1:15" x14ac:dyDescent="0.25">
      <c r="A8290" s="10">
        <v>38604</v>
      </c>
      <c r="B8290" s="3">
        <v>2005</v>
      </c>
      <c r="C8290" s="3">
        <v>9</v>
      </c>
      <c r="D8290" s="3" t="s">
        <v>343</v>
      </c>
      <c r="E8290" s="3" t="s">
        <v>46</v>
      </c>
      <c r="F8290" s="3" t="s">
        <v>51</v>
      </c>
      <c r="G8290" s="11">
        <v>15.174392849311554</v>
      </c>
      <c r="H8290">
        <f t="shared" si="147"/>
        <v>2369.6869147052898</v>
      </c>
      <c r="M8290" s="12"/>
      <c r="N8290" s="1"/>
      <c r="O8290" s="1"/>
    </row>
    <row r="8291" spans="1:15" x14ac:dyDescent="0.25">
      <c r="A8291" s="10">
        <v>38605</v>
      </c>
      <c r="B8291" s="3">
        <v>2005</v>
      </c>
      <c r="C8291" s="3">
        <v>9</v>
      </c>
      <c r="D8291" s="3" t="s">
        <v>343</v>
      </c>
      <c r="E8291" s="3" t="s">
        <v>46</v>
      </c>
      <c r="F8291" s="3" t="s">
        <v>51</v>
      </c>
      <c r="G8291" s="11">
        <v>12.097068425325293</v>
      </c>
      <c r="H8291">
        <f t="shared" si="147"/>
        <v>2972.5020070426008</v>
      </c>
      <c r="M8291" s="12"/>
      <c r="N8291" s="1"/>
      <c r="O8291" s="1"/>
    </row>
    <row r="8292" spans="1:15" x14ac:dyDescent="0.25">
      <c r="A8292" s="10">
        <v>38606</v>
      </c>
      <c r="B8292" s="3">
        <v>2005</v>
      </c>
      <c r="C8292" s="3">
        <v>9</v>
      </c>
      <c r="D8292" s="3" t="s">
        <v>343</v>
      </c>
      <c r="E8292" s="3" t="s">
        <v>46</v>
      </c>
      <c r="F8292" s="3" t="s">
        <v>51</v>
      </c>
      <c r="G8292" s="11">
        <v>12.143493578273361</v>
      </c>
      <c r="H8292">
        <f t="shared" si="147"/>
        <v>2961.1379906311881</v>
      </c>
      <c r="M8292" s="12"/>
      <c r="N8292" s="1"/>
      <c r="O8292" s="1"/>
    </row>
    <row r="8293" spans="1:15" x14ac:dyDescent="0.25">
      <c r="A8293" s="10">
        <v>38607</v>
      </c>
      <c r="B8293" s="3">
        <v>2005</v>
      </c>
      <c r="C8293" s="3">
        <v>9</v>
      </c>
      <c r="D8293" s="3" t="s">
        <v>343</v>
      </c>
      <c r="E8293" s="3" t="s">
        <v>46</v>
      </c>
      <c r="F8293" s="3" t="s">
        <v>51</v>
      </c>
      <c r="G8293" s="11">
        <v>11.553230919362203</v>
      </c>
      <c r="H8293">
        <f t="shared" si="147"/>
        <v>3112.4246043890384</v>
      </c>
      <c r="M8293" s="12"/>
      <c r="N8293" s="1"/>
      <c r="O8293" s="1"/>
    </row>
    <row r="8294" spans="1:15" x14ac:dyDescent="0.25">
      <c r="A8294" s="10">
        <v>38608</v>
      </c>
      <c r="B8294" s="3">
        <v>2005</v>
      </c>
      <c r="C8294" s="3">
        <v>9</v>
      </c>
      <c r="D8294" s="3" t="s">
        <v>343</v>
      </c>
      <c r="E8294" s="3" t="s">
        <v>46</v>
      </c>
      <c r="F8294" s="3" t="s">
        <v>51</v>
      </c>
      <c r="G8294" s="11">
        <v>11.195094025191391</v>
      </c>
      <c r="H8294">
        <f t="shared" si="147"/>
        <v>3211.992690074469</v>
      </c>
      <c r="M8294" s="12"/>
      <c r="N8294" s="1"/>
      <c r="O8294" s="1"/>
    </row>
    <row r="8295" spans="1:15" x14ac:dyDescent="0.25">
      <c r="A8295" s="10">
        <v>38609</v>
      </c>
      <c r="B8295" s="3">
        <v>2005</v>
      </c>
      <c r="C8295" s="3">
        <v>9</v>
      </c>
      <c r="D8295" s="3" t="s">
        <v>343</v>
      </c>
      <c r="E8295" s="3" t="s">
        <v>46</v>
      </c>
      <c r="F8295" s="3" t="s">
        <v>51</v>
      </c>
      <c r="G8295" s="11">
        <v>12.223079554755767</v>
      </c>
      <c r="H8295">
        <f t="shared" si="147"/>
        <v>2941.8576564545328</v>
      </c>
      <c r="M8295" s="12"/>
      <c r="N8295" s="1"/>
      <c r="O8295" s="1"/>
    </row>
    <row r="8296" spans="1:15" x14ac:dyDescent="0.25">
      <c r="A8296" s="10">
        <v>38610</v>
      </c>
      <c r="B8296" s="3">
        <v>2005</v>
      </c>
      <c r="C8296" s="3">
        <v>9</v>
      </c>
      <c r="D8296" s="3" t="s">
        <v>343</v>
      </c>
      <c r="E8296" s="3" t="s">
        <v>46</v>
      </c>
      <c r="F8296" s="3" t="s">
        <v>51</v>
      </c>
      <c r="G8296" s="11">
        <v>18.19202779093601</v>
      </c>
      <c r="H8296">
        <f t="shared" si="147"/>
        <v>1976.6108861996731</v>
      </c>
      <c r="M8296" s="12"/>
      <c r="N8296" s="1"/>
      <c r="O8296" s="1"/>
    </row>
    <row r="8297" spans="1:15" x14ac:dyDescent="0.25">
      <c r="A8297" s="10">
        <v>38611</v>
      </c>
      <c r="B8297" s="3">
        <v>2005</v>
      </c>
      <c r="C8297" s="3">
        <v>9</v>
      </c>
      <c r="D8297" s="3" t="s">
        <v>343</v>
      </c>
      <c r="E8297" s="3" t="s">
        <v>46</v>
      </c>
      <c r="F8297" s="3" t="s">
        <v>51</v>
      </c>
      <c r="G8297" s="11">
        <v>20.572974920701238</v>
      </c>
      <c r="H8297">
        <f t="shared" si="147"/>
        <v>1747.8541782223417</v>
      </c>
      <c r="M8297" s="12"/>
      <c r="N8297" s="1"/>
      <c r="O8297" s="1"/>
    </row>
    <row r="8298" spans="1:15" x14ac:dyDescent="0.25">
      <c r="A8298" s="10">
        <v>38612</v>
      </c>
      <c r="B8298" s="3">
        <v>2005</v>
      </c>
      <c r="C8298" s="3">
        <v>9</v>
      </c>
      <c r="D8298" s="3" t="s">
        <v>343</v>
      </c>
      <c r="E8298" s="3" t="s">
        <v>46</v>
      </c>
      <c r="F8298" s="3" t="s">
        <v>51</v>
      </c>
      <c r="G8298" s="11">
        <v>9.8156037661630666</v>
      </c>
      <c r="H8298">
        <f t="shared" si="147"/>
        <v>3663.4078789497999</v>
      </c>
      <c r="M8298" s="12"/>
      <c r="N8298" s="1"/>
      <c r="O8298" s="1"/>
    </row>
    <row r="8299" spans="1:15" x14ac:dyDescent="0.25">
      <c r="A8299" s="10">
        <v>38613</v>
      </c>
      <c r="B8299" s="3">
        <v>2005</v>
      </c>
      <c r="C8299" s="3">
        <v>9</v>
      </c>
      <c r="D8299" s="3" t="s">
        <v>343</v>
      </c>
      <c r="E8299" s="3" t="s">
        <v>46</v>
      </c>
      <c r="F8299" s="3" t="s">
        <v>51</v>
      </c>
      <c r="G8299" s="11">
        <v>9.5834780014227245</v>
      </c>
      <c r="H8299">
        <f t="shared" si="147"/>
        <v>3752.1409417617328</v>
      </c>
      <c r="M8299" s="12"/>
      <c r="N8299" s="1"/>
      <c r="O8299" s="1"/>
    </row>
    <row r="8300" spans="1:15" x14ac:dyDescent="0.25">
      <c r="A8300" s="10">
        <v>38614</v>
      </c>
      <c r="B8300" s="3">
        <v>2005</v>
      </c>
      <c r="C8300" s="3">
        <v>9</v>
      </c>
      <c r="D8300" s="3" t="s">
        <v>343</v>
      </c>
      <c r="E8300" s="3" t="s">
        <v>46</v>
      </c>
      <c r="F8300" s="3" t="s">
        <v>51</v>
      </c>
      <c r="G8300" s="11">
        <v>10.22016581328195</v>
      </c>
      <c r="H8300">
        <f t="shared" si="147"/>
        <v>3518.393031048478</v>
      </c>
      <c r="M8300" s="12"/>
      <c r="N8300" s="1"/>
      <c r="O8300" s="1"/>
    </row>
    <row r="8301" spans="1:15" x14ac:dyDescent="0.25">
      <c r="A8301" s="10">
        <v>38615</v>
      </c>
      <c r="B8301" s="3">
        <v>2005</v>
      </c>
      <c r="C8301" s="3">
        <v>9</v>
      </c>
      <c r="D8301" s="3" t="s">
        <v>343</v>
      </c>
      <c r="E8301" s="3" t="s">
        <v>46</v>
      </c>
      <c r="F8301" s="3" t="s">
        <v>51</v>
      </c>
      <c r="G8301" s="11">
        <v>9.9814078838347413</v>
      </c>
      <c r="H8301">
        <f t="shared" si="147"/>
        <v>3602.5539274722282</v>
      </c>
      <c r="M8301" s="12"/>
      <c r="N8301" s="1"/>
      <c r="O8301" s="1"/>
    </row>
    <row r="8302" spans="1:15" x14ac:dyDescent="0.25">
      <c r="A8302" s="10">
        <v>38616</v>
      </c>
      <c r="B8302" s="3">
        <v>2005</v>
      </c>
      <c r="C8302" s="3">
        <v>9</v>
      </c>
      <c r="D8302" s="3" t="s">
        <v>343</v>
      </c>
      <c r="E8302" s="3" t="s">
        <v>46</v>
      </c>
      <c r="F8302" s="3" t="s">
        <v>51</v>
      </c>
      <c r="G8302" s="11">
        <v>12.992410660752331</v>
      </c>
      <c r="H8302">
        <f t="shared" si="147"/>
        <v>2767.6588365725893</v>
      </c>
      <c r="M8302" s="12"/>
      <c r="N8302" s="1"/>
      <c r="O8302" s="1"/>
    </row>
    <row r="8303" spans="1:15" x14ac:dyDescent="0.25">
      <c r="A8303" s="10">
        <v>38617</v>
      </c>
      <c r="B8303" s="3">
        <v>2005</v>
      </c>
      <c r="C8303" s="3">
        <v>9</v>
      </c>
      <c r="D8303" s="3" t="s">
        <v>343</v>
      </c>
      <c r="E8303" s="3" t="s">
        <v>46</v>
      </c>
      <c r="F8303" s="3" t="s">
        <v>51</v>
      </c>
      <c r="G8303" s="11">
        <v>9.55031717788839</v>
      </c>
      <c r="H8303">
        <f t="shared" si="147"/>
        <v>3765.1692089206276</v>
      </c>
      <c r="M8303" s="12"/>
      <c r="N8303" s="1"/>
      <c r="O8303" s="1"/>
    </row>
    <row r="8304" spans="1:15" x14ac:dyDescent="0.25">
      <c r="A8304" s="10">
        <v>38618</v>
      </c>
      <c r="B8304" s="3">
        <v>2005</v>
      </c>
      <c r="C8304" s="3">
        <v>9</v>
      </c>
      <c r="D8304" s="3" t="s">
        <v>343</v>
      </c>
      <c r="E8304" s="3" t="s">
        <v>46</v>
      </c>
      <c r="F8304" s="3" t="s">
        <v>51</v>
      </c>
      <c r="G8304" s="11">
        <v>12.992410660752331</v>
      </c>
      <c r="H8304">
        <f t="shared" si="147"/>
        <v>2767.6588365725893</v>
      </c>
      <c r="M8304" s="12"/>
      <c r="N8304" s="1"/>
      <c r="O8304" s="1"/>
    </row>
    <row r="8305" spans="1:15" x14ac:dyDescent="0.25">
      <c r="A8305" s="10">
        <v>38619</v>
      </c>
      <c r="B8305" s="3">
        <v>2005</v>
      </c>
      <c r="C8305" s="3">
        <v>9</v>
      </c>
      <c r="D8305" s="3" t="s">
        <v>343</v>
      </c>
      <c r="E8305" s="3" t="s">
        <v>46</v>
      </c>
      <c r="F8305" s="3" t="s">
        <v>51</v>
      </c>
      <c r="G8305" s="11">
        <v>14.909106261036875</v>
      </c>
      <c r="H8305">
        <f t="shared" si="147"/>
        <v>2411.8521622979106</v>
      </c>
      <c r="M8305" s="12"/>
      <c r="N8305" s="1"/>
      <c r="O8305" s="1"/>
    </row>
    <row r="8306" spans="1:15" x14ac:dyDescent="0.25">
      <c r="A8306" s="10">
        <v>38620</v>
      </c>
      <c r="B8306" s="3">
        <v>2005</v>
      </c>
      <c r="C8306" s="3">
        <v>9</v>
      </c>
      <c r="D8306" s="3" t="s">
        <v>343</v>
      </c>
      <c r="E8306" s="3" t="s">
        <v>46</v>
      </c>
      <c r="F8306" s="3" t="s">
        <v>51</v>
      </c>
      <c r="G8306" s="11">
        <v>16.666629908356615</v>
      </c>
      <c r="H8306">
        <f t="shared" si="147"/>
        <v>2157.5183688204147</v>
      </c>
      <c r="M8306" s="12"/>
      <c r="N8306" s="1"/>
      <c r="O8306" s="1"/>
    </row>
    <row r="8307" spans="1:15" x14ac:dyDescent="0.25">
      <c r="A8307" s="10">
        <v>38621</v>
      </c>
      <c r="B8307" s="3">
        <v>2005</v>
      </c>
      <c r="C8307" s="3">
        <v>9</v>
      </c>
      <c r="D8307" s="3" t="s">
        <v>343</v>
      </c>
      <c r="E8307" s="3" t="s">
        <v>46</v>
      </c>
      <c r="F8307" s="3" t="s">
        <v>51</v>
      </c>
      <c r="G8307" s="11">
        <v>15.240714496380223</v>
      </c>
      <c r="H8307">
        <f t="shared" si="147"/>
        <v>2359.3749612035263</v>
      </c>
      <c r="M8307" s="12"/>
      <c r="N8307" s="1"/>
      <c r="O8307" s="1"/>
    </row>
    <row r="8308" spans="1:15" x14ac:dyDescent="0.25">
      <c r="A8308" s="10">
        <v>38622</v>
      </c>
      <c r="B8308" s="3">
        <v>2005</v>
      </c>
      <c r="C8308" s="3">
        <v>9</v>
      </c>
      <c r="D8308" s="3" t="s">
        <v>343</v>
      </c>
      <c r="E8308" s="3" t="s">
        <v>46</v>
      </c>
      <c r="F8308" s="3" t="s">
        <v>51</v>
      </c>
      <c r="G8308" s="11">
        <v>11.971057295894822</v>
      </c>
      <c r="H8308">
        <f t="shared" si="147"/>
        <v>3003.7915018535755</v>
      </c>
      <c r="M8308" s="12"/>
      <c r="N8308" s="1"/>
      <c r="O8308" s="1"/>
    </row>
    <row r="8309" spans="1:15" x14ac:dyDescent="0.25">
      <c r="A8309" s="10">
        <v>38623</v>
      </c>
      <c r="B8309" s="3">
        <v>2005</v>
      </c>
      <c r="C8309" s="3">
        <v>9</v>
      </c>
      <c r="D8309" s="3" t="s">
        <v>343</v>
      </c>
      <c r="E8309" s="3" t="s">
        <v>46</v>
      </c>
      <c r="F8309" s="3" t="s">
        <v>51</v>
      </c>
      <c r="G8309" s="11">
        <v>21.269352214922268</v>
      </c>
      <c r="H8309">
        <f t="shared" si="147"/>
        <v>1690.6278954928916</v>
      </c>
      <c r="M8309" s="12"/>
      <c r="N8309" s="1"/>
      <c r="O8309" s="1"/>
    </row>
    <row r="8310" spans="1:15" x14ac:dyDescent="0.25">
      <c r="A8310" s="10">
        <v>38624</v>
      </c>
      <c r="B8310" s="3">
        <v>2005</v>
      </c>
      <c r="C8310" s="3">
        <v>9</v>
      </c>
      <c r="D8310" s="3" t="s">
        <v>343</v>
      </c>
      <c r="E8310" s="3" t="s">
        <v>46</v>
      </c>
      <c r="F8310" s="3" t="s">
        <v>51</v>
      </c>
      <c r="G8310" s="11">
        <v>13.118421790182802</v>
      </c>
      <c r="H8310">
        <f t="shared" si="147"/>
        <v>2741.0736404679997</v>
      </c>
      <c r="M8310" s="12"/>
      <c r="N8310" s="1"/>
      <c r="O8310" s="1"/>
    </row>
    <row r="8311" spans="1:15" x14ac:dyDescent="0.25">
      <c r="A8311" s="10">
        <v>38625</v>
      </c>
      <c r="B8311" s="3">
        <v>2005</v>
      </c>
      <c r="C8311" s="3">
        <v>9</v>
      </c>
      <c r="D8311" s="3" t="s">
        <v>343</v>
      </c>
      <c r="E8311" s="3" t="s">
        <v>46</v>
      </c>
      <c r="F8311" s="3" t="s">
        <v>51</v>
      </c>
      <c r="G8311" s="11">
        <v>6.8642904716072799</v>
      </c>
      <c r="H8311">
        <f t="shared" si="147"/>
        <v>5238.4962906721776</v>
      </c>
      <c r="M8311" s="12"/>
      <c r="N8311" s="1"/>
      <c r="O8311" s="1"/>
    </row>
    <row r="8312" spans="1:15" x14ac:dyDescent="0.25">
      <c r="A8312" s="10">
        <v>38626</v>
      </c>
      <c r="B8312" s="3">
        <v>2005</v>
      </c>
      <c r="C8312" s="3">
        <v>10</v>
      </c>
      <c r="D8312" s="3" t="s">
        <v>344</v>
      </c>
      <c r="E8312" s="3" t="s">
        <v>46</v>
      </c>
      <c r="F8312" s="3" t="s">
        <v>75</v>
      </c>
      <c r="G8312" s="11">
        <v>8.6626809509342593</v>
      </c>
      <c r="H8312">
        <f t="shared" si="147"/>
        <v>4150.9736278274249</v>
      </c>
      <c r="M8312" s="12"/>
      <c r="N8312" s="1"/>
      <c r="O8312" s="1"/>
    </row>
    <row r="8313" spans="1:15" x14ac:dyDescent="0.25">
      <c r="A8313" s="10">
        <v>38627</v>
      </c>
      <c r="B8313" s="3">
        <v>2005</v>
      </c>
      <c r="C8313" s="3">
        <v>10</v>
      </c>
      <c r="D8313" s="3" t="s">
        <v>344</v>
      </c>
      <c r="E8313" s="3" t="s">
        <v>46</v>
      </c>
      <c r="F8313" s="3" t="s">
        <v>75</v>
      </c>
      <c r="G8313" s="11">
        <v>10.757205648663437</v>
      </c>
      <c r="H8313">
        <f t="shared" si="147"/>
        <v>3342.7417256895983</v>
      </c>
      <c r="M8313" s="12"/>
      <c r="N8313" s="1"/>
      <c r="O8313" s="1"/>
    </row>
    <row r="8314" spans="1:15" x14ac:dyDescent="0.25">
      <c r="A8314" s="10">
        <v>38628</v>
      </c>
      <c r="B8314" s="3">
        <v>2005</v>
      </c>
      <c r="C8314" s="3">
        <v>10</v>
      </c>
      <c r="D8314" s="3" t="s">
        <v>344</v>
      </c>
      <c r="E8314" s="3" t="s">
        <v>46</v>
      </c>
      <c r="F8314" s="3" t="s">
        <v>75</v>
      </c>
      <c r="G8314" s="11">
        <v>15.213762274538288</v>
      </c>
      <c r="H8314">
        <f t="shared" si="147"/>
        <v>2363.5547555381004</v>
      </c>
      <c r="M8314" s="12"/>
      <c r="N8314" s="1"/>
      <c r="O8314" s="1"/>
    </row>
    <row r="8315" spans="1:15" x14ac:dyDescent="0.25">
      <c r="A8315" s="10">
        <v>38629</v>
      </c>
      <c r="B8315" s="3">
        <v>2005</v>
      </c>
      <c r="C8315" s="3">
        <v>10</v>
      </c>
      <c r="D8315" s="3" t="s">
        <v>344</v>
      </c>
      <c r="E8315" s="3" t="s">
        <v>46</v>
      </c>
      <c r="F8315" s="3" t="s">
        <v>75</v>
      </c>
      <c r="G8315" s="11"/>
      <c r="M8315" s="12"/>
      <c r="N8315" s="1"/>
      <c r="O8315" s="1"/>
    </row>
    <row r="8316" spans="1:15" x14ac:dyDescent="0.25">
      <c r="A8316" s="10">
        <v>38630</v>
      </c>
      <c r="B8316" s="3">
        <v>2005</v>
      </c>
      <c r="C8316" s="3">
        <v>10</v>
      </c>
      <c r="D8316" s="3" t="s">
        <v>344</v>
      </c>
      <c r="E8316" s="3" t="s">
        <v>46</v>
      </c>
      <c r="F8316" s="3" t="s">
        <v>75</v>
      </c>
      <c r="G8316" s="11">
        <v>10.239266117431493</v>
      </c>
      <c r="H8316">
        <f>+$P$2*$P$1/(G8316*24*60*60)*1000</f>
        <v>3511.8298285454925</v>
      </c>
      <c r="M8316" s="12"/>
      <c r="N8316" s="1"/>
      <c r="O8316" s="1"/>
    </row>
    <row r="8317" spans="1:15" x14ac:dyDescent="0.25">
      <c r="A8317" s="10">
        <v>38631</v>
      </c>
      <c r="B8317" s="3">
        <v>2005</v>
      </c>
      <c r="C8317" s="3">
        <v>10</v>
      </c>
      <c r="D8317" s="3" t="s">
        <v>344</v>
      </c>
      <c r="E8317" s="3" t="s">
        <v>46</v>
      </c>
      <c r="F8317" s="3" t="s">
        <v>75</v>
      </c>
      <c r="G8317" s="11"/>
      <c r="M8317" s="12"/>
      <c r="N8317" s="1"/>
      <c r="O8317" s="1"/>
    </row>
    <row r="8318" spans="1:15" x14ac:dyDescent="0.25">
      <c r="A8318" s="10">
        <v>38632</v>
      </c>
      <c r="B8318" s="3">
        <v>2005</v>
      </c>
      <c r="C8318" s="3">
        <v>10</v>
      </c>
      <c r="D8318" s="3" t="s">
        <v>344</v>
      </c>
      <c r="E8318" s="3" t="s">
        <v>46</v>
      </c>
      <c r="F8318" s="3" t="s">
        <v>75</v>
      </c>
      <c r="G8318" s="11"/>
      <c r="M8318" s="12"/>
      <c r="N8318" s="1"/>
      <c r="O8318" s="1"/>
    </row>
    <row r="8319" spans="1:15" x14ac:dyDescent="0.25">
      <c r="A8319" s="10">
        <v>38633</v>
      </c>
      <c r="B8319" s="3">
        <v>2005</v>
      </c>
      <c r="C8319" s="3">
        <v>10</v>
      </c>
      <c r="D8319" s="3" t="s">
        <v>344</v>
      </c>
      <c r="E8319" s="3" t="s">
        <v>46</v>
      </c>
      <c r="F8319" s="3" t="s">
        <v>75</v>
      </c>
      <c r="G8319" s="11">
        <v>10.853963583069403</v>
      </c>
      <c r="H8319">
        <f t="shared" ref="H8319:H8329" si="148">+$P$2*$P$1/(G8319*24*60*60)*1000</f>
        <v>3312.9427695612694</v>
      </c>
      <c r="M8319" s="12"/>
      <c r="N8319" s="1"/>
      <c r="O8319" s="1"/>
    </row>
    <row r="8320" spans="1:15" x14ac:dyDescent="0.25">
      <c r="A8320" s="10">
        <v>38634</v>
      </c>
      <c r="B8320" s="3">
        <v>2005</v>
      </c>
      <c r="C8320" s="3">
        <v>10</v>
      </c>
      <c r="D8320" s="3" t="s">
        <v>344</v>
      </c>
      <c r="E8320" s="3" t="s">
        <v>46</v>
      </c>
      <c r="F8320" s="3" t="s">
        <v>75</v>
      </c>
      <c r="G8320" s="11">
        <v>12.982638140000686</v>
      </c>
      <c r="H8320">
        <f t="shared" si="148"/>
        <v>2769.7421576296979</v>
      </c>
      <c r="M8320" s="12"/>
      <c r="N8320" s="1"/>
      <c r="O8320" s="1"/>
    </row>
    <row r="8321" spans="1:15" x14ac:dyDescent="0.25">
      <c r="A8321" s="10">
        <v>38635</v>
      </c>
      <c r="B8321" s="3">
        <v>2005</v>
      </c>
      <c r="C8321" s="3">
        <v>10</v>
      </c>
      <c r="D8321" s="3" t="s">
        <v>344</v>
      </c>
      <c r="E8321" s="3" t="s">
        <v>46</v>
      </c>
      <c r="F8321" s="3" t="s">
        <v>75</v>
      </c>
      <c r="G8321" s="11">
        <v>10.967796447076424</v>
      </c>
      <c r="H8321">
        <f t="shared" si="148"/>
        <v>3278.5583090572604</v>
      </c>
      <c r="M8321" s="12"/>
      <c r="N8321" s="1"/>
      <c r="O8321" s="1"/>
    </row>
    <row r="8322" spans="1:15" x14ac:dyDescent="0.25">
      <c r="A8322" s="10">
        <v>38636</v>
      </c>
      <c r="B8322" s="3">
        <v>2005</v>
      </c>
      <c r="C8322" s="3">
        <v>10</v>
      </c>
      <c r="D8322" s="3" t="s">
        <v>344</v>
      </c>
      <c r="E8322" s="3" t="s">
        <v>46</v>
      </c>
      <c r="F8322" s="3" t="s">
        <v>75</v>
      </c>
      <c r="G8322" s="11">
        <v>10.797047151065893</v>
      </c>
      <c r="H8322">
        <f t="shared" si="148"/>
        <v>3330.4068853734011</v>
      </c>
      <c r="M8322" s="12"/>
      <c r="N8322" s="1"/>
      <c r="O8322" s="1"/>
    </row>
    <row r="8323" spans="1:15" x14ac:dyDescent="0.25">
      <c r="A8323" s="10">
        <v>38637</v>
      </c>
      <c r="B8323" s="3">
        <v>2005</v>
      </c>
      <c r="C8323" s="3">
        <v>10</v>
      </c>
      <c r="D8323" s="3" t="s">
        <v>344</v>
      </c>
      <c r="E8323" s="3" t="s">
        <v>46</v>
      </c>
      <c r="F8323" s="3" t="s">
        <v>75</v>
      </c>
      <c r="G8323" s="11">
        <v>8.4236319365195165</v>
      </c>
      <c r="H8323">
        <f t="shared" si="148"/>
        <v>4268.7715280765815</v>
      </c>
      <c r="M8323" s="12"/>
      <c r="N8323" s="1"/>
      <c r="O8323" s="1"/>
    </row>
    <row r="8324" spans="1:15" x14ac:dyDescent="0.25">
      <c r="A8324" s="10">
        <v>38638</v>
      </c>
      <c r="B8324" s="3">
        <v>2005</v>
      </c>
      <c r="C8324" s="3">
        <v>10</v>
      </c>
      <c r="D8324" s="3" t="s">
        <v>344</v>
      </c>
      <c r="E8324" s="3" t="s">
        <v>46</v>
      </c>
      <c r="F8324" s="3" t="s">
        <v>75</v>
      </c>
      <c r="G8324" s="11">
        <v>10.142508183025525</v>
      </c>
      <c r="H8324">
        <f t="shared" si="148"/>
        <v>3545.3321333071503</v>
      </c>
      <c r="M8324" s="12"/>
      <c r="N8324" s="1"/>
      <c r="O8324" s="1"/>
    </row>
    <row r="8325" spans="1:15" x14ac:dyDescent="0.25">
      <c r="A8325" s="10">
        <v>38639</v>
      </c>
      <c r="B8325" s="3">
        <v>2005</v>
      </c>
      <c r="C8325" s="3">
        <v>10</v>
      </c>
      <c r="D8325" s="3" t="s">
        <v>344</v>
      </c>
      <c r="E8325" s="3" t="s">
        <v>46</v>
      </c>
      <c r="F8325" s="3" t="s">
        <v>75</v>
      </c>
      <c r="G8325" s="11">
        <v>7.7577096820784472</v>
      </c>
      <c r="H8325">
        <f t="shared" si="148"/>
        <v>4635.2031265981959</v>
      </c>
      <c r="M8325" s="12"/>
      <c r="N8325" s="1"/>
      <c r="O8325" s="1"/>
    </row>
    <row r="8326" spans="1:15" x14ac:dyDescent="0.25">
      <c r="A8326" s="10">
        <v>38640</v>
      </c>
      <c r="B8326" s="3">
        <v>2005</v>
      </c>
      <c r="C8326" s="3">
        <v>10</v>
      </c>
      <c r="D8326" s="3" t="s">
        <v>344</v>
      </c>
      <c r="E8326" s="3" t="s">
        <v>46</v>
      </c>
      <c r="F8326" s="3" t="s">
        <v>75</v>
      </c>
      <c r="G8326" s="11">
        <v>8.1276664901012641</v>
      </c>
      <c r="H8326">
        <f t="shared" si="148"/>
        <v>4424.2169898832908</v>
      </c>
      <c r="M8326" s="12"/>
      <c r="N8326" s="1"/>
      <c r="O8326" s="1"/>
    </row>
    <row r="8327" spans="1:15" x14ac:dyDescent="0.25">
      <c r="A8327" s="10">
        <v>38641</v>
      </c>
      <c r="B8327" s="3">
        <v>2005</v>
      </c>
      <c r="C8327" s="3">
        <v>10</v>
      </c>
      <c r="D8327" s="3" t="s">
        <v>344</v>
      </c>
      <c r="E8327" s="3" t="s">
        <v>46</v>
      </c>
      <c r="F8327" s="3" t="s">
        <v>75</v>
      </c>
      <c r="G8327" s="11">
        <v>11.303603395897134</v>
      </c>
      <c r="H8327">
        <f t="shared" si="148"/>
        <v>3181.1590440852674</v>
      </c>
      <c r="M8327" s="12"/>
      <c r="N8327" s="1"/>
      <c r="O8327" s="1"/>
    </row>
    <row r="8328" spans="1:15" x14ac:dyDescent="0.25">
      <c r="A8328" s="10">
        <v>38642</v>
      </c>
      <c r="B8328" s="3">
        <v>2005</v>
      </c>
      <c r="C8328" s="3">
        <v>10</v>
      </c>
      <c r="D8328" s="3" t="s">
        <v>344</v>
      </c>
      <c r="E8328" s="3" t="s">
        <v>46</v>
      </c>
      <c r="F8328" s="3" t="s">
        <v>75</v>
      </c>
      <c r="G8328" s="11">
        <v>9.5335023605879652</v>
      </c>
      <c r="H8328">
        <f t="shared" si="148"/>
        <v>3771.8100665990096</v>
      </c>
      <c r="M8328" s="12"/>
      <c r="N8328" s="1"/>
      <c r="O8328" s="1"/>
    </row>
    <row r="8329" spans="1:15" x14ac:dyDescent="0.25">
      <c r="A8329" s="10">
        <v>38643</v>
      </c>
      <c r="B8329" s="3">
        <v>2005</v>
      </c>
      <c r="C8329" s="3">
        <v>10</v>
      </c>
      <c r="D8329" s="3" t="s">
        <v>344</v>
      </c>
      <c r="E8329" s="3" t="s">
        <v>46</v>
      </c>
      <c r="F8329" s="3" t="s">
        <v>75</v>
      </c>
      <c r="G8329" s="11">
        <v>11.61664377191644</v>
      </c>
      <c r="H8329">
        <f t="shared" si="148"/>
        <v>3095.434523054063</v>
      </c>
      <c r="M8329" s="12"/>
      <c r="N8329" s="1"/>
      <c r="O8329" s="1"/>
    </row>
    <row r="8330" spans="1:15" x14ac:dyDescent="0.25">
      <c r="A8330" s="10">
        <v>38644</v>
      </c>
      <c r="B8330" s="3">
        <v>2005</v>
      </c>
      <c r="C8330" s="3">
        <v>10</v>
      </c>
      <c r="D8330" s="3" t="s">
        <v>344</v>
      </c>
      <c r="E8330" s="3" t="s">
        <v>46</v>
      </c>
      <c r="F8330" s="3" t="s">
        <v>75</v>
      </c>
      <c r="G8330" s="11"/>
      <c r="M8330" s="12"/>
      <c r="N8330" s="1"/>
      <c r="O8330" s="1"/>
    </row>
    <row r="8331" spans="1:15" x14ac:dyDescent="0.25">
      <c r="A8331" s="10">
        <v>38645</v>
      </c>
      <c r="B8331" s="3">
        <v>2005</v>
      </c>
      <c r="C8331" s="3">
        <v>10</v>
      </c>
      <c r="D8331" s="3" t="s">
        <v>344</v>
      </c>
      <c r="E8331" s="3" t="s">
        <v>46</v>
      </c>
      <c r="F8331" s="3" t="s">
        <v>75</v>
      </c>
      <c r="G8331" s="11"/>
      <c r="M8331" s="12"/>
      <c r="N8331" s="1"/>
      <c r="O8331" s="1"/>
    </row>
    <row r="8332" spans="1:15" x14ac:dyDescent="0.25">
      <c r="A8332" s="10">
        <v>38646</v>
      </c>
      <c r="B8332" s="3">
        <v>2005</v>
      </c>
      <c r="C8332" s="3">
        <v>10</v>
      </c>
      <c r="D8332" s="3" t="s">
        <v>344</v>
      </c>
      <c r="E8332" s="3" t="s">
        <v>46</v>
      </c>
      <c r="F8332" s="3" t="s">
        <v>75</v>
      </c>
      <c r="G8332" s="11">
        <v>11.462969405506964</v>
      </c>
      <c r="H8332">
        <f t="shared" ref="H8332:H8342" si="149">+$P$2*$P$1/(G8332*24*60*60)*1000</f>
        <v>3136.9324039490275</v>
      </c>
      <c r="M8332" s="12"/>
      <c r="N8332" s="1"/>
      <c r="O8332" s="1"/>
    </row>
    <row r="8333" spans="1:15" x14ac:dyDescent="0.25">
      <c r="A8333" s="10">
        <v>38647</v>
      </c>
      <c r="B8333" s="3">
        <v>2005</v>
      </c>
      <c r="C8333" s="3">
        <v>10</v>
      </c>
      <c r="D8333" s="3" t="s">
        <v>344</v>
      </c>
      <c r="E8333" s="3" t="s">
        <v>46</v>
      </c>
      <c r="F8333" s="3" t="s">
        <v>75</v>
      </c>
      <c r="G8333" s="11">
        <v>12.544381613573657</v>
      </c>
      <c r="H8333">
        <f t="shared" si="149"/>
        <v>2866.5071967120421</v>
      </c>
      <c r="M8333" s="12"/>
      <c r="N8333" s="1"/>
      <c r="O8333" s="1"/>
    </row>
    <row r="8334" spans="1:15" x14ac:dyDescent="0.25">
      <c r="A8334" s="10">
        <v>38648</v>
      </c>
      <c r="B8334" s="3">
        <v>2005</v>
      </c>
      <c r="C8334" s="3">
        <v>10</v>
      </c>
      <c r="D8334" s="3" t="s">
        <v>344</v>
      </c>
      <c r="E8334" s="3" t="s">
        <v>46</v>
      </c>
      <c r="F8334" s="3" t="s">
        <v>75</v>
      </c>
      <c r="G8334" s="11">
        <v>11.309295039097485</v>
      </c>
      <c r="H8334">
        <f t="shared" si="149"/>
        <v>3179.5580581546765</v>
      </c>
      <c r="M8334" s="12"/>
      <c r="N8334" s="1"/>
      <c r="O8334" s="1"/>
    </row>
    <row r="8335" spans="1:15" x14ac:dyDescent="0.25">
      <c r="A8335" s="10">
        <v>38649</v>
      </c>
      <c r="B8335" s="3">
        <v>2005</v>
      </c>
      <c r="C8335" s="3">
        <v>10</v>
      </c>
      <c r="D8335" s="3" t="s">
        <v>344</v>
      </c>
      <c r="E8335" s="3" t="s">
        <v>46</v>
      </c>
      <c r="F8335" s="3" t="s">
        <v>75</v>
      </c>
      <c r="G8335" s="11">
        <v>14.95194668732214</v>
      </c>
      <c r="H8335">
        <f t="shared" si="149"/>
        <v>2404.9417059586381</v>
      </c>
      <c r="M8335" s="12"/>
      <c r="N8335" s="1"/>
      <c r="O8335" s="1"/>
    </row>
    <row r="8336" spans="1:15" x14ac:dyDescent="0.25">
      <c r="A8336" s="10">
        <v>38650</v>
      </c>
      <c r="B8336" s="3">
        <v>2005</v>
      </c>
      <c r="C8336" s="3">
        <v>10</v>
      </c>
      <c r="D8336" s="3" t="s">
        <v>344</v>
      </c>
      <c r="E8336" s="3" t="s">
        <v>46</v>
      </c>
      <c r="F8336" s="3" t="s">
        <v>75</v>
      </c>
      <c r="G8336" s="11">
        <v>16.790347441035522</v>
      </c>
      <c r="H8336">
        <f t="shared" si="149"/>
        <v>2141.6209700180821</v>
      </c>
      <c r="M8336" s="12"/>
      <c r="N8336" s="1"/>
      <c r="O8336" s="1"/>
    </row>
    <row r="8337" spans="1:15" x14ac:dyDescent="0.25">
      <c r="A8337" s="10">
        <v>38651</v>
      </c>
      <c r="B8337" s="3">
        <v>2005</v>
      </c>
      <c r="C8337" s="3">
        <v>10</v>
      </c>
      <c r="D8337" s="3" t="s">
        <v>344</v>
      </c>
      <c r="E8337" s="3" t="s">
        <v>46</v>
      </c>
      <c r="F8337" s="3" t="s">
        <v>75</v>
      </c>
      <c r="G8337" s="11">
        <v>13.648560394441757</v>
      </c>
      <c r="H8337">
        <f t="shared" si="149"/>
        <v>2634.6046128245789</v>
      </c>
      <c r="M8337" s="12"/>
      <c r="N8337" s="1"/>
      <c r="O8337" s="1"/>
    </row>
    <row r="8338" spans="1:15" x14ac:dyDescent="0.25">
      <c r="A8338" s="10">
        <v>38652</v>
      </c>
      <c r="B8338" s="3">
        <v>2005</v>
      </c>
      <c r="C8338" s="3">
        <v>10</v>
      </c>
      <c r="D8338" s="3" t="s">
        <v>344</v>
      </c>
      <c r="E8338" s="3" t="s">
        <v>46</v>
      </c>
      <c r="F8338" s="3" t="s">
        <v>75</v>
      </c>
      <c r="G8338" s="11">
        <v>11.058862738282041</v>
      </c>
      <c r="H8338">
        <f t="shared" si="149"/>
        <v>3251.5604022405259</v>
      </c>
      <c r="M8338" s="12"/>
      <c r="N8338" s="1"/>
      <c r="O8338" s="1"/>
    </row>
    <row r="8339" spans="1:15" x14ac:dyDescent="0.25">
      <c r="A8339" s="10">
        <v>38653</v>
      </c>
      <c r="B8339" s="3">
        <v>2005</v>
      </c>
      <c r="C8339" s="3">
        <v>10</v>
      </c>
      <c r="D8339" s="3" t="s">
        <v>344</v>
      </c>
      <c r="E8339" s="3" t="s">
        <v>46</v>
      </c>
      <c r="F8339" s="3" t="s">
        <v>75</v>
      </c>
      <c r="G8339" s="11">
        <v>17.325361901868519</v>
      </c>
      <c r="H8339">
        <f t="shared" si="149"/>
        <v>2075.4868139137125</v>
      </c>
      <c r="M8339" s="12"/>
      <c r="N8339" s="1"/>
      <c r="O8339" s="1"/>
    </row>
    <row r="8340" spans="1:15" x14ac:dyDescent="0.25">
      <c r="A8340" s="10">
        <v>38654</v>
      </c>
      <c r="B8340" s="3">
        <v>2005</v>
      </c>
      <c r="C8340" s="3">
        <v>10</v>
      </c>
      <c r="D8340" s="3" t="s">
        <v>344</v>
      </c>
      <c r="E8340" s="3" t="s">
        <v>46</v>
      </c>
      <c r="F8340" s="3" t="s">
        <v>75</v>
      </c>
      <c r="G8340" s="11">
        <v>10.791355507865541</v>
      </c>
      <c r="H8340">
        <f t="shared" si="149"/>
        <v>3332.1634290893153</v>
      </c>
      <c r="M8340" s="12"/>
      <c r="N8340" s="1"/>
      <c r="O8340" s="1"/>
    </row>
    <row r="8341" spans="1:15" x14ac:dyDescent="0.25">
      <c r="A8341" s="10">
        <v>38655</v>
      </c>
      <c r="B8341" s="3">
        <v>2005</v>
      </c>
      <c r="C8341" s="3">
        <v>10</v>
      </c>
      <c r="D8341" s="3" t="s">
        <v>344</v>
      </c>
      <c r="E8341" s="3" t="s">
        <v>46</v>
      </c>
      <c r="F8341" s="3" t="s">
        <v>75</v>
      </c>
      <c r="G8341" s="11">
        <v>14.177883212074402</v>
      </c>
      <c r="H8341">
        <f t="shared" si="149"/>
        <v>2536.2432202141076</v>
      </c>
      <c r="M8341" s="12"/>
      <c r="N8341" s="1"/>
      <c r="O8341" s="1"/>
    </row>
    <row r="8342" spans="1:15" x14ac:dyDescent="0.25">
      <c r="A8342" s="10">
        <v>38656</v>
      </c>
      <c r="B8342" s="3">
        <v>2005</v>
      </c>
      <c r="C8342" s="3">
        <v>10</v>
      </c>
      <c r="D8342" s="3" t="s">
        <v>344</v>
      </c>
      <c r="E8342" s="3" t="s">
        <v>46</v>
      </c>
      <c r="F8342" s="3" t="s">
        <v>75</v>
      </c>
      <c r="G8342" s="11">
        <v>16.101658613793045</v>
      </c>
      <c r="H8342">
        <f t="shared" si="149"/>
        <v>2233.2208771839314</v>
      </c>
      <c r="M8342" s="12"/>
      <c r="N8342" s="1"/>
      <c r="O8342" s="1"/>
    </row>
    <row r="8343" spans="1:15" x14ac:dyDescent="0.25">
      <c r="A8343" s="10">
        <v>38657</v>
      </c>
      <c r="B8343" s="3">
        <v>2005</v>
      </c>
      <c r="C8343" s="3">
        <v>11</v>
      </c>
      <c r="D8343" s="3" t="s">
        <v>345</v>
      </c>
      <c r="E8343" s="3" t="s">
        <v>53</v>
      </c>
      <c r="F8343" s="3" t="s">
        <v>56</v>
      </c>
      <c r="G8343" s="11"/>
      <c r="M8343" s="12"/>
      <c r="N8343" s="1"/>
      <c r="O8343" s="1"/>
    </row>
    <row r="8344" spans="1:15" x14ac:dyDescent="0.25">
      <c r="A8344" s="10">
        <v>38658</v>
      </c>
      <c r="B8344" s="3">
        <v>2005</v>
      </c>
      <c r="C8344" s="3">
        <v>11</v>
      </c>
      <c r="D8344" s="3" t="s">
        <v>345</v>
      </c>
      <c r="E8344" s="3" t="s">
        <v>53</v>
      </c>
      <c r="F8344" s="3" t="s">
        <v>56</v>
      </c>
      <c r="G8344" s="11"/>
      <c r="M8344" s="12"/>
      <c r="N8344" s="1"/>
      <c r="O8344" s="1"/>
    </row>
    <row r="8345" spans="1:15" x14ac:dyDescent="0.25">
      <c r="A8345" s="10">
        <v>38659</v>
      </c>
      <c r="B8345" s="3">
        <v>2005</v>
      </c>
      <c r="C8345" s="3">
        <v>11</v>
      </c>
      <c r="D8345" s="3" t="s">
        <v>345</v>
      </c>
      <c r="E8345" s="3" t="s">
        <v>53</v>
      </c>
      <c r="F8345" s="3" t="s">
        <v>56</v>
      </c>
      <c r="G8345" s="11">
        <v>14.491194214660243</v>
      </c>
      <c r="H8345">
        <f>+$P$2*$P$1/(G8345*24*60*60)*1000</f>
        <v>2481.4076494284418</v>
      </c>
      <c r="M8345" s="12"/>
      <c r="N8345" s="1"/>
      <c r="O8345" s="1"/>
    </row>
    <row r="8346" spans="1:15" x14ac:dyDescent="0.25">
      <c r="A8346" s="10">
        <v>38660</v>
      </c>
      <c r="B8346" s="3">
        <v>2005</v>
      </c>
      <c r="C8346" s="3">
        <v>11</v>
      </c>
      <c r="D8346" s="3" t="s">
        <v>345</v>
      </c>
      <c r="E8346" s="3" t="s">
        <v>53</v>
      </c>
      <c r="F8346" s="3" t="s">
        <v>56</v>
      </c>
      <c r="G8346" s="11"/>
      <c r="M8346" s="12"/>
      <c r="N8346" s="1"/>
      <c r="O8346" s="1"/>
    </row>
    <row r="8347" spans="1:15" x14ac:dyDescent="0.25">
      <c r="A8347" s="10">
        <v>38661</v>
      </c>
      <c r="B8347" s="3">
        <v>2005</v>
      </c>
      <c r="C8347" s="3">
        <v>11</v>
      </c>
      <c r="D8347" s="3" t="s">
        <v>345</v>
      </c>
      <c r="E8347" s="3" t="s">
        <v>53</v>
      </c>
      <c r="F8347" s="3" t="s">
        <v>56</v>
      </c>
      <c r="G8347" s="11">
        <v>13.399252115386551</v>
      </c>
      <c r="H8347">
        <f>+$P$2*$P$1/(G8347*24*60*60)*1000</f>
        <v>2683.624419031521</v>
      </c>
      <c r="M8347" s="12"/>
      <c r="N8347" s="1"/>
      <c r="O8347" s="1"/>
    </row>
    <row r="8348" spans="1:15" x14ac:dyDescent="0.25">
      <c r="A8348" s="10">
        <v>38662</v>
      </c>
      <c r="B8348" s="3">
        <v>2005</v>
      </c>
      <c r="C8348" s="3">
        <v>11</v>
      </c>
      <c r="D8348" s="3" t="s">
        <v>345</v>
      </c>
      <c r="E8348" s="3" t="s">
        <v>53</v>
      </c>
      <c r="F8348" s="3" t="s">
        <v>56</v>
      </c>
      <c r="G8348" s="11">
        <v>10.271399279616576</v>
      </c>
      <c r="H8348">
        <f>+$P$2*$P$1/(G8348*24*60*60)*1000</f>
        <v>3500.8433802169761</v>
      </c>
      <c r="M8348" s="12"/>
      <c r="N8348" s="1"/>
      <c r="O8348" s="1"/>
    </row>
    <row r="8349" spans="1:15" x14ac:dyDescent="0.25">
      <c r="A8349" s="10">
        <v>38663</v>
      </c>
      <c r="B8349" s="3">
        <v>2005</v>
      </c>
      <c r="C8349" s="3">
        <v>11</v>
      </c>
      <c r="D8349" s="3" t="s">
        <v>345</v>
      </c>
      <c r="E8349" s="3" t="s">
        <v>53</v>
      </c>
      <c r="F8349" s="3" t="s">
        <v>56</v>
      </c>
      <c r="G8349" s="11"/>
      <c r="M8349" s="12"/>
      <c r="N8349" s="1"/>
      <c r="O8349" s="1"/>
    </row>
    <row r="8350" spans="1:15" x14ac:dyDescent="0.25">
      <c r="A8350" s="10">
        <v>38664</v>
      </c>
      <c r="B8350" s="3">
        <v>2005</v>
      </c>
      <c r="C8350" s="3">
        <v>11</v>
      </c>
      <c r="D8350" s="3" t="s">
        <v>345</v>
      </c>
      <c r="E8350" s="3" t="s">
        <v>53</v>
      </c>
      <c r="F8350" s="3" t="s">
        <v>56</v>
      </c>
      <c r="G8350" s="11">
        <v>8.8375874576730773</v>
      </c>
      <c r="H8350">
        <f>+$P$2*$P$1/(G8350*24*60*60)*1000</f>
        <v>4068.820857030471</v>
      </c>
      <c r="M8350" s="12"/>
      <c r="N8350" s="1"/>
      <c r="O8350" s="1"/>
    </row>
    <row r="8351" spans="1:15" x14ac:dyDescent="0.25">
      <c r="A8351" s="10">
        <v>38665</v>
      </c>
      <c r="B8351" s="3">
        <v>2005</v>
      </c>
      <c r="C8351" s="3">
        <v>11</v>
      </c>
      <c r="D8351" s="3" t="s">
        <v>345</v>
      </c>
      <c r="E8351" s="3" t="s">
        <v>53</v>
      </c>
      <c r="F8351" s="3" t="s">
        <v>56</v>
      </c>
      <c r="G8351" s="11">
        <v>15.894390837558683</v>
      </c>
      <c r="H8351">
        <f>+$P$2*$P$1/(G8351*24*60*60)*1000</f>
        <v>2262.3427686602804</v>
      </c>
      <c r="M8351" s="12"/>
      <c r="N8351" s="1"/>
      <c r="O8351" s="1"/>
    </row>
    <row r="8352" spans="1:15" x14ac:dyDescent="0.25">
      <c r="A8352" s="10">
        <v>38666</v>
      </c>
      <c r="B8352" s="3">
        <v>2005</v>
      </c>
      <c r="C8352" s="3">
        <v>11</v>
      </c>
      <c r="D8352" s="3" t="s">
        <v>345</v>
      </c>
      <c r="E8352" s="3" t="s">
        <v>53</v>
      </c>
      <c r="F8352" s="3" t="s">
        <v>56</v>
      </c>
      <c r="G8352" s="11"/>
      <c r="M8352" s="12"/>
      <c r="N8352" s="1"/>
      <c r="O8352" s="1"/>
    </row>
    <row r="8353" spans="1:15" x14ac:dyDescent="0.25">
      <c r="A8353" s="10">
        <v>38667</v>
      </c>
      <c r="B8353" s="3">
        <v>2005</v>
      </c>
      <c r="C8353" s="3">
        <v>11</v>
      </c>
      <c r="D8353" s="3" t="s">
        <v>345</v>
      </c>
      <c r="E8353" s="3" t="s">
        <v>53</v>
      </c>
      <c r="F8353" s="3" t="s">
        <v>56</v>
      </c>
      <c r="G8353" s="11">
        <v>13.802352236146465</v>
      </c>
      <c r="H8353">
        <f t="shared" ref="H8353:H8363" si="150">+$P$2*$P$1/(G8353*24*60*60)*1000</f>
        <v>2605.2486966272731</v>
      </c>
      <c r="M8353" s="12"/>
      <c r="N8353" s="1"/>
      <c r="O8353" s="1"/>
    </row>
    <row r="8354" spans="1:15" x14ac:dyDescent="0.25">
      <c r="A8354" s="10">
        <v>38668</v>
      </c>
      <c r="B8354" s="3">
        <v>2005</v>
      </c>
      <c r="C8354" s="3">
        <v>11</v>
      </c>
      <c r="D8354" s="3" t="s">
        <v>345</v>
      </c>
      <c r="E8354" s="3" t="s">
        <v>53</v>
      </c>
      <c r="F8354" s="3" t="s">
        <v>56</v>
      </c>
      <c r="G8354" s="11">
        <v>10.286706879139103</v>
      </c>
      <c r="H8354">
        <f t="shared" si="150"/>
        <v>3495.6337918535592</v>
      </c>
      <c r="M8354" s="12"/>
      <c r="N8354" s="1"/>
      <c r="O8354" s="1"/>
    </row>
    <row r="8355" spans="1:15" x14ac:dyDescent="0.25">
      <c r="A8355" s="10">
        <v>38669</v>
      </c>
      <c r="B8355" s="3">
        <v>2005</v>
      </c>
      <c r="C8355" s="3">
        <v>11</v>
      </c>
      <c r="D8355" s="3" t="s">
        <v>345</v>
      </c>
      <c r="E8355" s="3" t="s">
        <v>53</v>
      </c>
      <c r="F8355" s="3" t="s">
        <v>56</v>
      </c>
      <c r="G8355" s="11">
        <v>14.511604347356947</v>
      </c>
      <c r="H8355">
        <f t="shared" si="150"/>
        <v>2477.9176246050552</v>
      </c>
      <c r="M8355" s="12"/>
      <c r="N8355" s="1"/>
      <c r="O8355" s="1"/>
    </row>
    <row r="8356" spans="1:15" x14ac:dyDescent="0.25">
      <c r="A8356" s="10">
        <v>38670</v>
      </c>
      <c r="B8356" s="3">
        <v>2005</v>
      </c>
      <c r="C8356" s="3">
        <v>11</v>
      </c>
      <c r="D8356" s="3" t="s">
        <v>345</v>
      </c>
      <c r="E8356" s="3" t="s">
        <v>53</v>
      </c>
      <c r="F8356" s="3" t="s">
        <v>56</v>
      </c>
      <c r="G8356" s="11">
        <v>11.450084442851264</v>
      </c>
      <c r="H8356">
        <f t="shared" si="150"/>
        <v>3140.4624440181701</v>
      </c>
      <c r="M8356" s="12"/>
      <c r="N8356" s="1"/>
      <c r="O8356" s="1"/>
    </row>
    <row r="8357" spans="1:15" x14ac:dyDescent="0.25">
      <c r="A8357" s="10">
        <v>38671</v>
      </c>
      <c r="B8357" s="3">
        <v>2005</v>
      </c>
      <c r="C8357" s="3">
        <v>11</v>
      </c>
      <c r="D8357" s="3" t="s">
        <v>345</v>
      </c>
      <c r="E8357" s="3" t="s">
        <v>53</v>
      </c>
      <c r="F8357" s="3" t="s">
        <v>56</v>
      </c>
      <c r="G8357" s="11">
        <v>12.802255734007941</v>
      </c>
      <c r="H8357">
        <f t="shared" si="150"/>
        <v>2808.7675266547526</v>
      </c>
      <c r="M8357" s="12"/>
      <c r="N8357" s="1"/>
      <c r="O8357" s="1"/>
    </row>
    <row r="8358" spans="1:15" x14ac:dyDescent="0.25">
      <c r="A8358" s="10">
        <v>38672</v>
      </c>
      <c r="B8358" s="3">
        <v>2005</v>
      </c>
      <c r="C8358" s="3">
        <v>11</v>
      </c>
      <c r="D8358" s="3" t="s">
        <v>345</v>
      </c>
      <c r="E8358" s="3" t="s">
        <v>53</v>
      </c>
      <c r="F8358" s="3" t="s">
        <v>56</v>
      </c>
      <c r="G8358" s="11">
        <v>17.812943311048915</v>
      </c>
      <c r="H8358">
        <f t="shared" si="150"/>
        <v>2018.6759451093592</v>
      </c>
      <c r="M8358" s="12"/>
      <c r="N8358" s="1"/>
      <c r="O8358" s="1"/>
    </row>
    <row r="8359" spans="1:15" x14ac:dyDescent="0.25">
      <c r="A8359" s="10">
        <v>38673</v>
      </c>
      <c r="B8359" s="3">
        <v>2005</v>
      </c>
      <c r="C8359" s="3">
        <v>11</v>
      </c>
      <c r="D8359" s="3" t="s">
        <v>345</v>
      </c>
      <c r="E8359" s="3" t="s">
        <v>53</v>
      </c>
      <c r="F8359" s="3" t="s">
        <v>56</v>
      </c>
      <c r="G8359" s="11">
        <v>10.842882995124302</v>
      </c>
      <c r="H8359">
        <f t="shared" si="150"/>
        <v>3316.3283408831876</v>
      </c>
      <c r="M8359" s="12"/>
      <c r="N8359" s="1"/>
      <c r="O8359" s="1"/>
    </row>
    <row r="8360" spans="1:15" x14ac:dyDescent="0.25">
      <c r="A8360" s="10">
        <v>38674</v>
      </c>
      <c r="B8360" s="3">
        <v>2005</v>
      </c>
      <c r="C8360" s="3">
        <v>11</v>
      </c>
      <c r="D8360" s="3" t="s">
        <v>345</v>
      </c>
      <c r="E8360" s="3" t="s">
        <v>53</v>
      </c>
      <c r="F8360" s="3" t="s">
        <v>56</v>
      </c>
      <c r="G8360" s="11">
        <v>14.06258142802945</v>
      </c>
      <c r="H8360">
        <f t="shared" si="150"/>
        <v>2557.0383615300339</v>
      </c>
      <c r="M8360" s="12"/>
      <c r="N8360" s="1"/>
      <c r="O8360" s="1"/>
    </row>
    <row r="8361" spans="1:15" x14ac:dyDescent="0.25">
      <c r="A8361" s="10">
        <v>38675</v>
      </c>
      <c r="B8361" s="3">
        <v>2005</v>
      </c>
      <c r="C8361" s="3">
        <v>11</v>
      </c>
      <c r="D8361" s="3" t="s">
        <v>345</v>
      </c>
      <c r="E8361" s="3" t="s">
        <v>53</v>
      </c>
      <c r="F8361" s="3" t="s">
        <v>56</v>
      </c>
      <c r="G8361" s="11">
        <v>12.26138721754527</v>
      </c>
      <c r="H8361">
        <f t="shared" si="150"/>
        <v>2932.6665519670305</v>
      </c>
      <c r="M8361" s="12"/>
      <c r="N8361" s="1"/>
      <c r="O8361" s="1"/>
    </row>
    <row r="8362" spans="1:15" x14ac:dyDescent="0.25">
      <c r="A8362" s="10">
        <v>38676</v>
      </c>
      <c r="B8362" s="3">
        <v>2005</v>
      </c>
      <c r="C8362" s="3">
        <v>11</v>
      </c>
      <c r="D8362" s="3" t="s">
        <v>345</v>
      </c>
      <c r="E8362" s="3" t="s">
        <v>53</v>
      </c>
      <c r="F8362" s="3" t="s">
        <v>56</v>
      </c>
      <c r="G8362" s="11">
        <v>11.123522319703991</v>
      </c>
      <c r="H8362">
        <f t="shared" si="150"/>
        <v>3232.6595065948509</v>
      </c>
      <c r="M8362" s="12"/>
      <c r="N8362" s="1"/>
      <c r="O8362" s="1"/>
    </row>
    <row r="8363" spans="1:15" x14ac:dyDescent="0.25">
      <c r="A8363" s="10">
        <v>38677</v>
      </c>
      <c r="B8363" s="3">
        <v>2005</v>
      </c>
      <c r="C8363" s="3">
        <v>11</v>
      </c>
      <c r="D8363" s="3" t="s">
        <v>345</v>
      </c>
      <c r="E8363" s="3" t="s">
        <v>53</v>
      </c>
      <c r="F8363" s="3" t="s">
        <v>56</v>
      </c>
      <c r="G8363" s="11">
        <v>15.047370330645442</v>
      </c>
      <c r="H8363">
        <f t="shared" si="150"/>
        <v>2389.6906491613345</v>
      </c>
      <c r="M8363" s="12"/>
      <c r="N8363" s="1"/>
      <c r="O8363" s="1"/>
    </row>
    <row r="8364" spans="1:15" x14ac:dyDescent="0.25">
      <c r="A8364" s="10">
        <v>38678</v>
      </c>
      <c r="B8364" s="3">
        <v>2005</v>
      </c>
      <c r="C8364" s="3">
        <v>11</v>
      </c>
      <c r="D8364" s="3" t="s">
        <v>345</v>
      </c>
      <c r="E8364" s="3" t="s">
        <v>53</v>
      </c>
      <c r="F8364" s="3" t="s">
        <v>56</v>
      </c>
      <c r="G8364" s="11"/>
      <c r="M8364" s="12"/>
      <c r="N8364" s="1"/>
      <c r="O8364" s="1"/>
    </row>
    <row r="8365" spans="1:15" x14ac:dyDescent="0.25">
      <c r="A8365" s="10">
        <v>38679</v>
      </c>
      <c r="B8365" s="3">
        <v>2005</v>
      </c>
      <c r="C8365" s="3">
        <v>11</v>
      </c>
      <c r="D8365" s="3" t="s">
        <v>345</v>
      </c>
      <c r="E8365" s="3" t="s">
        <v>53</v>
      </c>
      <c r="F8365" s="3" t="s">
        <v>56</v>
      </c>
      <c r="G8365" s="11">
        <v>10.837780461950127</v>
      </c>
      <c r="H8365">
        <f t="shared" ref="H8365:H8383" si="151">+$P$2*$P$1/(G8365*24*60*60)*1000</f>
        <v>3317.8897007423607</v>
      </c>
      <c r="M8365" s="12"/>
      <c r="N8365" s="1"/>
      <c r="O8365" s="1"/>
    </row>
    <row r="8366" spans="1:15" x14ac:dyDescent="0.25">
      <c r="A8366" s="10">
        <v>38680</v>
      </c>
      <c r="B8366" s="3">
        <v>2005</v>
      </c>
      <c r="C8366" s="3">
        <v>11</v>
      </c>
      <c r="D8366" s="3" t="s">
        <v>345</v>
      </c>
      <c r="E8366" s="3" t="s">
        <v>53</v>
      </c>
      <c r="F8366" s="3" t="s">
        <v>56</v>
      </c>
      <c r="G8366" s="11">
        <v>16.843462007955448</v>
      </c>
      <c r="H8366">
        <f t="shared" si="151"/>
        <v>2134.8675323770899</v>
      </c>
      <c r="M8366" s="12"/>
      <c r="N8366" s="1"/>
      <c r="O8366" s="1"/>
    </row>
    <row r="8367" spans="1:15" x14ac:dyDescent="0.25">
      <c r="A8367" s="10">
        <v>38681</v>
      </c>
      <c r="B8367" s="3">
        <v>2005</v>
      </c>
      <c r="C8367" s="3">
        <v>11</v>
      </c>
      <c r="D8367" s="3" t="s">
        <v>345</v>
      </c>
      <c r="E8367" s="3" t="s">
        <v>53</v>
      </c>
      <c r="F8367" s="3" t="s">
        <v>56</v>
      </c>
      <c r="G8367" s="11">
        <v>11.659288302992485</v>
      </c>
      <c r="H8367">
        <f t="shared" si="151"/>
        <v>3084.1127896616085</v>
      </c>
      <c r="M8367" s="12"/>
      <c r="N8367" s="1"/>
      <c r="O8367" s="1"/>
    </row>
    <row r="8368" spans="1:15" x14ac:dyDescent="0.25">
      <c r="A8368" s="10">
        <v>38682</v>
      </c>
      <c r="B8368" s="3">
        <v>2005</v>
      </c>
      <c r="C8368" s="3">
        <v>11</v>
      </c>
      <c r="D8368" s="3" t="s">
        <v>345</v>
      </c>
      <c r="E8368" s="3" t="s">
        <v>53</v>
      </c>
      <c r="F8368" s="3" t="s">
        <v>56</v>
      </c>
      <c r="G8368" s="11">
        <v>11.378648978412798</v>
      </c>
      <c r="H8368">
        <f t="shared" si="151"/>
        <v>3160.1783517384638</v>
      </c>
      <c r="M8368" s="12"/>
      <c r="N8368" s="1"/>
      <c r="O8368" s="1"/>
    </row>
    <row r="8369" spans="1:15" x14ac:dyDescent="0.25">
      <c r="A8369" s="10">
        <v>38683</v>
      </c>
      <c r="B8369" s="3">
        <v>2005</v>
      </c>
      <c r="C8369" s="3">
        <v>11</v>
      </c>
      <c r="D8369" s="3" t="s">
        <v>345</v>
      </c>
      <c r="E8369" s="3" t="s">
        <v>53</v>
      </c>
      <c r="F8369" s="3" t="s">
        <v>56</v>
      </c>
      <c r="G8369" s="11">
        <v>11.43987937650291</v>
      </c>
      <c r="H8369">
        <f t="shared" si="151"/>
        <v>3143.2639270190784</v>
      </c>
      <c r="M8369" s="12"/>
      <c r="N8369" s="1"/>
      <c r="O8369" s="1"/>
    </row>
    <row r="8370" spans="1:15" x14ac:dyDescent="0.25">
      <c r="A8370" s="10">
        <v>38684</v>
      </c>
      <c r="B8370" s="3">
        <v>2005</v>
      </c>
      <c r="C8370" s="3">
        <v>11</v>
      </c>
      <c r="D8370" s="3" t="s">
        <v>345</v>
      </c>
      <c r="E8370" s="3" t="s">
        <v>53</v>
      </c>
      <c r="F8370" s="3" t="s">
        <v>56</v>
      </c>
      <c r="G8370" s="11">
        <v>10.358142343577569</v>
      </c>
      <c r="H8370">
        <f t="shared" si="151"/>
        <v>3471.5259725993965</v>
      </c>
      <c r="M8370" s="12"/>
      <c r="N8370" s="1"/>
      <c r="O8370" s="1"/>
    </row>
    <row r="8371" spans="1:15" x14ac:dyDescent="0.25">
      <c r="A8371" s="10">
        <v>38685</v>
      </c>
      <c r="B8371" s="3">
        <v>2005</v>
      </c>
      <c r="C8371" s="3">
        <v>11</v>
      </c>
      <c r="D8371" s="3" t="s">
        <v>345</v>
      </c>
      <c r="E8371" s="3" t="s">
        <v>53</v>
      </c>
      <c r="F8371" s="3" t="s">
        <v>56</v>
      </c>
      <c r="G8371" s="11">
        <v>11.404161644283677</v>
      </c>
      <c r="H8371">
        <f t="shared" si="151"/>
        <v>3153.1086015108613</v>
      </c>
      <c r="M8371" s="12"/>
      <c r="N8371" s="1"/>
      <c r="O8371" s="1"/>
    </row>
    <row r="8372" spans="1:15" x14ac:dyDescent="0.25">
      <c r="A8372" s="10">
        <v>38686</v>
      </c>
      <c r="B8372" s="3">
        <v>2005</v>
      </c>
      <c r="C8372" s="3">
        <v>11</v>
      </c>
      <c r="D8372" s="3" t="s">
        <v>345</v>
      </c>
      <c r="E8372" s="3" t="s">
        <v>53</v>
      </c>
      <c r="F8372" s="3" t="s">
        <v>56</v>
      </c>
      <c r="G8372" s="11">
        <v>8.2099758772494127</v>
      </c>
      <c r="H8372">
        <f t="shared" si="151"/>
        <v>4379.8618548022223</v>
      </c>
      <c r="M8372" s="12"/>
      <c r="N8372" s="1"/>
      <c r="O8372" s="1"/>
    </row>
    <row r="8373" spans="1:15" x14ac:dyDescent="0.25">
      <c r="A8373" s="10">
        <v>38687</v>
      </c>
      <c r="B8373" s="3">
        <v>2005</v>
      </c>
      <c r="C8373" s="3">
        <v>12</v>
      </c>
      <c r="D8373" s="3" t="s">
        <v>346</v>
      </c>
      <c r="E8373" s="3" t="s">
        <v>53</v>
      </c>
      <c r="F8373" s="3" t="s">
        <v>58</v>
      </c>
      <c r="G8373" s="11">
        <v>10.651967105127047</v>
      </c>
      <c r="H8373">
        <f t="shared" si="151"/>
        <v>3375.7671065566278</v>
      </c>
      <c r="M8373" s="12"/>
      <c r="N8373" s="1"/>
      <c r="O8373" s="1"/>
    </row>
    <row r="8374" spans="1:15" x14ac:dyDescent="0.25">
      <c r="A8374" s="10">
        <v>38688</v>
      </c>
      <c r="B8374" s="3">
        <v>2005</v>
      </c>
      <c r="C8374" s="3">
        <v>12</v>
      </c>
      <c r="D8374" s="3" t="s">
        <v>346</v>
      </c>
      <c r="E8374" s="3" t="s">
        <v>53</v>
      </c>
      <c r="F8374" s="3" t="s">
        <v>58</v>
      </c>
      <c r="G8374" s="11">
        <v>8.7715632363372507</v>
      </c>
      <c r="H8374">
        <f t="shared" si="151"/>
        <v>4099.4471800247038</v>
      </c>
      <c r="M8374" s="12"/>
      <c r="N8374" s="1"/>
      <c r="O8374" s="1"/>
    </row>
    <row r="8375" spans="1:15" x14ac:dyDescent="0.25">
      <c r="A8375" s="10">
        <v>38689</v>
      </c>
      <c r="B8375" s="3">
        <v>2005</v>
      </c>
      <c r="C8375" s="3">
        <v>12</v>
      </c>
      <c r="D8375" s="3" t="s">
        <v>346</v>
      </c>
      <c r="E8375" s="3" t="s">
        <v>53</v>
      </c>
      <c r="F8375" s="3" t="s">
        <v>58</v>
      </c>
      <c r="G8375" s="11">
        <v>7.3352197563870254</v>
      </c>
      <c r="H8375">
        <f t="shared" si="151"/>
        <v>4902.1789895661641</v>
      </c>
      <c r="M8375" s="12"/>
      <c r="N8375" s="1"/>
      <c r="O8375" s="1"/>
    </row>
    <row r="8376" spans="1:15" x14ac:dyDescent="0.25">
      <c r="A8376" s="10">
        <v>38690</v>
      </c>
      <c r="B8376" s="3">
        <v>2005</v>
      </c>
      <c r="C8376" s="3">
        <v>12</v>
      </c>
      <c r="D8376" s="3" t="s">
        <v>346</v>
      </c>
      <c r="E8376" s="3" t="s">
        <v>53</v>
      </c>
      <c r="F8376" s="3" t="s">
        <v>58</v>
      </c>
      <c r="G8376" s="11">
        <v>15.481809112135245</v>
      </c>
      <c r="H8376">
        <f t="shared" si="151"/>
        <v>2322.632963186802</v>
      </c>
      <c r="M8376" s="12"/>
      <c r="N8376" s="1"/>
      <c r="O8376" s="1"/>
    </row>
    <row r="8377" spans="1:15" x14ac:dyDescent="0.25">
      <c r="A8377" s="10">
        <v>38691</v>
      </c>
      <c r="B8377" s="3">
        <v>2005</v>
      </c>
      <c r="C8377" s="3">
        <v>12</v>
      </c>
      <c r="D8377" s="3" t="s">
        <v>346</v>
      </c>
      <c r="E8377" s="3" t="s">
        <v>53</v>
      </c>
      <c r="F8377" s="3" t="s">
        <v>58</v>
      </c>
      <c r="G8377" s="11">
        <v>11.342727709988607</v>
      </c>
      <c r="H8377">
        <f t="shared" si="151"/>
        <v>3170.1863161138367</v>
      </c>
      <c r="M8377" s="12"/>
      <c r="N8377" s="1"/>
      <c r="O8377" s="1"/>
    </row>
    <row r="8378" spans="1:15" x14ac:dyDescent="0.25">
      <c r="A8378" s="10">
        <v>38692</v>
      </c>
      <c r="B8378" s="3">
        <v>2005</v>
      </c>
      <c r="C8378" s="3">
        <v>12</v>
      </c>
      <c r="D8378" s="3" t="s">
        <v>346</v>
      </c>
      <c r="E8378" s="3" t="s">
        <v>53</v>
      </c>
      <c r="F8378" s="3" t="s">
        <v>58</v>
      </c>
      <c r="G8378" s="11">
        <v>10.591662607877229</v>
      </c>
      <c r="H8378">
        <f t="shared" si="151"/>
        <v>3394.9873126498592</v>
      </c>
      <c r="M8378" s="12"/>
      <c r="N8378" s="1"/>
      <c r="O8378" s="1"/>
    </row>
    <row r="8379" spans="1:15" x14ac:dyDescent="0.25">
      <c r="A8379" s="10">
        <v>38693</v>
      </c>
      <c r="B8379" s="3">
        <v>2005</v>
      </c>
      <c r="C8379" s="3">
        <v>12</v>
      </c>
      <c r="D8379" s="3" t="s">
        <v>346</v>
      </c>
      <c r="E8379" s="3" t="s">
        <v>53</v>
      </c>
      <c r="F8379" s="3" t="s">
        <v>58</v>
      </c>
      <c r="G8379" s="11">
        <v>8.4974518852017109</v>
      </c>
      <c r="H8379">
        <f t="shared" si="151"/>
        <v>4231.6874116384051</v>
      </c>
      <c r="M8379" s="12"/>
      <c r="N8379" s="1"/>
      <c r="O8379" s="1"/>
    </row>
    <row r="8380" spans="1:15" x14ac:dyDescent="0.25">
      <c r="A8380" s="10">
        <v>38694</v>
      </c>
      <c r="B8380" s="3">
        <v>2005</v>
      </c>
      <c r="C8380" s="3">
        <v>12</v>
      </c>
      <c r="D8380" s="3" t="s">
        <v>346</v>
      </c>
      <c r="E8380" s="3" t="s">
        <v>53</v>
      </c>
      <c r="F8380" s="3" t="s">
        <v>58</v>
      </c>
      <c r="G8380" s="11">
        <v>16.616630105836379</v>
      </c>
      <c r="H8380">
        <f t="shared" si="151"/>
        <v>2164.0103886636507</v>
      </c>
      <c r="M8380" s="12"/>
      <c r="N8380" s="1"/>
      <c r="O8380" s="1"/>
    </row>
    <row r="8381" spans="1:15" x14ac:dyDescent="0.25">
      <c r="A8381" s="10">
        <v>38695</v>
      </c>
      <c r="B8381" s="3">
        <v>2005</v>
      </c>
      <c r="C8381" s="3">
        <v>12</v>
      </c>
      <c r="D8381" s="3" t="s">
        <v>346</v>
      </c>
      <c r="E8381" s="3" t="s">
        <v>53</v>
      </c>
      <c r="F8381" s="3" t="s">
        <v>58</v>
      </c>
      <c r="G8381" s="11">
        <v>10.931560683285298</v>
      </c>
      <c r="H8381">
        <f t="shared" si="151"/>
        <v>3289.4260220860215</v>
      </c>
      <c r="M8381" s="12"/>
      <c r="N8381" s="1"/>
      <c r="O8381" s="1"/>
    </row>
    <row r="8382" spans="1:15" x14ac:dyDescent="0.25">
      <c r="A8382" s="10">
        <v>38696</v>
      </c>
      <c r="B8382" s="3">
        <v>2005</v>
      </c>
      <c r="C8382" s="3">
        <v>12</v>
      </c>
      <c r="D8382" s="3" t="s">
        <v>346</v>
      </c>
      <c r="E8382" s="3" t="s">
        <v>53</v>
      </c>
      <c r="F8382" s="3" t="s">
        <v>58</v>
      </c>
      <c r="G8382" s="11">
        <v>9.1443546738815833</v>
      </c>
      <c r="H8382">
        <f t="shared" si="151"/>
        <v>3932.3234340764552</v>
      </c>
      <c r="M8382" s="12"/>
      <c r="N8382" s="1"/>
      <c r="O8382" s="1"/>
    </row>
    <row r="8383" spans="1:15" x14ac:dyDescent="0.25">
      <c r="A8383" s="10">
        <v>38697</v>
      </c>
      <c r="B8383" s="3">
        <v>2005</v>
      </c>
      <c r="C8383" s="3">
        <v>12</v>
      </c>
      <c r="D8383" s="3" t="s">
        <v>346</v>
      </c>
      <c r="E8383" s="3" t="s">
        <v>53</v>
      </c>
      <c r="F8383" s="3" t="s">
        <v>58</v>
      </c>
      <c r="G8383" s="11">
        <v>9.2539992143357992</v>
      </c>
      <c r="H8383">
        <f t="shared" si="151"/>
        <v>3885.7319241940327</v>
      </c>
      <c r="M8383" s="12"/>
      <c r="N8383" s="1"/>
      <c r="O8383" s="1"/>
    </row>
    <row r="8384" spans="1:15" x14ac:dyDescent="0.25">
      <c r="A8384" s="10">
        <v>38698</v>
      </c>
      <c r="B8384" s="3">
        <v>2005</v>
      </c>
      <c r="C8384" s="3">
        <v>12</v>
      </c>
      <c r="D8384" s="3" t="s">
        <v>346</v>
      </c>
      <c r="E8384" s="3" t="s">
        <v>53</v>
      </c>
      <c r="F8384" s="3" t="s">
        <v>58</v>
      </c>
      <c r="G8384" s="11"/>
      <c r="M8384" s="12"/>
      <c r="N8384" s="1"/>
      <c r="O8384" s="1"/>
    </row>
    <row r="8385" spans="1:15" x14ac:dyDescent="0.25">
      <c r="A8385" s="10">
        <v>38699</v>
      </c>
      <c r="B8385" s="3">
        <v>2005</v>
      </c>
      <c r="C8385" s="3">
        <v>12</v>
      </c>
      <c r="D8385" s="3" t="s">
        <v>346</v>
      </c>
      <c r="E8385" s="3" t="s">
        <v>53</v>
      </c>
      <c r="F8385" s="3" t="s">
        <v>58</v>
      </c>
      <c r="G8385" s="11">
        <v>9.3307503926537496</v>
      </c>
      <c r="H8385">
        <f t="shared" ref="H8385:H8393" si="152">+$P$2*$P$1/(G8385*24*60*60)*1000</f>
        <v>3853.7693819268666</v>
      </c>
      <c r="M8385" s="12"/>
      <c r="N8385" s="1"/>
      <c r="O8385" s="1"/>
    </row>
    <row r="8386" spans="1:15" x14ac:dyDescent="0.25">
      <c r="A8386" s="10">
        <v>38700</v>
      </c>
      <c r="B8386" s="3">
        <v>2005</v>
      </c>
      <c r="C8386" s="3">
        <v>12</v>
      </c>
      <c r="D8386" s="3" t="s">
        <v>346</v>
      </c>
      <c r="E8386" s="3" t="s">
        <v>53</v>
      </c>
      <c r="F8386" s="3" t="s">
        <v>58</v>
      </c>
      <c r="G8386" s="11">
        <v>16.808508051631257</v>
      </c>
      <c r="H8386">
        <f t="shared" si="152"/>
        <v>2139.3070737245685</v>
      </c>
      <c r="M8386" s="12"/>
      <c r="N8386" s="1"/>
      <c r="O8386" s="1"/>
    </row>
    <row r="8387" spans="1:15" x14ac:dyDescent="0.25">
      <c r="A8387" s="10">
        <v>38701</v>
      </c>
      <c r="B8387" s="3">
        <v>2005</v>
      </c>
      <c r="C8387" s="3">
        <v>12</v>
      </c>
      <c r="D8387" s="3" t="s">
        <v>346</v>
      </c>
      <c r="E8387" s="3" t="s">
        <v>53</v>
      </c>
      <c r="F8387" s="3" t="s">
        <v>58</v>
      </c>
      <c r="G8387" s="11">
        <v>10.520393656581989</v>
      </c>
      <c r="H8387">
        <f t="shared" si="152"/>
        <v>3417.9861844916768</v>
      </c>
      <c r="M8387" s="12"/>
      <c r="N8387" s="1"/>
      <c r="O8387" s="1"/>
    </row>
    <row r="8388" spans="1:15" x14ac:dyDescent="0.25">
      <c r="A8388" s="10">
        <v>38702</v>
      </c>
      <c r="B8388" s="3">
        <v>2005</v>
      </c>
      <c r="C8388" s="3">
        <v>12</v>
      </c>
      <c r="D8388" s="3" t="s">
        <v>346</v>
      </c>
      <c r="E8388" s="3" t="s">
        <v>53</v>
      </c>
      <c r="F8388" s="3" t="s">
        <v>58</v>
      </c>
      <c r="G8388" s="11">
        <v>14.001607816003336</v>
      </c>
      <c r="H8388">
        <f t="shared" si="152"/>
        <v>2568.1736444947246</v>
      </c>
      <c r="M8388" s="12"/>
      <c r="N8388" s="1"/>
      <c r="O8388" s="1"/>
    </row>
    <row r="8389" spans="1:15" x14ac:dyDescent="0.25">
      <c r="A8389" s="10">
        <v>38703</v>
      </c>
      <c r="B8389" s="3">
        <v>2005</v>
      </c>
      <c r="C8389" s="3">
        <v>12</v>
      </c>
      <c r="D8389" s="3" t="s">
        <v>346</v>
      </c>
      <c r="E8389" s="3" t="s">
        <v>53</v>
      </c>
      <c r="F8389" s="3" t="s">
        <v>58</v>
      </c>
      <c r="G8389" s="11">
        <v>10.679378240240602</v>
      </c>
      <c r="H8389">
        <f t="shared" si="152"/>
        <v>3367.1024065911329</v>
      </c>
      <c r="M8389" s="12"/>
      <c r="N8389" s="1"/>
      <c r="O8389" s="1"/>
    </row>
    <row r="8390" spans="1:15" x14ac:dyDescent="0.25">
      <c r="A8390" s="10">
        <v>38704</v>
      </c>
      <c r="B8390" s="3">
        <v>2005</v>
      </c>
      <c r="C8390" s="3">
        <v>12</v>
      </c>
      <c r="D8390" s="3" t="s">
        <v>346</v>
      </c>
      <c r="E8390" s="3" t="s">
        <v>53</v>
      </c>
      <c r="F8390" s="3" t="s">
        <v>58</v>
      </c>
      <c r="G8390" s="11">
        <v>14.473079339956461</v>
      </c>
      <c r="H8390">
        <f t="shared" si="152"/>
        <v>2484.5134424392149</v>
      </c>
      <c r="M8390" s="12"/>
      <c r="N8390" s="1"/>
      <c r="O8390" s="1"/>
    </row>
    <row r="8391" spans="1:15" x14ac:dyDescent="0.25">
      <c r="A8391" s="10">
        <v>38705</v>
      </c>
      <c r="B8391" s="3">
        <v>2005</v>
      </c>
      <c r="C8391" s="3">
        <v>12</v>
      </c>
      <c r="D8391" s="3" t="s">
        <v>346</v>
      </c>
      <c r="E8391" s="3" t="s">
        <v>53</v>
      </c>
      <c r="F8391" s="3" t="s">
        <v>58</v>
      </c>
      <c r="G8391" s="11">
        <v>10.306586802696268</v>
      </c>
      <c r="H8391">
        <f t="shared" si="152"/>
        <v>3488.8912170423018</v>
      </c>
      <c r="M8391" s="12"/>
      <c r="N8391" s="1"/>
      <c r="O8391" s="1"/>
    </row>
    <row r="8392" spans="1:15" x14ac:dyDescent="0.25">
      <c r="A8392" s="10">
        <v>38706</v>
      </c>
      <c r="B8392" s="3">
        <v>2005</v>
      </c>
      <c r="C8392" s="3">
        <v>12</v>
      </c>
      <c r="D8392" s="3" t="s">
        <v>346</v>
      </c>
      <c r="E8392" s="3" t="s">
        <v>53</v>
      </c>
      <c r="F8392" s="3" t="s">
        <v>58</v>
      </c>
      <c r="G8392" s="11">
        <v>6.9898394539562458</v>
      </c>
      <c r="H8392">
        <f t="shared" si="152"/>
        <v>5144.4043043447273</v>
      </c>
      <c r="M8392" s="12"/>
      <c r="N8392" s="1"/>
      <c r="O8392" s="1"/>
    </row>
    <row r="8393" spans="1:15" x14ac:dyDescent="0.25">
      <c r="A8393" s="10">
        <v>38707</v>
      </c>
      <c r="B8393" s="3">
        <v>2005</v>
      </c>
      <c r="C8393" s="3">
        <v>12</v>
      </c>
      <c r="D8393" s="3" t="s">
        <v>346</v>
      </c>
      <c r="E8393" s="3" t="s">
        <v>53</v>
      </c>
      <c r="F8393" s="3" t="s">
        <v>58</v>
      </c>
      <c r="G8393" s="11">
        <v>8.3713606636793614</v>
      </c>
      <c r="H8393">
        <f t="shared" si="152"/>
        <v>4295.4259908575823</v>
      </c>
      <c r="M8393" s="12"/>
      <c r="N8393" s="1"/>
      <c r="O8393" s="1"/>
    </row>
    <row r="8394" spans="1:15" x14ac:dyDescent="0.25">
      <c r="A8394" s="10">
        <v>38708</v>
      </c>
      <c r="B8394" s="3">
        <v>2005</v>
      </c>
      <c r="C8394" s="3">
        <v>12</v>
      </c>
      <c r="D8394" s="3" t="s">
        <v>346</v>
      </c>
      <c r="E8394" s="3" t="s">
        <v>53</v>
      </c>
      <c r="F8394" s="3" t="s">
        <v>58</v>
      </c>
      <c r="G8394" s="11"/>
      <c r="M8394" s="12"/>
      <c r="N8394" s="1"/>
      <c r="O8394" s="1"/>
    </row>
    <row r="8395" spans="1:15" x14ac:dyDescent="0.25">
      <c r="A8395" s="10">
        <v>38709</v>
      </c>
      <c r="B8395" s="3">
        <v>2005</v>
      </c>
      <c r="C8395" s="3">
        <v>12</v>
      </c>
      <c r="D8395" s="3" t="s">
        <v>346</v>
      </c>
      <c r="E8395" s="3" t="s">
        <v>53</v>
      </c>
      <c r="F8395" s="3" t="s">
        <v>58</v>
      </c>
      <c r="G8395" s="11">
        <v>15.328306755499344</v>
      </c>
      <c r="H8395">
        <f>+$P$2*$P$1/(G8395*24*60*60)*1000</f>
        <v>2345.8925207580569</v>
      </c>
      <c r="M8395" s="12"/>
      <c r="N8395" s="1"/>
      <c r="O8395" s="1"/>
    </row>
    <row r="8396" spans="1:15" x14ac:dyDescent="0.25">
      <c r="A8396" s="10">
        <v>38710</v>
      </c>
      <c r="B8396" s="3">
        <v>2005</v>
      </c>
      <c r="C8396" s="3">
        <v>12</v>
      </c>
      <c r="D8396" s="3" t="s">
        <v>346</v>
      </c>
      <c r="E8396" s="3" t="s">
        <v>53</v>
      </c>
      <c r="F8396" s="3" t="s">
        <v>58</v>
      </c>
      <c r="G8396" s="11"/>
      <c r="M8396" s="12"/>
      <c r="N8396" s="1"/>
      <c r="O8396" s="1"/>
    </row>
    <row r="8397" spans="1:15" x14ac:dyDescent="0.25">
      <c r="A8397" s="10">
        <v>38711</v>
      </c>
      <c r="B8397" s="3">
        <v>2005</v>
      </c>
      <c r="C8397" s="3">
        <v>12</v>
      </c>
      <c r="D8397" s="3" t="s">
        <v>346</v>
      </c>
      <c r="E8397" s="3" t="s">
        <v>53</v>
      </c>
      <c r="F8397" s="3" t="s">
        <v>58</v>
      </c>
      <c r="G8397" s="11"/>
      <c r="M8397" s="12"/>
      <c r="N8397" s="1"/>
      <c r="O8397" s="1"/>
    </row>
    <row r="8398" spans="1:15" x14ac:dyDescent="0.25">
      <c r="A8398" s="10">
        <v>38712</v>
      </c>
      <c r="B8398" s="3">
        <v>2005</v>
      </c>
      <c r="C8398" s="3">
        <v>12</v>
      </c>
      <c r="D8398" s="3" t="s">
        <v>346</v>
      </c>
      <c r="E8398" s="3" t="s">
        <v>53</v>
      </c>
      <c r="F8398" s="3" t="s">
        <v>58</v>
      </c>
      <c r="G8398" s="11">
        <v>18.540891790807862</v>
      </c>
      <c r="H8398">
        <f t="shared" ref="H8398:H8420" si="153">+$P$2*$P$1/(G8398*24*60*60)*1000</f>
        <v>1939.4191271553896</v>
      </c>
      <c r="M8398" s="12"/>
      <c r="N8398" s="1"/>
      <c r="O8398" s="1"/>
    </row>
    <row r="8399" spans="1:15" x14ac:dyDescent="0.25">
      <c r="A8399" s="10">
        <v>38713</v>
      </c>
      <c r="B8399" s="3">
        <v>2005</v>
      </c>
      <c r="C8399" s="3">
        <v>12</v>
      </c>
      <c r="D8399" s="3" t="s">
        <v>346</v>
      </c>
      <c r="E8399" s="3" t="s">
        <v>53</v>
      </c>
      <c r="F8399" s="3" t="s">
        <v>58</v>
      </c>
      <c r="G8399" s="11">
        <v>11.64973242326041</v>
      </c>
      <c r="H8399">
        <f t="shared" si="153"/>
        <v>3086.6425826068366</v>
      </c>
      <c r="M8399" s="12"/>
      <c r="N8399" s="1"/>
      <c r="O8399" s="1"/>
    </row>
    <row r="8400" spans="1:15" x14ac:dyDescent="0.25">
      <c r="A8400" s="10">
        <v>38714</v>
      </c>
      <c r="B8400" s="3">
        <v>2005</v>
      </c>
      <c r="C8400" s="3">
        <v>12</v>
      </c>
      <c r="D8400" s="3" t="s">
        <v>346</v>
      </c>
      <c r="E8400" s="3" t="s">
        <v>53</v>
      </c>
      <c r="F8400" s="3" t="s">
        <v>58</v>
      </c>
      <c r="G8400" s="11">
        <v>9.6213084248574212</v>
      </c>
      <c r="H8400">
        <f t="shared" si="153"/>
        <v>3737.3877424726652</v>
      </c>
      <c r="M8400" s="12"/>
      <c r="N8400" s="1"/>
      <c r="O8400" s="1"/>
    </row>
    <row r="8401" spans="1:15" x14ac:dyDescent="0.25">
      <c r="A8401" s="10">
        <v>38715</v>
      </c>
      <c r="B8401" s="3">
        <v>2005</v>
      </c>
      <c r="C8401" s="3">
        <v>12</v>
      </c>
      <c r="D8401" s="3" t="s">
        <v>346</v>
      </c>
      <c r="E8401" s="3" t="s">
        <v>53</v>
      </c>
      <c r="F8401" s="3" t="s">
        <v>58</v>
      </c>
      <c r="G8401" s="11">
        <v>9.8460797327885619</v>
      </c>
      <c r="H8401">
        <f t="shared" si="153"/>
        <v>3652.068757260316</v>
      </c>
      <c r="M8401" s="12"/>
      <c r="N8401" s="1"/>
      <c r="O8401" s="1"/>
    </row>
    <row r="8402" spans="1:15" x14ac:dyDescent="0.25">
      <c r="A8402" s="10">
        <v>38716</v>
      </c>
      <c r="B8402" s="3">
        <v>2005</v>
      </c>
      <c r="C8402" s="3">
        <v>12</v>
      </c>
      <c r="D8402" s="3" t="s">
        <v>346</v>
      </c>
      <c r="E8402" s="3" t="s">
        <v>53</v>
      </c>
      <c r="F8402" s="3" t="s">
        <v>58</v>
      </c>
      <c r="G8402" s="11">
        <v>7.4229353887503979</v>
      </c>
      <c r="H8402">
        <f t="shared" si="153"/>
        <v>4844.2507297190004</v>
      </c>
      <c r="M8402" s="12"/>
      <c r="N8402" s="1"/>
      <c r="O8402" s="1"/>
    </row>
    <row r="8403" spans="1:15" x14ac:dyDescent="0.25">
      <c r="A8403" s="10">
        <v>38717</v>
      </c>
      <c r="B8403" s="3">
        <v>2005</v>
      </c>
      <c r="C8403" s="3">
        <v>12</v>
      </c>
      <c r="D8403" s="3" t="s">
        <v>346</v>
      </c>
      <c r="E8403" s="3" t="s">
        <v>53</v>
      </c>
      <c r="F8403" s="3" t="s">
        <v>58</v>
      </c>
      <c r="G8403" s="11">
        <v>6.7047636487752849</v>
      </c>
      <c r="H8403">
        <f t="shared" si="153"/>
        <v>5363.136130858159</v>
      </c>
      <c r="M8403" s="12"/>
      <c r="N8403" s="1"/>
      <c r="O8403" s="1"/>
    </row>
    <row r="8404" spans="1:15" x14ac:dyDescent="0.25">
      <c r="A8404" s="10">
        <v>38718</v>
      </c>
      <c r="B8404" s="3">
        <v>2006</v>
      </c>
      <c r="C8404" s="3">
        <v>1</v>
      </c>
      <c r="D8404" s="3" t="s">
        <v>347</v>
      </c>
      <c r="E8404" s="3" t="s">
        <v>53</v>
      </c>
      <c r="F8404" s="3" t="s">
        <v>60</v>
      </c>
      <c r="G8404" s="11">
        <v>7.0056092182269678</v>
      </c>
      <c r="H8404">
        <f t="shared" si="153"/>
        <v>5132.8241489769798</v>
      </c>
      <c r="M8404" s="12"/>
      <c r="N8404" s="1"/>
      <c r="O8404" s="1"/>
    </row>
    <row r="8405" spans="1:15" x14ac:dyDescent="0.25">
      <c r="A8405" s="10">
        <v>38719</v>
      </c>
      <c r="B8405" s="3">
        <v>2006</v>
      </c>
      <c r="C8405" s="3">
        <v>1</v>
      </c>
      <c r="D8405" s="3" t="s">
        <v>347</v>
      </c>
      <c r="E8405" s="3" t="s">
        <v>53</v>
      </c>
      <c r="F8405" s="3" t="s">
        <v>60</v>
      </c>
      <c r="G8405" s="11">
        <v>5.6532606033160651</v>
      </c>
      <c r="H8405">
        <f t="shared" si="153"/>
        <v>6360.6762003008835</v>
      </c>
      <c r="M8405" s="12"/>
      <c r="N8405" s="1"/>
      <c r="O8405" s="1"/>
    </row>
    <row r="8406" spans="1:15" x14ac:dyDescent="0.25">
      <c r="A8406" s="10">
        <v>38720</v>
      </c>
      <c r="B8406" s="3">
        <v>2006</v>
      </c>
      <c r="C8406" s="3">
        <v>1</v>
      </c>
      <c r="D8406" s="3" t="s">
        <v>347</v>
      </c>
      <c r="E8406" s="3" t="s">
        <v>53</v>
      </c>
      <c r="F8406" s="3" t="s">
        <v>60</v>
      </c>
      <c r="G8406" s="11">
        <v>10.646974136245255</v>
      </c>
      <c r="H8406">
        <f t="shared" si="153"/>
        <v>3377.350194850027</v>
      </c>
      <c r="M8406" s="12"/>
      <c r="N8406" s="1"/>
      <c r="O8406" s="1"/>
    </row>
    <row r="8407" spans="1:15" x14ac:dyDescent="0.25">
      <c r="A8407" s="10">
        <v>38721</v>
      </c>
      <c r="B8407" s="3">
        <v>2006</v>
      </c>
      <c r="C8407" s="3">
        <v>1</v>
      </c>
      <c r="D8407" s="3" t="s">
        <v>347</v>
      </c>
      <c r="E8407" s="3" t="s">
        <v>53</v>
      </c>
      <c r="F8407" s="3" t="s">
        <v>60</v>
      </c>
      <c r="G8407" s="11">
        <v>11.683405246853201</v>
      </c>
      <c r="H8407">
        <f t="shared" si="153"/>
        <v>3077.7465485326848</v>
      </c>
      <c r="M8407" s="12"/>
      <c r="N8407" s="1"/>
      <c r="O8407" s="1"/>
    </row>
    <row r="8408" spans="1:15" x14ac:dyDescent="0.25">
      <c r="A8408" s="10">
        <v>38722</v>
      </c>
      <c r="B8408" s="3">
        <v>2006</v>
      </c>
      <c r="C8408" s="3">
        <v>1</v>
      </c>
      <c r="D8408" s="3" t="s">
        <v>347</v>
      </c>
      <c r="E8408" s="3" t="s">
        <v>53</v>
      </c>
      <c r="F8408" s="3" t="s">
        <v>60</v>
      </c>
      <c r="G8408" s="11">
        <v>10.004054302926958</v>
      </c>
      <c r="H8408">
        <f t="shared" si="153"/>
        <v>3594.3987392282002</v>
      </c>
      <c r="M8408" s="12"/>
      <c r="N8408" s="1"/>
      <c r="O8408" s="1"/>
    </row>
    <row r="8409" spans="1:15" x14ac:dyDescent="0.25">
      <c r="A8409" s="10">
        <v>38723</v>
      </c>
      <c r="B8409" s="3">
        <v>2006</v>
      </c>
      <c r="C8409" s="3">
        <v>1</v>
      </c>
      <c r="D8409" s="3" t="s">
        <v>347</v>
      </c>
      <c r="E8409" s="3" t="s">
        <v>53</v>
      </c>
      <c r="F8409" s="3" t="s">
        <v>60</v>
      </c>
      <c r="G8409" s="11">
        <v>9.2502862224848172</v>
      </c>
      <c r="H8409">
        <f t="shared" si="153"/>
        <v>3887.2916263073098</v>
      </c>
      <c r="M8409" s="12"/>
      <c r="N8409" s="1"/>
      <c r="O8409" s="1"/>
    </row>
    <row r="8410" spans="1:15" x14ac:dyDescent="0.25">
      <c r="A8410" s="10">
        <v>38724</v>
      </c>
      <c r="B8410" s="3">
        <v>2006</v>
      </c>
      <c r="C8410" s="3">
        <v>1</v>
      </c>
      <c r="D8410" s="3" t="s">
        <v>347</v>
      </c>
      <c r="E8410" s="3" t="s">
        <v>53</v>
      </c>
      <c r="F8410" s="3" t="s">
        <v>60</v>
      </c>
      <c r="G8410" s="11">
        <v>14.02784567352251</v>
      </c>
      <c r="H8410">
        <f t="shared" si="153"/>
        <v>2563.3701004768473</v>
      </c>
      <c r="M8410" s="12"/>
      <c r="N8410" s="1"/>
      <c r="O8410" s="1"/>
    </row>
    <row r="8411" spans="1:15" x14ac:dyDescent="0.25">
      <c r="A8411" s="10">
        <v>38725</v>
      </c>
      <c r="B8411" s="3">
        <v>2006</v>
      </c>
      <c r="C8411" s="3">
        <v>1</v>
      </c>
      <c r="D8411" s="3" t="s">
        <v>347</v>
      </c>
      <c r="E8411" s="3" t="s">
        <v>53</v>
      </c>
      <c r="F8411" s="3" t="s">
        <v>60</v>
      </c>
      <c r="G8411" s="11">
        <v>14.133151508290164</v>
      </c>
      <c r="H8411">
        <f t="shared" si="153"/>
        <v>2544.2704801203531</v>
      </c>
      <c r="M8411" s="12"/>
      <c r="N8411" s="1"/>
      <c r="O8411" s="1"/>
    </row>
    <row r="8412" spans="1:15" x14ac:dyDescent="0.25">
      <c r="A8412" s="10">
        <v>38726</v>
      </c>
      <c r="B8412" s="3">
        <v>2006</v>
      </c>
      <c r="C8412" s="3">
        <v>1</v>
      </c>
      <c r="D8412" s="3" t="s">
        <v>347</v>
      </c>
      <c r="E8412" s="3" t="s">
        <v>53</v>
      </c>
      <c r="F8412" s="3" t="s">
        <v>60</v>
      </c>
      <c r="G8412" s="11">
        <v>14.282796641907353</v>
      </c>
      <c r="H8412">
        <f t="shared" si="153"/>
        <v>2517.613397092317</v>
      </c>
      <c r="M8412" s="12"/>
      <c r="N8412" s="1"/>
      <c r="O8412" s="1"/>
    </row>
    <row r="8413" spans="1:15" x14ac:dyDescent="0.25">
      <c r="A8413" s="10">
        <v>38727</v>
      </c>
      <c r="B8413" s="3">
        <v>2006</v>
      </c>
      <c r="C8413" s="3">
        <v>1</v>
      </c>
      <c r="D8413" s="3" t="s">
        <v>347</v>
      </c>
      <c r="E8413" s="3" t="s">
        <v>53</v>
      </c>
      <c r="F8413" s="3" t="s">
        <v>60</v>
      </c>
      <c r="G8413" s="11">
        <v>7.4822566808594981</v>
      </c>
      <c r="H8413">
        <f t="shared" si="153"/>
        <v>4805.8442402273349</v>
      </c>
      <c r="M8413" s="12"/>
      <c r="N8413" s="1"/>
      <c r="O8413" s="1"/>
    </row>
    <row r="8414" spans="1:15" x14ac:dyDescent="0.25">
      <c r="A8414" s="10">
        <v>38728</v>
      </c>
      <c r="B8414" s="3">
        <v>2006</v>
      </c>
      <c r="C8414" s="3">
        <v>1</v>
      </c>
      <c r="D8414" s="3" t="s">
        <v>347</v>
      </c>
      <c r="E8414" s="3" t="s">
        <v>53</v>
      </c>
      <c r="F8414" s="3" t="s">
        <v>60</v>
      </c>
      <c r="G8414" s="11">
        <v>13.357213778423253</v>
      </c>
      <c r="H8414">
        <f t="shared" si="153"/>
        <v>2692.0704250236104</v>
      </c>
      <c r="M8414" s="12"/>
      <c r="N8414" s="1"/>
      <c r="O8414" s="1"/>
    </row>
    <row r="8415" spans="1:15" x14ac:dyDescent="0.25">
      <c r="A8415" s="10">
        <v>38729</v>
      </c>
      <c r="B8415" s="3">
        <v>2006</v>
      </c>
      <c r="C8415" s="3">
        <v>1</v>
      </c>
      <c r="D8415" s="3" t="s">
        <v>347</v>
      </c>
      <c r="E8415" s="3" t="s">
        <v>53</v>
      </c>
      <c r="F8415" s="3" t="s">
        <v>60</v>
      </c>
      <c r="G8415" s="11">
        <v>6.4846224567448987</v>
      </c>
      <c r="H8415">
        <f t="shared" si="153"/>
        <v>5545.2048925700001</v>
      </c>
      <c r="M8415" s="12"/>
      <c r="N8415" s="1"/>
      <c r="O8415" s="1"/>
    </row>
    <row r="8416" spans="1:15" x14ac:dyDescent="0.25">
      <c r="A8416" s="10">
        <v>38730</v>
      </c>
      <c r="B8416" s="3">
        <v>2006</v>
      </c>
      <c r="C8416" s="3">
        <v>1</v>
      </c>
      <c r="D8416" s="3" t="s">
        <v>347</v>
      </c>
      <c r="E8416" s="3" t="s">
        <v>53</v>
      </c>
      <c r="F8416" s="3" t="s">
        <v>60</v>
      </c>
      <c r="G8416" s="11">
        <v>4.6971944718729075</v>
      </c>
      <c r="H8416">
        <f t="shared" si="153"/>
        <v>7655.3271083267273</v>
      </c>
      <c r="M8416" s="12"/>
      <c r="N8416" s="1"/>
      <c r="O8416" s="1"/>
    </row>
    <row r="8417" spans="1:15" x14ac:dyDescent="0.25">
      <c r="A8417" s="10">
        <v>38731</v>
      </c>
      <c r="B8417" s="3">
        <v>2006</v>
      </c>
      <c r="C8417" s="3">
        <v>1</v>
      </c>
      <c r="D8417" s="3" t="s">
        <v>347</v>
      </c>
      <c r="E8417" s="3" t="s">
        <v>53</v>
      </c>
      <c r="F8417" s="3" t="s">
        <v>60</v>
      </c>
      <c r="G8417" s="11">
        <v>5.1616486273218154</v>
      </c>
      <c r="H8417">
        <f t="shared" si="153"/>
        <v>6966.4874093277149</v>
      </c>
      <c r="M8417" s="12"/>
      <c r="N8417" s="1"/>
      <c r="O8417" s="1"/>
    </row>
    <row r="8418" spans="1:15" x14ac:dyDescent="0.25">
      <c r="A8418" s="10">
        <v>38732</v>
      </c>
      <c r="B8418" s="3">
        <v>2006</v>
      </c>
      <c r="C8418" s="3">
        <v>1</v>
      </c>
      <c r="D8418" s="3" t="s">
        <v>347</v>
      </c>
      <c r="E8418" s="3" t="s">
        <v>53</v>
      </c>
      <c r="F8418" s="3" t="s">
        <v>60</v>
      </c>
      <c r="G8418" s="11">
        <v>10.004054302926958</v>
      </c>
      <c r="H8418">
        <f t="shared" si="153"/>
        <v>3594.3987392282002</v>
      </c>
      <c r="M8418" s="12"/>
      <c r="N8418" s="1"/>
      <c r="O8418" s="1"/>
    </row>
    <row r="8419" spans="1:15" x14ac:dyDescent="0.25">
      <c r="A8419" s="10">
        <v>38733</v>
      </c>
      <c r="B8419" s="3">
        <v>2006</v>
      </c>
      <c r="C8419" s="3">
        <v>1</v>
      </c>
      <c r="D8419" s="3" t="s">
        <v>347</v>
      </c>
      <c r="E8419" s="3" t="s">
        <v>53</v>
      </c>
      <c r="F8419" s="3" t="s">
        <v>60</v>
      </c>
      <c r="G8419" s="11">
        <v>6.2684683748534011</v>
      </c>
      <c r="H8419">
        <f t="shared" si="153"/>
        <v>5736.4188543827604</v>
      </c>
      <c r="M8419" s="12"/>
      <c r="N8419" s="1"/>
      <c r="O8419" s="1"/>
    </row>
    <row r="8420" spans="1:15" x14ac:dyDescent="0.25">
      <c r="A8420" s="10">
        <v>38734</v>
      </c>
      <c r="B8420" s="3">
        <v>2006</v>
      </c>
      <c r="C8420" s="3">
        <v>1</v>
      </c>
      <c r="D8420" s="3" t="s">
        <v>347</v>
      </c>
      <c r="E8420" s="3" t="s">
        <v>53</v>
      </c>
      <c r="F8420" s="3" t="s">
        <v>60</v>
      </c>
      <c r="G8420" s="11">
        <v>12.958160088777413</v>
      </c>
      <c r="H8420">
        <f t="shared" si="153"/>
        <v>2774.9742191218565</v>
      </c>
      <c r="M8420" s="12"/>
      <c r="N8420" s="1"/>
      <c r="O8420" s="1"/>
    </row>
    <row r="8421" spans="1:15" x14ac:dyDescent="0.25">
      <c r="A8421" s="10">
        <v>38735</v>
      </c>
      <c r="B8421" s="3">
        <v>2006</v>
      </c>
      <c r="C8421" s="3">
        <v>1</v>
      </c>
      <c r="D8421" s="3" t="s">
        <v>347</v>
      </c>
      <c r="E8421" s="3" t="s">
        <v>53</v>
      </c>
      <c r="F8421" s="3" t="s">
        <v>60</v>
      </c>
      <c r="G8421" s="11"/>
      <c r="M8421" s="12"/>
      <c r="N8421" s="1"/>
      <c r="O8421" s="1"/>
    </row>
    <row r="8422" spans="1:15" x14ac:dyDescent="0.25">
      <c r="A8422" s="10">
        <v>38736</v>
      </c>
      <c r="B8422" s="3">
        <v>2006</v>
      </c>
      <c r="C8422" s="3">
        <v>1</v>
      </c>
      <c r="D8422" s="3" t="s">
        <v>347</v>
      </c>
      <c r="E8422" s="3" t="s">
        <v>53</v>
      </c>
      <c r="F8422" s="3" t="s">
        <v>60</v>
      </c>
      <c r="G8422" s="11"/>
      <c r="M8422" s="12"/>
      <c r="N8422" s="1"/>
      <c r="O8422" s="1"/>
    </row>
    <row r="8423" spans="1:15" x14ac:dyDescent="0.25">
      <c r="A8423" s="10">
        <v>38737</v>
      </c>
      <c r="B8423" s="3">
        <v>2006</v>
      </c>
      <c r="C8423" s="3">
        <v>1</v>
      </c>
      <c r="D8423" s="3" t="s">
        <v>347</v>
      </c>
      <c r="E8423" s="3" t="s">
        <v>53</v>
      </c>
      <c r="F8423" s="3" t="s">
        <v>60</v>
      </c>
      <c r="G8423" s="11"/>
      <c r="M8423" s="12"/>
      <c r="N8423" s="1"/>
      <c r="O8423" s="1"/>
    </row>
    <row r="8424" spans="1:15" x14ac:dyDescent="0.25">
      <c r="A8424" s="10">
        <v>38738</v>
      </c>
      <c r="B8424" s="3">
        <v>2006</v>
      </c>
      <c r="C8424" s="3">
        <v>1</v>
      </c>
      <c r="D8424" s="3" t="s">
        <v>347</v>
      </c>
      <c r="E8424" s="3" t="s">
        <v>53</v>
      </c>
      <c r="F8424" s="3" t="s">
        <v>60</v>
      </c>
      <c r="G8424" s="11"/>
      <c r="M8424" s="12"/>
      <c r="N8424" s="1"/>
      <c r="O8424" s="1"/>
    </row>
    <row r="8425" spans="1:15" x14ac:dyDescent="0.25">
      <c r="A8425" s="10">
        <v>38739</v>
      </c>
      <c r="B8425" s="3">
        <v>2006</v>
      </c>
      <c r="C8425" s="3">
        <v>1</v>
      </c>
      <c r="D8425" s="3" t="s">
        <v>347</v>
      </c>
      <c r="E8425" s="3" t="s">
        <v>53</v>
      </c>
      <c r="F8425" s="3" t="s">
        <v>60</v>
      </c>
      <c r="G8425" s="11">
        <v>3.4745383060969033</v>
      </c>
      <c r="H8425">
        <f t="shared" ref="H8425:H8431" si="154">+$P$2*$P$1/(G8425*24*60*60)*1000</f>
        <v>10349.162106088532</v>
      </c>
      <c r="M8425" s="12"/>
      <c r="N8425" s="1"/>
      <c r="O8425" s="1"/>
    </row>
    <row r="8426" spans="1:15" x14ac:dyDescent="0.25">
      <c r="A8426" s="10">
        <v>38740</v>
      </c>
      <c r="B8426" s="3">
        <v>2006</v>
      </c>
      <c r="C8426" s="3">
        <v>1</v>
      </c>
      <c r="D8426" s="3" t="s">
        <v>347</v>
      </c>
      <c r="E8426" s="3" t="s">
        <v>53</v>
      </c>
      <c r="F8426" s="3" t="s">
        <v>60</v>
      </c>
      <c r="G8426" s="11">
        <v>4.4998845919924637</v>
      </c>
      <c r="H8426">
        <f t="shared" si="154"/>
        <v>7990.9960885662049</v>
      </c>
      <c r="M8426" s="12"/>
      <c r="N8426" s="1"/>
      <c r="O8426" s="1"/>
    </row>
    <row r="8427" spans="1:15" x14ac:dyDescent="0.25">
      <c r="A8427" s="10">
        <v>38741</v>
      </c>
      <c r="B8427" s="3">
        <v>2006</v>
      </c>
      <c r="C8427" s="3">
        <v>1</v>
      </c>
      <c r="D8427" s="3" t="s">
        <v>347</v>
      </c>
      <c r="E8427" s="3" t="s">
        <v>53</v>
      </c>
      <c r="F8427" s="3" t="s">
        <v>60</v>
      </c>
      <c r="G8427" s="11">
        <v>7.9422769064234533</v>
      </c>
      <c r="H8427">
        <f t="shared" si="154"/>
        <v>4527.487595468876</v>
      </c>
      <c r="M8427" s="12"/>
      <c r="N8427" s="1"/>
      <c r="O8427" s="1"/>
    </row>
    <row r="8428" spans="1:15" x14ac:dyDescent="0.25">
      <c r="A8428" s="10">
        <v>38742</v>
      </c>
      <c r="B8428" s="3">
        <v>2006</v>
      </c>
      <c r="C8428" s="3">
        <v>1</v>
      </c>
      <c r="D8428" s="3" t="s">
        <v>347</v>
      </c>
      <c r="E8428" s="3" t="s">
        <v>53</v>
      </c>
      <c r="F8428" s="3" t="s">
        <v>60</v>
      </c>
      <c r="G8428" s="11">
        <v>6.5123345185258597</v>
      </c>
      <c r="H8428">
        <f t="shared" si="154"/>
        <v>5521.6082760058734</v>
      </c>
      <c r="M8428" s="12"/>
      <c r="N8428" s="1"/>
      <c r="O8428" s="1"/>
    </row>
    <row r="8429" spans="1:15" x14ac:dyDescent="0.25">
      <c r="A8429" s="10">
        <v>38743</v>
      </c>
      <c r="B8429" s="3">
        <v>2006</v>
      </c>
      <c r="C8429" s="3">
        <v>1</v>
      </c>
      <c r="D8429" s="3" t="s">
        <v>347</v>
      </c>
      <c r="E8429" s="3" t="s">
        <v>53</v>
      </c>
      <c r="F8429" s="3" t="s">
        <v>60</v>
      </c>
      <c r="G8429" s="11">
        <v>5.2763765630949946</v>
      </c>
      <c r="H8429">
        <f t="shared" si="154"/>
        <v>6815.010214608089</v>
      </c>
      <c r="M8429" s="12"/>
      <c r="N8429" s="1"/>
      <c r="O8429" s="1"/>
    </row>
    <row r="8430" spans="1:15" x14ac:dyDescent="0.25">
      <c r="A8430" s="10">
        <v>38744</v>
      </c>
      <c r="B8430" s="3">
        <v>2006</v>
      </c>
      <c r="C8430" s="3">
        <v>1</v>
      </c>
      <c r="D8430" s="3" t="s">
        <v>347</v>
      </c>
      <c r="E8430" s="3" t="s">
        <v>53</v>
      </c>
      <c r="F8430" s="3" t="s">
        <v>60</v>
      </c>
      <c r="G8430" s="11">
        <v>5.6532606033160651</v>
      </c>
      <c r="H8430">
        <f t="shared" si="154"/>
        <v>6360.6762003008835</v>
      </c>
      <c r="M8430" s="12"/>
      <c r="N8430" s="1"/>
      <c r="O8430" s="1"/>
    </row>
    <row r="8431" spans="1:15" x14ac:dyDescent="0.25">
      <c r="A8431" s="10">
        <v>38745</v>
      </c>
      <c r="B8431" s="3">
        <v>2006</v>
      </c>
      <c r="C8431" s="3">
        <v>1</v>
      </c>
      <c r="D8431" s="3" t="s">
        <v>347</v>
      </c>
      <c r="E8431" s="3" t="s">
        <v>53</v>
      </c>
      <c r="F8431" s="3" t="s">
        <v>60</v>
      </c>
      <c r="G8431" s="11">
        <v>3.7167417260625033</v>
      </c>
      <c r="H8431">
        <f t="shared" si="154"/>
        <v>9674.7535405709823</v>
      </c>
      <c r="M8431" s="12"/>
      <c r="N8431" s="1"/>
      <c r="O8431" s="1"/>
    </row>
    <row r="8432" spans="1:15" x14ac:dyDescent="0.25">
      <c r="A8432" s="10">
        <v>38746</v>
      </c>
      <c r="B8432" s="3">
        <v>2006</v>
      </c>
      <c r="C8432" s="3">
        <v>1</v>
      </c>
      <c r="D8432" s="3" t="s">
        <v>347</v>
      </c>
      <c r="E8432" s="3" t="s">
        <v>53</v>
      </c>
      <c r="F8432" s="3" t="s">
        <v>60</v>
      </c>
      <c r="G8432" s="11"/>
      <c r="M8432" s="12"/>
      <c r="N8432" s="1"/>
      <c r="O8432" s="1"/>
    </row>
    <row r="8433" spans="1:15" x14ac:dyDescent="0.25">
      <c r="A8433" s="10">
        <v>38747</v>
      </c>
      <c r="B8433" s="3">
        <v>2006</v>
      </c>
      <c r="C8433" s="3">
        <v>1</v>
      </c>
      <c r="D8433" s="3" t="s">
        <v>347</v>
      </c>
      <c r="E8433" s="3" t="s">
        <v>53</v>
      </c>
      <c r="F8433" s="3" t="s">
        <v>60</v>
      </c>
      <c r="G8433" s="11">
        <v>7.7815469480938786</v>
      </c>
      <c r="H8433">
        <f>+$P$2*$P$1/(G8433*24*60*60)*1000</f>
        <v>4621.004077141667</v>
      </c>
      <c r="M8433" s="12"/>
      <c r="N8433" s="1"/>
      <c r="O8433" s="1"/>
    </row>
    <row r="8434" spans="1:15" x14ac:dyDescent="0.25">
      <c r="A8434" s="10">
        <v>38748</v>
      </c>
      <c r="B8434" s="3">
        <v>2006</v>
      </c>
      <c r="C8434" s="3">
        <v>1</v>
      </c>
      <c r="D8434" s="3" t="s">
        <v>347</v>
      </c>
      <c r="E8434" s="3" t="s">
        <v>53</v>
      </c>
      <c r="F8434" s="3" t="s">
        <v>60</v>
      </c>
      <c r="G8434" s="11">
        <v>18.267791126009563</v>
      </c>
      <c r="H8434">
        <f>+$P$2*$P$1/(G8434*24*60*60)*1000</f>
        <v>1968.4131445105888</v>
      </c>
      <c r="M8434" s="12"/>
      <c r="N8434" s="1"/>
      <c r="O8434" s="1"/>
    </row>
    <row r="8435" spans="1:15" x14ac:dyDescent="0.25">
      <c r="A8435" s="10">
        <v>38749</v>
      </c>
      <c r="B8435" s="3">
        <v>2006</v>
      </c>
      <c r="C8435" s="3">
        <v>2</v>
      </c>
      <c r="D8435" s="3" t="s">
        <v>348</v>
      </c>
      <c r="E8435" s="3" t="s">
        <v>53</v>
      </c>
      <c r="F8435" s="3" t="s">
        <v>80</v>
      </c>
      <c r="G8435" s="11">
        <v>14.619351736347671</v>
      </c>
      <c r="H8435">
        <f>+$P$2*$P$1/(G8435*24*60*60)*1000</f>
        <v>2459.6549027689357</v>
      </c>
      <c r="M8435" s="12"/>
      <c r="N8435" s="1"/>
      <c r="O8435" s="1"/>
    </row>
    <row r="8436" spans="1:15" x14ac:dyDescent="0.25">
      <c r="A8436" s="10">
        <v>38750</v>
      </c>
      <c r="B8436" s="3">
        <v>2006</v>
      </c>
      <c r="C8436" s="3">
        <v>2</v>
      </c>
      <c r="D8436" s="3" t="s">
        <v>348</v>
      </c>
      <c r="E8436" s="3" t="s">
        <v>53</v>
      </c>
      <c r="F8436" s="3" t="s">
        <v>80</v>
      </c>
      <c r="G8436" s="11"/>
      <c r="M8436" s="12"/>
      <c r="N8436" s="1"/>
      <c r="O8436" s="1"/>
    </row>
    <row r="8437" spans="1:15" x14ac:dyDescent="0.25">
      <c r="A8437" s="10">
        <v>38751</v>
      </c>
      <c r="B8437" s="3">
        <v>2006</v>
      </c>
      <c r="C8437" s="3">
        <v>2</v>
      </c>
      <c r="D8437" s="3" t="s">
        <v>348</v>
      </c>
      <c r="E8437" s="3" t="s">
        <v>53</v>
      </c>
      <c r="F8437" s="3" t="s">
        <v>80</v>
      </c>
      <c r="G8437" s="11"/>
      <c r="M8437" s="12"/>
      <c r="N8437" s="1"/>
      <c r="O8437" s="1"/>
    </row>
    <row r="8438" spans="1:15" x14ac:dyDescent="0.25">
      <c r="A8438" s="10">
        <v>38752</v>
      </c>
      <c r="B8438" s="3">
        <v>2006</v>
      </c>
      <c r="C8438" s="3">
        <v>2</v>
      </c>
      <c r="D8438" s="3" t="s">
        <v>348</v>
      </c>
      <c r="E8438" s="3" t="s">
        <v>53</v>
      </c>
      <c r="F8438" s="3" t="s">
        <v>80</v>
      </c>
      <c r="G8438" s="11"/>
      <c r="M8438" s="12"/>
      <c r="N8438" s="1"/>
      <c r="O8438" s="1"/>
    </row>
    <row r="8439" spans="1:15" x14ac:dyDescent="0.25">
      <c r="A8439" s="10">
        <v>38753</v>
      </c>
      <c r="B8439" s="3">
        <v>2006</v>
      </c>
      <c r="C8439" s="3">
        <v>2</v>
      </c>
      <c r="D8439" s="3" t="s">
        <v>348</v>
      </c>
      <c r="E8439" s="3" t="s">
        <v>53</v>
      </c>
      <c r="F8439" s="3" t="s">
        <v>80</v>
      </c>
      <c r="G8439" s="11">
        <v>16.123867546107725</v>
      </c>
      <c r="H8439">
        <f t="shared" ref="H8439:H8460" si="155">+$P$2*$P$1/(G8439*24*60*60)*1000</f>
        <v>2230.1448502218345</v>
      </c>
      <c r="M8439" s="12"/>
      <c r="N8439" s="1"/>
      <c r="O8439" s="1"/>
    </row>
    <row r="8440" spans="1:15" x14ac:dyDescent="0.25">
      <c r="A8440" s="10">
        <v>38754</v>
      </c>
      <c r="B8440" s="3">
        <v>2006</v>
      </c>
      <c r="C8440" s="3">
        <v>2</v>
      </c>
      <c r="D8440" s="3" t="s">
        <v>348</v>
      </c>
      <c r="E8440" s="3" t="s">
        <v>53</v>
      </c>
      <c r="F8440" s="3" t="s">
        <v>80</v>
      </c>
      <c r="G8440" s="11">
        <v>10.049030125567137</v>
      </c>
      <c r="H8440">
        <f t="shared" si="155"/>
        <v>3578.3115110904009</v>
      </c>
      <c r="M8440" s="12"/>
      <c r="N8440" s="1"/>
      <c r="O8440" s="1"/>
    </row>
    <row r="8441" spans="1:15" x14ac:dyDescent="0.25">
      <c r="A8441" s="10">
        <v>38755</v>
      </c>
      <c r="B8441" s="3">
        <v>2006</v>
      </c>
      <c r="C8441" s="3">
        <v>2</v>
      </c>
      <c r="D8441" s="3" t="s">
        <v>348</v>
      </c>
      <c r="E8441" s="3" t="s">
        <v>53</v>
      </c>
      <c r="F8441" s="3" t="s">
        <v>80</v>
      </c>
      <c r="G8441" s="11">
        <v>9.3790947838626604</v>
      </c>
      <c r="H8441">
        <f t="shared" si="155"/>
        <v>3833.9051904540024</v>
      </c>
      <c r="M8441" s="12"/>
      <c r="N8441" s="1"/>
      <c r="O8441" s="1"/>
    </row>
    <row r="8442" spans="1:15" x14ac:dyDescent="0.25">
      <c r="A8442" s="10">
        <v>38756</v>
      </c>
      <c r="B8442" s="3">
        <v>2006</v>
      </c>
      <c r="C8442" s="3">
        <v>2</v>
      </c>
      <c r="D8442" s="3" t="s">
        <v>348</v>
      </c>
      <c r="E8442" s="3" t="s">
        <v>53</v>
      </c>
      <c r="F8442" s="3" t="s">
        <v>80</v>
      </c>
      <c r="G8442" s="11">
        <v>10.247739760818465</v>
      </c>
      <c r="H8442">
        <f t="shared" si="155"/>
        <v>3508.9259693241061</v>
      </c>
      <c r="M8442" s="12"/>
      <c r="N8442" s="1"/>
      <c r="O8442" s="1"/>
    </row>
    <row r="8443" spans="1:15" x14ac:dyDescent="0.25">
      <c r="A8443" s="10">
        <v>38757</v>
      </c>
      <c r="B8443" s="3">
        <v>2006</v>
      </c>
      <c r="C8443" s="3">
        <v>2</v>
      </c>
      <c r="D8443" s="3" t="s">
        <v>348</v>
      </c>
      <c r="E8443" s="3" t="s">
        <v>53</v>
      </c>
      <c r="F8443" s="3" t="s">
        <v>80</v>
      </c>
      <c r="G8443" s="11">
        <v>8.1187079545542407</v>
      </c>
      <c r="H8443">
        <f t="shared" si="155"/>
        <v>4429.0988633776296</v>
      </c>
      <c r="M8443" s="12"/>
      <c r="N8443" s="1"/>
      <c r="O8443" s="1"/>
    </row>
    <row r="8444" spans="1:15" x14ac:dyDescent="0.25">
      <c r="A8444" s="10">
        <v>38758</v>
      </c>
      <c r="B8444" s="3">
        <v>2006</v>
      </c>
      <c r="C8444" s="3">
        <v>2</v>
      </c>
      <c r="D8444" s="3" t="s">
        <v>348</v>
      </c>
      <c r="E8444" s="3" t="s">
        <v>53</v>
      </c>
      <c r="F8444" s="3" t="s">
        <v>80</v>
      </c>
      <c r="G8444" s="11">
        <v>6.9434823974963891</v>
      </c>
      <c r="H8444">
        <f t="shared" si="155"/>
        <v>5178.7501019051597</v>
      </c>
      <c r="M8444" s="12"/>
      <c r="N8444" s="1"/>
      <c r="O8444" s="1"/>
    </row>
    <row r="8445" spans="1:15" x14ac:dyDescent="0.25">
      <c r="A8445" s="10">
        <v>38759</v>
      </c>
      <c r="B8445" s="3">
        <v>2006</v>
      </c>
      <c r="C8445" s="3">
        <v>2</v>
      </c>
      <c r="D8445" s="3" t="s">
        <v>348</v>
      </c>
      <c r="E8445" s="3" t="s">
        <v>53</v>
      </c>
      <c r="F8445" s="3" t="s">
        <v>80</v>
      </c>
      <c r="G8445" s="11">
        <v>4.6838699737812926</v>
      </c>
      <c r="H8445">
        <f t="shared" si="155"/>
        <v>7677.1046965212245</v>
      </c>
      <c r="M8445" s="12"/>
      <c r="N8445" s="1"/>
      <c r="O8445" s="1"/>
    </row>
    <row r="8446" spans="1:15" x14ac:dyDescent="0.25">
      <c r="A8446" s="10">
        <v>38760</v>
      </c>
      <c r="B8446" s="3">
        <v>2006</v>
      </c>
      <c r="C8446" s="3">
        <v>2</v>
      </c>
      <c r="D8446" s="3" t="s">
        <v>348</v>
      </c>
      <c r="E8446" s="3" t="s">
        <v>53</v>
      </c>
      <c r="F8446" s="3" t="s">
        <v>80</v>
      </c>
      <c r="G8446" s="11">
        <v>5.0954827896590427</v>
      </c>
      <c r="H8446">
        <f t="shared" si="155"/>
        <v>7056.9486068300957</v>
      </c>
      <c r="M8446" s="12"/>
      <c r="N8446" s="1"/>
      <c r="O8446" s="1"/>
    </row>
    <row r="8447" spans="1:15" x14ac:dyDescent="0.25">
      <c r="A8447" s="10">
        <v>38761</v>
      </c>
      <c r="B8447" s="3">
        <v>2006</v>
      </c>
      <c r="C8447" s="3">
        <v>2</v>
      </c>
      <c r="D8447" s="3" t="s">
        <v>348</v>
      </c>
      <c r="E8447" s="3" t="s">
        <v>53</v>
      </c>
      <c r="F8447" s="3" t="s">
        <v>80</v>
      </c>
      <c r="G8447" s="11">
        <v>8.2379337357050364</v>
      </c>
      <c r="H8447">
        <f t="shared" si="155"/>
        <v>4364.9975014679612</v>
      </c>
      <c r="M8447" s="12"/>
      <c r="N8447" s="1"/>
      <c r="O8447" s="1"/>
    </row>
    <row r="8448" spans="1:15" x14ac:dyDescent="0.25">
      <c r="A8448" s="10">
        <v>38762</v>
      </c>
      <c r="B8448" s="3">
        <v>2006</v>
      </c>
      <c r="C8448" s="3">
        <v>2</v>
      </c>
      <c r="D8448" s="3" t="s">
        <v>348</v>
      </c>
      <c r="E8448" s="3" t="s">
        <v>53</v>
      </c>
      <c r="F8448" s="3" t="s">
        <v>80</v>
      </c>
      <c r="G8448" s="11">
        <v>4.4567732477797755</v>
      </c>
      <c r="H8448">
        <f t="shared" si="155"/>
        <v>8068.2947447516062</v>
      </c>
      <c r="M8448" s="12"/>
      <c r="N8448" s="1"/>
      <c r="O8448" s="1"/>
    </row>
    <row r="8449" spans="1:15" x14ac:dyDescent="0.25">
      <c r="A8449" s="10">
        <v>38763</v>
      </c>
      <c r="B8449" s="3">
        <v>2006</v>
      </c>
      <c r="C8449" s="3">
        <v>2</v>
      </c>
      <c r="D8449" s="3" t="s">
        <v>348</v>
      </c>
      <c r="E8449" s="3" t="s">
        <v>53</v>
      </c>
      <c r="F8449" s="3" t="s">
        <v>80</v>
      </c>
      <c r="G8449" s="11">
        <v>4.6327732104309511</v>
      </c>
      <c r="H8449">
        <f t="shared" si="155"/>
        <v>7761.7786453799154</v>
      </c>
      <c r="M8449" s="12"/>
      <c r="N8449" s="1"/>
      <c r="O8449" s="1"/>
    </row>
    <row r="8450" spans="1:15" x14ac:dyDescent="0.25">
      <c r="A8450" s="10">
        <v>38764</v>
      </c>
      <c r="B8450" s="3">
        <v>2006</v>
      </c>
      <c r="C8450" s="3">
        <v>2</v>
      </c>
      <c r="D8450" s="3" t="s">
        <v>348</v>
      </c>
      <c r="E8450" s="3" t="s">
        <v>53</v>
      </c>
      <c r="F8450" s="3" t="s">
        <v>80</v>
      </c>
      <c r="G8450" s="11">
        <v>3.5591734382587785</v>
      </c>
      <c r="H8450">
        <f t="shared" si="155"/>
        <v>10103.064882166231</v>
      </c>
      <c r="M8450" s="12"/>
      <c r="N8450" s="1"/>
      <c r="O8450" s="1"/>
    </row>
    <row r="8451" spans="1:15" x14ac:dyDescent="0.25">
      <c r="A8451" s="10">
        <v>38765</v>
      </c>
      <c r="B8451" s="3">
        <v>2006</v>
      </c>
      <c r="C8451" s="3">
        <v>2</v>
      </c>
      <c r="D8451" s="3" t="s">
        <v>348</v>
      </c>
      <c r="E8451" s="3" t="s">
        <v>53</v>
      </c>
      <c r="F8451" s="3" t="s">
        <v>80</v>
      </c>
      <c r="G8451" s="11">
        <v>5.2124376035498248</v>
      </c>
      <c r="H8451">
        <f t="shared" si="155"/>
        <v>6898.6073136150853</v>
      </c>
      <c r="M8451" s="12"/>
      <c r="N8451" s="1"/>
      <c r="O8451" s="1"/>
    </row>
    <row r="8452" spans="1:15" x14ac:dyDescent="0.25">
      <c r="A8452" s="10">
        <v>38766</v>
      </c>
      <c r="B8452" s="3">
        <v>2006</v>
      </c>
      <c r="C8452" s="3">
        <v>2</v>
      </c>
      <c r="D8452" s="3" t="s">
        <v>348</v>
      </c>
      <c r="E8452" s="3" t="s">
        <v>53</v>
      </c>
      <c r="F8452" s="3" t="s">
        <v>80</v>
      </c>
      <c r="G8452" s="11">
        <v>5.0387086081586636</v>
      </c>
      <c r="H8452">
        <f t="shared" si="155"/>
        <v>7136.4635207098718</v>
      </c>
      <c r="M8452" s="12"/>
      <c r="N8452" s="1"/>
      <c r="O8452" s="1"/>
    </row>
    <row r="8453" spans="1:15" x14ac:dyDescent="0.25">
      <c r="A8453" s="10">
        <v>38767</v>
      </c>
      <c r="B8453" s="3">
        <v>2006</v>
      </c>
      <c r="C8453" s="3">
        <v>2</v>
      </c>
      <c r="D8453" s="3" t="s">
        <v>348</v>
      </c>
      <c r="E8453" s="3" t="s">
        <v>53</v>
      </c>
      <c r="F8453" s="3" t="s">
        <v>80</v>
      </c>
      <c r="G8453" s="11">
        <v>6.6709663262945682</v>
      </c>
      <c r="H8453">
        <f t="shared" si="155"/>
        <v>5390.3075528766049</v>
      </c>
      <c r="M8453" s="12"/>
      <c r="N8453" s="1"/>
      <c r="O8453" s="1"/>
    </row>
    <row r="8454" spans="1:15" x14ac:dyDescent="0.25">
      <c r="A8454" s="10">
        <v>38768</v>
      </c>
      <c r="B8454" s="3">
        <v>2006</v>
      </c>
      <c r="C8454" s="3">
        <v>2</v>
      </c>
      <c r="D8454" s="3" t="s">
        <v>348</v>
      </c>
      <c r="E8454" s="3" t="s">
        <v>53</v>
      </c>
      <c r="F8454" s="3" t="s">
        <v>80</v>
      </c>
      <c r="G8454" s="11">
        <v>4.6327732104309511</v>
      </c>
      <c r="H8454">
        <f t="shared" si="155"/>
        <v>7761.7786453799154</v>
      </c>
      <c r="M8454" s="12"/>
      <c r="N8454" s="1"/>
      <c r="O8454" s="1"/>
    </row>
    <row r="8455" spans="1:15" x14ac:dyDescent="0.25">
      <c r="A8455" s="10">
        <v>38769</v>
      </c>
      <c r="B8455" s="3">
        <v>2006</v>
      </c>
      <c r="C8455" s="3">
        <v>2</v>
      </c>
      <c r="D8455" s="3" t="s">
        <v>348</v>
      </c>
      <c r="E8455" s="3" t="s">
        <v>53</v>
      </c>
      <c r="F8455" s="3" t="s">
        <v>80</v>
      </c>
      <c r="G8455" s="11">
        <v>3.9316120689012672</v>
      </c>
      <c r="H8455">
        <f t="shared" si="155"/>
        <v>9146.0092052418913</v>
      </c>
      <c r="M8455" s="12"/>
      <c r="N8455" s="1"/>
      <c r="O8455" s="1"/>
    </row>
    <row r="8456" spans="1:15" x14ac:dyDescent="0.25">
      <c r="A8456" s="10">
        <v>38770</v>
      </c>
      <c r="B8456" s="3">
        <v>2006</v>
      </c>
      <c r="C8456" s="3">
        <v>2</v>
      </c>
      <c r="D8456" s="3" t="s">
        <v>348</v>
      </c>
      <c r="E8456" s="3" t="s">
        <v>53</v>
      </c>
      <c r="F8456" s="3" t="s">
        <v>80</v>
      </c>
      <c r="G8456" s="11">
        <v>3.5591734382587785</v>
      </c>
      <c r="H8456">
        <f t="shared" si="155"/>
        <v>10103.064882166231</v>
      </c>
      <c r="M8456" s="12"/>
      <c r="N8456" s="1"/>
      <c r="O8456" s="1"/>
    </row>
    <row r="8457" spans="1:15" x14ac:dyDescent="0.25">
      <c r="A8457" s="10">
        <v>38771</v>
      </c>
      <c r="B8457" s="3">
        <v>2006</v>
      </c>
      <c r="C8457" s="3">
        <v>2</v>
      </c>
      <c r="D8457" s="3" t="s">
        <v>348</v>
      </c>
      <c r="E8457" s="3" t="s">
        <v>53</v>
      </c>
      <c r="F8457" s="3" t="s">
        <v>80</v>
      </c>
      <c r="G8457" s="11">
        <v>3.037418710270293</v>
      </c>
      <c r="H8457">
        <f t="shared" si="155"/>
        <v>11838.525933887871</v>
      </c>
      <c r="M8457" s="12"/>
      <c r="N8457" s="1"/>
      <c r="O8457" s="1"/>
    </row>
    <row r="8458" spans="1:15" x14ac:dyDescent="0.25">
      <c r="A8458" s="10">
        <v>38772</v>
      </c>
      <c r="B8458" s="3">
        <v>2006</v>
      </c>
      <c r="C8458" s="3">
        <v>2</v>
      </c>
      <c r="D8458" s="3" t="s">
        <v>348</v>
      </c>
      <c r="E8458" s="3" t="s">
        <v>53</v>
      </c>
      <c r="F8458" s="3" t="s">
        <v>80</v>
      </c>
      <c r="G8458" s="11">
        <v>3.1367735278959565</v>
      </c>
      <c r="H8458">
        <f t="shared" si="155"/>
        <v>11463.549999330337</v>
      </c>
      <c r="M8458" s="12"/>
      <c r="N8458" s="1"/>
      <c r="O8458" s="1"/>
    </row>
    <row r="8459" spans="1:15" x14ac:dyDescent="0.25">
      <c r="A8459" s="10">
        <v>38773</v>
      </c>
      <c r="B8459" s="3">
        <v>2006</v>
      </c>
      <c r="C8459" s="3">
        <v>2</v>
      </c>
      <c r="D8459" s="3" t="s">
        <v>348</v>
      </c>
      <c r="E8459" s="3" t="s">
        <v>53</v>
      </c>
      <c r="F8459" s="3" t="s">
        <v>80</v>
      </c>
      <c r="G8459" s="11">
        <v>8.5161272250568967</v>
      </c>
      <c r="H8459">
        <f t="shared" si="155"/>
        <v>4222.4075830866732</v>
      </c>
      <c r="M8459" s="12"/>
      <c r="N8459" s="1"/>
      <c r="O8459" s="1"/>
    </row>
    <row r="8460" spans="1:15" x14ac:dyDescent="0.25">
      <c r="A8460" s="10">
        <v>38774</v>
      </c>
      <c r="B8460" s="3">
        <v>2006</v>
      </c>
      <c r="C8460" s="3">
        <v>2</v>
      </c>
      <c r="D8460" s="3" t="s">
        <v>348</v>
      </c>
      <c r="E8460" s="3" t="s">
        <v>53</v>
      </c>
      <c r="F8460" s="3" t="s">
        <v>80</v>
      </c>
      <c r="G8460" s="11">
        <v>11.581933026077378</v>
      </c>
      <c r="H8460">
        <f t="shared" si="155"/>
        <v>3104.7114581519668</v>
      </c>
      <c r="M8460" s="12"/>
      <c r="N8460" s="1"/>
      <c r="O8460" s="1"/>
    </row>
    <row r="8461" spans="1:15" x14ac:dyDescent="0.25">
      <c r="A8461" s="10">
        <v>38775</v>
      </c>
      <c r="B8461" s="3">
        <v>2006</v>
      </c>
      <c r="C8461" s="3">
        <v>2</v>
      </c>
      <c r="D8461" s="3" t="s">
        <v>348</v>
      </c>
      <c r="E8461" s="3" t="s">
        <v>53</v>
      </c>
      <c r="F8461" s="3" t="s">
        <v>80</v>
      </c>
      <c r="G8461" s="11"/>
      <c r="M8461" s="12"/>
      <c r="N8461" s="1"/>
      <c r="O8461" s="1"/>
    </row>
    <row r="8462" spans="1:15" x14ac:dyDescent="0.25">
      <c r="A8462" s="10">
        <v>38776</v>
      </c>
      <c r="B8462" s="3">
        <v>2006</v>
      </c>
      <c r="C8462" s="3">
        <v>2</v>
      </c>
      <c r="D8462" s="3" t="s">
        <v>348</v>
      </c>
      <c r="E8462" s="3" t="s">
        <v>53</v>
      </c>
      <c r="F8462" s="3" t="s">
        <v>80</v>
      </c>
      <c r="G8462" s="11">
        <v>5.1380634257843276</v>
      </c>
      <c r="H8462">
        <f t="shared" ref="H8462:H8467" si="156">+$P$2*$P$1/(G8462*24*60*60)*1000</f>
        <v>6998.4656073259785</v>
      </c>
      <c r="M8462" s="12"/>
      <c r="N8462" s="1"/>
      <c r="O8462" s="1"/>
    </row>
    <row r="8463" spans="1:15" x14ac:dyDescent="0.25">
      <c r="A8463" s="10">
        <v>38777</v>
      </c>
      <c r="B8463" s="3">
        <v>2006</v>
      </c>
      <c r="C8463" s="3">
        <v>3</v>
      </c>
      <c r="D8463" s="3" t="s">
        <v>349</v>
      </c>
      <c r="E8463" s="3" t="s">
        <v>53</v>
      </c>
      <c r="F8463" s="3" t="s">
        <v>82</v>
      </c>
      <c r="G8463" s="11">
        <v>3.9103536595939028</v>
      </c>
      <c r="H8463">
        <f t="shared" si="156"/>
        <v>9195.7309501630789</v>
      </c>
      <c r="M8463" s="12"/>
      <c r="N8463" s="1"/>
      <c r="O8463" s="1"/>
    </row>
    <row r="8464" spans="1:15" x14ac:dyDescent="0.25">
      <c r="A8464" s="10">
        <v>38778</v>
      </c>
      <c r="B8464" s="3">
        <v>2006</v>
      </c>
      <c r="C8464" s="3">
        <v>3</v>
      </c>
      <c r="D8464" s="3" t="s">
        <v>349</v>
      </c>
      <c r="E8464" s="3" t="s">
        <v>53</v>
      </c>
      <c r="F8464" s="3" t="s">
        <v>82</v>
      </c>
      <c r="G8464" s="11">
        <v>9.7654565392258394</v>
      </c>
      <c r="H8464">
        <f t="shared" si="156"/>
        <v>3682.2200814854818</v>
      </c>
      <c r="M8464" s="12"/>
      <c r="N8464" s="1"/>
      <c r="O8464" s="1"/>
    </row>
    <row r="8465" spans="1:15" x14ac:dyDescent="0.25">
      <c r="A8465" s="10">
        <v>38779</v>
      </c>
      <c r="B8465" s="3">
        <v>2006</v>
      </c>
      <c r="C8465" s="3">
        <v>3</v>
      </c>
      <c r="D8465" s="3" t="s">
        <v>349</v>
      </c>
      <c r="E8465" s="3" t="s">
        <v>53</v>
      </c>
      <c r="F8465" s="3" t="s">
        <v>82</v>
      </c>
      <c r="G8465" s="11">
        <v>7.7425002459959273</v>
      </c>
      <c r="H8465">
        <f t="shared" si="156"/>
        <v>4644.3085606884233</v>
      </c>
      <c r="M8465" s="12"/>
      <c r="N8465" s="1"/>
      <c r="O8465" s="1"/>
    </row>
    <row r="8466" spans="1:15" x14ac:dyDescent="0.25">
      <c r="A8466" s="10">
        <v>38780</v>
      </c>
      <c r="B8466" s="3">
        <v>2006</v>
      </c>
      <c r="C8466" s="3">
        <v>3</v>
      </c>
      <c r="D8466" s="3" t="s">
        <v>349</v>
      </c>
      <c r="E8466" s="3" t="s">
        <v>53</v>
      </c>
      <c r="F8466" s="3" t="s">
        <v>82</v>
      </c>
      <c r="G8466" s="11">
        <v>4.6793898793140372</v>
      </c>
      <c r="H8466">
        <f t="shared" si="156"/>
        <v>7684.4548330053576</v>
      </c>
      <c r="M8466" s="12"/>
      <c r="N8466" s="1"/>
      <c r="O8466" s="1"/>
    </row>
    <row r="8467" spans="1:15" x14ac:dyDescent="0.25">
      <c r="A8467" s="10">
        <v>38781</v>
      </c>
      <c r="B8467" s="3">
        <v>2006</v>
      </c>
      <c r="C8467" s="3">
        <v>3</v>
      </c>
      <c r="D8467" s="3" t="s">
        <v>349</v>
      </c>
      <c r="E8467" s="3" t="s">
        <v>53</v>
      </c>
      <c r="F8467" s="3" t="s">
        <v>82</v>
      </c>
      <c r="G8467" s="11">
        <v>4.2231819523614149</v>
      </c>
      <c r="H8467">
        <f t="shared" si="156"/>
        <v>8514.5656945954433</v>
      </c>
      <c r="M8467" s="12"/>
      <c r="N8467" s="1"/>
      <c r="O8467" s="1"/>
    </row>
    <row r="8468" spans="1:15" x14ac:dyDescent="0.25">
      <c r="A8468" s="10">
        <v>38782</v>
      </c>
      <c r="B8468" s="3">
        <v>2006</v>
      </c>
      <c r="C8468" s="3">
        <v>3</v>
      </c>
      <c r="D8468" s="3" t="s">
        <v>349</v>
      </c>
      <c r="E8468" s="3" t="s">
        <v>53</v>
      </c>
      <c r="F8468" s="3" t="s">
        <v>82</v>
      </c>
      <c r="G8468" s="11"/>
      <c r="M8468" s="12"/>
      <c r="N8468" s="1"/>
      <c r="O8468" s="1"/>
    </row>
    <row r="8469" spans="1:15" x14ac:dyDescent="0.25">
      <c r="A8469" s="10">
        <v>38783</v>
      </c>
      <c r="B8469" s="3">
        <v>2006</v>
      </c>
      <c r="C8469" s="3">
        <v>3</v>
      </c>
      <c r="D8469" s="3" t="s">
        <v>349</v>
      </c>
      <c r="E8469" s="3" t="s">
        <v>53</v>
      </c>
      <c r="F8469" s="3" t="s">
        <v>82</v>
      </c>
      <c r="G8469" s="11">
        <v>16.41827156541493</v>
      </c>
      <c r="H8469">
        <f t="shared" ref="H8469:H8489" si="157">+$P$2*$P$1/(G8469*24*60*60)*1000</f>
        <v>2190.1550373522737</v>
      </c>
      <c r="M8469" s="12"/>
      <c r="N8469" s="1"/>
      <c r="O8469" s="1"/>
    </row>
    <row r="8470" spans="1:15" x14ac:dyDescent="0.25">
      <c r="A8470" s="10">
        <v>38784</v>
      </c>
      <c r="B8470" s="3">
        <v>2006</v>
      </c>
      <c r="C8470" s="3">
        <v>3</v>
      </c>
      <c r="D8470" s="3" t="s">
        <v>349</v>
      </c>
      <c r="E8470" s="3" t="s">
        <v>53</v>
      </c>
      <c r="F8470" s="3" t="s">
        <v>82</v>
      </c>
      <c r="G8470" s="11">
        <v>11.913544149562757</v>
      </c>
      <c r="H8470">
        <f t="shared" si="157"/>
        <v>3018.2924344080125</v>
      </c>
      <c r="M8470" s="12"/>
      <c r="N8470" s="1"/>
      <c r="O8470" s="1"/>
    </row>
    <row r="8471" spans="1:15" x14ac:dyDescent="0.25">
      <c r="A8471" s="10">
        <v>38785</v>
      </c>
      <c r="B8471" s="3">
        <v>2006</v>
      </c>
      <c r="C8471" s="3">
        <v>3</v>
      </c>
      <c r="D8471" s="3" t="s">
        <v>349</v>
      </c>
      <c r="E8471" s="3" t="s">
        <v>53</v>
      </c>
      <c r="F8471" s="3" t="s">
        <v>82</v>
      </c>
      <c r="G8471" s="11">
        <v>12.982374149851758</v>
      </c>
      <c r="H8471">
        <f t="shared" si="157"/>
        <v>2769.7984789647826</v>
      </c>
      <c r="M8471" s="12"/>
      <c r="N8471" s="1"/>
      <c r="O8471" s="1"/>
    </row>
    <row r="8472" spans="1:15" x14ac:dyDescent="0.25">
      <c r="A8472" s="10">
        <v>38786</v>
      </c>
      <c r="B8472" s="3">
        <v>2006</v>
      </c>
      <c r="C8472" s="3">
        <v>3</v>
      </c>
      <c r="D8472" s="3" t="s">
        <v>349</v>
      </c>
      <c r="E8472" s="3" t="s">
        <v>53</v>
      </c>
      <c r="F8472" s="3" t="s">
        <v>82</v>
      </c>
      <c r="G8472" s="11">
        <v>12.591338783892366</v>
      </c>
      <c r="H8472">
        <f t="shared" si="157"/>
        <v>2855.8170652680374</v>
      </c>
      <c r="M8472" s="12"/>
      <c r="N8472" s="1"/>
      <c r="O8472" s="1"/>
    </row>
    <row r="8473" spans="1:15" x14ac:dyDescent="0.25">
      <c r="A8473" s="10">
        <v>38787</v>
      </c>
      <c r="B8473" s="3">
        <v>2006</v>
      </c>
      <c r="C8473" s="3">
        <v>3</v>
      </c>
      <c r="D8473" s="3" t="s">
        <v>349</v>
      </c>
      <c r="E8473" s="3" t="s">
        <v>53</v>
      </c>
      <c r="F8473" s="3" t="s">
        <v>82</v>
      </c>
      <c r="G8473" s="11">
        <v>13.196140149909557</v>
      </c>
      <c r="H8473">
        <f t="shared" si="157"/>
        <v>2724.9301511743615</v>
      </c>
      <c r="M8473" s="12"/>
      <c r="N8473" s="1"/>
      <c r="O8473" s="1"/>
    </row>
    <row r="8474" spans="1:15" x14ac:dyDescent="0.25">
      <c r="A8474" s="10">
        <v>38788</v>
      </c>
      <c r="B8474" s="3">
        <v>2006</v>
      </c>
      <c r="C8474" s="3">
        <v>3</v>
      </c>
      <c r="D8474" s="3" t="s">
        <v>349</v>
      </c>
      <c r="E8474" s="3" t="s">
        <v>53</v>
      </c>
      <c r="F8474" s="3" t="s">
        <v>82</v>
      </c>
      <c r="G8474" s="11">
        <v>9.9322982953685131</v>
      </c>
      <c r="H8474">
        <f t="shared" si="157"/>
        <v>3620.3665158122353</v>
      </c>
      <c r="M8474" s="12"/>
      <c r="N8474" s="1"/>
      <c r="O8474" s="1"/>
    </row>
    <row r="8475" spans="1:15" x14ac:dyDescent="0.25">
      <c r="A8475" s="10">
        <v>38789</v>
      </c>
      <c r="B8475" s="3">
        <v>2006</v>
      </c>
      <c r="C8475" s="3">
        <v>3</v>
      </c>
      <c r="D8475" s="3" t="s">
        <v>349</v>
      </c>
      <c r="E8475" s="3" t="s">
        <v>53</v>
      </c>
      <c r="F8475" s="3" t="s">
        <v>82</v>
      </c>
      <c r="G8475" s="11">
        <v>8.5610676120709162</v>
      </c>
      <c r="H8475">
        <f t="shared" si="157"/>
        <v>4200.2425168223563</v>
      </c>
      <c r="M8475" s="12"/>
      <c r="N8475" s="1"/>
      <c r="O8475" s="1"/>
    </row>
    <row r="8476" spans="1:15" x14ac:dyDescent="0.25">
      <c r="A8476" s="10">
        <v>38790</v>
      </c>
      <c r="B8476" s="3">
        <v>2006</v>
      </c>
      <c r="C8476" s="3">
        <v>3</v>
      </c>
      <c r="D8476" s="3" t="s">
        <v>349</v>
      </c>
      <c r="E8476" s="3" t="s">
        <v>53</v>
      </c>
      <c r="F8476" s="3" t="s">
        <v>82</v>
      </c>
      <c r="G8476" s="11">
        <v>6.6476012213096345</v>
      </c>
      <c r="H8476">
        <f t="shared" si="157"/>
        <v>5409.2535000959288</v>
      </c>
      <c r="M8476" s="12"/>
      <c r="N8476" s="1"/>
      <c r="O8476" s="1"/>
    </row>
    <row r="8477" spans="1:15" x14ac:dyDescent="0.25">
      <c r="A8477" s="10">
        <v>38791</v>
      </c>
      <c r="B8477" s="3">
        <v>2006</v>
      </c>
      <c r="C8477" s="3">
        <v>3</v>
      </c>
      <c r="D8477" s="3" t="s">
        <v>349</v>
      </c>
      <c r="E8477" s="3" t="s">
        <v>53</v>
      </c>
      <c r="F8477" s="3" t="s">
        <v>82</v>
      </c>
      <c r="G8477" s="11">
        <v>9.5934009782037073</v>
      </c>
      <c r="H8477">
        <f t="shared" si="157"/>
        <v>3748.2598981642986</v>
      </c>
      <c r="M8477" s="12"/>
      <c r="N8477" s="1"/>
      <c r="O8477" s="1"/>
    </row>
    <row r="8478" spans="1:15" x14ac:dyDescent="0.25">
      <c r="A8478" s="10">
        <v>38792</v>
      </c>
      <c r="B8478" s="3">
        <v>2006</v>
      </c>
      <c r="C8478" s="3">
        <v>3</v>
      </c>
      <c r="D8478" s="3" t="s">
        <v>349</v>
      </c>
      <c r="E8478" s="3" t="s">
        <v>53</v>
      </c>
      <c r="F8478" s="3" t="s">
        <v>82</v>
      </c>
      <c r="G8478" s="11">
        <v>9.5308353196502065</v>
      </c>
      <c r="H8478">
        <f t="shared" si="157"/>
        <v>3772.8655430100157</v>
      </c>
      <c r="M8478" s="12"/>
      <c r="N8478" s="1"/>
      <c r="O8478" s="1"/>
    </row>
    <row r="8479" spans="1:15" x14ac:dyDescent="0.25">
      <c r="A8479" s="10">
        <v>38793</v>
      </c>
      <c r="B8479" s="3">
        <v>2006</v>
      </c>
      <c r="C8479" s="3">
        <v>3</v>
      </c>
      <c r="D8479" s="3" t="s">
        <v>349</v>
      </c>
      <c r="E8479" s="3" t="s">
        <v>53</v>
      </c>
      <c r="F8479" s="3" t="s">
        <v>82</v>
      </c>
      <c r="G8479" s="11">
        <v>13.733162052493785</v>
      </c>
      <c r="H8479">
        <f t="shared" si="157"/>
        <v>2618.3744163334504</v>
      </c>
      <c r="M8479" s="12"/>
      <c r="N8479" s="1"/>
      <c r="O8479" s="1"/>
    </row>
    <row r="8480" spans="1:15" x14ac:dyDescent="0.25">
      <c r="A8480" s="10">
        <v>38794</v>
      </c>
      <c r="B8480" s="3">
        <v>2006</v>
      </c>
      <c r="C8480" s="3">
        <v>3</v>
      </c>
      <c r="D8480" s="3" t="s">
        <v>349</v>
      </c>
      <c r="E8480" s="3" t="s">
        <v>53</v>
      </c>
      <c r="F8480" s="3" t="s">
        <v>82</v>
      </c>
      <c r="G8480" s="11">
        <v>10.860355563912133</v>
      </c>
      <c r="H8480">
        <f t="shared" si="157"/>
        <v>3310.9929009228558</v>
      </c>
      <c r="M8480" s="12"/>
      <c r="N8480" s="1"/>
      <c r="O8480" s="1"/>
    </row>
    <row r="8481" spans="1:15" x14ac:dyDescent="0.25">
      <c r="A8481" s="10">
        <v>38795</v>
      </c>
      <c r="B8481" s="3">
        <v>2006</v>
      </c>
      <c r="C8481" s="3">
        <v>3</v>
      </c>
      <c r="D8481" s="3" t="s">
        <v>349</v>
      </c>
      <c r="E8481" s="3" t="s">
        <v>53</v>
      </c>
      <c r="F8481" s="3" t="s">
        <v>82</v>
      </c>
      <c r="G8481" s="11">
        <v>10.552741076024079</v>
      </c>
      <c r="H8481">
        <f t="shared" si="157"/>
        <v>3407.50899833118</v>
      </c>
      <c r="M8481" s="12"/>
      <c r="N8481" s="1"/>
      <c r="O8481" s="1"/>
    </row>
    <row r="8482" spans="1:15" x14ac:dyDescent="0.25">
      <c r="A8482" s="10">
        <v>38796</v>
      </c>
      <c r="B8482" s="3">
        <v>2006</v>
      </c>
      <c r="C8482" s="3">
        <v>3</v>
      </c>
      <c r="D8482" s="3" t="s">
        <v>349</v>
      </c>
      <c r="E8482" s="3" t="s">
        <v>53</v>
      </c>
      <c r="F8482" s="3" t="s">
        <v>82</v>
      </c>
      <c r="G8482" s="11">
        <v>11.027197320054805</v>
      </c>
      <c r="H8482">
        <f t="shared" si="157"/>
        <v>3260.8975000578293</v>
      </c>
      <c r="M8482" s="12"/>
      <c r="N8482" s="1"/>
      <c r="O8482" s="1"/>
    </row>
    <row r="8483" spans="1:15" x14ac:dyDescent="0.25">
      <c r="A8483" s="10">
        <v>38797</v>
      </c>
      <c r="B8483" s="3">
        <v>2006</v>
      </c>
      <c r="C8483" s="3">
        <v>3</v>
      </c>
      <c r="D8483" s="3" t="s">
        <v>349</v>
      </c>
      <c r="E8483" s="3" t="s">
        <v>53</v>
      </c>
      <c r="F8483" s="3" t="s">
        <v>82</v>
      </c>
      <c r="G8483" s="11">
        <v>12.122096344741099</v>
      </c>
      <c r="H8483">
        <f t="shared" si="157"/>
        <v>2966.3648226332507</v>
      </c>
      <c r="M8483" s="12"/>
      <c r="N8483" s="1"/>
      <c r="O8483" s="1"/>
    </row>
    <row r="8484" spans="1:15" x14ac:dyDescent="0.25">
      <c r="A8484" s="10">
        <v>38798</v>
      </c>
      <c r="B8484" s="3">
        <v>2006</v>
      </c>
      <c r="C8484" s="3">
        <v>3</v>
      </c>
      <c r="D8484" s="3" t="s">
        <v>349</v>
      </c>
      <c r="E8484" s="3" t="s">
        <v>53</v>
      </c>
      <c r="F8484" s="3" t="s">
        <v>82</v>
      </c>
      <c r="G8484" s="11">
        <v>15.00533044308167</v>
      </c>
      <c r="H8484">
        <f t="shared" si="157"/>
        <v>2396.3857583816225</v>
      </c>
      <c r="M8484" s="12"/>
      <c r="N8484" s="1"/>
      <c r="O8484" s="1"/>
    </row>
    <row r="8485" spans="1:15" x14ac:dyDescent="0.25">
      <c r="A8485" s="10">
        <v>38799</v>
      </c>
      <c r="B8485" s="3">
        <v>2006</v>
      </c>
      <c r="C8485" s="3">
        <v>3</v>
      </c>
      <c r="D8485" s="3" t="s">
        <v>349</v>
      </c>
      <c r="E8485" s="3" t="s">
        <v>53</v>
      </c>
      <c r="F8485" s="3" t="s">
        <v>82</v>
      </c>
      <c r="G8485" s="11">
        <v>13.592389320748405</v>
      </c>
      <c r="H8485">
        <f t="shared" si="157"/>
        <v>2645.492218113659</v>
      </c>
      <c r="M8485" s="12"/>
      <c r="N8485" s="1"/>
      <c r="O8485" s="1"/>
    </row>
    <row r="8486" spans="1:15" x14ac:dyDescent="0.25">
      <c r="A8486" s="10">
        <v>38800</v>
      </c>
      <c r="B8486" s="3">
        <v>2006</v>
      </c>
      <c r="C8486" s="3">
        <v>3</v>
      </c>
      <c r="D8486" s="3" t="s">
        <v>349</v>
      </c>
      <c r="E8486" s="3" t="s">
        <v>53</v>
      </c>
      <c r="F8486" s="3" t="s">
        <v>82</v>
      </c>
      <c r="G8486" s="11">
        <v>15.876035857951244</v>
      </c>
      <c r="H8486">
        <f t="shared" si="157"/>
        <v>2264.9583621091328</v>
      </c>
      <c r="M8486" s="12"/>
      <c r="N8486" s="1"/>
      <c r="O8486" s="1"/>
    </row>
    <row r="8487" spans="1:15" x14ac:dyDescent="0.25">
      <c r="A8487" s="10">
        <v>38801</v>
      </c>
      <c r="B8487" s="3">
        <v>2006</v>
      </c>
      <c r="C8487" s="3">
        <v>3</v>
      </c>
      <c r="D8487" s="3" t="s">
        <v>349</v>
      </c>
      <c r="E8487" s="3" t="s">
        <v>53</v>
      </c>
      <c r="F8487" s="3" t="s">
        <v>82</v>
      </c>
      <c r="G8487" s="11">
        <v>10.672658588251624</v>
      </c>
      <c r="H8487">
        <f t="shared" si="157"/>
        <v>3369.2223803724032</v>
      </c>
      <c r="M8487" s="12"/>
      <c r="N8487" s="1"/>
      <c r="O8487" s="1"/>
    </row>
    <row r="8488" spans="1:15" x14ac:dyDescent="0.25">
      <c r="A8488" s="10">
        <v>38802</v>
      </c>
      <c r="B8488" s="3">
        <v>2006</v>
      </c>
      <c r="C8488" s="3">
        <v>3</v>
      </c>
      <c r="D8488" s="3" t="s">
        <v>349</v>
      </c>
      <c r="E8488" s="3" t="s">
        <v>53</v>
      </c>
      <c r="F8488" s="3" t="s">
        <v>82</v>
      </c>
      <c r="G8488" s="11">
        <v>12.059530686187596</v>
      </c>
      <c r="H8488">
        <f t="shared" si="157"/>
        <v>2981.7545233991827</v>
      </c>
      <c r="M8488" s="12"/>
      <c r="N8488" s="1"/>
      <c r="O8488" s="1"/>
    </row>
    <row r="8489" spans="1:15" x14ac:dyDescent="0.25">
      <c r="A8489" s="10">
        <v>38803</v>
      </c>
      <c r="B8489" s="3">
        <v>2006</v>
      </c>
      <c r="C8489" s="3">
        <v>3</v>
      </c>
      <c r="D8489" s="3" t="s">
        <v>349</v>
      </c>
      <c r="E8489" s="3" t="s">
        <v>53</v>
      </c>
      <c r="F8489" s="3" t="s">
        <v>82</v>
      </c>
      <c r="G8489" s="11">
        <v>7.5860860996121708</v>
      </c>
      <c r="H8489">
        <f t="shared" si="157"/>
        <v>4740.0675000840611</v>
      </c>
      <c r="M8489" s="12"/>
      <c r="N8489" s="1"/>
      <c r="O8489" s="1"/>
    </row>
    <row r="8490" spans="1:15" x14ac:dyDescent="0.25">
      <c r="A8490" s="10">
        <v>38804</v>
      </c>
      <c r="B8490" s="3">
        <v>2006</v>
      </c>
      <c r="C8490" s="3">
        <v>3</v>
      </c>
      <c r="D8490" s="3" t="s">
        <v>349</v>
      </c>
      <c r="E8490" s="3" t="s">
        <v>53</v>
      </c>
      <c r="F8490" s="3" t="s">
        <v>82</v>
      </c>
      <c r="G8490" s="11"/>
      <c r="M8490" s="12"/>
      <c r="N8490" s="1"/>
      <c r="O8490" s="1"/>
    </row>
    <row r="8491" spans="1:15" x14ac:dyDescent="0.25">
      <c r="A8491" s="10">
        <v>38805</v>
      </c>
      <c r="B8491" s="3">
        <v>2006</v>
      </c>
      <c r="C8491" s="3">
        <v>3</v>
      </c>
      <c r="D8491" s="3" t="s">
        <v>349</v>
      </c>
      <c r="E8491" s="3" t="s">
        <v>53</v>
      </c>
      <c r="F8491" s="3" t="s">
        <v>82</v>
      </c>
      <c r="G8491" s="11">
        <v>7.6434379532862149</v>
      </c>
      <c r="H8491">
        <f>+$P$2*$P$1/(G8491*24*60*60)*1000</f>
        <v>4704.5008271639217</v>
      </c>
      <c r="M8491" s="12"/>
      <c r="N8491" s="1"/>
      <c r="O8491" s="1"/>
    </row>
    <row r="8492" spans="1:15" x14ac:dyDescent="0.25">
      <c r="A8492" s="10">
        <v>38806</v>
      </c>
      <c r="B8492" s="3">
        <v>2006</v>
      </c>
      <c r="C8492" s="3">
        <v>3</v>
      </c>
      <c r="D8492" s="3" t="s">
        <v>349</v>
      </c>
      <c r="E8492" s="3" t="s">
        <v>53</v>
      </c>
      <c r="F8492" s="3" t="s">
        <v>82</v>
      </c>
      <c r="G8492" s="11">
        <v>7.1950507336527814</v>
      </c>
      <c r="H8492">
        <f>+$P$2*$P$1/(G8492*24*60*60)*1000</f>
        <v>4997.6798642190643</v>
      </c>
      <c r="M8492" s="12"/>
      <c r="N8492" s="1"/>
      <c r="O8492" s="1"/>
    </row>
    <row r="8493" spans="1:15" x14ac:dyDescent="0.25">
      <c r="A8493" s="10">
        <v>38807</v>
      </c>
      <c r="B8493" s="3">
        <v>2006</v>
      </c>
      <c r="C8493" s="3">
        <v>3</v>
      </c>
      <c r="D8493" s="3" t="s">
        <v>349</v>
      </c>
      <c r="E8493" s="3" t="s">
        <v>53</v>
      </c>
      <c r="F8493" s="3" t="s">
        <v>82</v>
      </c>
      <c r="G8493" s="11"/>
      <c r="M8493" s="12"/>
      <c r="N8493" s="1"/>
      <c r="O8493" s="1"/>
    </row>
    <row r="8494" spans="1:15" x14ac:dyDescent="0.25">
      <c r="A8494" s="10">
        <v>38808</v>
      </c>
      <c r="B8494" s="3">
        <v>2006</v>
      </c>
      <c r="C8494" s="3">
        <v>4</v>
      </c>
      <c r="D8494" s="3" t="s">
        <v>350</v>
      </c>
      <c r="E8494" s="3" t="s">
        <v>46</v>
      </c>
      <c r="F8494" s="3" t="s">
        <v>66</v>
      </c>
      <c r="G8494" s="11">
        <v>12.171667279774551</v>
      </c>
      <c r="H8494">
        <f>+$P$2*$P$1/(G8494*24*60*60)*1000</f>
        <v>2954.2838583307998</v>
      </c>
      <c r="M8494" s="12"/>
      <c r="N8494" s="1"/>
      <c r="O8494" s="1"/>
    </row>
    <row r="8495" spans="1:15" x14ac:dyDescent="0.25">
      <c r="A8495" s="10">
        <v>38809</v>
      </c>
      <c r="B8495" s="3">
        <v>2006</v>
      </c>
      <c r="C8495" s="3">
        <v>4</v>
      </c>
      <c r="D8495" s="3" t="s">
        <v>350</v>
      </c>
      <c r="E8495" s="3" t="s">
        <v>46</v>
      </c>
      <c r="F8495" s="3" t="s">
        <v>66</v>
      </c>
      <c r="G8495" s="11">
        <v>13.819467228571408</v>
      </c>
      <c r="H8495">
        <f>+$P$2*$P$1/(G8495*24*60*60)*1000</f>
        <v>2602.0221748684835</v>
      </c>
      <c r="M8495" s="12"/>
      <c r="N8495" s="1"/>
      <c r="O8495" s="1"/>
    </row>
    <row r="8496" spans="1:15" x14ac:dyDescent="0.25">
      <c r="A8496" s="10">
        <v>38810</v>
      </c>
      <c r="B8496" s="3">
        <v>2006</v>
      </c>
      <c r="C8496" s="3">
        <v>4</v>
      </c>
      <c r="D8496" s="3" t="s">
        <v>350</v>
      </c>
      <c r="E8496" s="3" t="s">
        <v>46</v>
      </c>
      <c r="F8496" s="3" t="s">
        <v>66</v>
      </c>
      <c r="G8496" s="11">
        <v>8.1777432403115391</v>
      </c>
      <c r="H8496">
        <f>+$P$2*$P$1/(G8496*24*60*60)*1000</f>
        <v>4397.1251134856166</v>
      </c>
      <c r="M8496" s="12"/>
      <c r="N8496" s="1"/>
      <c r="O8496" s="1"/>
    </row>
    <row r="8497" spans="1:15" x14ac:dyDescent="0.25">
      <c r="A8497" s="10">
        <v>38811</v>
      </c>
      <c r="B8497" s="3">
        <v>2006</v>
      </c>
      <c r="C8497" s="3">
        <v>4</v>
      </c>
      <c r="D8497" s="3" t="s">
        <v>350</v>
      </c>
      <c r="E8497" s="3" t="s">
        <v>46</v>
      </c>
      <c r="F8497" s="3" t="s">
        <v>66</v>
      </c>
      <c r="G8497" s="11">
        <v>13.5805668642477</v>
      </c>
      <c r="H8497">
        <f>+$P$2*$P$1/(G8497*24*60*60)*1000</f>
        <v>2647.7952307186729</v>
      </c>
      <c r="M8497" s="12"/>
      <c r="N8497" s="1"/>
      <c r="O8497" s="1"/>
    </row>
    <row r="8498" spans="1:15" x14ac:dyDescent="0.25">
      <c r="A8498" s="10">
        <v>38812</v>
      </c>
      <c r="B8498" s="3">
        <v>2006</v>
      </c>
      <c r="C8498" s="3">
        <v>4</v>
      </c>
      <c r="D8498" s="3" t="s">
        <v>350</v>
      </c>
      <c r="E8498" s="3" t="s">
        <v>46</v>
      </c>
      <c r="F8498" s="3" t="s">
        <v>66</v>
      </c>
      <c r="G8498" s="11"/>
      <c r="M8498" s="12"/>
      <c r="N8498" s="1"/>
      <c r="O8498" s="1"/>
    </row>
    <row r="8499" spans="1:15" x14ac:dyDescent="0.25">
      <c r="A8499" s="10">
        <v>38813</v>
      </c>
      <c r="B8499" s="3">
        <v>2006</v>
      </c>
      <c r="C8499" s="3">
        <v>4</v>
      </c>
      <c r="D8499" s="3" t="s">
        <v>350</v>
      </c>
      <c r="E8499" s="3" t="s">
        <v>46</v>
      </c>
      <c r="F8499" s="3" t="s">
        <v>66</v>
      </c>
      <c r="G8499" s="11"/>
      <c r="M8499" s="12"/>
      <c r="N8499" s="1"/>
      <c r="O8499" s="1"/>
    </row>
    <row r="8500" spans="1:15" x14ac:dyDescent="0.25">
      <c r="A8500" s="10">
        <v>38814</v>
      </c>
      <c r="B8500" s="3">
        <v>2006</v>
      </c>
      <c r="C8500" s="3">
        <v>4</v>
      </c>
      <c r="D8500" s="3" t="s">
        <v>350</v>
      </c>
      <c r="E8500" s="3" t="s">
        <v>46</v>
      </c>
      <c r="F8500" s="3" t="s">
        <v>66</v>
      </c>
      <c r="G8500" s="11"/>
      <c r="M8500" s="12"/>
      <c r="N8500" s="1"/>
      <c r="O8500" s="1"/>
    </row>
    <row r="8501" spans="1:15" x14ac:dyDescent="0.25">
      <c r="A8501" s="10">
        <v>38815</v>
      </c>
      <c r="B8501" s="3">
        <v>2006</v>
      </c>
      <c r="C8501" s="3">
        <v>4</v>
      </c>
      <c r="D8501" s="3" t="s">
        <v>350</v>
      </c>
      <c r="E8501" s="3" t="s">
        <v>46</v>
      </c>
      <c r="F8501" s="3" t="s">
        <v>66</v>
      </c>
      <c r="G8501" s="11">
        <v>20.71082389175529</v>
      </c>
      <c r="H8501">
        <f>+$P$2*$P$1/(G8501*24*60*60)*1000</f>
        <v>1736.2206526185441</v>
      </c>
      <c r="M8501" s="12"/>
      <c r="N8501" s="1"/>
      <c r="O8501" s="1"/>
    </row>
    <row r="8502" spans="1:15" x14ac:dyDescent="0.25">
      <c r="A8502" s="10">
        <v>38816</v>
      </c>
      <c r="B8502" s="3">
        <v>2006</v>
      </c>
      <c r="C8502" s="3">
        <v>4</v>
      </c>
      <c r="D8502" s="3" t="s">
        <v>350</v>
      </c>
      <c r="E8502" s="3" t="s">
        <v>46</v>
      </c>
      <c r="F8502" s="3" t="s">
        <v>66</v>
      </c>
      <c r="G8502" s="11">
        <v>17.580616554077988</v>
      </c>
      <c r="H8502">
        <f>+$P$2*$P$1/(G8502*24*60*60)*1000</f>
        <v>2045.3526224750176</v>
      </c>
      <c r="M8502" s="12"/>
      <c r="N8502" s="1"/>
      <c r="O8502" s="1"/>
    </row>
    <row r="8503" spans="1:15" x14ac:dyDescent="0.25">
      <c r="A8503" s="10">
        <v>38817</v>
      </c>
      <c r="B8503" s="3">
        <v>2006</v>
      </c>
      <c r="C8503" s="3">
        <v>4</v>
      </c>
      <c r="D8503" s="3" t="s">
        <v>350</v>
      </c>
      <c r="E8503" s="3" t="s">
        <v>46</v>
      </c>
      <c r="F8503" s="3" t="s">
        <v>66</v>
      </c>
      <c r="G8503" s="11">
        <v>11.577479194148919</v>
      </c>
      <c r="H8503">
        <f>+$P$2*$P$1/(G8503*24*60*60)*1000</f>
        <v>3105.9058341287296</v>
      </c>
      <c r="M8503" s="12"/>
      <c r="N8503" s="1"/>
      <c r="O8503" s="1"/>
    </row>
    <row r="8504" spans="1:15" x14ac:dyDescent="0.25">
      <c r="A8504" s="10">
        <v>38818</v>
      </c>
      <c r="B8504" s="3">
        <v>2006</v>
      </c>
      <c r="C8504" s="3">
        <v>4</v>
      </c>
      <c r="D8504" s="3" t="s">
        <v>350</v>
      </c>
      <c r="E8504" s="3" t="s">
        <v>46</v>
      </c>
      <c r="F8504" s="3" t="s">
        <v>66</v>
      </c>
      <c r="G8504" s="11">
        <v>16.171716969604841</v>
      </c>
      <c r="H8504">
        <f>+$P$2*$P$1/(G8504*24*60*60)*1000</f>
        <v>2223.5462221603407</v>
      </c>
      <c r="M8504" s="12"/>
      <c r="N8504" s="1"/>
      <c r="O8504" s="1"/>
    </row>
    <row r="8505" spans="1:15" x14ac:dyDescent="0.25">
      <c r="A8505" s="10">
        <v>38819</v>
      </c>
      <c r="B8505" s="3">
        <v>2006</v>
      </c>
      <c r="C8505" s="3">
        <v>4</v>
      </c>
      <c r="D8505" s="3" t="s">
        <v>350</v>
      </c>
      <c r="E8505" s="3" t="s">
        <v>46</v>
      </c>
      <c r="F8505" s="3" t="s">
        <v>66</v>
      </c>
      <c r="G8505" s="11">
        <v>11.516222690476173</v>
      </c>
      <c r="H8505">
        <f>+$P$2*$P$1/(G8505*24*60*60)*1000</f>
        <v>3122.4266098421804</v>
      </c>
      <c r="M8505" s="12"/>
      <c r="N8505" s="1"/>
      <c r="O8505" s="1"/>
    </row>
    <row r="8506" spans="1:15" x14ac:dyDescent="0.25">
      <c r="A8506" s="10">
        <v>38820</v>
      </c>
      <c r="B8506" s="3">
        <v>2006</v>
      </c>
      <c r="C8506" s="3">
        <v>4</v>
      </c>
      <c r="D8506" s="3" t="s">
        <v>350</v>
      </c>
      <c r="E8506" s="3" t="s">
        <v>46</v>
      </c>
      <c r="F8506" s="3" t="s">
        <v>66</v>
      </c>
      <c r="G8506" s="11"/>
      <c r="M8506" s="12"/>
      <c r="N8506" s="1"/>
      <c r="O8506" s="1"/>
    </row>
    <row r="8507" spans="1:15" x14ac:dyDescent="0.25">
      <c r="A8507" s="10">
        <v>38821</v>
      </c>
      <c r="B8507" s="3">
        <v>2006</v>
      </c>
      <c r="C8507" s="3">
        <v>4</v>
      </c>
      <c r="D8507" s="3" t="s">
        <v>350</v>
      </c>
      <c r="E8507" s="3" t="s">
        <v>46</v>
      </c>
      <c r="F8507" s="3" t="s">
        <v>66</v>
      </c>
      <c r="G8507" s="11"/>
      <c r="M8507" s="12"/>
      <c r="N8507" s="1"/>
      <c r="O8507" s="1"/>
    </row>
    <row r="8508" spans="1:15" x14ac:dyDescent="0.25">
      <c r="A8508" s="10">
        <v>38822</v>
      </c>
      <c r="B8508" s="3">
        <v>2006</v>
      </c>
      <c r="C8508" s="3">
        <v>4</v>
      </c>
      <c r="D8508" s="3" t="s">
        <v>350</v>
      </c>
      <c r="E8508" s="3" t="s">
        <v>46</v>
      </c>
      <c r="F8508" s="3" t="s">
        <v>66</v>
      </c>
      <c r="G8508" s="11"/>
      <c r="M8508" s="12"/>
      <c r="N8508" s="1"/>
      <c r="O8508" s="1"/>
    </row>
    <row r="8509" spans="1:15" x14ac:dyDescent="0.25">
      <c r="A8509" s="10">
        <v>38823</v>
      </c>
      <c r="B8509" s="3">
        <v>2006</v>
      </c>
      <c r="C8509" s="3">
        <v>4</v>
      </c>
      <c r="D8509" s="3" t="s">
        <v>350</v>
      </c>
      <c r="E8509" s="3" t="s">
        <v>46</v>
      </c>
      <c r="F8509" s="3" t="s">
        <v>66</v>
      </c>
      <c r="G8509" s="11"/>
      <c r="M8509" s="12"/>
      <c r="N8509" s="1"/>
      <c r="O8509" s="1"/>
    </row>
    <row r="8510" spans="1:15" x14ac:dyDescent="0.25">
      <c r="A8510" s="10">
        <v>38824</v>
      </c>
      <c r="B8510" s="3">
        <v>2006</v>
      </c>
      <c r="C8510" s="3">
        <v>4</v>
      </c>
      <c r="D8510" s="3" t="s">
        <v>350</v>
      </c>
      <c r="E8510" s="3" t="s">
        <v>46</v>
      </c>
      <c r="F8510" s="3" t="s">
        <v>66</v>
      </c>
      <c r="G8510" s="11">
        <v>17.133444077266944</v>
      </c>
      <c r="H8510">
        <f t="shared" ref="H8510:H8531" si="158">+$P$2*$P$1/(G8510*24*60*60)*1000</f>
        <v>2098.7350827684304</v>
      </c>
      <c r="M8510" s="12"/>
      <c r="N8510" s="1"/>
      <c r="O8510" s="1"/>
    </row>
    <row r="8511" spans="1:15" x14ac:dyDescent="0.25">
      <c r="A8511" s="10">
        <v>38825</v>
      </c>
      <c r="B8511" s="3">
        <v>2006</v>
      </c>
      <c r="C8511" s="3">
        <v>4</v>
      </c>
      <c r="D8511" s="3" t="s">
        <v>350</v>
      </c>
      <c r="E8511" s="3" t="s">
        <v>46</v>
      </c>
      <c r="F8511" s="3" t="s">
        <v>66</v>
      </c>
      <c r="G8511" s="11">
        <v>8.5575335630825613</v>
      </c>
      <c r="H8511">
        <f t="shared" si="158"/>
        <v>4201.9771127439508</v>
      </c>
      <c r="M8511" s="12"/>
      <c r="N8511" s="1"/>
      <c r="O8511" s="1"/>
    </row>
    <row r="8512" spans="1:15" x14ac:dyDescent="0.25">
      <c r="A8512" s="10">
        <v>38826</v>
      </c>
      <c r="B8512" s="3">
        <v>2006</v>
      </c>
      <c r="C8512" s="3">
        <v>4</v>
      </c>
      <c r="D8512" s="3" t="s">
        <v>350</v>
      </c>
      <c r="E8512" s="3" t="s">
        <v>46</v>
      </c>
      <c r="F8512" s="3" t="s">
        <v>66</v>
      </c>
      <c r="G8512" s="11">
        <v>13.672451619756819</v>
      </c>
      <c r="H8512">
        <f t="shared" si="158"/>
        <v>2630.0009079315855</v>
      </c>
      <c r="M8512" s="12"/>
      <c r="N8512" s="1"/>
      <c r="O8512" s="1"/>
    </row>
    <row r="8513" spans="1:15" x14ac:dyDescent="0.25">
      <c r="A8513" s="10">
        <v>38827</v>
      </c>
      <c r="B8513" s="3">
        <v>2006</v>
      </c>
      <c r="C8513" s="3">
        <v>4</v>
      </c>
      <c r="D8513" s="3" t="s">
        <v>350</v>
      </c>
      <c r="E8513" s="3" t="s">
        <v>46</v>
      </c>
      <c r="F8513" s="3" t="s">
        <v>66</v>
      </c>
      <c r="G8513" s="11">
        <v>11.28344797651974</v>
      </c>
      <c r="H8513">
        <f t="shared" si="158"/>
        <v>3186.8414910441356</v>
      </c>
      <c r="M8513" s="12"/>
      <c r="N8513" s="1"/>
      <c r="O8513" s="1"/>
    </row>
    <row r="8514" spans="1:15" x14ac:dyDescent="0.25">
      <c r="A8514" s="10">
        <v>38828</v>
      </c>
      <c r="B8514" s="3">
        <v>2006</v>
      </c>
      <c r="C8514" s="3">
        <v>4</v>
      </c>
      <c r="D8514" s="3" t="s">
        <v>350</v>
      </c>
      <c r="E8514" s="3" t="s">
        <v>46</v>
      </c>
      <c r="F8514" s="3" t="s">
        <v>66</v>
      </c>
      <c r="G8514" s="11">
        <v>11.001668059625111</v>
      </c>
      <c r="H8514">
        <f t="shared" si="158"/>
        <v>3268.4643800129725</v>
      </c>
      <c r="M8514" s="12"/>
      <c r="N8514" s="1"/>
      <c r="O8514" s="1"/>
    </row>
    <row r="8515" spans="1:15" x14ac:dyDescent="0.25">
      <c r="A8515" s="10">
        <v>38829</v>
      </c>
      <c r="B8515" s="3">
        <v>2006</v>
      </c>
      <c r="C8515" s="3">
        <v>4</v>
      </c>
      <c r="D8515" s="3" t="s">
        <v>350</v>
      </c>
      <c r="E8515" s="3" t="s">
        <v>46</v>
      </c>
      <c r="F8515" s="3" t="s">
        <v>66</v>
      </c>
      <c r="G8515" s="11">
        <v>7.7428220642350452</v>
      </c>
      <c r="H8515">
        <f t="shared" si="158"/>
        <v>4644.1155272969127</v>
      </c>
      <c r="M8515" s="12"/>
      <c r="N8515" s="1"/>
      <c r="O8515" s="1"/>
    </row>
    <row r="8516" spans="1:15" x14ac:dyDescent="0.25">
      <c r="A8516" s="10">
        <v>38830</v>
      </c>
      <c r="B8516" s="3">
        <v>2006</v>
      </c>
      <c r="C8516" s="3">
        <v>4</v>
      </c>
      <c r="D8516" s="3" t="s">
        <v>350</v>
      </c>
      <c r="E8516" s="3" t="s">
        <v>46</v>
      </c>
      <c r="F8516" s="3" t="s">
        <v>66</v>
      </c>
      <c r="G8516" s="11">
        <v>11.124181066970602</v>
      </c>
      <c r="H8516">
        <f t="shared" si="158"/>
        <v>3232.4680762683361</v>
      </c>
      <c r="M8516" s="12"/>
      <c r="N8516" s="1"/>
      <c r="O8516" s="1"/>
    </row>
    <row r="8517" spans="1:15" x14ac:dyDescent="0.25">
      <c r="A8517" s="10">
        <v>38831</v>
      </c>
      <c r="B8517" s="3">
        <v>2006</v>
      </c>
      <c r="C8517" s="3">
        <v>4</v>
      </c>
      <c r="D8517" s="3" t="s">
        <v>350</v>
      </c>
      <c r="E8517" s="3" t="s">
        <v>46</v>
      </c>
      <c r="F8517" s="3" t="s">
        <v>66</v>
      </c>
      <c r="G8517" s="11">
        <v>6.5544458929837797</v>
      </c>
      <c r="H8517">
        <f t="shared" si="158"/>
        <v>5486.1327350498113</v>
      </c>
      <c r="M8517" s="12"/>
      <c r="N8517" s="1"/>
      <c r="O8517" s="1"/>
    </row>
    <row r="8518" spans="1:15" x14ac:dyDescent="0.25">
      <c r="A8518" s="10">
        <v>38832</v>
      </c>
      <c r="B8518" s="3">
        <v>2006</v>
      </c>
      <c r="C8518" s="3">
        <v>4</v>
      </c>
      <c r="D8518" s="3" t="s">
        <v>350</v>
      </c>
      <c r="E8518" s="3" t="s">
        <v>46</v>
      </c>
      <c r="F8518" s="3" t="s">
        <v>66</v>
      </c>
      <c r="G8518" s="11">
        <v>11.969520817654491</v>
      </c>
      <c r="H8518">
        <f t="shared" si="158"/>
        <v>3004.1770862350554</v>
      </c>
      <c r="M8518" s="12"/>
      <c r="N8518" s="1"/>
      <c r="O8518" s="1"/>
    </row>
    <row r="8519" spans="1:15" x14ac:dyDescent="0.25">
      <c r="A8519" s="10">
        <v>38833</v>
      </c>
      <c r="B8519" s="3">
        <v>2006</v>
      </c>
      <c r="C8519" s="3">
        <v>4</v>
      </c>
      <c r="D8519" s="3" t="s">
        <v>350</v>
      </c>
      <c r="E8519" s="3" t="s">
        <v>46</v>
      </c>
      <c r="F8519" s="3" t="s">
        <v>66</v>
      </c>
      <c r="G8519" s="11">
        <v>16.753653754495922</v>
      </c>
      <c r="H8519">
        <f t="shared" si="158"/>
        <v>2146.3115270578792</v>
      </c>
      <c r="M8519" s="12"/>
      <c r="N8519" s="1"/>
      <c r="O8519" s="1"/>
    </row>
    <row r="8520" spans="1:15" x14ac:dyDescent="0.25">
      <c r="A8520" s="10">
        <v>38834</v>
      </c>
      <c r="B8520" s="3">
        <v>2006</v>
      </c>
      <c r="C8520" s="3">
        <v>4</v>
      </c>
      <c r="D8520" s="3" t="s">
        <v>350</v>
      </c>
      <c r="E8520" s="3" t="s">
        <v>46</v>
      </c>
      <c r="F8520" s="3" t="s">
        <v>66</v>
      </c>
      <c r="G8520" s="11">
        <v>9.6662762795592574</v>
      </c>
      <c r="H8520">
        <f t="shared" si="158"/>
        <v>3720.001284222622</v>
      </c>
      <c r="M8520" s="12"/>
      <c r="N8520" s="1"/>
      <c r="O8520" s="1"/>
    </row>
    <row r="8521" spans="1:15" x14ac:dyDescent="0.25">
      <c r="A8521" s="10">
        <v>38835</v>
      </c>
      <c r="B8521" s="3">
        <v>2006</v>
      </c>
      <c r="C8521" s="3">
        <v>4</v>
      </c>
      <c r="D8521" s="3" t="s">
        <v>350</v>
      </c>
      <c r="E8521" s="3" t="s">
        <v>46</v>
      </c>
      <c r="F8521" s="3" t="s">
        <v>66</v>
      </c>
      <c r="G8521" s="11">
        <v>14.16862929950606</v>
      </c>
      <c r="H8521">
        <f t="shared" si="158"/>
        <v>2537.8997088211404</v>
      </c>
      <c r="M8521" s="12"/>
      <c r="N8521" s="1"/>
      <c r="O8521" s="1"/>
    </row>
    <row r="8522" spans="1:15" x14ac:dyDescent="0.25">
      <c r="A8522" s="10">
        <v>38836</v>
      </c>
      <c r="B8522" s="3">
        <v>2006</v>
      </c>
      <c r="C8522" s="3">
        <v>4</v>
      </c>
      <c r="D8522" s="3" t="s">
        <v>350</v>
      </c>
      <c r="E8522" s="3" t="s">
        <v>46</v>
      </c>
      <c r="F8522" s="3" t="s">
        <v>66</v>
      </c>
      <c r="G8522" s="11">
        <v>10.59737513538499</v>
      </c>
      <c r="H8522">
        <f t="shared" si="158"/>
        <v>3393.1572407533517</v>
      </c>
      <c r="M8522" s="12"/>
      <c r="N8522" s="1"/>
      <c r="O8522" s="1"/>
    </row>
    <row r="8523" spans="1:15" x14ac:dyDescent="0.25">
      <c r="A8523" s="10">
        <v>38837</v>
      </c>
      <c r="B8523" s="3">
        <v>2006</v>
      </c>
      <c r="C8523" s="3">
        <v>4</v>
      </c>
      <c r="D8523" s="3" t="s">
        <v>350</v>
      </c>
      <c r="E8523" s="3" t="s">
        <v>46</v>
      </c>
      <c r="F8523" s="3" t="s">
        <v>66</v>
      </c>
      <c r="G8523" s="11">
        <v>15.246743764146382</v>
      </c>
      <c r="H8523">
        <f t="shared" si="158"/>
        <v>2358.4419552042182</v>
      </c>
      <c r="M8523" s="12"/>
      <c r="N8523" s="1"/>
      <c r="O8523" s="1"/>
    </row>
    <row r="8524" spans="1:15" x14ac:dyDescent="0.25">
      <c r="A8524" s="10">
        <v>38838</v>
      </c>
      <c r="B8524" s="3">
        <v>2006</v>
      </c>
      <c r="C8524" s="3">
        <v>5</v>
      </c>
      <c r="D8524" s="3" t="s">
        <v>351</v>
      </c>
      <c r="E8524" s="3" t="s">
        <v>46</v>
      </c>
      <c r="F8524" s="3" t="s">
        <v>68</v>
      </c>
      <c r="G8524" s="11">
        <v>8.7074460018272148</v>
      </c>
      <c r="H8524">
        <f t="shared" si="158"/>
        <v>4129.6334385611335</v>
      </c>
      <c r="M8524" s="12"/>
      <c r="N8524" s="1"/>
      <c r="O8524" s="1"/>
    </row>
    <row r="8525" spans="1:15" x14ac:dyDescent="0.25">
      <c r="A8525" s="10">
        <v>38839</v>
      </c>
      <c r="B8525" s="3">
        <v>2006</v>
      </c>
      <c r="C8525" s="3">
        <v>5</v>
      </c>
      <c r="D8525" s="3" t="s">
        <v>351</v>
      </c>
      <c r="E8525" s="3" t="s">
        <v>46</v>
      </c>
      <c r="F8525" s="3" t="s">
        <v>68</v>
      </c>
      <c r="G8525" s="11">
        <v>18.951500121623937</v>
      </c>
      <c r="H8525">
        <f t="shared" si="158"/>
        <v>1897.3991474470072</v>
      </c>
      <c r="M8525" s="12"/>
      <c r="N8525" s="1"/>
      <c r="O8525" s="1"/>
    </row>
    <row r="8526" spans="1:15" x14ac:dyDescent="0.25">
      <c r="A8526" s="10">
        <v>38840</v>
      </c>
      <c r="B8526" s="3">
        <v>2006</v>
      </c>
      <c r="C8526" s="3">
        <v>5</v>
      </c>
      <c r="D8526" s="3" t="s">
        <v>351</v>
      </c>
      <c r="E8526" s="3" t="s">
        <v>46</v>
      </c>
      <c r="F8526" s="3" t="s">
        <v>68</v>
      </c>
      <c r="G8526" s="11">
        <v>12.09481323077333</v>
      </c>
      <c r="H8526">
        <f t="shared" si="158"/>
        <v>2973.0562587043732</v>
      </c>
      <c r="M8526" s="12"/>
      <c r="N8526" s="1"/>
      <c r="O8526" s="1"/>
    </row>
    <row r="8527" spans="1:15" x14ac:dyDescent="0.25">
      <c r="A8527" s="10">
        <v>38841</v>
      </c>
      <c r="B8527" s="3">
        <v>2006</v>
      </c>
      <c r="C8527" s="3">
        <v>5</v>
      </c>
      <c r="D8527" s="3" t="s">
        <v>351</v>
      </c>
      <c r="E8527" s="3" t="s">
        <v>46</v>
      </c>
      <c r="F8527" s="3" t="s">
        <v>68</v>
      </c>
      <c r="G8527" s="11">
        <v>17.244157768324484</v>
      </c>
      <c r="H8527">
        <f t="shared" si="158"/>
        <v>2085.2604491744337</v>
      </c>
      <c r="M8527" s="12"/>
      <c r="N8527" s="1"/>
      <c r="O8527" s="1"/>
    </row>
    <row r="8528" spans="1:15" x14ac:dyDescent="0.25">
      <c r="A8528" s="10">
        <v>38842</v>
      </c>
      <c r="B8528" s="3">
        <v>2006</v>
      </c>
      <c r="C8528" s="3">
        <v>5</v>
      </c>
      <c r="D8528" s="3" t="s">
        <v>351</v>
      </c>
      <c r="E8528" s="3" t="s">
        <v>46</v>
      </c>
      <c r="F8528" s="3" t="s">
        <v>68</v>
      </c>
      <c r="G8528" s="11">
        <v>14.512410003045357</v>
      </c>
      <c r="H8528">
        <f t="shared" si="158"/>
        <v>2477.7800631366799</v>
      </c>
      <c r="M8528" s="12"/>
      <c r="N8528" s="1"/>
      <c r="O8528" s="1"/>
    </row>
    <row r="8529" spans="1:15" x14ac:dyDescent="0.25">
      <c r="A8529" s="10">
        <v>38843</v>
      </c>
      <c r="B8529" s="3">
        <v>2006</v>
      </c>
      <c r="C8529" s="3">
        <v>5</v>
      </c>
      <c r="D8529" s="3" t="s">
        <v>351</v>
      </c>
      <c r="E8529" s="3" t="s">
        <v>46</v>
      </c>
      <c r="F8529" s="3" t="s">
        <v>68</v>
      </c>
      <c r="G8529" s="11">
        <v>11.712368543634254</v>
      </c>
      <c r="H8529">
        <f t="shared" si="158"/>
        <v>3070.1356467436995</v>
      </c>
      <c r="M8529" s="12"/>
      <c r="N8529" s="1"/>
      <c r="O8529" s="1"/>
    </row>
    <row r="8530" spans="1:15" x14ac:dyDescent="0.25">
      <c r="A8530" s="10">
        <v>38844</v>
      </c>
      <c r="B8530" s="3">
        <v>2006</v>
      </c>
      <c r="C8530" s="3">
        <v>5</v>
      </c>
      <c r="D8530" s="3" t="s">
        <v>351</v>
      </c>
      <c r="E8530" s="3" t="s">
        <v>46</v>
      </c>
      <c r="F8530" s="3" t="s">
        <v>68</v>
      </c>
      <c r="G8530" s="11">
        <v>14.949489645490019</v>
      </c>
      <c r="H8530">
        <f t="shared" si="158"/>
        <v>2405.3369731226335</v>
      </c>
      <c r="M8530" s="12"/>
      <c r="N8530" s="1"/>
      <c r="O8530" s="1"/>
    </row>
    <row r="8531" spans="1:15" x14ac:dyDescent="0.25">
      <c r="A8531" s="10">
        <v>38845</v>
      </c>
      <c r="B8531" s="3">
        <v>2006</v>
      </c>
      <c r="C8531" s="3">
        <v>5</v>
      </c>
      <c r="D8531" s="3" t="s">
        <v>351</v>
      </c>
      <c r="E8531" s="3" t="s">
        <v>46</v>
      </c>
      <c r="F8531" s="3" t="s">
        <v>68</v>
      </c>
      <c r="G8531" s="11">
        <v>13.870449278204763</v>
      </c>
      <c r="H8531">
        <f t="shared" si="158"/>
        <v>2592.4582147540345</v>
      </c>
      <c r="M8531" s="12"/>
      <c r="N8531" s="1"/>
      <c r="O8531" s="1"/>
    </row>
    <row r="8532" spans="1:15" x14ac:dyDescent="0.25">
      <c r="A8532" s="10">
        <v>38846</v>
      </c>
      <c r="B8532" s="3">
        <v>2006</v>
      </c>
      <c r="C8532" s="3">
        <v>5</v>
      </c>
      <c r="D8532" s="3" t="s">
        <v>351</v>
      </c>
      <c r="E8532" s="3" t="s">
        <v>46</v>
      </c>
      <c r="F8532" s="3" t="s">
        <v>68</v>
      </c>
      <c r="G8532" s="11"/>
      <c r="M8532" s="12"/>
      <c r="N8532" s="1"/>
      <c r="O8532" s="1"/>
    </row>
    <row r="8533" spans="1:15" x14ac:dyDescent="0.25">
      <c r="A8533" s="10">
        <v>38847</v>
      </c>
      <c r="B8533" s="3">
        <v>2006</v>
      </c>
      <c r="C8533" s="3">
        <v>5</v>
      </c>
      <c r="D8533" s="3" t="s">
        <v>351</v>
      </c>
      <c r="E8533" s="3" t="s">
        <v>46</v>
      </c>
      <c r="F8533" s="3" t="s">
        <v>68</v>
      </c>
      <c r="G8533" s="11">
        <v>16.547562088178307</v>
      </c>
      <c r="H8533">
        <f t="shared" ref="H8533:H8556" si="159">+$P$2*$P$1/(G8533*24*60*60)*1000</f>
        <v>2173.0427710133899</v>
      </c>
      <c r="M8533" s="12"/>
      <c r="N8533" s="1"/>
      <c r="O8533" s="1"/>
    </row>
    <row r="8534" spans="1:15" x14ac:dyDescent="0.25">
      <c r="A8534" s="10">
        <v>38848</v>
      </c>
      <c r="B8534" s="3">
        <v>2006</v>
      </c>
      <c r="C8534" s="3">
        <v>5</v>
      </c>
      <c r="D8534" s="3" t="s">
        <v>351</v>
      </c>
      <c r="E8534" s="3" t="s">
        <v>46</v>
      </c>
      <c r="F8534" s="3" t="s">
        <v>68</v>
      </c>
      <c r="G8534" s="11">
        <v>14.765096671333676</v>
      </c>
      <c r="H8534">
        <f t="shared" si="159"/>
        <v>2435.3758714918799</v>
      </c>
      <c r="M8534" s="12"/>
      <c r="N8534" s="1"/>
      <c r="O8534" s="1"/>
    </row>
    <row r="8535" spans="1:15" x14ac:dyDescent="0.25">
      <c r="A8535" s="10">
        <v>38849</v>
      </c>
      <c r="B8535" s="3">
        <v>2006</v>
      </c>
      <c r="C8535" s="3">
        <v>5</v>
      </c>
      <c r="D8535" s="3" t="s">
        <v>351</v>
      </c>
      <c r="E8535" s="3" t="s">
        <v>46</v>
      </c>
      <c r="F8535" s="3" t="s">
        <v>68</v>
      </c>
      <c r="G8535" s="11">
        <v>14.696802977201697</v>
      </c>
      <c r="H8535">
        <f t="shared" si="159"/>
        <v>2446.6926738687016</v>
      </c>
      <c r="M8535" s="12"/>
      <c r="N8535" s="1"/>
      <c r="O8535" s="1"/>
    </row>
    <row r="8536" spans="1:15" x14ac:dyDescent="0.25">
      <c r="A8536" s="10">
        <v>38850</v>
      </c>
      <c r="B8536" s="3">
        <v>2006</v>
      </c>
      <c r="C8536" s="3">
        <v>5</v>
      </c>
      <c r="D8536" s="3" t="s">
        <v>351</v>
      </c>
      <c r="E8536" s="3" t="s">
        <v>46</v>
      </c>
      <c r="F8536" s="3" t="s">
        <v>68</v>
      </c>
      <c r="G8536" s="11">
        <v>17.244157768324484</v>
      </c>
      <c r="H8536">
        <f t="shared" si="159"/>
        <v>2085.2604491744337</v>
      </c>
      <c r="M8536" s="12"/>
      <c r="N8536" s="1"/>
      <c r="O8536" s="1"/>
    </row>
    <row r="8537" spans="1:15" x14ac:dyDescent="0.25">
      <c r="A8537" s="10">
        <v>38851</v>
      </c>
      <c r="B8537" s="3">
        <v>2006</v>
      </c>
      <c r="C8537" s="3">
        <v>5</v>
      </c>
      <c r="D8537" s="3" t="s">
        <v>351</v>
      </c>
      <c r="E8537" s="3" t="s">
        <v>46</v>
      </c>
      <c r="F8537" s="3" t="s">
        <v>68</v>
      </c>
      <c r="G8537" s="11">
        <v>13.105559903926608</v>
      </c>
      <c r="H8537">
        <f t="shared" si="159"/>
        <v>2743.7637489137278</v>
      </c>
      <c r="M8537" s="12"/>
      <c r="N8537" s="1"/>
      <c r="O8537" s="1"/>
    </row>
    <row r="8538" spans="1:15" x14ac:dyDescent="0.25">
      <c r="A8538" s="10">
        <v>38852</v>
      </c>
      <c r="B8538" s="3">
        <v>2006</v>
      </c>
      <c r="C8538" s="3">
        <v>5</v>
      </c>
      <c r="D8538" s="3" t="s">
        <v>351</v>
      </c>
      <c r="E8538" s="3" t="s">
        <v>46</v>
      </c>
      <c r="F8538" s="3" t="s">
        <v>68</v>
      </c>
      <c r="G8538" s="11">
        <v>10.701621870480976</v>
      </c>
      <c r="H8538">
        <f t="shared" si="159"/>
        <v>3360.1037869594415</v>
      </c>
      <c r="M8538" s="12"/>
      <c r="N8538" s="1"/>
      <c r="O8538" s="1"/>
    </row>
    <row r="8539" spans="1:15" x14ac:dyDescent="0.25">
      <c r="A8539" s="10">
        <v>38853</v>
      </c>
      <c r="B8539" s="3">
        <v>2006</v>
      </c>
      <c r="C8539" s="3">
        <v>5</v>
      </c>
      <c r="D8539" s="3" t="s">
        <v>351</v>
      </c>
      <c r="E8539" s="3" t="s">
        <v>46</v>
      </c>
      <c r="F8539" s="3" t="s">
        <v>68</v>
      </c>
      <c r="G8539" s="11">
        <v>10.47625267984545</v>
      </c>
      <c r="H8539">
        <f t="shared" si="159"/>
        <v>3432.3876363529621</v>
      </c>
      <c r="M8539" s="12"/>
      <c r="N8539" s="1"/>
      <c r="O8539" s="1"/>
    </row>
    <row r="8540" spans="1:15" x14ac:dyDescent="0.25">
      <c r="A8540" s="10">
        <v>38854</v>
      </c>
      <c r="B8540" s="3">
        <v>2006</v>
      </c>
      <c r="C8540" s="3">
        <v>5</v>
      </c>
      <c r="D8540" s="3" t="s">
        <v>351</v>
      </c>
      <c r="E8540" s="3" t="s">
        <v>46</v>
      </c>
      <c r="F8540" s="3" t="s">
        <v>68</v>
      </c>
      <c r="G8540" s="11">
        <v>17.039276685928549</v>
      </c>
      <c r="H8540">
        <f t="shared" si="159"/>
        <v>2110.3337211083945</v>
      </c>
      <c r="M8540" s="12"/>
      <c r="N8540" s="1"/>
      <c r="O8540" s="1"/>
    </row>
    <row r="8541" spans="1:15" x14ac:dyDescent="0.25">
      <c r="A8541" s="10">
        <v>38855</v>
      </c>
      <c r="B8541" s="3">
        <v>2006</v>
      </c>
      <c r="C8541" s="3">
        <v>5</v>
      </c>
      <c r="D8541" s="3" t="s">
        <v>351</v>
      </c>
      <c r="E8541" s="3" t="s">
        <v>46</v>
      </c>
      <c r="F8541" s="3" t="s">
        <v>68</v>
      </c>
      <c r="G8541" s="11">
        <v>12.654821522655553</v>
      </c>
      <c r="H8541">
        <f t="shared" si="159"/>
        <v>2841.4908980925225</v>
      </c>
      <c r="M8541" s="12"/>
      <c r="N8541" s="1"/>
      <c r="O8541" s="1"/>
    </row>
    <row r="8542" spans="1:15" x14ac:dyDescent="0.25">
      <c r="A8542" s="10">
        <v>38856</v>
      </c>
      <c r="B8542" s="3">
        <v>2006</v>
      </c>
      <c r="C8542" s="3">
        <v>5</v>
      </c>
      <c r="D8542" s="3" t="s">
        <v>351</v>
      </c>
      <c r="E8542" s="3" t="s">
        <v>46</v>
      </c>
      <c r="F8542" s="3" t="s">
        <v>68</v>
      </c>
      <c r="G8542" s="11">
        <v>17.025617947102155</v>
      </c>
      <c r="H8542">
        <f t="shared" si="159"/>
        <v>2112.0267285059949</v>
      </c>
      <c r="M8542" s="12"/>
      <c r="N8542" s="1"/>
      <c r="O8542" s="1"/>
    </row>
    <row r="8543" spans="1:15" x14ac:dyDescent="0.25">
      <c r="A8543" s="10">
        <v>38857</v>
      </c>
      <c r="B8543" s="3">
        <v>2006</v>
      </c>
      <c r="C8543" s="3">
        <v>5</v>
      </c>
      <c r="D8543" s="3" t="s">
        <v>351</v>
      </c>
      <c r="E8543" s="3" t="s">
        <v>46</v>
      </c>
      <c r="F8543" s="3" t="s">
        <v>68</v>
      </c>
      <c r="G8543" s="11">
        <v>13.194341706298179</v>
      </c>
      <c r="H8543">
        <f t="shared" si="159"/>
        <v>2725.3015704790082</v>
      </c>
      <c r="M8543" s="12"/>
      <c r="N8543" s="1"/>
      <c r="O8543" s="1"/>
    </row>
    <row r="8544" spans="1:15" x14ac:dyDescent="0.25">
      <c r="A8544" s="10">
        <v>38858</v>
      </c>
      <c r="B8544" s="3">
        <v>2006</v>
      </c>
      <c r="C8544" s="3">
        <v>5</v>
      </c>
      <c r="D8544" s="3" t="s">
        <v>351</v>
      </c>
      <c r="E8544" s="3" t="s">
        <v>46</v>
      </c>
      <c r="F8544" s="3" t="s">
        <v>68</v>
      </c>
      <c r="G8544" s="11">
        <v>10.47625267984545</v>
      </c>
      <c r="H8544">
        <f t="shared" si="159"/>
        <v>3432.3876363529621</v>
      </c>
      <c r="M8544" s="12"/>
      <c r="N8544" s="1"/>
      <c r="O8544" s="1"/>
    </row>
    <row r="8545" spans="1:15" x14ac:dyDescent="0.25">
      <c r="A8545" s="10">
        <v>38859</v>
      </c>
      <c r="B8545" s="3">
        <v>2006</v>
      </c>
      <c r="C8545" s="3">
        <v>5</v>
      </c>
      <c r="D8545" s="3" t="s">
        <v>351</v>
      </c>
      <c r="E8545" s="3" t="s">
        <v>46</v>
      </c>
      <c r="F8545" s="3" t="s">
        <v>68</v>
      </c>
      <c r="G8545" s="11">
        <v>14.853878473705247</v>
      </c>
      <c r="H8545">
        <f t="shared" si="159"/>
        <v>2420.8196019151474</v>
      </c>
      <c r="M8545" s="12"/>
      <c r="N8545" s="1"/>
      <c r="O8545" s="1"/>
    </row>
    <row r="8546" spans="1:15" x14ac:dyDescent="0.25">
      <c r="A8546" s="10">
        <v>38860</v>
      </c>
      <c r="B8546" s="3">
        <v>2006</v>
      </c>
      <c r="C8546" s="3">
        <v>5</v>
      </c>
      <c r="D8546" s="3" t="s">
        <v>351</v>
      </c>
      <c r="E8546" s="3" t="s">
        <v>46</v>
      </c>
      <c r="F8546" s="3" t="s">
        <v>68</v>
      </c>
      <c r="G8546" s="11">
        <v>13.829473061725576</v>
      </c>
      <c r="H8546">
        <f t="shared" si="159"/>
        <v>2600.1395724273807</v>
      </c>
      <c r="M8546" s="12"/>
      <c r="N8546" s="1"/>
      <c r="O8546" s="1"/>
    </row>
    <row r="8547" spans="1:15" x14ac:dyDescent="0.25">
      <c r="A8547" s="10">
        <v>38861</v>
      </c>
      <c r="B8547" s="3">
        <v>2006</v>
      </c>
      <c r="C8547" s="3">
        <v>5</v>
      </c>
      <c r="D8547" s="3" t="s">
        <v>351</v>
      </c>
      <c r="E8547" s="3" t="s">
        <v>46</v>
      </c>
      <c r="F8547" s="3" t="s">
        <v>68</v>
      </c>
      <c r="G8547" s="11">
        <v>9.9367324962028221</v>
      </c>
      <c r="H8547">
        <f t="shared" si="159"/>
        <v>3618.7509513164568</v>
      </c>
      <c r="M8547" s="12"/>
      <c r="N8547" s="1"/>
      <c r="O8547" s="1"/>
    </row>
    <row r="8548" spans="1:15" x14ac:dyDescent="0.25">
      <c r="A8548" s="10">
        <v>38862</v>
      </c>
      <c r="B8548" s="3">
        <v>2006</v>
      </c>
      <c r="C8548" s="3">
        <v>5</v>
      </c>
      <c r="D8548" s="3" t="s">
        <v>351</v>
      </c>
      <c r="E8548" s="3" t="s">
        <v>46</v>
      </c>
      <c r="F8548" s="3" t="s">
        <v>68</v>
      </c>
      <c r="G8548" s="11">
        <v>8.1679258181845871</v>
      </c>
      <c r="H8548">
        <f t="shared" si="159"/>
        <v>4402.4102292353209</v>
      </c>
      <c r="M8548" s="12"/>
      <c r="N8548" s="1"/>
      <c r="O8548" s="1"/>
    </row>
    <row r="8549" spans="1:15" x14ac:dyDescent="0.25">
      <c r="A8549" s="10">
        <v>38863</v>
      </c>
      <c r="B8549" s="3">
        <v>2006</v>
      </c>
      <c r="C8549" s="3">
        <v>5</v>
      </c>
      <c r="D8549" s="3" t="s">
        <v>351</v>
      </c>
      <c r="E8549" s="3" t="s">
        <v>46</v>
      </c>
      <c r="F8549" s="3" t="s">
        <v>68</v>
      </c>
      <c r="G8549" s="11">
        <v>12.210912510797694</v>
      </c>
      <c r="H8549">
        <f t="shared" si="159"/>
        <v>2944.7889452826876</v>
      </c>
      <c r="M8549" s="12"/>
      <c r="N8549" s="1"/>
      <c r="O8549" s="1"/>
    </row>
    <row r="8550" spans="1:15" x14ac:dyDescent="0.25">
      <c r="A8550" s="10">
        <v>38864</v>
      </c>
      <c r="B8550" s="3">
        <v>2006</v>
      </c>
      <c r="C8550" s="3">
        <v>5</v>
      </c>
      <c r="D8550" s="3" t="s">
        <v>351</v>
      </c>
      <c r="E8550" s="3" t="s">
        <v>46</v>
      </c>
      <c r="F8550" s="3" t="s">
        <v>68</v>
      </c>
      <c r="G8550" s="11">
        <v>9.0694025807266989</v>
      </c>
      <c r="H8550">
        <f t="shared" si="159"/>
        <v>3964.8212606667507</v>
      </c>
      <c r="M8550" s="12"/>
      <c r="N8550" s="1"/>
      <c r="O8550" s="1"/>
    </row>
    <row r="8551" spans="1:15" x14ac:dyDescent="0.25">
      <c r="A8551" s="10">
        <v>38865</v>
      </c>
      <c r="B8551" s="3">
        <v>2006</v>
      </c>
      <c r="C8551" s="3">
        <v>5</v>
      </c>
      <c r="D8551" s="3" t="s">
        <v>351</v>
      </c>
      <c r="E8551" s="3" t="s">
        <v>46</v>
      </c>
      <c r="F8551" s="3" t="s">
        <v>68</v>
      </c>
      <c r="G8551" s="11">
        <v>8.1679258181845871</v>
      </c>
      <c r="H8551">
        <f t="shared" si="159"/>
        <v>4402.4102292353209</v>
      </c>
      <c r="M8551" s="12"/>
      <c r="N8551" s="1"/>
      <c r="O8551" s="1"/>
    </row>
    <row r="8552" spans="1:15" x14ac:dyDescent="0.25">
      <c r="A8552" s="10">
        <v>38866</v>
      </c>
      <c r="B8552" s="3">
        <v>2006</v>
      </c>
      <c r="C8552" s="3">
        <v>5</v>
      </c>
      <c r="D8552" s="3" t="s">
        <v>351</v>
      </c>
      <c r="E8552" s="3" t="s">
        <v>46</v>
      </c>
      <c r="F8552" s="3" t="s">
        <v>68</v>
      </c>
      <c r="G8552" s="11">
        <v>13.378734680454521</v>
      </c>
      <c r="H8552">
        <f t="shared" si="159"/>
        <v>2687.7399868123762</v>
      </c>
      <c r="M8552" s="12"/>
      <c r="N8552" s="1"/>
      <c r="O8552" s="1"/>
    </row>
    <row r="8553" spans="1:15" x14ac:dyDescent="0.25">
      <c r="A8553" s="10">
        <v>38867</v>
      </c>
      <c r="B8553" s="3">
        <v>2006</v>
      </c>
      <c r="C8553" s="3">
        <v>5</v>
      </c>
      <c r="D8553" s="3" t="s">
        <v>351</v>
      </c>
      <c r="E8553" s="3" t="s">
        <v>46</v>
      </c>
      <c r="F8553" s="3" t="s">
        <v>68</v>
      </c>
      <c r="G8553" s="11">
        <v>6.4537540954719352</v>
      </c>
      <c r="H8553">
        <f t="shared" si="159"/>
        <v>5571.7276552015292</v>
      </c>
      <c r="M8553" s="12"/>
      <c r="N8553" s="1"/>
      <c r="O8553" s="1"/>
    </row>
    <row r="8554" spans="1:15" x14ac:dyDescent="0.25">
      <c r="A8554" s="10">
        <v>38868</v>
      </c>
      <c r="B8554" s="3">
        <v>2006</v>
      </c>
      <c r="C8554" s="3">
        <v>5</v>
      </c>
      <c r="D8554" s="3" t="s">
        <v>351</v>
      </c>
      <c r="E8554" s="3" t="s">
        <v>46</v>
      </c>
      <c r="F8554" s="3" t="s">
        <v>68</v>
      </c>
      <c r="G8554" s="11">
        <v>14.341675767715412</v>
      </c>
      <c r="H8554">
        <f t="shared" si="159"/>
        <v>2507.2774448406885</v>
      </c>
      <c r="M8554" s="12"/>
      <c r="N8554" s="1"/>
      <c r="O8554" s="1"/>
    </row>
    <row r="8555" spans="1:15" x14ac:dyDescent="0.25">
      <c r="A8555" s="10">
        <v>38869</v>
      </c>
      <c r="B8555" s="3">
        <v>2006</v>
      </c>
      <c r="C8555" s="3">
        <v>6</v>
      </c>
      <c r="D8555" s="3" t="s">
        <v>352</v>
      </c>
      <c r="E8555" s="3" t="s">
        <v>46</v>
      </c>
      <c r="F8555" s="3" t="s">
        <v>70</v>
      </c>
      <c r="G8555" s="11">
        <v>12.942603499645076</v>
      </c>
      <c r="H8555">
        <f t="shared" si="159"/>
        <v>2778.3096480238469</v>
      </c>
      <c r="M8555" s="12"/>
      <c r="N8555" s="1"/>
      <c r="O8555" s="1"/>
    </row>
    <row r="8556" spans="1:15" x14ac:dyDescent="0.25">
      <c r="A8556" s="10">
        <v>38870</v>
      </c>
      <c r="B8556" s="3">
        <v>2006</v>
      </c>
      <c r="C8556" s="3">
        <v>6</v>
      </c>
      <c r="D8556" s="3" t="s">
        <v>352</v>
      </c>
      <c r="E8556" s="3" t="s">
        <v>46</v>
      </c>
      <c r="F8556" s="3" t="s">
        <v>70</v>
      </c>
      <c r="G8556" s="11">
        <v>21.104057000597734</v>
      </c>
      <c r="H8556">
        <f t="shared" si="159"/>
        <v>1703.8695532613776</v>
      </c>
      <c r="M8556" s="12"/>
      <c r="N8556" s="1"/>
      <c r="O8556" s="1"/>
    </row>
    <row r="8557" spans="1:15" x14ac:dyDescent="0.25">
      <c r="A8557" s="10">
        <v>38871</v>
      </c>
      <c r="B8557" s="3">
        <v>2006</v>
      </c>
      <c r="C8557" s="3">
        <v>6</v>
      </c>
      <c r="D8557" s="3" t="s">
        <v>352</v>
      </c>
      <c r="E8557" s="3" t="s">
        <v>46</v>
      </c>
      <c r="F8557" s="3" t="s">
        <v>70</v>
      </c>
      <c r="G8557" s="11"/>
      <c r="M8557" s="12"/>
      <c r="N8557" s="1"/>
      <c r="O8557" s="1"/>
    </row>
    <row r="8558" spans="1:15" x14ac:dyDescent="0.25">
      <c r="A8558" s="10">
        <v>38872</v>
      </c>
      <c r="B8558" s="3">
        <v>2006</v>
      </c>
      <c r="C8558" s="3">
        <v>6</v>
      </c>
      <c r="D8558" s="3" t="s">
        <v>352</v>
      </c>
      <c r="E8558" s="3" t="s">
        <v>46</v>
      </c>
      <c r="F8558" s="3" t="s">
        <v>70</v>
      </c>
      <c r="G8558" s="11">
        <v>22.649556124378883</v>
      </c>
      <c r="H8558">
        <f t="shared" ref="H8558:H8563" si="160">+$P$2*$P$1/(G8558*24*60*60)*1000</f>
        <v>1587.6055131564835</v>
      </c>
      <c r="M8558" s="12"/>
      <c r="N8558" s="1"/>
      <c r="O8558" s="1"/>
    </row>
    <row r="8559" spans="1:15" x14ac:dyDescent="0.25">
      <c r="A8559" s="10">
        <v>38873</v>
      </c>
      <c r="B8559" s="3">
        <v>2006</v>
      </c>
      <c r="C8559" s="3">
        <v>6</v>
      </c>
      <c r="D8559" s="3" t="s">
        <v>352</v>
      </c>
      <c r="E8559" s="3" t="s">
        <v>46</v>
      </c>
      <c r="F8559" s="3" t="s">
        <v>70</v>
      </c>
      <c r="G8559" s="11">
        <v>22.801822047904118</v>
      </c>
      <c r="H8559">
        <f t="shared" si="160"/>
        <v>1577.0038068916658</v>
      </c>
      <c r="M8559" s="12"/>
      <c r="N8559" s="1"/>
      <c r="O8559" s="1"/>
    </row>
    <row r="8560" spans="1:15" x14ac:dyDescent="0.25">
      <c r="A8560" s="10">
        <v>38874</v>
      </c>
      <c r="B8560" s="3">
        <v>2006</v>
      </c>
      <c r="C8560" s="3">
        <v>6</v>
      </c>
      <c r="D8560" s="3" t="s">
        <v>352</v>
      </c>
      <c r="E8560" s="3" t="s">
        <v>46</v>
      </c>
      <c r="F8560" s="3" t="s">
        <v>70</v>
      </c>
      <c r="G8560" s="11">
        <v>23.02260763701571</v>
      </c>
      <c r="H8560">
        <f t="shared" si="160"/>
        <v>1561.8804238229295</v>
      </c>
      <c r="M8560" s="12"/>
      <c r="N8560" s="1"/>
      <c r="O8560" s="1"/>
    </row>
    <row r="8561" spans="1:15" x14ac:dyDescent="0.25">
      <c r="A8561" s="10">
        <v>38875</v>
      </c>
      <c r="B8561" s="3">
        <v>2006</v>
      </c>
      <c r="C8561" s="3">
        <v>6</v>
      </c>
      <c r="D8561" s="3" t="s">
        <v>352</v>
      </c>
      <c r="E8561" s="3" t="s">
        <v>46</v>
      </c>
      <c r="F8561" s="3" t="s">
        <v>70</v>
      </c>
      <c r="G8561" s="11">
        <v>14.115051110789395</v>
      </c>
      <c r="H8561">
        <f t="shared" si="160"/>
        <v>2547.5331184684669</v>
      </c>
      <c r="M8561" s="12"/>
      <c r="N8561" s="1"/>
      <c r="O8561" s="1"/>
    </row>
    <row r="8562" spans="1:15" x14ac:dyDescent="0.25">
      <c r="A8562" s="10">
        <v>38876</v>
      </c>
      <c r="B8562" s="3">
        <v>2006</v>
      </c>
      <c r="C8562" s="3">
        <v>6</v>
      </c>
      <c r="D8562" s="3" t="s">
        <v>352</v>
      </c>
      <c r="E8562" s="3" t="s">
        <v>46</v>
      </c>
      <c r="F8562" s="3" t="s">
        <v>70</v>
      </c>
      <c r="G8562" s="11">
        <v>13.604960266979852</v>
      </c>
      <c r="H8562">
        <f t="shared" si="160"/>
        <v>2643.0477905095349</v>
      </c>
      <c r="M8562" s="12"/>
      <c r="N8562" s="1"/>
      <c r="O8562" s="1"/>
    </row>
    <row r="8563" spans="1:15" x14ac:dyDescent="0.25">
      <c r="A8563" s="10">
        <v>38877</v>
      </c>
      <c r="B8563" s="3">
        <v>2006</v>
      </c>
      <c r="C8563" s="3">
        <v>6</v>
      </c>
      <c r="D8563" s="3" t="s">
        <v>352</v>
      </c>
      <c r="E8563" s="3" t="s">
        <v>46</v>
      </c>
      <c r="F8563" s="3" t="s">
        <v>70</v>
      </c>
      <c r="G8563" s="11">
        <v>14.389129773134819</v>
      </c>
      <c r="H8563">
        <f t="shared" si="160"/>
        <v>2499.008678116687</v>
      </c>
      <c r="M8563" s="12"/>
      <c r="N8563" s="1"/>
      <c r="O8563" s="1"/>
    </row>
    <row r="8564" spans="1:15" x14ac:dyDescent="0.25">
      <c r="A8564" s="10">
        <v>38878</v>
      </c>
      <c r="B8564" s="3">
        <v>2006</v>
      </c>
      <c r="C8564" s="3">
        <v>6</v>
      </c>
      <c r="D8564" s="3" t="s">
        <v>352</v>
      </c>
      <c r="E8564" s="3" t="s">
        <v>46</v>
      </c>
      <c r="F8564" s="3" t="s">
        <v>70</v>
      </c>
      <c r="G8564" s="11"/>
      <c r="M8564" s="12"/>
      <c r="N8564" s="1"/>
      <c r="O8564" s="1"/>
    </row>
    <row r="8565" spans="1:15" x14ac:dyDescent="0.25">
      <c r="A8565" s="10">
        <v>38879</v>
      </c>
      <c r="B8565" s="3">
        <v>2006</v>
      </c>
      <c r="C8565" s="3">
        <v>6</v>
      </c>
      <c r="D8565" s="3" t="s">
        <v>352</v>
      </c>
      <c r="E8565" s="3" t="s">
        <v>46</v>
      </c>
      <c r="F8565" s="3" t="s">
        <v>70</v>
      </c>
      <c r="G8565" s="11">
        <v>16.802544661009811</v>
      </c>
      <c r="H8565">
        <f t="shared" ref="H8565:H8610" si="161">+$P$2*$P$1/(G8565*24*60*60)*1000</f>
        <v>2140.0663351339094</v>
      </c>
      <c r="M8565" s="12"/>
      <c r="N8565" s="1"/>
      <c r="O8565" s="1"/>
    </row>
    <row r="8566" spans="1:15" x14ac:dyDescent="0.25">
      <c r="A8566" s="10">
        <v>38880</v>
      </c>
      <c r="B8566" s="3">
        <v>2006</v>
      </c>
      <c r="C8566" s="3">
        <v>6</v>
      </c>
      <c r="D8566" s="3" t="s">
        <v>352</v>
      </c>
      <c r="E8566" s="3" t="s">
        <v>46</v>
      </c>
      <c r="F8566" s="3" t="s">
        <v>70</v>
      </c>
      <c r="G8566" s="11">
        <v>15.226592352523619</v>
      </c>
      <c r="H8566">
        <f t="shared" si="161"/>
        <v>2361.5632008202692</v>
      </c>
      <c r="M8566" s="12"/>
      <c r="N8566" s="1"/>
      <c r="O8566" s="1"/>
    </row>
    <row r="8567" spans="1:15" x14ac:dyDescent="0.25">
      <c r="A8567" s="10">
        <v>38881</v>
      </c>
      <c r="B8567" s="3">
        <v>2006</v>
      </c>
      <c r="C8567" s="3">
        <v>6</v>
      </c>
      <c r="D8567" s="3" t="s">
        <v>352</v>
      </c>
      <c r="E8567" s="3" t="s">
        <v>46</v>
      </c>
      <c r="F8567" s="3" t="s">
        <v>70</v>
      </c>
      <c r="G8567" s="11">
        <v>11.473237337626546</v>
      </c>
      <c r="H8567">
        <f t="shared" si="161"/>
        <v>3134.1250176778622</v>
      </c>
      <c r="M8567" s="12"/>
      <c r="N8567" s="1"/>
      <c r="O8567" s="1"/>
    </row>
    <row r="8568" spans="1:15" x14ac:dyDescent="0.25">
      <c r="A8568" s="10">
        <v>38882</v>
      </c>
      <c r="B8568" s="3">
        <v>2006</v>
      </c>
      <c r="C8568" s="3">
        <v>6</v>
      </c>
      <c r="D8568" s="3" t="s">
        <v>352</v>
      </c>
      <c r="E8568" s="3" t="s">
        <v>46</v>
      </c>
      <c r="F8568" s="3" t="s">
        <v>70</v>
      </c>
      <c r="G8568" s="11">
        <v>13.772452782857613</v>
      </c>
      <c r="H8568">
        <f t="shared" si="161"/>
        <v>2610.9045890771358</v>
      </c>
      <c r="M8568" s="12"/>
      <c r="N8568" s="1"/>
      <c r="O8568" s="1"/>
    </row>
    <row r="8569" spans="1:15" x14ac:dyDescent="0.25">
      <c r="A8569" s="10">
        <v>38883</v>
      </c>
      <c r="B8569" s="3">
        <v>2006</v>
      </c>
      <c r="C8569" s="3">
        <v>6</v>
      </c>
      <c r="D8569" s="3" t="s">
        <v>352</v>
      </c>
      <c r="E8569" s="3" t="s">
        <v>46</v>
      </c>
      <c r="F8569" s="3" t="s">
        <v>70</v>
      </c>
      <c r="G8569" s="11">
        <v>9.7069526247338072</v>
      </c>
      <c r="H8569">
        <f t="shared" si="161"/>
        <v>3704.4128640317949</v>
      </c>
      <c r="M8569" s="12"/>
      <c r="N8569" s="1"/>
      <c r="O8569" s="1"/>
    </row>
    <row r="8570" spans="1:15" x14ac:dyDescent="0.25">
      <c r="A8570" s="10">
        <v>38884</v>
      </c>
      <c r="B8570" s="3">
        <v>2006</v>
      </c>
      <c r="C8570" s="3">
        <v>6</v>
      </c>
      <c r="D8570" s="3" t="s">
        <v>352</v>
      </c>
      <c r="E8570" s="3" t="s">
        <v>46</v>
      </c>
      <c r="F8570" s="3" t="s">
        <v>70</v>
      </c>
      <c r="G8570" s="11">
        <v>14.031304852850516</v>
      </c>
      <c r="H8570">
        <f t="shared" si="161"/>
        <v>2562.7381452200425</v>
      </c>
      <c r="M8570" s="12"/>
      <c r="N8570" s="1"/>
      <c r="O8570" s="1"/>
    </row>
    <row r="8571" spans="1:15" x14ac:dyDescent="0.25">
      <c r="A8571" s="10">
        <v>38885</v>
      </c>
      <c r="B8571" s="3">
        <v>2006</v>
      </c>
      <c r="C8571" s="3">
        <v>6</v>
      </c>
      <c r="D8571" s="3" t="s">
        <v>352</v>
      </c>
      <c r="E8571" s="3" t="s">
        <v>46</v>
      </c>
      <c r="F8571" s="3" t="s">
        <v>70</v>
      </c>
      <c r="G8571" s="11">
        <v>8.4126922747692987</v>
      </c>
      <c r="H8571">
        <f t="shared" si="161"/>
        <v>4274.3225354213018</v>
      </c>
      <c r="M8571" s="12"/>
      <c r="N8571" s="1"/>
      <c r="O8571" s="1"/>
    </row>
    <row r="8572" spans="1:15" x14ac:dyDescent="0.25">
      <c r="A8572" s="10">
        <v>38886</v>
      </c>
      <c r="B8572" s="3">
        <v>2006</v>
      </c>
      <c r="C8572" s="3">
        <v>6</v>
      </c>
      <c r="D8572" s="3" t="s">
        <v>352</v>
      </c>
      <c r="E8572" s="3" t="s">
        <v>46</v>
      </c>
      <c r="F8572" s="3" t="s">
        <v>70</v>
      </c>
      <c r="G8572" s="11">
        <v>6.8139000777543197</v>
      </c>
      <c r="H8572">
        <f t="shared" si="161"/>
        <v>5277.236202950322</v>
      </c>
      <c r="M8572" s="12"/>
      <c r="N8572" s="1"/>
      <c r="O8572" s="1"/>
    </row>
    <row r="8573" spans="1:15" x14ac:dyDescent="0.25">
      <c r="A8573" s="10">
        <v>38887</v>
      </c>
      <c r="B8573" s="3">
        <v>2006</v>
      </c>
      <c r="C8573" s="3">
        <v>6</v>
      </c>
      <c r="D8573" s="3" t="s">
        <v>352</v>
      </c>
      <c r="E8573" s="3" t="s">
        <v>46</v>
      </c>
      <c r="F8573" s="3" t="s">
        <v>70</v>
      </c>
      <c r="G8573" s="11">
        <v>5.7716398312240775</v>
      </c>
      <c r="H8573">
        <f t="shared" si="161"/>
        <v>6230.2155410111309</v>
      </c>
      <c r="M8573" s="12"/>
      <c r="N8573" s="1"/>
      <c r="O8573" s="1"/>
    </row>
    <row r="8574" spans="1:15" x14ac:dyDescent="0.25">
      <c r="A8574" s="10">
        <v>38888</v>
      </c>
      <c r="B8574" s="3">
        <v>2006</v>
      </c>
      <c r="C8574" s="3">
        <v>6</v>
      </c>
      <c r="D8574" s="3" t="s">
        <v>352</v>
      </c>
      <c r="E8574" s="3" t="s">
        <v>46</v>
      </c>
      <c r="F8574" s="3" t="s">
        <v>70</v>
      </c>
      <c r="G8574" s="11">
        <v>8.9456230071076259</v>
      </c>
      <c r="H8574">
        <f t="shared" si="161"/>
        <v>4019.682043949394</v>
      </c>
      <c r="M8574" s="12"/>
      <c r="N8574" s="1"/>
      <c r="O8574" s="1"/>
    </row>
    <row r="8575" spans="1:15" x14ac:dyDescent="0.25">
      <c r="A8575" s="10">
        <v>38889</v>
      </c>
      <c r="B8575" s="3">
        <v>2006</v>
      </c>
      <c r="C8575" s="3">
        <v>6</v>
      </c>
      <c r="D8575" s="3" t="s">
        <v>352</v>
      </c>
      <c r="E8575" s="3" t="s">
        <v>46</v>
      </c>
      <c r="F8575" s="3" t="s">
        <v>70</v>
      </c>
      <c r="G8575" s="11">
        <v>6.1096701814501015</v>
      </c>
      <c r="H8575">
        <f t="shared" si="161"/>
        <v>5885.5157652841599</v>
      </c>
      <c r="M8575" s="12"/>
      <c r="N8575" s="1"/>
      <c r="O8575" s="1"/>
    </row>
    <row r="8576" spans="1:15" x14ac:dyDescent="0.25">
      <c r="A8576" s="10">
        <v>38890</v>
      </c>
      <c r="B8576" s="3">
        <v>2006</v>
      </c>
      <c r="C8576" s="3">
        <v>6</v>
      </c>
      <c r="D8576" s="3" t="s">
        <v>352</v>
      </c>
      <c r="E8576" s="3" t="s">
        <v>46</v>
      </c>
      <c r="F8576" s="3" t="s">
        <v>70</v>
      </c>
      <c r="G8576" s="11">
        <v>7.2706978483300277</v>
      </c>
      <c r="H8576">
        <f t="shared" si="161"/>
        <v>4945.6820959586785</v>
      </c>
      <c r="M8576" s="12"/>
      <c r="N8576" s="1"/>
      <c r="O8576" s="1"/>
    </row>
    <row r="8577" spans="1:15" x14ac:dyDescent="0.25">
      <c r="A8577" s="10">
        <v>38891</v>
      </c>
      <c r="B8577" s="3">
        <v>2006</v>
      </c>
      <c r="C8577" s="3">
        <v>6</v>
      </c>
      <c r="D8577" s="3" t="s">
        <v>352</v>
      </c>
      <c r="E8577" s="3" t="s">
        <v>46</v>
      </c>
      <c r="F8577" s="3" t="s">
        <v>70</v>
      </c>
      <c r="G8577" s="11">
        <v>6.4865283421750615</v>
      </c>
      <c r="H8577">
        <f t="shared" si="161"/>
        <v>5543.575588779976</v>
      </c>
      <c r="M8577" s="12"/>
      <c r="N8577" s="1"/>
      <c r="O8577" s="1"/>
    </row>
    <row r="8578" spans="1:15" x14ac:dyDescent="0.25">
      <c r="A8578" s="10">
        <v>38892</v>
      </c>
      <c r="B8578" s="3">
        <v>2006</v>
      </c>
      <c r="C8578" s="3">
        <v>6</v>
      </c>
      <c r="D8578" s="3" t="s">
        <v>352</v>
      </c>
      <c r="E8578" s="3" t="s">
        <v>46</v>
      </c>
      <c r="F8578" s="3" t="s">
        <v>70</v>
      </c>
      <c r="G8578" s="11">
        <v>6.7377671159917014</v>
      </c>
      <c r="H8578">
        <f t="shared" si="161"/>
        <v>5336.8659905542809</v>
      </c>
      <c r="M8578" s="12"/>
      <c r="N8578" s="1"/>
      <c r="O8578" s="1"/>
    </row>
    <row r="8579" spans="1:15" x14ac:dyDescent="0.25">
      <c r="A8579" s="10">
        <v>38893</v>
      </c>
      <c r="B8579" s="3">
        <v>2006</v>
      </c>
      <c r="C8579" s="3">
        <v>6</v>
      </c>
      <c r="D8579" s="3" t="s">
        <v>352</v>
      </c>
      <c r="E8579" s="3" t="s">
        <v>46</v>
      </c>
      <c r="F8579" s="3" t="s">
        <v>70</v>
      </c>
      <c r="G8579" s="11">
        <v>6.2124496798296356</v>
      </c>
      <c r="H8579">
        <f t="shared" si="161"/>
        <v>5788.1451000496809</v>
      </c>
      <c r="M8579" s="12"/>
      <c r="N8579" s="1"/>
      <c r="O8579" s="1"/>
    </row>
    <row r="8580" spans="1:15" x14ac:dyDescent="0.25">
      <c r="A8580" s="10">
        <v>38894</v>
      </c>
      <c r="B8580" s="3">
        <v>2006</v>
      </c>
      <c r="C8580" s="3">
        <v>6</v>
      </c>
      <c r="D8580" s="3" t="s">
        <v>352</v>
      </c>
      <c r="E8580" s="3" t="s">
        <v>46</v>
      </c>
      <c r="F8580" s="3" t="s">
        <v>70</v>
      </c>
      <c r="G8580" s="11">
        <v>5.2722076020613029</v>
      </c>
      <c r="H8580">
        <f t="shared" si="161"/>
        <v>6820.3991359430156</v>
      </c>
      <c r="M8580" s="12"/>
      <c r="N8580" s="1"/>
      <c r="O8580" s="1"/>
    </row>
    <row r="8581" spans="1:15" x14ac:dyDescent="0.25">
      <c r="A8581" s="10">
        <v>38895</v>
      </c>
      <c r="B8581" s="3">
        <v>2006</v>
      </c>
      <c r="C8581" s="3">
        <v>6</v>
      </c>
      <c r="D8581" s="3" t="s">
        <v>352</v>
      </c>
      <c r="E8581" s="3" t="s">
        <v>46</v>
      </c>
      <c r="F8581" s="3" t="s">
        <v>70</v>
      </c>
      <c r="G8581" s="11">
        <v>9.2120883732767886</v>
      </c>
      <c r="H8581">
        <f t="shared" si="161"/>
        <v>3903.4102492897014</v>
      </c>
      <c r="M8581" s="12"/>
      <c r="N8581" s="1"/>
      <c r="O8581" s="1"/>
    </row>
    <row r="8582" spans="1:15" x14ac:dyDescent="0.25">
      <c r="A8582" s="10">
        <v>38896</v>
      </c>
      <c r="B8582" s="3">
        <v>2006</v>
      </c>
      <c r="C8582" s="3">
        <v>6</v>
      </c>
      <c r="D8582" s="3" t="s">
        <v>352</v>
      </c>
      <c r="E8582" s="3" t="s">
        <v>46</v>
      </c>
      <c r="F8582" s="3" t="s">
        <v>70</v>
      </c>
      <c r="G8582" s="11">
        <v>6.4522685093818835</v>
      </c>
      <c r="H8582">
        <f t="shared" si="161"/>
        <v>5573.0105034106655</v>
      </c>
      <c r="M8582" s="12"/>
      <c r="N8582" s="1"/>
      <c r="O8582" s="1"/>
    </row>
    <row r="8583" spans="1:15" x14ac:dyDescent="0.25">
      <c r="A8583" s="10">
        <v>38897</v>
      </c>
      <c r="B8583" s="3">
        <v>2006</v>
      </c>
      <c r="C8583" s="3">
        <v>6</v>
      </c>
      <c r="D8583" s="3" t="s">
        <v>352</v>
      </c>
      <c r="E8583" s="3" t="s">
        <v>46</v>
      </c>
      <c r="F8583" s="3" t="s">
        <v>70</v>
      </c>
      <c r="G8583" s="11">
        <v>5.3719417819703326</v>
      </c>
      <c r="H8583">
        <f t="shared" si="161"/>
        <v>6693.7732449554114</v>
      </c>
      <c r="M8583" s="12"/>
      <c r="N8583" s="1"/>
      <c r="O8583" s="1"/>
    </row>
    <row r="8584" spans="1:15" x14ac:dyDescent="0.25">
      <c r="A8584" s="10">
        <v>38898</v>
      </c>
      <c r="B8584" s="3">
        <v>2006</v>
      </c>
      <c r="C8584" s="3">
        <v>6</v>
      </c>
      <c r="D8584" s="3" t="s">
        <v>352</v>
      </c>
      <c r="E8584" s="3" t="s">
        <v>46</v>
      </c>
      <c r="F8584" s="3" t="s">
        <v>70</v>
      </c>
      <c r="G8584" s="11">
        <v>5.1054764158011698</v>
      </c>
      <c r="H8584">
        <f t="shared" si="161"/>
        <v>7043.1351053393055</v>
      </c>
      <c r="M8584" s="12"/>
      <c r="N8584" s="1"/>
      <c r="O8584" s="1"/>
    </row>
    <row r="8585" spans="1:15" x14ac:dyDescent="0.25">
      <c r="A8585" s="10">
        <v>38899</v>
      </c>
      <c r="B8585" s="3">
        <v>2006</v>
      </c>
      <c r="C8585" s="3">
        <v>7</v>
      </c>
      <c r="D8585" s="3" t="s">
        <v>353</v>
      </c>
      <c r="E8585" s="3" t="s">
        <v>46</v>
      </c>
      <c r="F8585" s="3" t="s">
        <v>47</v>
      </c>
      <c r="G8585" s="11">
        <v>4.2339434172329922</v>
      </c>
      <c r="H8585">
        <f t="shared" si="161"/>
        <v>8492.9241206324605</v>
      </c>
      <c r="M8585" s="12"/>
      <c r="N8585" s="1"/>
      <c r="O8585" s="1"/>
    </row>
    <row r="8586" spans="1:15" x14ac:dyDescent="0.25">
      <c r="A8586" s="10">
        <v>38900</v>
      </c>
      <c r="B8586" s="3">
        <v>2006</v>
      </c>
      <c r="C8586" s="3">
        <v>7</v>
      </c>
      <c r="D8586" s="3" t="s">
        <v>353</v>
      </c>
      <c r="E8586" s="3" t="s">
        <v>46</v>
      </c>
      <c r="F8586" s="3" t="s">
        <v>47</v>
      </c>
      <c r="G8586" s="11">
        <v>3.9568971696518118</v>
      </c>
      <c r="H8586">
        <f t="shared" si="161"/>
        <v>9087.5649863742346</v>
      </c>
      <c r="M8586" s="12"/>
      <c r="N8586" s="1"/>
      <c r="O8586" s="1"/>
    </row>
    <row r="8587" spans="1:15" x14ac:dyDescent="0.25">
      <c r="A8587" s="10">
        <v>38901</v>
      </c>
      <c r="B8587" s="3">
        <v>2006</v>
      </c>
      <c r="C8587" s="3">
        <v>7</v>
      </c>
      <c r="D8587" s="3" t="s">
        <v>353</v>
      </c>
      <c r="E8587" s="3" t="s">
        <v>46</v>
      </c>
      <c r="F8587" s="3" t="s">
        <v>47</v>
      </c>
      <c r="G8587" s="11">
        <v>3.6171101688016121</v>
      </c>
      <c r="H8587">
        <f t="shared" si="161"/>
        <v>9941.2399665793346</v>
      </c>
      <c r="M8587" s="12"/>
      <c r="N8587" s="1"/>
      <c r="O8587" s="1"/>
    </row>
    <row r="8588" spans="1:15" x14ac:dyDescent="0.25">
      <c r="A8588" s="10">
        <v>38902</v>
      </c>
      <c r="B8588" s="3">
        <v>2006</v>
      </c>
      <c r="C8588" s="3">
        <v>7</v>
      </c>
      <c r="D8588" s="3" t="s">
        <v>353</v>
      </c>
      <c r="E8588" s="3" t="s">
        <v>46</v>
      </c>
      <c r="F8588" s="3" t="s">
        <v>47</v>
      </c>
      <c r="G8588" s="11">
        <v>3.5557793201004344</v>
      </c>
      <c r="H8588">
        <f t="shared" si="161"/>
        <v>10112.708617866489</v>
      </c>
      <c r="M8588" s="12"/>
      <c r="N8588" s="1"/>
      <c r="O8588" s="1"/>
    </row>
    <row r="8589" spans="1:15" x14ac:dyDescent="0.25">
      <c r="A8589" s="10">
        <v>38903</v>
      </c>
      <c r="B8589" s="3">
        <v>2006</v>
      </c>
      <c r="C8589" s="3">
        <v>7</v>
      </c>
      <c r="D8589" s="3" t="s">
        <v>353</v>
      </c>
      <c r="E8589" s="3" t="s">
        <v>46</v>
      </c>
      <c r="F8589" s="3" t="s">
        <v>47</v>
      </c>
      <c r="G8589" s="11">
        <v>3.0312948208627812</v>
      </c>
      <c r="H8589">
        <f t="shared" si="161"/>
        <v>11862.442388027574</v>
      </c>
      <c r="M8589" s="12"/>
      <c r="N8589" s="1"/>
      <c r="O8589" s="1"/>
    </row>
    <row r="8590" spans="1:15" x14ac:dyDescent="0.25">
      <c r="A8590" s="10">
        <v>38904</v>
      </c>
      <c r="B8590" s="3">
        <v>2006</v>
      </c>
      <c r="C8590" s="3">
        <v>7</v>
      </c>
      <c r="D8590" s="3" t="s">
        <v>353</v>
      </c>
      <c r="E8590" s="3" t="s">
        <v>46</v>
      </c>
      <c r="F8590" s="3" t="s">
        <v>47</v>
      </c>
      <c r="G8590" s="11">
        <v>2.7316901001961109</v>
      </c>
      <c r="H8590">
        <f t="shared" si="161"/>
        <v>13163.48445639189</v>
      </c>
      <c r="M8590" s="12"/>
      <c r="N8590" s="1"/>
      <c r="O8590" s="1"/>
    </row>
    <row r="8591" spans="1:15" x14ac:dyDescent="0.25">
      <c r="A8591" s="10">
        <v>38905</v>
      </c>
      <c r="B8591" s="3">
        <v>2006</v>
      </c>
      <c r="C8591" s="3">
        <v>7</v>
      </c>
      <c r="D8591" s="3" t="s">
        <v>353</v>
      </c>
      <c r="E8591" s="3" t="s">
        <v>46</v>
      </c>
      <c r="F8591" s="3" t="s">
        <v>47</v>
      </c>
      <c r="G8591" s="11">
        <v>2.1324806588627703</v>
      </c>
      <c r="H8591">
        <f t="shared" si="161"/>
        <v>16862.314799510274</v>
      </c>
      <c r="M8591" s="12"/>
      <c r="N8591" s="1"/>
      <c r="O8591" s="1"/>
    </row>
    <row r="8592" spans="1:15" x14ac:dyDescent="0.25">
      <c r="A8592" s="10">
        <v>38906</v>
      </c>
      <c r="B8592" s="3">
        <v>2006</v>
      </c>
      <c r="C8592" s="3">
        <v>7</v>
      </c>
      <c r="D8592" s="3" t="s">
        <v>353</v>
      </c>
      <c r="E8592" s="3" t="s">
        <v>46</v>
      </c>
      <c r="F8592" s="3" t="s">
        <v>47</v>
      </c>
      <c r="G8592" s="11">
        <v>1.8328759381961002</v>
      </c>
      <c r="H8592">
        <f t="shared" si="161"/>
        <v>19618.65471866099</v>
      </c>
      <c r="M8592" s="12"/>
      <c r="N8592" s="1"/>
      <c r="O8592" s="1"/>
    </row>
    <row r="8593" spans="1:15" x14ac:dyDescent="0.25">
      <c r="A8593" s="10">
        <v>38907</v>
      </c>
      <c r="B8593" s="3">
        <v>2006</v>
      </c>
      <c r="C8593" s="3">
        <v>7</v>
      </c>
      <c r="D8593" s="3" t="s">
        <v>353</v>
      </c>
      <c r="E8593" s="3" t="s">
        <v>46</v>
      </c>
      <c r="F8593" s="3" t="s">
        <v>47</v>
      </c>
      <c r="G8593" s="11">
        <v>2.2826354953380665</v>
      </c>
      <c r="H8593">
        <f t="shared" si="161"/>
        <v>15753.089026719754</v>
      </c>
      <c r="M8593" s="12"/>
      <c r="N8593" s="1"/>
      <c r="O8593" s="1"/>
    </row>
    <row r="8594" spans="1:15" x14ac:dyDescent="0.25">
      <c r="A8594" s="10">
        <v>38908</v>
      </c>
      <c r="B8594" s="3">
        <v>2006</v>
      </c>
      <c r="C8594" s="3">
        <v>7</v>
      </c>
      <c r="D8594" s="3" t="s">
        <v>353</v>
      </c>
      <c r="E8594" s="3" t="s">
        <v>46</v>
      </c>
      <c r="F8594" s="3" t="s">
        <v>47</v>
      </c>
      <c r="G8594" s="11">
        <v>1.8328759381961002</v>
      </c>
      <c r="H8594">
        <f t="shared" si="161"/>
        <v>19618.65471866099</v>
      </c>
      <c r="M8594" s="12"/>
      <c r="N8594" s="1"/>
      <c r="O8594" s="1"/>
    </row>
    <row r="8595" spans="1:15" x14ac:dyDescent="0.25">
      <c r="A8595" s="10">
        <v>38909</v>
      </c>
      <c r="B8595" s="3">
        <v>2006</v>
      </c>
      <c r="C8595" s="3">
        <v>7</v>
      </c>
      <c r="D8595" s="3" t="s">
        <v>353</v>
      </c>
      <c r="E8595" s="3" t="s">
        <v>46</v>
      </c>
      <c r="F8595" s="3" t="s">
        <v>47</v>
      </c>
      <c r="G8595" s="11">
        <v>1.8328759381961002</v>
      </c>
      <c r="H8595">
        <f t="shared" si="161"/>
        <v>19618.65471866099</v>
      </c>
      <c r="M8595" s="12"/>
      <c r="N8595" s="1"/>
      <c r="O8595" s="1"/>
    </row>
    <row r="8596" spans="1:15" x14ac:dyDescent="0.25">
      <c r="A8596" s="10">
        <v>38910</v>
      </c>
      <c r="B8596" s="3">
        <v>2006</v>
      </c>
      <c r="C8596" s="3">
        <v>7</v>
      </c>
      <c r="D8596" s="3" t="s">
        <v>353</v>
      </c>
      <c r="E8596" s="3" t="s">
        <v>46</v>
      </c>
      <c r="F8596" s="3" t="s">
        <v>47</v>
      </c>
      <c r="G8596" s="11">
        <v>1.8328759381961002</v>
      </c>
      <c r="H8596">
        <f t="shared" si="161"/>
        <v>19618.65471866099</v>
      </c>
      <c r="M8596" s="12"/>
      <c r="N8596" s="1"/>
      <c r="O8596" s="1"/>
    </row>
    <row r="8597" spans="1:15" x14ac:dyDescent="0.25">
      <c r="A8597" s="10">
        <v>38911</v>
      </c>
      <c r="B8597" s="3">
        <v>2006</v>
      </c>
      <c r="C8597" s="3">
        <v>7</v>
      </c>
      <c r="D8597" s="3" t="s">
        <v>353</v>
      </c>
      <c r="E8597" s="3" t="s">
        <v>46</v>
      </c>
      <c r="F8597" s="3" t="s">
        <v>47</v>
      </c>
      <c r="G8597" s="11">
        <v>5.9526170854337961</v>
      </c>
      <c r="H8597">
        <f t="shared" si="161"/>
        <v>6040.7984685597557</v>
      </c>
      <c r="M8597" s="12"/>
      <c r="N8597" s="1"/>
      <c r="O8597" s="1"/>
    </row>
    <row r="8598" spans="1:15" x14ac:dyDescent="0.25">
      <c r="A8598" s="10">
        <v>38912</v>
      </c>
      <c r="B8598" s="3">
        <v>2006</v>
      </c>
      <c r="C8598" s="3">
        <v>7</v>
      </c>
      <c r="D8598" s="3" t="s">
        <v>353</v>
      </c>
      <c r="E8598" s="3" t="s">
        <v>46</v>
      </c>
      <c r="F8598" s="3" t="s">
        <v>47</v>
      </c>
      <c r="G8598" s="11">
        <v>11.349731771137391</v>
      </c>
      <c r="H8598">
        <f t="shared" si="161"/>
        <v>3168.2299545663709</v>
      </c>
      <c r="M8598" s="12"/>
      <c r="N8598" s="1"/>
      <c r="O8598" s="1"/>
    </row>
    <row r="8599" spans="1:15" x14ac:dyDescent="0.25">
      <c r="A8599" s="10">
        <v>38913</v>
      </c>
      <c r="B8599" s="3">
        <v>2006</v>
      </c>
      <c r="C8599" s="3">
        <v>7</v>
      </c>
      <c r="D8599" s="3" t="s">
        <v>353</v>
      </c>
      <c r="E8599" s="3" t="s">
        <v>46</v>
      </c>
      <c r="F8599" s="3" t="s">
        <v>47</v>
      </c>
      <c r="G8599" s="11">
        <v>19.654069675733567</v>
      </c>
      <c r="H8599">
        <f t="shared" si="161"/>
        <v>1829.5732520989445</v>
      </c>
      <c r="M8599" s="12"/>
      <c r="N8599" s="1"/>
      <c r="O8599" s="1"/>
    </row>
    <row r="8600" spans="1:15" x14ac:dyDescent="0.25">
      <c r="A8600" s="10">
        <v>38914</v>
      </c>
      <c r="B8600" s="3">
        <v>2006</v>
      </c>
      <c r="C8600" s="3">
        <v>7</v>
      </c>
      <c r="D8600" s="3" t="s">
        <v>353</v>
      </c>
      <c r="E8600" s="3" t="s">
        <v>46</v>
      </c>
      <c r="F8600" s="3" t="s">
        <v>47</v>
      </c>
      <c r="G8600" s="11">
        <v>9.3406177619608961</v>
      </c>
      <c r="H8600">
        <f t="shared" si="161"/>
        <v>3849.6982844164959</v>
      </c>
      <c r="M8600" s="12"/>
      <c r="N8600" s="1"/>
      <c r="O8600" s="1"/>
    </row>
    <row r="8601" spans="1:15" x14ac:dyDescent="0.25">
      <c r="A8601" s="10">
        <v>38915</v>
      </c>
      <c r="B8601" s="3">
        <v>2006</v>
      </c>
      <c r="C8601" s="3">
        <v>7</v>
      </c>
      <c r="D8601" s="3" t="s">
        <v>353</v>
      </c>
      <c r="E8601" s="3" t="s">
        <v>46</v>
      </c>
      <c r="F8601" s="3" t="s">
        <v>47</v>
      </c>
      <c r="G8601" s="11">
        <v>2.8818449366714072</v>
      </c>
      <c r="H8601">
        <f t="shared" si="161"/>
        <v>12477.617971751115</v>
      </c>
      <c r="M8601" s="12"/>
      <c r="N8601" s="1"/>
      <c r="O8601" s="1"/>
    </row>
    <row r="8602" spans="1:15" x14ac:dyDescent="0.25">
      <c r="A8602" s="10">
        <v>38916</v>
      </c>
      <c r="B8602" s="3">
        <v>2006</v>
      </c>
      <c r="C8602" s="3">
        <v>7</v>
      </c>
      <c r="D8602" s="3" t="s">
        <v>353</v>
      </c>
      <c r="E8602" s="3" t="s">
        <v>46</v>
      </c>
      <c r="F8602" s="3" t="s">
        <v>47</v>
      </c>
      <c r="G8602" s="11">
        <v>4.3883279674118167</v>
      </c>
      <c r="H8602">
        <f t="shared" si="161"/>
        <v>8194.1369106053935</v>
      </c>
      <c r="M8602" s="12"/>
      <c r="N8602" s="1"/>
      <c r="O8602" s="1"/>
    </row>
    <row r="8603" spans="1:15" x14ac:dyDescent="0.25">
      <c r="A8603" s="10">
        <v>38917</v>
      </c>
      <c r="B8603" s="3">
        <v>2006</v>
      </c>
      <c r="C8603" s="3">
        <v>7</v>
      </c>
      <c r="D8603" s="3" t="s">
        <v>353</v>
      </c>
      <c r="E8603" s="3" t="s">
        <v>46</v>
      </c>
      <c r="F8603" s="3" t="s">
        <v>47</v>
      </c>
      <c r="G8603" s="11">
        <v>1.8328759381961002</v>
      </c>
      <c r="H8603">
        <f t="shared" si="161"/>
        <v>19618.65471866099</v>
      </c>
      <c r="M8603" s="12"/>
      <c r="N8603" s="1"/>
      <c r="O8603" s="1"/>
    </row>
    <row r="8604" spans="1:15" x14ac:dyDescent="0.25">
      <c r="A8604" s="10">
        <v>38918</v>
      </c>
      <c r="B8604" s="3">
        <v>2006</v>
      </c>
      <c r="C8604" s="3">
        <v>7</v>
      </c>
      <c r="D8604" s="3" t="s">
        <v>353</v>
      </c>
      <c r="E8604" s="3" t="s">
        <v>46</v>
      </c>
      <c r="F8604" s="3" t="s">
        <v>47</v>
      </c>
      <c r="G8604" s="11">
        <v>1.8328759381961002</v>
      </c>
      <c r="H8604">
        <f t="shared" si="161"/>
        <v>19618.65471866099</v>
      </c>
      <c r="M8604" s="12"/>
      <c r="N8604" s="1"/>
      <c r="O8604" s="1"/>
    </row>
    <row r="8605" spans="1:15" x14ac:dyDescent="0.25">
      <c r="A8605" s="10">
        <v>38919</v>
      </c>
      <c r="B8605" s="3">
        <v>2006</v>
      </c>
      <c r="C8605" s="3">
        <v>7</v>
      </c>
      <c r="D8605" s="3" t="s">
        <v>353</v>
      </c>
      <c r="E8605" s="3" t="s">
        <v>46</v>
      </c>
      <c r="F8605" s="3" t="s">
        <v>47</v>
      </c>
      <c r="G8605" s="11">
        <v>1.8328759381961002</v>
      </c>
      <c r="H8605">
        <f t="shared" si="161"/>
        <v>19618.65471866099</v>
      </c>
      <c r="M8605" s="12"/>
      <c r="N8605" s="1"/>
      <c r="O8605" s="1"/>
    </row>
    <row r="8606" spans="1:15" x14ac:dyDescent="0.25">
      <c r="A8606" s="10">
        <v>38920</v>
      </c>
      <c r="B8606" s="3">
        <v>2006</v>
      </c>
      <c r="C8606" s="3">
        <v>7</v>
      </c>
      <c r="D8606" s="3" t="s">
        <v>353</v>
      </c>
      <c r="E8606" s="3" t="s">
        <v>46</v>
      </c>
      <c r="F8606" s="3" t="s">
        <v>47</v>
      </c>
      <c r="G8606" s="11">
        <v>5.0404088300392758</v>
      </c>
      <c r="H8606">
        <f t="shared" si="161"/>
        <v>7134.0562613312695</v>
      </c>
      <c r="M8606" s="12"/>
      <c r="N8606" s="1"/>
      <c r="O8606" s="1"/>
    </row>
    <row r="8607" spans="1:15" x14ac:dyDescent="0.25">
      <c r="A8607" s="10">
        <v>38921</v>
      </c>
      <c r="B8607" s="3">
        <v>2006</v>
      </c>
      <c r="C8607" s="3">
        <v>7</v>
      </c>
      <c r="D8607" s="3" t="s">
        <v>353</v>
      </c>
      <c r="E8607" s="3" t="s">
        <v>46</v>
      </c>
      <c r="F8607" s="3" t="s">
        <v>47</v>
      </c>
      <c r="G8607" s="11">
        <v>2.7408544798870915</v>
      </c>
      <c r="H8607">
        <f t="shared" si="161"/>
        <v>13119.470748075762</v>
      </c>
      <c r="M8607" s="12"/>
      <c r="N8607" s="1"/>
      <c r="O8607" s="1"/>
    </row>
    <row r="8608" spans="1:15" x14ac:dyDescent="0.25">
      <c r="A8608" s="10">
        <v>38922</v>
      </c>
      <c r="B8608" s="3">
        <v>2006</v>
      </c>
      <c r="C8608" s="3">
        <v>7</v>
      </c>
      <c r="D8608" s="3" t="s">
        <v>353</v>
      </c>
      <c r="E8608" s="3" t="s">
        <v>46</v>
      </c>
      <c r="F8608" s="3" t="s">
        <v>47</v>
      </c>
      <c r="G8608" s="11">
        <v>1.8328759381961002</v>
      </c>
      <c r="H8608">
        <f t="shared" si="161"/>
        <v>19618.65471866099</v>
      </c>
      <c r="M8608" s="12"/>
      <c r="N8608" s="1"/>
      <c r="O8608" s="1"/>
    </row>
    <row r="8609" spans="1:15" x14ac:dyDescent="0.25">
      <c r="A8609" s="10">
        <v>38923</v>
      </c>
      <c r="B8609" s="3">
        <v>2006</v>
      </c>
      <c r="C8609" s="3">
        <v>7</v>
      </c>
      <c r="D8609" s="3" t="s">
        <v>353</v>
      </c>
      <c r="E8609" s="3" t="s">
        <v>46</v>
      </c>
      <c r="F8609" s="3" t="s">
        <v>47</v>
      </c>
      <c r="G8609" s="11">
        <v>5.3491779303969258</v>
      </c>
      <c r="H8609">
        <f t="shared" si="161"/>
        <v>6722.2591286924853</v>
      </c>
      <c r="M8609" s="12"/>
      <c r="N8609" s="1"/>
      <c r="O8609" s="1"/>
    </row>
    <row r="8610" spans="1:15" x14ac:dyDescent="0.25">
      <c r="A8610" s="10">
        <v>38924</v>
      </c>
      <c r="B8610" s="3">
        <v>2006</v>
      </c>
      <c r="C8610" s="3">
        <v>7</v>
      </c>
      <c r="D8610" s="3" t="s">
        <v>353</v>
      </c>
      <c r="E8610" s="3" t="s">
        <v>46</v>
      </c>
      <c r="F8610" s="3" t="s">
        <v>47</v>
      </c>
      <c r="G8610" s="11">
        <v>5.6135350368675176</v>
      </c>
      <c r="H8610">
        <f t="shared" si="161"/>
        <v>6405.6890956321204</v>
      </c>
      <c r="M8610" s="12"/>
      <c r="N8610" s="1"/>
      <c r="O8610" s="1"/>
    </row>
    <row r="8611" spans="1:15" x14ac:dyDescent="0.25">
      <c r="A8611" s="10">
        <v>38925</v>
      </c>
      <c r="B8611" s="3">
        <v>2006</v>
      </c>
      <c r="C8611" s="3">
        <v>7</v>
      </c>
      <c r="D8611" s="3" t="s">
        <v>353</v>
      </c>
      <c r="E8611" s="3" t="s">
        <v>46</v>
      </c>
      <c r="F8611" s="3" t="s">
        <v>47</v>
      </c>
      <c r="G8611" s="11"/>
      <c r="M8611" s="12"/>
      <c r="N8611" s="1"/>
      <c r="O8611" s="1"/>
    </row>
    <row r="8612" spans="1:15" x14ac:dyDescent="0.25">
      <c r="A8612" s="10">
        <v>38926</v>
      </c>
      <c r="B8612" s="3">
        <v>2006</v>
      </c>
      <c r="C8612" s="3">
        <v>7</v>
      </c>
      <c r="D8612" s="3" t="s">
        <v>353</v>
      </c>
      <c r="E8612" s="3" t="s">
        <v>46</v>
      </c>
      <c r="F8612" s="3" t="s">
        <v>47</v>
      </c>
      <c r="G8612" s="11"/>
      <c r="M8612" s="12"/>
      <c r="N8612" s="1"/>
      <c r="O8612" s="1"/>
    </row>
    <row r="8613" spans="1:15" x14ac:dyDescent="0.25">
      <c r="A8613" s="10">
        <v>38927</v>
      </c>
      <c r="B8613" s="3">
        <v>2006</v>
      </c>
      <c r="C8613" s="3">
        <v>7</v>
      </c>
      <c r="D8613" s="3" t="s">
        <v>353</v>
      </c>
      <c r="E8613" s="3" t="s">
        <v>46</v>
      </c>
      <c r="F8613" s="3" t="s">
        <v>47</v>
      </c>
      <c r="G8613" s="11"/>
      <c r="M8613" s="12"/>
      <c r="N8613" s="1"/>
      <c r="O8613" s="1"/>
    </row>
    <row r="8614" spans="1:15" x14ac:dyDescent="0.25">
      <c r="A8614" s="10">
        <v>38928</v>
      </c>
      <c r="B8614" s="3">
        <v>2006</v>
      </c>
      <c r="C8614" s="3">
        <v>7</v>
      </c>
      <c r="D8614" s="3" t="s">
        <v>353</v>
      </c>
      <c r="E8614" s="3" t="s">
        <v>46</v>
      </c>
      <c r="F8614" s="3" t="s">
        <v>47</v>
      </c>
      <c r="G8614" s="11"/>
      <c r="M8614" s="12"/>
      <c r="N8614" s="1"/>
      <c r="O8614" s="1"/>
    </row>
    <row r="8615" spans="1:15" x14ac:dyDescent="0.25">
      <c r="A8615" s="10">
        <v>38929</v>
      </c>
      <c r="B8615" s="3">
        <v>2006</v>
      </c>
      <c r="C8615" s="3">
        <v>7</v>
      </c>
      <c r="D8615" s="3" t="s">
        <v>353</v>
      </c>
      <c r="E8615" s="3" t="s">
        <v>46</v>
      </c>
      <c r="F8615" s="3" t="s">
        <v>47</v>
      </c>
      <c r="G8615" s="11"/>
      <c r="M8615" s="12"/>
      <c r="N8615" s="1"/>
      <c r="O8615" s="1"/>
    </row>
    <row r="8616" spans="1:15" x14ac:dyDescent="0.25">
      <c r="A8616" s="10">
        <v>38930</v>
      </c>
      <c r="B8616" s="3">
        <v>2006</v>
      </c>
      <c r="C8616" s="3">
        <v>8</v>
      </c>
      <c r="D8616" s="3" t="s">
        <v>354</v>
      </c>
      <c r="E8616" s="3" t="s">
        <v>46</v>
      </c>
      <c r="F8616" s="3" t="s">
        <v>49</v>
      </c>
      <c r="G8616" s="11"/>
      <c r="M8616" s="12"/>
      <c r="N8616" s="1"/>
      <c r="O8616" s="1"/>
    </row>
    <row r="8617" spans="1:15" x14ac:dyDescent="0.25">
      <c r="A8617" s="10">
        <v>38931</v>
      </c>
      <c r="B8617" s="3">
        <v>2006</v>
      </c>
      <c r="C8617" s="3">
        <v>8</v>
      </c>
      <c r="D8617" s="3" t="s">
        <v>354</v>
      </c>
      <c r="E8617" s="3" t="s">
        <v>46</v>
      </c>
      <c r="F8617" s="3" t="s">
        <v>49</v>
      </c>
      <c r="G8617" s="11"/>
      <c r="M8617" s="12"/>
      <c r="N8617" s="1"/>
      <c r="O8617" s="1"/>
    </row>
    <row r="8618" spans="1:15" x14ac:dyDescent="0.25">
      <c r="A8618" s="10">
        <v>38932</v>
      </c>
      <c r="B8618" s="3">
        <v>2006</v>
      </c>
      <c r="C8618" s="3">
        <v>8</v>
      </c>
      <c r="D8618" s="3" t="s">
        <v>354</v>
      </c>
      <c r="E8618" s="3" t="s">
        <v>46</v>
      </c>
      <c r="F8618" s="3" t="s">
        <v>49</v>
      </c>
      <c r="G8618" s="11"/>
      <c r="M8618" s="12"/>
      <c r="N8618" s="1"/>
      <c r="O8618" s="1"/>
    </row>
    <row r="8619" spans="1:15" x14ac:dyDescent="0.25">
      <c r="A8619" s="10">
        <v>38933</v>
      </c>
      <c r="B8619" s="3">
        <v>2006</v>
      </c>
      <c r="C8619" s="3">
        <v>8</v>
      </c>
      <c r="D8619" s="3" t="s">
        <v>354</v>
      </c>
      <c r="E8619" s="3" t="s">
        <v>46</v>
      </c>
      <c r="F8619" s="3" t="s">
        <v>49</v>
      </c>
      <c r="G8619" s="11"/>
      <c r="M8619" s="12"/>
      <c r="N8619" s="1"/>
      <c r="O8619" s="1"/>
    </row>
    <row r="8620" spans="1:15" x14ac:dyDescent="0.25">
      <c r="A8620" s="10">
        <v>38934</v>
      </c>
      <c r="B8620" s="3">
        <v>2006</v>
      </c>
      <c r="C8620" s="3">
        <v>8</v>
      </c>
      <c r="D8620" s="3" t="s">
        <v>354</v>
      </c>
      <c r="E8620" s="3" t="s">
        <v>46</v>
      </c>
      <c r="F8620" s="3" t="s">
        <v>49</v>
      </c>
      <c r="G8620" s="11"/>
      <c r="M8620" s="12"/>
      <c r="N8620" s="1"/>
      <c r="O8620" s="1"/>
    </row>
    <row r="8621" spans="1:15" x14ac:dyDescent="0.25">
      <c r="A8621" s="10">
        <v>38935</v>
      </c>
      <c r="B8621" s="3">
        <v>2006</v>
      </c>
      <c r="C8621" s="3">
        <v>8</v>
      </c>
      <c r="D8621" s="3" t="s">
        <v>354</v>
      </c>
      <c r="E8621" s="3" t="s">
        <v>46</v>
      </c>
      <c r="F8621" s="3" t="s">
        <v>49</v>
      </c>
      <c r="G8621" s="11"/>
      <c r="M8621" s="12"/>
      <c r="N8621" s="1"/>
      <c r="O8621" s="1"/>
    </row>
    <row r="8622" spans="1:15" x14ac:dyDescent="0.25">
      <c r="A8622" s="10">
        <v>38936</v>
      </c>
      <c r="B8622" s="3">
        <v>2006</v>
      </c>
      <c r="C8622" s="3">
        <v>8</v>
      </c>
      <c r="D8622" s="3" t="s">
        <v>354</v>
      </c>
      <c r="E8622" s="3" t="s">
        <v>46</v>
      </c>
      <c r="F8622" s="3" t="s">
        <v>49</v>
      </c>
      <c r="G8622" s="11"/>
      <c r="M8622" s="12"/>
      <c r="N8622" s="1"/>
      <c r="O8622" s="1"/>
    </row>
    <row r="8623" spans="1:15" x14ac:dyDescent="0.25">
      <c r="A8623" s="10">
        <v>38937</v>
      </c>
      <c r="B8623" s="3">
        <v>2006</v>
      </c>
      <c r="C8623" s="3">
        <v>8</v>
      </c>
      <c r="D8623" s="3" t="s">
        <v>354</v>
      </c>
      <c r="E8623" s="3" t="s">
        <v>46</v>
      </c>
      <c r="F8623" s="3" t="s">
        <v>49</v>
      </c>
      <c r="G8623" s="11"/>
      <c r="M8623" s="12"/>
      <c r="N8623" s="1"/>
      <c r="O8623" s="1"/>
    </row>
    <row r="8624" spans="1:15" x14ac:dyDescent="0.25">
      <c r="A8624" s="10">
        <v>38938</v>
      </c>
      <c r="B8624" s="3">
        <v>2006</v>
      </c>
      <c r="C8624" s="3">
        <v>8</v>
      </c>
      <c r="D8624" s="3" t="s">
        <v>354</v>
      </c>
      <c r="E8624" s="3" t="s">
        <v>46</v>
      </c>
      <c r="F8624" s="3" t="s">
        <v>49</v>
      </c>
      <c r="G8624" s="11"/>
      <c r="M8624" s="12"/>
      <c r="N8624" s="1"/>
      <c r="O8624" s="1"/>
    </row>
    <row r="8625" spans="1:15" x14ac:dyDescent="0.25">
      <c r="A8625" s="10">
        <v>38939</v>
      </c>
      <c r="B8625" s="3">
        <v>2006</v>
      </c>
      <c r="C8625" s="3">
        <v>8</v>
      </c>
      <c r="D8625" s="3" t="s">
        <v>354</v>
      </c>
      <c r="E8625" s="3" t="s">
        <v>46</v>
      </c>
      <c r="F8625" s="3" t="s">
        <v>49</v>
      </c>
      <c r="G8625" s="11"/>
      <c r="M8625" s="12"/>
      <c r="N8625" s="1"/>
      <c r="O8625" s="1"/>
    </row>
    <row r="8626" spans="1:15" x14ac:dyDescent="0.25">
      <c r="A8626" s="10">
        <v>38940</v>
      </c>
      <c r="B8626" s="3">
        <v>2006</v>
      </c>
      <c r="C8626" s="3">
        <v>8</v>
      </c>
      <c r="D8626" s="3" t="s">
        <v>354</v>
      </c>
      <c r="E8626" s="3" t="s">
        <v>46</v>
      </c>
      <c r="F8626" s="3" t="s">
        <v>49</v>
      </c>
      <c r="G8626" s="11">
        <v>4.1188682315970881</v>
      </c>
      <c r="H8626">
        <f t="shared" ref="H8626:H8632" si="162">+$P$2*$P$1/(G8626*24*60*60)*1000</f>
        <v>8730.2040637673417</v>
      </c>
      <c r="M8626" s="12"/>
      <c r="N8626" s="1"/>
      <c r="O8626" s="1"/>
    </row>
    <row r="8627" spans="1:15" x14ac:dyDescent="0.25">
      <c r="A8627" s="10">
        <v>38941</v>
      </c>
      <c r="B8627" s="3">
        <v>2006</v>
      </c>
      <c r="C8627" s="3">
        <v>8</v>
      </c>
      <c r="D8627" s="3" t="s">
        <v>354</v>
      </c>
      <c r="E8627" s="3" t="s">
        <v>46</v>
      </c>
      <c r="F8627" s="3" t="s">
        <v>49</v>
      </c>
      <c r="G8627" s="11">
        <v>1.7700921325871781</v>
      </c>
      <c r="H8627">
        <f t="shared" si="162"/>
        <v>20314.513302227861</v>
      </c>
      <c r="M8627" s="12"/>
      <c r="N8627" s="1"/>
      <c r="O8627" s="1"/>
    </row>
    <row r="8628" spans="1:15" x14ac:dyDescent="0.25">
      <c r="A8628" s="10">
        <v>38942</v>
      </c>
      <c r="B8628" s="3">
        <v>2006</v>
      </c>
      <c r="C8628" s="3">
        <v>8</v>
      </c>
      <c r="D8628" s="3" t="s">
        <v>354</v>
      </c>
      <c r="E8628" s="3" t="s">
        <v>46</v>
      </c>
      <c r="F8628" s="3" t="s">
        <v>49</v>
      </c>
      <c r="G8628" s="11">
        <v>3.2256525093069426</v>
      </c>
      <c r="H8628">
        <f t="shared" si="162"/>
        <v>11147.685644954079</v>
      </c>
      <c r="M8628" s="12"/>
      <c r="N8628" s="1"/>
      <c r="O8628" s="1"/>
    </row>
    <row r="8629" spans="1:15" x14ac:dyDescent="0.25">
      <c r="A8629" s="10">
        <v>38943</v>
      </c>
      <c r="B8629" s="3">
        <v>2006</v>
      </c>
      <c r="C8629" s="3">
        <v>8</v>
      </c>
      <c r="D8629" s="3" t="s">
        <v>354</v>
      </c>
      <c r="E8629" s="3" t="s">
        <v>46</v>
      </c>
      <c r="F8629" s="3" t="s">
        <v>49</v>
      </c>
      <c r="G8629" s="11">
        <v>1.7700921325871781</v>
      </c>
      <c r="H8629">
        <f t="shared" si="162"/>
        <v>20314.513302227861</v>
      </c>
      <c r="M8629" s="12"/>
      <c r="N8629" s="1"/>
      <c r="O8629" s="1"/>
    </row>
    <row r="8630" spans="1:15" x14ac:dyDescent="0.25">
      <c r="A8630" s="10">
        <v>38944</v>
      </c>
      <c r="B8630" s="3">
        <v>2006</v>
      </c>
      <c r="C8630" s="3">
        <v>8</v>
      </c>
      <c r="D8630" s="3" t="s">
        <v>354</v>
      </c>
      <c r="E8630" s="3" t="s">
        <v>46</v>
      </c>
      <c r="F8630" s="3" t="s">
        <v>49</v>
      </c>
      <c r="G8630" s="11">
        <v>1.7700921325871781</v>
      </c>
      <c r="H8630">
        <f t="shared" si="162"/>
        <v>20314.513302227861</v>
      </c>
      <c r="M8630" s="12"/>
      <c r="N8630" s="1"/>
      <c r="O8630" s="1"/>
    </row>
    <row r="8631" spans="1:15" x14ac:dyDescent="0.25">
      <c r="A8631" s="10">
        <v>38945</v>
      </c>
      <c r="B8631" s="3">
        <v>2006</v>
      </c>
      <c r="C8631" s="3">
        <v>8</v>
      </c>
      <c r="D8631" s="3" t="s">
        <v>354</v>
      </c>
      <c r="E8631" s="3" t="s">
        <v>46</v>
      </c>
      <c r="F8631" s="3" t="s">
        <v>49</v>
      </c>
      <c r="G8631" s="11">
        <v>17.489871879294078</v>
      </c>
      <c r="H8631">
        <f t="shared" si="162"/>
        <v>2055.9647561616362</v>
      </c>
      <c r="M8631" s="12"/>
      <c r="N8631" s="1"/>
      <c r="O8631" s="1"/>
    </row>
    <row r="8632" spans="1:15" x14ac:dyDescent="0.25">
      <c r="A8632" s="10">
        <v>38946</v>
      </c>
      <c r="B8632" s="3">
        <v>2006</v>
      </c>
      <c r="C8632" s="3">
        <v>8</v>
      </c>
      <c r="D8632" s="3" t="s">
        <v>354</v>
      </c>
      <c r="E8632" s="3" t="s">
        <v>46</v>
      </c>
      <c r="F8632" s="3" t="s">
        <v>49</v>
      </c>
      <c r="G8632" s="11">
        <v>8.8504606629358911</v>
      </c>
      <c r="H8632">
        <f t="shared" si="162"/>
        <v>4062.9026604455712</v>
      </c>
      <c r="M8632" s="12"/>
      <c r="N8632" s="1"/>
      <c r="O8632" s="1"/>
    </row>
    <row r="8633" spans="1:15" x14ac:dyDescent="0.25">
      <c r="A8633" s="10">
        <v>38947</v>
      </c>
      <c r="B8633" s="3">
        <v>2006</v>
      </c>
      <c r="C8633" s="3">
        <v>8</v>
      </c>
      <c r="D8633" s="3" t="s">
        <v>354</v>
      </c>
      <c r="E8633" s="3" t="s">
        <v>46</v>
      </c>
      <c r="F8633" s="3" t="s">
        <v>49</v>
      </c>
      <c r="G8633" s="11"/>
      <c r="M8633" s="12"/>
      <c r="N8633" s="1"/>
      <c r="O8633" s="1"/>
    </row>
    <row r="8634" spans="1:15" x14ac:dyDescent="0.25">
      <c r="A8634" s="10">
        <v>38948</v>
      </c>
      <c r="B8634" s="3">
        <v>2006</v>
      </c>
      <c r="C8634" s="3">
        <v>8</v>
      </c>
      <c r="D8634" s="3" t="s">
        <v>354</v>
      </c>
      <c r="E8634" s="3" t="s">
        <v>46</v>
      </c>
      <c r="F8634" s="3" t="s">
        <v>49</v>
      </c>
      <c r="G8634" s="11">
        <v>4.1188682315970881</v>
      </c>
      <c r="H8634">
        <f t="shared" ref="H8634:H8641" si="163">+$P$2*$P$1/(G8634*24*60*60)*1000</f>
        <v>8730.2040637673417</v>
      </c>
      <c r="M8634" s="12"/>
      <c r="N8634" s="1"/>
      <c r="O8634" s="1"/>
    </row>
    <row r="8635" spans="1:15" x14ac:dyDescent="0.25">
      <c r="A8635" s="10">
        <v>38949</v>
      </c>
      <c r="B8635" s="3">
        <v>2006</v>
      </c>
      <c r="C8635" s="3">
        <v>8</v>
      </c>
      <c r="D8635" s="3" t="s">
        <v>354</v>
      </c>
      <c r="E8635" s="3" t="s">
        <v>46</v>
      </c>
      <c r="F8635" s="3" t="s">
        <v>49</v>
      </c>
      <c r="G8635" s="11">
        <v>5.5104329696771615</v>
      </c>
      <c r="H8635">
        <f t="shared" si="163"/>
        <v>6525.5417081532541</v>
      </c>
      <c r="M8635" s="12"/>
      <c r="N8635" s="1"/>
      <c r="O8635" s="1"/>
    </row>
    <row r="8636" spans="1:15" x14ac:dyDescent="0.25">
      <c r="A8636" s="10">
        <v>38950</v>
      </c>
      <c r="B8636" s="3">
        <v>2006</v>
      </c>
      <c r="C8636" s="3">
        <v>8</v>
      </c>
      <c r="D8636" s="3" t="s">
        <v>354</v>
      </c>
      <c r="E8636" s="3" t="s">
        <v>46</v>
      </c>
      <c r="F8636" s="3" t="s">
        <v>49</v>
      </c>
      <c r="G8636" s="11">
        <v>8.8504606629358911</v>
      </c>
      <c r="H8636">
        <f t="shared" si="163"/>
        <v>4062.9026604455712</v>
      </c>
      <c r="M8636" s="12"/>
      <c r="N8636" s="1"/>
      <c r="O8636" s="1"/>
    </row>
    <row r="8637" spans="1:15" x14ac:dyDescent="0.25">
      <c r="A8637" s="10">
        <v>38951</v>
      </c>
      <c r="B8637" s="3">
        <v>2006</v>
      </c>
      <c r="C8637" s="3">
        <v>8</v>
      </c>
      <c r="D8637" s="3" t="s">
        <v>354</v>
      </c>
      <c r="E8637" s="3" t="s">
        <v>46</v>
      </c>
      <c r="F8637" s="3" t="s">
        <v>49</v>
      </c>
      <c r="G8637" s="11">
        <v>5.3021067417649785</v>
      </c>
      <c r="H8637">
        <f t="shared" si="163"/>
        <v>6781.9381851299986</v>
      </c>
      <c r="M8637" s="12"/>
      <c r="N8637" s="1"/>
      <c r="O8637" s="1"/>
    </row>
    <row r="8638" spans="1:15" x14ac:dyDescent="0.25">
      <c r="A8638" s="10">
        <v>38952</v>
      </c>
      <c r="B8638" s="3">
        <v>2006</v>
      </c>
      <c r="C8638" s="3">
        <v>8</v>
      </c>
      <c r="D8638" s="3" t="s">
        <v>354</v>
      </c>
      <c r="E8638" s="3" t="s">
        <v>46</v>
      </c>
      <c r="F8638" s="3" t="s">
        <v>49</v>
      </c>
      <c r="G8638" s="11">
        <v>10.082717109083118</v>
      </c>
      <c r="H8638">
        <f t="shared" si="163"/>
        <v>3566.3561502898337</v>
      </c>
      <c r="M8638" s="12"/>
      <c r="N8638" s="1"/>
      <c r="O8638" s="1"/>
    </row>
    <row r="8639" spans="1:15" x14ac:dyDescent="0.25">
      <c r="A8639" s="10">
        <v>38953</v>
      </c>
      <c r="B8639" s="3">
        <v>2006</v>
      </c>
      <c r="C8639" s="3">
        <v>8</v>
      </c>
      <c r="D8639" s="3" t="s">
        <v>354</v>
      </c>
      <c r="E8639" s="3" t="s">
        <v>46</v>
      </c>
      <c r="F8639" s="3" t="s">
        <v>49</v>
      </c>
      <c r="G8639" s="11">
        <v>15.358953273525669</v>
      </c>
      <c r="H8639">
        <f t="shared" si="163"/>
        <v>2341.2116394411541</v>
      </c>
      <c r="M8639" s="12"/>
      <c r="N8639" s="1"/>
      <c r="O8639" s="1"/>
    </row>
    <row r="8640" spans="1:15" x14ac:dyDescent="0.25">
      <c r="A8640" s="10">
        <v>38954</v>
      </c>
      <c r="B8640" s="3">
        <v>2006</v>
      </c>
      <c r="C8640" s="3">
        <v>8</v>
      </c>
      <c r="D8640" s="3" t="s">
        <v>354</v>
      </c>
      <c r="E8640" s="3" t="s">
        <v>46</v>
      </c>
      <c r="F8640" s="3" t="s">
        <v>49</v>
      </c>
      <c r="G8640" s="11">
        <v>6.3403338579939961</v>
      </c>
      <c r="H8640">
        <f t="shared" si="163"/>
        <v>5671.3985381501598</v>
      </c>
      <c r="M8640" s="12"/>
      <c r="N8640" s="1"/>
      <c r="O8640" s="1"/>
    </row>
    <row r="8641" spans="1:15" x14ac:dyDescent="0.25">
      <c r="A8641" s="10">
        <v>38955</v>
      </c>
      <c r="B8641" s="3">
        <v>2006</v>
      </c>
      <c r="C8641" s="3">
        <v>8</v>
      </c>
      <c r="D8641" s="3" t="s">
        <v>354</v>
      </c>
      <c r="E8641" s="3" t="s">
        <v>46</v>
      </c>
      <c r="F8641" s="3" t="s">
        <v>49</v>
      </c>
      <c r="G8641" s="11">
        <v>18.313645525613499</v>
      </c>
      <c r="H8641">
        <f t="shared" si="163"/>
        <v>1963.4845570926552</v>
      </c>
      <c r="M8641" s="12"/>
      <c r="N8641" s="1"/>
      <c r="O8641" s="1"/>
    </row>
    <row r="8642" spans="1:15" x14ac:dyDescent="0.25">
      <c r="A8642" s="10">
        <v>38956</v>
      </c>
      <c r="B8642" s="3">
        <v>2006</v>
      </c>
      <c r="C8642" s="3">
        <v>8</v>
      </c>
      <c r="D8642" s="3" t="s">
        <v>354</v>
      </c>
      <c r="E8642" s="3" t="s">
        <v>46</v>
      </c>
      <c r="F8642" s="3" t="s">
        <v>49</v>
      </c>
      <c r="G8642" s="11"/>
      <c r="M8642" s="12"/>
      <c r="N8642" s="1"/>
      <c r="O8642" s="1"/>
    </row>
    <row r="8643" spans="1:15" x14ac:dyDescent="0.25">
      <c r="A8643" s="10">
        <v>38957</v>
      </c>
      <c r="B8643" s="3">
        <v>2006</v>
      </c>
      <c r="C8643" s="3">
        <v>8</v>
      </c>
      <c r="D8643" s="3" t="s">
        <v>354</v>
      </c>
      <c r="E8643" s="3" t="s">
        <v>46</v>
      </c>
      <c r="F8643" s="3" t="s">
        <v>49</v>
      </c>
      <c r="G8643" s="11">
        <v>14.650916420490796</v>
      </c>
      <c r="H8643">
        <f t="shared" ref="H8643:H8653" si="164">+$P$2*$P$1/(G8643*24*60*60)*1000</f>
        <v>2454.3556963658193</v>
      </c>
      <c r="M8643" s="12"/>
      <c r="N8643" s="1"/>
      <c r="O8643" s="1"/>
    </row>
    <row r="8644" spans="1:15" x14ac:dyDescent="0.25">
      <c r="A8644" s="10">
        <v>38958</v>
      </c>
      <c r="B8644" s="3">
        <v>2006</v>
      </c>
      <c r="C8644" s="3">
        <v>8</v>
      </c>
      <c r="D8644" s="3" t="s">
        <v>354</v>
      </c>
      <c r="E8644" s="3" t="s">
        <v>46</v>
      </c>
      <c r="F8644" s="3" t="s">
        <v>49</v>
      </c>
      <c r="G8644" s="11">
        <v>6.5486600859061799</v>
      </c>
      <c r="H8644">
        <f t="shared" si="164"/>
        <v>5490.9797885219268</v>
      </c>
      <c r="M8644" s="12"/>
      <c r="N8644" s="1"/>
      <c r="O8644" s="1"/>
    </row>
    <row r="8645" spans="1:15" x14ac:dyDescent="0.25">
      <c r="A8645" s="10">
        <v>38959</v>
      </c>
      <c r="B8645" s="3">
        <v>2006</v>
      </c>
      <c r="C8645" s="3">
        <v>8</v>
      </c>
      <c r="D8645" s="3" t="s">
        <v>354</v>
      </c>
      <c r="E8645" s="3" t="s">
        <v>46</v>
      </c>
      <c r="F8645" s="3" t="s">
        <v>49</v>
      </c>
      <c r="G8645" s="11">
        <v>15.665315373396528</v>
      </c>
      <c r="H8645">
        <f t="shared" si="164"/>
        <v>2295.4252318901531</v>
      </c>
      <c r="M8645" s="12"/>
      <c r="N8645" s="1"/>
      <c r="O8645" s="1"/>
    </row>
    <row r="8646" spans="1:15" x14ac:dyDescent="0.25">
      <c r="A8646" s="10">
        <v>38960</v>
      </c>
      <c r="B8646" s="3">
        <v>2006</v>
      </c>
      <c r="C8646" s="3">
        <v>8</v>
      </c>
      <c r="D8646" s="3" t="s">
        <v>354</v>
      </c>
      <c r="E8646" s="3" t="s">
        <v>46</v>
      </c>
      <c r="F8646" s="3" t="s">
        <v>49</v>
      </c>
      <c r="G8646" s="11">
        <v>6.4594746746104406</v>
      </c>
      <c r="H8646">
        <f t="shared" si="164"/>
        <v>5566.7932742192697</v>
      </c>
      <c r="M8646" s="12"/>
      <c r="N8646" s="1"/>
      <c r="O8646" s="1"/>
    </row>
    <row r="8647" spans="1:15" x14ac:dyDescent="0.25">
      <c r="A8647" s="10">
        <v>38961</v>
      </c>
      <c r="B8647" s="3">
        <v>2006</v>
      </c>
      <c r="C8647" s="3">
        <v>9</v>
      </c>
      <c r="D8647" s="3" t="s">
        <v>355</v>
      </c>
      <c r="E8647" s="3" t="s">
        <v>33</v>
      </c>
      <c r="F8647" s="3" t="s">
        <v>108</v>
      </c>
      <c r="G8647" s="11">
        <v>16.326555530322015</v>
      </c>
      <c r="H8647">
        <f t="shared" si="164"/>
        <v>2202.4584491706241</v>
      </c>
      <c r="M8647" s="12"/>
      <c r="N8647" s="1"/>
      <c r="O8647" s="1"/>
    </row>
    <row r="8648" spans="1:15" x14ac:dyDescent="0.25">
      <c r="A8648" s="10">
        <v>38962</v>
      </c>
      <c r="B8648" s="3">
        <v>2006</v>
      </c>
      <c r="C8648" s="3">
        <v>9</v>
      </c>
      <c r="D8648" s="3" t="s">
        <v>355</v>
      </c>
      <c r="E8648" s="3" t="s">
        <v>33</v>
      </c>
      <c r="F8648" s="3" t="s">
        <v>108</v>
      </c>
      <c r="G8648" s="11">
        <v>10.689063998998408</v>
      </c>
      <c r="H8648">
        <f t="shared" si="164"/>
        <v>3364.0513497702427</v>
      </c>
      <c r="M8648" s="12"/>
      <c r="N8648" s="1"/>
      <c r="O8648" s="1"/>
    </row>
    <row r="8649" spans="1:15" x14ac:dyDescent="0.25">
      <c r="A8649" s="10">
        <v>38963</v>
      </c>
      <c r="B8649" s="3">
        <v>2006</v>
      </c>
      <c r="C8649" s="3">
        <v>9</v>
      </c>
      <c r="D8649" s="3" t="s">
        <v>355</v>
      </c>
      <c r="E8649" s="3" t="s">
        <v>33</v>
      </c>
      <c r="F8649" s="3" t="s">
        <v>108</v>
      </c>
      <c r="G8649" s="11">
        <v>15.703686615812478</v>
      </c>
      <c r="H8649">
        <f t="shared" si="164"/>
        <v>2289.8164649696614</v>
      </c>
      <c r="M8649" s="12"/>
      <c r="N8649" s="1"/>
      <c r="O8649" s="1"/>
    </row>
    <row r="8650" spans="1:15" x14ac:dyDescent="0.25">
      <c r="A8650" s="10">
        <v>38964</v>
      </c>
      <c r="B8650" s="3">
        <v>2006</v>
      </c>
      <c r="C8650" s="3">
        <v>9</v>
      </c>
      <c r="D8650" s="3" t="s">
        <v>355</v>
      </c>
      <c r="E8650" s="3" t="s">
        <v>33</v>
      </c>
      <c r="F8650" s="3" t="s">
        <v>108</v>
      </c>
      <c r="G8650" s="11">
        <v>11.813395175189353</v>
      </c>
      <c r="H8650">
        <f t="shared" si="164"/>
        <v>3043.880242754577</v>
      </c>
      <c r="M8650" s="12"/>
      <c r="N8650" s="1"/>
      <c r="O8650" s="1"/>
    </row>
    <row r="8651" spans="1:15" x14ac:dyDescent="0.25">
      <c r="A8651" s="10">
        <v>38965</v>
      </c>
      <c r="B8651" s="3">
        <v>2006</v>
      </c>
      <c r="C8651" s="3">
        <v>9</v>
      </c>
      <c r="D8651" s="3" t="s">
        <v>355</v>
      </c>
      <c r="E8651" s="3" t="s">
        <v>33</v>
      </c>
      <c r="F8651" s="3" t="s">
        <v>108</v>
      </c>
      <c r="G8651" s="11">
        <v>7.8967109839514169</v>
      </c>
      <c r="H8651">
        <f t="shared" si="164"/>
        <v>4553.6122882919399</v>
      </c>
      <c r="M8651" s="12"/>
      <c r="N8651" s="1"/>
      <c r="O8651" s="1"/>
    </row>
    <row r="8652" spans="1:15" x14ac:dyDescent="0.25">
      <c r="A8652" s="10">
        <v>38966</v>
      </c>
      <c r="B8652" s="3">
        <v>2006</v>
      </c>
      <c r="C8652" s="3">
        <v>9</v>
      </c>
      <c r="D8652" s="3" t="s">
        <v>355</v>
      </c>
      <c r="E8652" s="3" t="s">
        <v>33</v>
      </c>
      <c r="F8652" s="3" t="s">
        <v>108</v>
      </c>
      <c r="G8652" s="11">
        <v>10.398743742235489</v>
      </c>
      <c r="H8652">
        <f t="shared" si="164"/>
        <v>3457.9715651191586</v>
      </c>
      <c r="M8652" s="12"/>
      <c r="N8652" s="1"/>
      <c r="O8652" s="1"/>
    </row>
    <row r="8653" spans="1:15" x14ac:dyDescent="0.25">
      <c r="A8653" s="10">
        <v>38967</v>
      </c>
      <c r="B8653" s="3">
        <v>2006</v>
      </c>
      <c r="C8653" s="3">
        <v>9</v>
      </c>
      <c r="D8653" s="3" t="s">
        <v>355</v>
      </c>
      <c r="E8653" s="3" t="s">
        <v>33</v>
      </c>
      <c r="F8653" s="3" t="s">
        <v>108</v>
      </c>
      <c r="G8653" s="11">
        <v>9.8128246785866882</v>
      </c>
      <c r="H8653">
        <f t="shared" si="164"/>
        <v>3664.4453917615606</v>
      </c>
      <c r="M8653" s="12"/>
      <c r="N8653" s="1"/>
      <c r="O8653" s="1"/>
    </row>
    <row r="8654" spans="1:15" x14ac:dyDescent="0.25">
      <c r="A8654" s="10">
        <v>38968</v>
      </c>
      <c r="B8654" s="3">
        <v>2006</v>
      </c>
      <c r="C8654" s="3">
        <v>9</v>
      </c>
      <c r="D8654" s="3" t="s">
        <v>355</v>
      </c>
      <c r="E8654" s="3" t="s">
        <v>33</v>
      </c>
      <c r="F8654" s="3" t="s">
        <v>108</v>
      </c>
      <c r="G8654" s="11"/>
      <c r="M8654" s="12"/>
      <c r="N8654" s="1"/>
      <c r="O8654" s="1"/>
    </row>
    <row r="8655" spans="1:15" x14ac:dyDescent="0.25">
      <c r="A8655" s="10">
        <v>38969</v>
      </c>
      <c r="B8655" s="3">
        <v>2006</v>
      </c>
      <c r="C8655" s="3">
        <v>9</v>
      </c>
      <c r="D8655" s="3" t="s">
        <v>355</v>
      </c>
      <c r="E8655" s="3" t="s">
        <v>33</v>
      </c>
      <c r="F8655" s="3" t="s">
        <v>108</v>
      </c>
      <c r="G8655" s="11">
        <v>11.053283957482799</v>
      </c>
      <c r="H8655">
        <f>+$P$2*$P$1/(G8655*24*60*60)*1000</f>
        <v>3253.2015201932863</v>
      </c>
      <c r="M8655" s="12"/>
      <c r="N8655" s="1"/>
      <c r="O8655" s="1"/>
    </row>
    <row r="8656" spans="1:15" x14ac:dyDescent="0.25">
      <c r="A8656" s="10">
        <v>38970</v>
      </c>
      <c r="B8656" s="3">
        <v>2006</v>
      </c>
      <c r="C8656" s="3">
        <v>9</v>
      </c>
      <c r="D8656" s="3" t="s">
        <v>355</v>
      </c>
      <c r="E8656" s="3" t="s">
        <v>33</v>
      </c>
      <c r="F8656" s="3" t="s">
        <v>108</v>
      </c>
      <c r="G8656" s="11">
        <v>5.4369066266510426</v>
      </c>
      <c r="H8656">
        <f>+$P$2*$P$1/(G8656*24*60*60)*1000</f>
        <v>6613.7902750337316</v>
      </c>
      <c r="M8656" s="12"/>
      <c r="N8656" s="1"/>
      <c r="O8656" s="1"/>
    </row>
    <row r="8657" spans="1:15" x14ac:dyDescent="0.25">
      <c r="A8657" s="10">
        <v>38971</v>
      </c>
      <c r="B8657" s="3">
        <v>2006</v>
      </c>
      <c r="C8657" s="3">
        <v>9</v>
      </c>
      <c r="D8657" s="3" t="s">
        <v>355</v>
      </c>
      <c r="E8657" s="3" t="s">
        <v>33</v>
      </c>
      <c r="F8657" s="3" t="s">
        <v>108</v>
      </c>
      <c r="G8657" s="11">
        <v>14.880232796630375</v>
      </c>
      <c r="H8657">
        <f>+$P$2*$P$1/(G8657*24*60*60)*1000</f>
        <v>2416.5320976533321</v>
      </c>
      <c r="M8657" s="12"/>
      <c r="N8657" s="1"/>
      <c r="O8657" s="1"/>
    </row>
    <row r="8658" spans="1:15" x14ac:dyDescent="0.25">
      <c r="A8658" s="10">
        <v>38972</v>
      </c>
      <c r="B8658" s="3">
        <v>2006</v>
      </c>
      <c r="C8658" s="3">
        <v>9</v>
      </c>
      <c r="D8658" s="3" t="s">
        <v>355</v>
      </c>
      <c r="E8658" s="3" t="s">
        <v>33</v>
      </c>
      <c r="F8658" s="3" t="s">
        <v>108</v>
      </c>
      <c r="G8658" s="11">
        <v>9.5647328228074642</v>
      </c>
      <c r="H8658">
        <f>+$P$2*$P$1/(G8658*24*60*60)*1000</f>
        <v>3759.4944720114472</v>
      </c>
      <c r="M8658" s="12"/>
      <c r="N8658" s="1"/>
      <c r="O8658" s="1"/>
    </row>
    <row r="8659" spans="1:15" x14ac:dyDescent="0.25">
      <c r="A8659" s="10">
        <v>38973</v>
      </c>
      <c r="B8659" s="3">
        <v>2006</v>
      </c>
      <c r="C8659" s="3">
        <v>9</v>
      </c>
      <c r="D8659" s="3" t="s">
        <v>355</v>
      </c>
      <c r="E8659" s="3" t="s">
        <v>33</v>
      </c>
      <c r="F8659" s="3" t="s">
        <v>108</v>
      </c>
      <c r="G8659" s="11"/>
      <c r="M8659" s="12"/>
      <c r="N8659" s="1"/>
      <c r="O8659" s="1"/>
    </row>
    <row r="8660" spans="1:15" x14ac:dyDescent="0.25">
      <c r="A8660" s="10">
        <v>38974</v>
      </c>
      <c r="B8660" s="3">
        <v>2006</v>
      </c>
      <c r="C8660" s="3">
        <v>9</v>
      </c>
      <c r="D8660" s="3" t="s">
        <v>355</v>
      </c>
      <c r="E8660" s="3" t="s">
        <v>33</v>
      </c>
      <c r="F8660" s="3" t="s">
        <v>108</v>
      </c>
      <c r="G8660" s="11">
        <v>7.711961729647741</v>
      </c>
      <c r="H8660">
        <f t="shared" ref="H8660:H8665" si="165">+$P$2*$P$1/(G8660*24*60*60)*1000</f>
        <v>4662.6995094351423</v>
      </c>
      <c r="M8660" s="12"/>
      <c r="N8660" s="1"/>
      <c r="O8660" s="1"/>
    </row>
    <row r="8661" spans="1:15" x14ac:dyDescent="0.25">
      <c r="A8661" s="10">
        <v>38975</v>
      </c>
      <c r="B8661" s="3">
        <v>2006</v>
      </c>
      <c r="C8661" s="3">
        <v>9</v>
      </c>
      <c r="D8661" s="3" t="s">
        <v>355</v>
      </c>
      <c r="E8661" s="3" t="s">
        <v>33</v>
      </c>
      <c r="F8661" s="3" t="s">
        <v>108</v>
      </c>
      <c r="G8661" s="11">
        <v>15.001639449458507</v>
      </c>
      <c r="H8661">
        <f t="shared" si="165"/>
        <v>2396.975363576616</v>
      </c>
      <c r="M8661" s="12"/>
      <c r="N8661" s="1"/>
      <c r="O8661" s="1"/>
    </row>
    <row r="8662" spans="1:15" x14ac:dyDescent="0.25">
      <c r="A8662" s="10">
        <v>38976</v>
      </c>
      <c r="B8662" s="3">
        <v>2006</v>
      </c>
      <c r="C8662" s="3">
        <v>9</v>
      </c>
      <c r="D8662" s="3" t="s">
        <v>355</v>
      </c>
      <c r="E8662" s="3" t="s">
        <v>33</v>
      </c>
      <c r="F8662" s="3" t="s">
        <v>108</v>
      </c>
      <c r="G8662" s="11">
        <v>10.398743742235489</v>
      </c>
      <c r="H8662">
        <f t="shared" si="165"/>
        <v>3457.9715651191586</v>
      </c>
      <c r="M8662" s="12"/>
      <c r="N8662" s="1"/>
      <c r="O8662" s="1"/>
    </row>
    <row r="8663" spans="1:15" x14ac:dyDescent="0.25">
      <c r="A8663" s="10">
        <v>38977</v>
      </c>
      <c r="B8663" s="3">
        <v>2006</v>
      </c>
      <c r="C8663" s="3">
        <v>9</v>
      </c>
      <c r="D8663" s="3" t="s">
        <v>355</v>
      </c>
      <c r="E8663" s="3" t="s">
        <v>33</v>
      </c>
      <c r="F8663" s="3" t="s">
        <v>108</v>
      </c>
      <c r="G8663" s="11">
        <v>7.0996499153841279</v>
      </c>
      <c r="H8663">
        <f t="shared" si="165"/>
        <v>5064.835675304641</v>
      </c>
      <c r="M8663" s="12"/>
      <c r="N8663" s="1"/>
      <c r="O8663" s="1"/>
    </row>
    <row r="8664" spans="1:15" x14ac:dyDescent="0.25">
      <c r="A8664" s="10">
        <v>38978</v>
      </c>
      <c r="B8664" s="3">
        <v>2006</v>
      </c>
      <c r="C8664" s="3">
        <v>9</v>
      </c>
      <c r="D8664" s="3" t="s">
        <v>355</v>
      </c>
      <c r="E8664" s="3" t="s">
        <v>33</v>
      </c>
      <c r="F8664" s="3" t="s">
        <v>108</v>
      </c>
      <c r="G8664" s="11">
        <v>14.257363882120842</v>
      </c>
      <c r="H8664">
        <f t="shared" si="165"/>
        <v>2522.1043995870937</v>
      </c>
      <c r="M8664" s="12"/>
      <c r="N8664" s="1"/>
      <c r="O8664" s="1"/>
    </row>
    <row r="8665" spans="1:15" x14ac:dyDescent="0.25">
      <c r="A8665" s="10">
        <v>38979</v>
      </c>
      <c r="B8665" s="3">
        <v>2006</v>
      </c>
      <c r="C8665" s="3">
        <v>9</v>
      </c>
      <c r="D8665" s="3" t="s">
        <v>355</v>
      </c>
      <c r="E8665" s="3" t="s">
        <v>33</v>
      </c>
      <c r="F8665" s="3" t="s">
        <v>108</v>
      </c>
      <c r="G8665" s="11">
        <v>6.8357224092360198</v>
      </c>
      <c r="H8665">
        <f t="shared" si="165"/>
        <v>5260.3891762816538</v>
      </c>
      <c r="M8665" s="12"/>
      <c r="N8665" s="1"/>
      <c r="O8665" s="1"/>
    </row>
    <row r="8666" spans="1:15" x14ac:dyDescent="0.25">
      <c r="A8666" s="10">
        <v>38980</v>
      </c>
      <c r="B8666" s="3">
        <v>2006</v>
      </c>
      <c r="C8666" s="3">
        <v>9</v>
      </c>
      <c r="D8666" s="3" t="s">
        <v>355</v>
      </c>
      <c r="E8666" s="3" t="s">
        <v>33</v>
      </c>
      <c r="F8666" s="3" t="s">
        <v>108</v>
      </c>
      <c r="G8666" s="11"/>
      <c r="M8666" s="12"/>
      <c r="N8666" s="1"/>
      <c r="O8666" s="1"/>
    </row>
    <row r="8667" spans="1:15" x14ac:dyDescent="0.25">
      <c r="A8667" s="10">
        <v>38981</v>
      </c>
      <c r="B8667" s="3">
        <v>2006</v>
      </c>
      <c r="C8667" s="3">
        <v>9</v>
      </c>
      <c r="D8667" s="3" t="s">
        <v>355</v>
      </c>
      <c r="E8667" s="3" t="s">
        <v>33</v>
      </c>
      <c r="F8667" s="3" t="s">
        <v>108</v>
      </c>
      <c r="G8667" s="11">
        <v>10.055637984242948</v>
      </c>
      <c r="H8667">
        <f t="shared" ref="H8667:H8676" si="166">+$P$2*$P$1/(G8667*24*60*60)*1000</f>
        <v>3575.9600962124637</v>
      </c>
      <c r="M8667" s="12"/>
      <c r="N8667" s="1"/>
      <c r="O8667" s="1"/>
    </row>
    <row r="8668" spans="1:15" x14ac:dyDescent="0.25">
      <c r="A8668" s="10">
        <v>38982</v>
      </c>
      <c r="B8668" s="3">
        <v>2006</v>
      </c>
      <c r="C8668" s="3">
        <v>9</v>
      </c>
      <c r="D8668" s="3" t="s">
        <v>355</v>
      </c>
      <c r="E8668" s="3" t="s">
        <v>33</v>
      </c>
      <c r="F8668" s="3" t="s">
        <v>108</v>
      </c>
      <c r="G8668" s="11">
        <v>14.991082349212583</v>
      </c>
      <c r="H8668">
        <f t="shared" si="166"/>
        <v>2398.6633743960365</v>
      </c>
      <c r="M8668" s="12"/>
      <c r="N8668" s="1"/>
      <c r="O8668" s="1"/>
    </row>
    <row r="8669" spans="1:15" x14ac:dyDescent="0.25">
      <c r="A8669" s="10">
        <v>38983</v>
      </c>
      <c r="B8669" s="3">
        <v>2006</v>
      </c>
      <c r="C8669" s="3">
        <v>9</v>
      </c>
      <c r="D8669" s="3" t="s">
        <v>355</v>
      </c>
      <c r="E8669" s="3" t="s">
        <v>33</v>
      </c>
      <c r="F8669" s="3" t="s">
        <v>108</v>
      </c>
      <c r="G8669" s="11">
        <v>8.9840923092816247</v>
      </c>
      <c r="H8669">
        <f t="shared" si="166"/>
        <v>4002.470025431694</v>
      </c>
      <c r="M8669" s="12"/>
      <c r="N8669" s="1"/>
      <c r="O8669" s="1"/>
    </row>
    <row r="8670" spans="1:15" x14ac:dyDescent="0.25">
      <c r="A8670" s="10">
        <v>38984</v>
      </c>
      <c r="B8670" s="3">
        <v>2006</v>
      </c>
      <c r="C8670" s="3">
        <v>9</v>
      </c>
      <c r="D8670" s="3" t="s">
        <v>355</v>
      </c>
      <c r="E8670" s="3" t="s">
        <v>33</v>
      </c>
      <c r="F8670" s="3" t="s">
        <v>108</v>
      </c>
      <c r="G8670" s="11">
        <v>9.5647328228074642</v>
      </c>
      <c r="H8670">
        <f t="shared" si="166"/>
        <v>3759.4944720114472</v>
      </c>
      <c r="M8670" s="12"/>
      <c r="N8670" s="1"/>
      <c r="O8670" s="1"/>
    </row>
    <row r="8671" spans="1:15" x14ac:dyDescent="0.25">
      <c r="A8671" s="10">
        <v>38985</v>
      </c>
      <c r="B8671" s="3">
        <v>2006</v>
      </c>
      <c r="C8671" s="3">
        <v>9</v>
      </c>
      <c r="D8671" s="3" t="s">
        <v>355</v>
      </c>
      <c r="E8671" s="3" t="s">
        <v>33</v>
      </c>
      <c r="F8671" s="3" t="s">
        <v>108</v>
      </c>
      <c r="G8671" s="11">
        <v>7.9442179350580764</v>
      </c>
      <c r="H8671">
        <f t="shared" si="166"/>
        <v>4526.3813842423542</v>
      </c>
      <c r="M8671" s="12"/>
      <c r="N8671" s="1"/>
      <c r="O8671" s="1"/>
    </row>
    <row r="8672" spans="1:15" x14ac:dyDescent="0.25">
      <c r="A8672" s="10">
        <v>38986</v>
      </c>
      <c r="B8672" s="3">
        <v>2006</v>
      </c>
      <c r="C8672" s="3">
        <v>9</v>
      </c>
      <c r="D8672" s="3" t="s">
        <v>355</v>
      </c>
      <c r="E8672" s="3" t="s">
        <v>33</v>
      </c>
      <c r="F8672" s="3" t="s">
        <v>108</v>
      </c>
      <c r="G8672" s="11">
        <v>11.813395175189353</v>
      </c>
      <c r="H8672">
        <f t="shared" si="166"/>
        <v>3043.880242754577</v>
      </c>
      <c r="M8672" s="12"/>
      <c r="N8672" s="1"/>
      <c r="O8672" s="1"/>
    </row>
    <row r="8673" spans="1:15" x14ac:dyDescent="0.25">
      <c r="A8673" s="10">
        <v>38987</v>
      </c>
      <c r="B8673" s="3">
        <v>2006</v>
      </c>
      <c r="C8673" s="3">
        <v>9</v>
      </c>
      <c r="D8673" s="3" t="s">
        <v>355</v>
      </c>
      <c r="E8673" s="3" t="s">
        <v>33</v>
      </c>
      <c r="F8673" s="3" t="s">
        <v>108</v>
      </c>
      <c r="G8673" s="11">
        <v>5.9647616389472597</v>
      </c>
      <c r="H8673">
        <f t="shared" si="166"/>
        <v>6028.4991002519855</v>
      </c>
      <c r="M8673" s="12"/>
      <c r="N8673" s="1"/>
      <c r="O8673" s="1"/>
    </row>
    <row r="8674" spans="1:15" x14ac:dyDescent="0.25">
      <c r="A8674" s="10">
        <v>38988</v>
      </c>
      <c r="B8674" s="3">
        <v>2006</v>
      </c>
      <c r="C8674" s="3">
        <v>9</v>
      </c>
      <c r="D8674" s="3" t="s">
        <v>355</v>
      </c>
      <c r="E8674" s="3" t="s">
        <v>33</v>
      </c>
      <c r="F8674" s="3" t="s">
        <v>108</v>
      </c>
      <c r="G8674" s="11">
        <v>4.5210781803171054</v>
      </c>
      <c r="H8674">
        <f t="shared" si="166"/>
        <v>7953.5364661818348</v>
      </c>
      <c r="M8674" s="12"/>
      <c r="N8674" s="1"/>
      <c r="O8674" s="1"/>
    </row>
    <row r="8675" spans="1:15" x14ac:dyDescent="0.25">
      <c r="A8675" s="10">
        <v>38989</v>
      </c>
      <c r="B8675" s="3">
        <v>2006</v>
      </c>
      <c r="C8675" s="3">
        <v>9</v>
      </c>
      <c r="D8675" s="3" t="s">
        <v>355</v>
      </c>
      <c r="E8675" s="3" t="s">
        <v>33</v>
      </c>
      <c r="F8675" s="3" t="s">
        <v>108</v>
      </c>
      <c r="G8675" s="11">
        <v>3.9816103577503705</v>
      </c>
      <c r="H8675">
        <f t="shared" si="166"/>
        <v>9031.1599937488299</v>
      </c>
      <c r="M8675" s="12"/>
      <c r="N8675" s="1"/>
      <c r="O8675" s="1"/>
    </row>
    <row r="8676" spans="1:15" x14ac:dyDescent="0.25">
      <c r="A8676" s="10">
        <v>38990</v>
      </c>
      <c r="B8676" s="3">
        <v>2006</v>
      </c>
      <c r="C8676" s="3">
        <v>9</v>
      </c>
      <c r="D8676" s="3" t="s">
        <v>355</v>
      </c>
      <c r="E8676" s="3" t="s">
        <v>33</v>
      </c>
      <c r="F8676" s="3" t="s">
        <v>108</v>
      </c>
      <c r="G8676" s="11">
        <v>4.2392036037509246</v>
      </c>
      <c r="H8676">
        <f t="shared" si="166"/>
        <v>8482.3857343851851</v>
      </c>
      <c r="M8676" s="12"/>
      <c r="N8676" s="1"/>
      <c r="O8676" s="1"/>
    </row>
    <row r="8677" spans="1:15" x14ac:dyDescent="0.25">
      <c r="A8677" s="10">
        <v>38991</v>
      </c>
      <c r="B8677" s="3">
        <v>2006</v>
      </c>
      <c r="C8677" s="3">
        <v>10</v>
      </c>
      <c r="D8677" s="3" t="s">
        <v>356</v>
      </c>
      <c r="E8677" s="3" t="s">
        <v>33</v>
      </c>
      <c r="F8677" s="3" t="s">
        <v>110</v>
      </c>
      <c r="G8677" s="11"/>
      <c r="M8677" s="12"/>
      <c r="N8677" s="1"/>
      <c r="O8677" s="1"/>
    </row>
    <row r="8678" spans="1:15" x14ac:dyDescent="0.25">
      <c r="A8678" s="10">
        <v>38992</v>
      </c>
      <c r="B8678" s="3">
        <v>2006</v>
      </c>
      <c r="C8678" s="3">
        <v>10</v>
      </c>
      <c r="D8678" s="3" t="s">
        <v>356</v>
      </c>
      <c r="E8678" s="3" t="s">
        <v>33</v>
      </c>
      <c r="F8678" s="3" t="s">
        <v>110</v>
      </c>
      <c r="G8678" s="11"/>
      <c r="M8678" s="12"/>
      <c r="N8678" s="1"/>
      <c r="O8678" s="1"/>
    </row>
    <row r="8679" spans="1:15" x14ac:dyDescent="0.25">
      <c r="A8679" s="10">
        <v>38993</v>
      </c>
      <c r="B8679" s="3">
        <v>2006</v>
      </c>
      <c r="C8679" s="3">
        <v>10</v>
      </c>
      <c r="D8679" s="3" t="s">
        <v>356</v>
      </c>
      <c r="E8679" s="3" t="s">
        <v>33</v>
      </c>
      <c r="F8679" s="3" t="s">
        <v>110</v>
      </c>
      <c r="G8679" s="11">
        <v>11.14624557890734</v>
      </c>
      <c r="H8679">
        <f t="shared" ref="H8679:H8686" si="167">+$P$2*$P$1/(G8679*24*60*60)*1000</f>
        <v>3226.0692552528621</v>
      </c>
      <c r="M8679" s="12"/>
      <c r="N8679" s="1"/>
      <c r="O8679" s="1"/>
    </row>
    <row r="8680" spans="1:15" x14ac:dyDescent="0.25">
      <c r="A8680" s="10">
        <v>38994</v>
      </c>
      <c r="B8680" s="3">
        <v>2006</v>
      </c>
      <c r="C8680" s="3">
        <v>10</v>
      </c>
      <c r="D8680" s="3" t="s">
        <v>356</v>
      </c>
      <c r="E8680" s="3" t="s">
        <v>33</v>
      </c>
      <c r="F8680" s="3" t="s">
        <v>110</v>
      </c>
      <c r="G8680" s="11">
        <v>9.6000790079201952</v>
      </c>
      <c r="H8680">
        <f t="shared" si="167"/>
        <v>3745.6525247286827</v>
      </c>
      <c r="M8680" s="12"/>
      <c r="N8680" s="1"/>
      <c r="O8680" s="1"/>
    </row>
    <row r="8681" spans="1:15" x14ac:dyDescent="0.25">
      <c r="A8681" s="10">
        <v>38995</v>
      </c>
      <c r="B8681" s="3">
        <v>2006</v>
      </c>
      <c r="C8681" s="3">
        <v>10</v>
      </c>
      <c r="D8681" s="3" t="s">
        <v>356</v>
      </c>
      <c r="E8681" s="3" t="s">
        <v>33</v>
      </c>
      <c r="F8681" s="3" t="s">
        <v>110</v>
      </c>
      <c r="G8681" s="11">
        <v>11.457786604404751</v>
      </c>
      <c r="H8681">
        <f t="shared" si="167"/>
        <v>3138.3513600949295</v>
      </c>
      <c r="M8681" s="12"/>
      <c r="N8681" s="1"/>
      <c r="O8681" s="1"/>
    </row>
    <row r="8682" spans="1:15" x14ac:dyDescent="0.25">
      <c r="A8682" s="10">
        <v>38996</v>
      </c>
      <c r="B8682" s="3">
        <v>2006</v>
      </c>
      <c r="C8682" s="3">
        <v>10</v>
      </c>
      <c r="D8682" s="3" t="s">
        <v>356</v>
      </c>
      <c r="E8682" s="3" t="s">
        <v>33</v>
      </c>
      <c r="F8682" s="3" t="s">
        <v>110</v>
      </c>
      <c r="G8682" s="11">
        <v>11.613557117153457</v>
      </c>
      <c r="H8682">
        <f t="shared" si="167"/>
        <v>3096.2572285884398</v>
      </c>
      <c r="M8682" s="12"/>
      <c r="N8682" s="1"/>
      <c r="O8682" s="1"/>
    </row>
    <row r="8683" spans="1:15" x14ac:dyDescent="0.25">
      <c r="A8683" s="10">
        <v>38997</v>
      </c>
      <c r="B8683" s="3">
        <v>2006</v>
      </c>
      <c r="C8683" s="3">
        <v>10</v>
      </c>
      <c r="D8683" s="3" t="s">
        <v>356</v>
      </c>
      <c r="E8683" s="3" t="s">
        <v>33</v>
      </c>
      <c r="F8683" s="3" t="s">
        <v>110</v>
      </c>
      <c r="G8683" s="11">
        <v>9.7039260164193308</v>
      </c>
      <c r="H8683">
        <f t="shared" si="167"/>
        <v>3705.5682527636914</v>
      </c>
      <c r="M8683" s="12"/>
      <c r="N8683" s="1"/>
      <c r="O8683" s="1"/>
    </row>
    <row r="8684" spans="1:15" x14ac:dyDescent="0.25">
      <c r="A8684" s="10">
        <v>38998</v>
      </c>
      <c r="B8684" s="3">
        <v>2006</v>
      </c>
      <c r="C8684" s="3">
        <v>10</v>
      </c>
      <c r="D8684" s="3" t="s">
        <v>356</v>
      </c>
      <c r="E8684" s="3" t="s">
        <v>33</v>
      </c>
      <c r="F8684" s="3" t="s">
        <v>110</v>
      </c>
      <c r="G8684" s="11">
        <v>6.2885132924477238</v>
      </c>
      <c r="H8684">
        <f t="shared" si="167"/>
        <v>5718.1337625215856</v>
      </c>
      <c r="M8684" s="12"/>
      <c r="N8684" s="1"/>
      <c r="O8684" s="1"/>
    </row>
    <row r="8685" spans="1:15" x14ac:dyDescent="0.25">
      <c r="A8685" s="10">
        <v>38999</v>
      </c>
      <c r="B8685" s="3">
        <v>2006</v>
      </c>
      <c r="C8685" s="3">
        <v>10</v>
      </c>
      <c r="D8685" s="3" t="s">
        <v>356</v>
      </c>
      <c r="E8685" s="3" t="s">
        <v>33</v>
      </c>
      <c r="F8685" s="3" t="s">
        <v>110</v>
      </c>
      <c r="G8685" s="11">
        <v>5.1958119919068073</v>
      </c>
      <c r="H8685">
        <f t="shared" si="167"/>
        <v>6920.6815469115354</v>
      </c>
      <c r="M8685" s="12"/>
      <c r="N8685" s="1"/>
      <c r="O8685" s="1"/>
    </row>
    <row r="8686" spans="1:15" x14ac:dyDescent="0.25">
      <c r="A8686" s="10">
        <v>39000</v>
      </c>
      <c r="B8686" s="3">
        <v>2006</v>
      </c>
      <c r="C8686" s="3">
        <v>10</v>
      </c>
      <c r="D8686" s="3" t="s">
        <v>356</v>
      </c>
      <c r="E8686" s="3" t="s">
        <v>33</v>
      </c>
      <c r="F8686" s="3" t="s">
        <v>110</v>
      </c>
      <c r="G8686" s="11">
        <v>11.486632995654512</v>
      </c>
      <c r="H8686">
        <f t="shared" si="167"/>
        <v>3130.4700156446652</v>
      </c>
      <c r="M8686" s="12"/>
      <c r="N8686" s="1"/>
      <c r="O8686" s="1"/>
    </row>
    <row r="8687" spans="1:15" x14ac:dyDescent="0.25">
      <c r="A8687" s="10">
        <v>39001</v>
      </c>
      <c r="B8687" s="3">
        <v>2006</v>
      </c>
      <c r="C8687" s="3">
        <v>10</v>
      </c>
      <c r="D8687" s="3" t="s">
        <v>356</v>
      </c>
      <c r="E8687" s="3" t="s">
        <v>33</v>
      </c>
      <c r="F8687" s="3" t="s">
        <v>110</v>
      </c>
      <c r="G8687" s="11"/>
      <c r="M8687" s="12"/>
      <c r="N8687" s="1"/>
      <c r="O8687" s="1"/>
    </row>
    <row r="8688" spans="1:15" x14ac:dyDescent="0.25">
      <c r="A8688" s="10">
        <v>39002</v>
      </c>
      <c r="B8688" s="3">
        <v>2006</v>
      </c>
      <c r="C8688" s="3">
        <v>10</v>
      </c>
      <c r="D8688" s="3" t="s">
        <v>356</v>
      </c>
      <c r="E8688" s="3" t="s">
        <v>33</v>
      </c>
      <c r="F8688" s="3" t="s">
        <v>110</v>
      </c>
      <c r="G8688" s="11">
        <v>8.2442986191814658</v>
      </c>
      <c r="H8688">
        <f>+$P$2*$P$1/(G8688*24*60*60)*1000</f>
        <v>4361.6275725322103</v>
      </c>
      <c r="M8688" s="12"/>
      <c r="N8688" s="1"/>
      <c r="O8688" s="1"/>
    </row>
    <row r="8689" spans="1:15" x14ac:dyDescent="0.25">
      <c r="A8689" s="10">
        <v>39003</v>
      </c>
      <c r="B8689" s="3">
        <v>2006</v>
      </c>
      <c r="C8689" s="3">
        <v>10</v>
      </c>
      <c r="D8689" s="3" t="s">
        <v>356</v>
      </c>
      <c r="E8689" s="3" t="s">
        <v>33</v>
      </c>
      <c r="F8689" s="3" t="s">
        <v>110</v>
      </c>
      <c r="G8689" s="11"/>
      <c r="M8689" s="12"/>
      <c r="N8689" s="1"/>
      <c r="O8689" s="1"/>
    </row>
    <row r="8690" spans="1:15" x14ac:dyDescent="0.25">
      <c r="A8690" s="10">
        <v>39004</v>
      </c>
      <c r="B8690" s="3">
        <v>2006</v>
      </c>
      <c r="C8690" s="3">
        <v>10</v>
      </c>
      <c r="D8690" s="3" t="s">
        <v>356</v>
      </c>
      <c r="E8690" s="3" t="s">
        <v>33</v>
      </c>
      <c r="F8690" s="3" t="s">
        <v>110</v>
      </c>
      <c r="G8690" s="11">
        <v>17.521298045104345</v>
      </c>
      <c r="H8690">
        <f t="shared" ref="H8690:H8717" si="168">+$P$2*$P$1/(G8690*24*60*60)*1000</f>
        <v>2052.2771818072206</v>
      </c>
      <c r="M8690" s="12"/>
      <c r="N8690" s="1"/>
      <c r="O8690" s="1"/>
    </row>
    <row r="8691" spans="1:15" x14ac:dyDescent="0.25">
      <c r="A8691" s="10">
        <v>39005</v>
      </c>
      <c r="B8691" s="3">
        <v>2006</v>
      </c>
      <c r="C8691" s="3">
        <v>10</v>
      </c>
      <c r="D8691" s="3" t="s">
        <v>356</v>
      </c>
      <c r="E8691" s="3" t="s">
        <v>33</v>
      </c>
      <c r="F8691" s="3" t="s">
        <v>110</v>
      </c>
      <c r="G8691" s="11">
        <v>12.940491114642427</v>
      </c>
      <c r="H8691">
        <f t="shared" si="168"/>
        <v>2778.7631748321578</v>
      </c>
      <c r="M8691" s="12"/>
      <c r="N8691" s="1"/>
      <c r="O8691" s="1"/>
    </row>
    <row r="8692" spans="1:15" x14ac:dyDescent="0.25">
      <c r="A8692" s="10">
        <v>39006</v>
      </c>
      <c r="B8692" s="3">
        <v>2006</v>
      </c>
      <c r="C8692" s="3">
        <v>10</v>
      </c>
      <c r="D8692" s="3" t="s">
        <v>356</v>
      </c>
      <c r="E8692" s="3" t="s">
        <v>33</v>
      </c>
      <c r="F8692" s="3" t="s">
        <v>110</v>
      </c>
      <c r="G8692" s="11">
        <v>10.257776728414727</v>
      </c>
      <c r="H8692">
        <f t="shared" si="168"/>
        <v>3505.4925765739749</v>
      </c>
      <c r="M8692" s="12"/>
      <c r="N8692" s="1"/>
      <c r="O8692" s="1"/>
    </row>
    <row r="8693" spans="1:15" x14ac:dyDescent="0.25">
      <c r="A8693" s="10">
        <v>39007</v>
      </c>
      <c r="B8693" s="3">
        <v>2006</v>
      </c>
      <c r="C8693" s="3">
        <v>10</v>
      </c>
      <c r="D8693" s="3" t="s">
        <v>356</v>
      </c>
      <c r="E8693" s="3" t="s">
        <v>33</v>
      </c>
      <c r="F8693" s="3" t="s">
        <v>110</v>
      </c>
      <c r="G8693" s="11">
        <v>12.888567610392858</v>
      </c>
      <c r="H8693">
        <f t="shared" si="168"/>
        <v>2789.9578339966556</v>
      </c>
      <c r="M8693" s="12"/>
      <c r="N8693" s="1"/>
      <c r="O8693" s="1"/>
    </row>
    <row r="8694" spans="1:15" x14ac:dyDescent="0.25">
      <c r="A8694" s="10">
        <v>39008</v>
      </c>
      <c r="B8694" s="3">
        <v>2006</v>
      </c>
      <c r="C8694" s="3">
        <v>10</v>
      </c>
      <c r="D8694" s="3" t="s">
        <v>356</v>
      </c>
      <c r="E8694" s="3" t="s">
        <v>33</v>
      </c>
      <c r="F8694" s="3" t="s">
        <v>110</v>
      </c>
      <c r="G8694" s="11">
        <v>5.702931550077591</v>
      </c>
      <c r="H8694">
        <f t="shared" si="168"/>
        <v>6305.2764806763071</v>
      </c>
      <c r="M8694" s="12"/>
      <c r="N8694" s="1"/>
      <c r="O8694" s="1"/>
    </row>
    <row r="8695" spans="1:15" x14ac:dyDescent="0.25">
      <c r="A8695" s="10">
        <v>39009</v>
      </c>
      <c r="B8695" s="3">
        <v>2006</v>
      </c>
      <c r="C8695" s="3">
        <v>10</v>
      </c>
      <c r="D8695" s="3" t="s">
        <v>356</v>
      </c>
      <c r="E8695" s="3" t="s">
        <v>33</v>
      </c>
      <c r="F8695" s="3" t="s">
        <v>110</v>
      </c>
      <c r="G8695" s="11">
        <v>11.434709491404943</v>
      </c>
      <c r="H8695">
        <f t="shared" si="168"/>
        <v>3144.6850661697931</v>
      </c>
      <c r="M8695" s="12"/>
      <c r="N8695" s="1"/>
      <c r="O8695" s="1"/>
    </row>
    <row r="8696" spans="1:15" x14ac:dyDescent="0.25">
      <c r="A8696" s="10">
        <v>39010</v>
      </c>
      <c r="B8696" s="3">
        <v>2006</v>
      </c>
      <c r="C8696" s="3">
        <v>10</v>
      </c>
      <c r="D8696" s="3" t="s">
        <v>356</v>
      </c>
      <c r="E8696" s="3" t="s">
        <v>33</v>
      </c>
      <c r="F8696" s="3" t="s">
        <v>110</v>
      </c>
      <c r="G8696" s="11">
        <v>7.5000617249376527</v>
      </c>
      <c r="H8696">
        <f t="shared" si="168"/>
        <v>4794.4352316527138</v>
      </c>
      <c r="M8696" s="12"/>
      <c r="N8696" s="1"/>
      <c r="O8696" s="1"/>
    </row>
    <row r="8697" spans="1:15" x14ac:dyDescent="0.25">
      <c r="A8697" s="10">
        <v>39011</v>
      </c>
      <c r="B8697" s="3">
        <v>2006</v>
      </c>
      <c r="C8697" s="3">
        <v>10</v>
      </c>
      <c r="D8697" s="3" t="s">
        <v>356</v>
      </c>
      <c r="E8697" s="3" t="s">
        <v>33</v>
      </c>
      <c r="F8697" s="3" t="s">
        <v>110</v>
      </c>
      <c r="G8697" s="11">
        <v>11.302016091656046</v>
      </c>
      <c r="H8697">
        <f t="shared" si="168"/>
        <v>3181.6058198818423</v>
      </c>
      <c r="M8697" s="12"/>
      <c r="N8697" s="1"/>
      <c r="O8697" s="1"/>
    </row>
    <row r="8698" spans="1:15" x14ac:dyDescent="0.25">
      <c r="A8698" s="10">
        <v>39012</v>
      </c>
      <c r="B8698" s="3">
        <v>2006</v>
      </c>
      <c r="C8698" s="3">
        <v>10</v>
      </c>
      <c r="D8698" s="3" t="s">
        <v>356</v>
      </c>
      <c r="E8698" s="3" t="s">
        <v>33</v>
      </c>
      <c r="F8698" s="3" t="s">
        <v>110</v>
      </c>
      <c r="G8698" s="11">
        <v>17.544375158104156</v>
      </c>
      <c r="H8698">
        <f t="shared" si="168"/>
        <v>2049.5777050800816</v>
      </c>
      <c r="M8698" s="12"/>
      <c r="N8698" s="1"/>
      <c r="O8698" s="1"/>
    </row>
    <row r="8699" spans="1:15" x14ac:dyDescent="0.25">
      <c r="A8699" s="10">
        <v>39013</v>
      </c>
      <c r="B8699" s="3">
        <v>2006</v>
      </c>
      <c r="C8699" s="3">
        <v>10</v>
      </c>
      <c r="D8699" s="3" t="s">
        <v>356</v>
      </c>
      <c r="E8699" s="3" t="s">
        <v>33</v>
      </c>
      <c r="F8699" s="3" t="s">
        <v>110</v>
      </c>
      <c r="G8699" s="11">
        <v>16.384750229863794</v>
      </c>
      <c r="H8699">
        <f t="shared" si="168"/>
        <v>2194.6358454748347</v>
      </c>
      <c r="M8699" s="12"/>
      <c r="N8699" s="1"/>
      <c r="O8699" s="1"/>
    </row>
    <row r="8700" spans="1:15" x14ac:dyDescent="0.25">
      <c r="A8700" s="10">
        <v>39014</v>
      </c>
      <c r="B8700" s="3">
        <v>2006</v>
      </c>
      <c r="C8700" s="3">
        <v>10</v>
      </c>
      <c r="D8700" s="3" t="s">
        <v>356</v>
      </c>
      <c r="E8700" s="3" t="s">
        <v>33</v>
      </c>
      <c r="F8700" s="3" t="s">
        <v>110</v>
      </c>
      <c r="G8700" s="11">
        <v>9.6808489034195233</v>
      </c>
      <c r="H8700">
        <f t="shared" si="168"/>
        <v>3714.4015501481108</v>
      </c>
      <c r="M8700" s="12"/>
      <c r="N8700" s="1"/>
      <c r="O8700" s="1"/>
    </row>
    <row r="8701" spans="1:15" x14ac:dyDescent="0.25">
      <c r="A8701" s="10">
        <v>39015</v>
      </c>
      <c r="B8701" s="3">
        <v>2006</v>
      </c>
      <c r="C8701" s="3">
        <v>10</v>
      </c>
      <c r="D8701" s="3" t="s">
        <v>356</v>
      </c>
      <c r="E8701" s="3" t="s">
        <v>33</v>
      </c>
      <c r="F8701" s="3" t="s">
        <v>110</v>
      </c>
      <c r="G8701" s="11">
        <v>7.9327575936840553</v>
      </c>
      <c r="H8701">
        <f t="shared" si="168"/>
        <v>4532.9205826534753</v>
      </c>
      <c r="M8701" s="12"/>
      <c r="N8701" s="1"/>
      <c r="O8701" s="1"/>
    </row>
    <row r="8702" spans="1:15" x14ac:dyDescent="0.25">
      <c r="A8702" s="10">
        <v>39016</v>
      </c>
      <c r="B8702" s="3">
        <v>2006</v>
      </c>
      <c r="C8702" s="3">
        <v>10</v>
      </c>
      <c r="D8702" s="3" t="s">
        <v>356</v>
      </c>
      <c r="E8702" s="3" t="s">
        <v>33</v>
      </c>
      <c r="F8702" s="3" t="s">
        <v>110</v>
      </c>
      <c r="G8702" s="11">
        <v>17.111679289357753</v>
      </c>
      <c r="H8702">
        <f t="shared" si="168"/>
        <v>2101.4045182564155</v>
      </c>
      <c r="M8702" s="12"/>
      <c r="N8702" s="1"/>
      <c r="O8702" s="1"/>
    </row>
    <row r="8703" spans="1:15" x14ac:dyDescent="0.25">
      <c r="A8703" s="10">
        <v>39017</v>
      </c>
      <c r="B8703" s="3">
        <v>2006</v>
      </c>
      <c r="C8703" s="3">
        <v>10</v>
      </c>
      <c r="D8703" s="3" t="s">
        <v>356</v>
      </c>
      <c r="E8703" s="3" t="s">
        <v>33</v>
      </c>
      <c r="F8703" s="3" t="s">
        <v>110</v>
      </c>
      <c r="G8703" s="11">
        <v>7.9962196544335278</v>
      </c>
      <c r="H8703">
        <f t="shared" si="168"/>
        <v>4496.9450224736856</v>
      </c>
      <c r="M8703" s="12"/>
      <c r="N8703" s="1"/>
      <c r="O8703" s="1"/>
    </row>
    <row r="8704" spans="1:15" x14ac:dyDescent="0.25">
      <c r="A8704" s="10">
        <v>39018</v>
      </c>
      <c r="B8704" s="3">
        <v>2006</v>
      </c>
      <c r="C8704" s="3">
        <v>10</v>
      </c>
      <c r="D8704" s="3" t="s">
        <v>356</v>
      </c>
      <c r="E8704" s="3" t="s">
        <v>33</v>
      </c>
      <c r="F8704" s="3" t="s">
        <v>110</v>
      </c>
      <c r="G8704" s="11">
        <v>14.567427581128902</v>
      </c>
      <c r="H8704">
        <f t="shared" si="168"/>
        <v>2468.422099464764</v>
      </c>
      <c r="M8704" s="12"/>
      <c r="N8704" s="1"/>
      <c r="O8704" s="1"/>
    </row>
    <row r="8705" spans="1:15" x14ac:dyDescent="0.25">
      <c r="A8705" s="10">
        <v>39019</v>
      </c>
      <c r="B8705" s="3">
        <v>2006</v>
      </c>
      <c r="C8705" s="3">
        <v>10</v>
      </c>
      <c r="D8705" s="3" t="s">
        <v>356</v>
      </c>
      <c r="E8705" s="3" t="s">
        <v>33</v>
      </c>
      <c r="F8705" s="3" t="s">
        <v>110</v>
      </c>
      <c r="G8705" s="11">
        <v>20.077088309833101</v>
      </c>
      <c r="H8705">
        <f t="shared" si="168"/>
        <v>1791.0246555024507</v>
      </c>
      <c r="M8705" s="12"/>
      <c r="N8705" s="1"/>
      <c r="O8705" s="1"/>
    </row>
    <row r="8706" spans="1:15" x14ac:dyDescent="0.25">
      <c r="A8706" s="10">
        <v>39020</v>
      </c>
      <c r="B8706" s="3">
        <v>2006</v>
      </c>
      <c r="C8706" s="3">
        <v>10</v>
      </c>
      <c r="D8706" s="3" t="s">
        <v>356</v>
      </c>
      <c r="E8706" s="3" t="s">
        <v>33</v>
      </c>
      <c r="F8706" s="3" t="s">
        <v>110</v>
      </c>
      <c r="G8706" s="11">
        <v>15.046277675874922</v>
      </c>
      <c r="H8706">
        <f t="shared" si="168"/>
        <v>2389.8641875569506</v>
      </c>
      <c r="M8706" s="12"/>
      <c r="N8706" s="1"/>
      <c r="O8706" s="1"/>
    </row>
    <row r="8707" spans="1:15" x14ac:dyDescent="0.25">
      <c r="A8707" s="10">
        <v>39021</v>
      </c>
      <c r="B8707" s="3">
        <v>2006</v>
      </c>
      <c r="C8707" s="3">
        <v>10</v>
      </c>
      <c r="D8707" s="3" t="s">
        <v>356</v>
      </c>
      <c r="E8707" s="3" t="s">
        <v>33</v>
      </c>
      <c r="F8707" s="3" t="s">
        <v>110</v>
      </c>
      <c r="G8707" s="11">
        <v>10.719318988410892</v>
      </c>
      <c r="H8707">
        <f t="shared" si="168"/>
        <v>3354.5564053544285</v>
      </c>
      <c r="M8707" s="12"/>
      <c r="N8707" s="1"/>
      <c r="O8707" s="1"/>
    </row>
    <row r="8708" spans="1:15" x14ac:dyDescent="0.25">
      <c r="A8708" s="10">
        <v>39022</v>
      </c>
      <c r="B8708" s="3">
        <v>2006</v>
      </c>
      <c r="C8708" s="3">
        <v>11</v>
      </c>
      <c r="D8708" s="3" t="s">
        <v>357</v>
      </c>
      <c r="E8708" s="3" t="s">
        <v>33</v>
      </c>
      <c r="F8708" s="3" t="s">
        <v>112</v>
      </c>
      <c r="G8708" s="11">
        <v>8.0016796120454661</v>
      </c>
      <c r="H8708">
        <f t="shared" si="168"/>
        <v>4493.8765255584931</v>
      </c>
      <c r="M8708" s="12"/>
      <c r="N8708" s="1"/>
      <c r="O8708" s="1"/>
    </row>
    <row r="8709" spans="1:15" x14ac:dyDescent="0.25">
      <c r="A8709" s="10">
        <v>39023</v>
      </c>
      <c r="B8709" s="3">
        <v>2006</v>
      </c>
      <c r="C8709" s="3">
        <v>11</v>
      </c>
      <c r="D8709" s="3" t="s">
        <v>357</v>
      </c>
      <c r="E8709" s="3" t="s">
        <v>33</v>
      </c>
      <c r="F8709" s="3" t="s">
        <v>112</v>
      </c>
      <c r="G8709" s="11">
        <v>7.1474810168045995</v>
      </c>
      <c r="H8709">
        <f t="shared" si="168"/>
        <v>5030.9416826806737</v>
      </c>
      <c r="M8709" s="12"/>
      <c r="N8709" s="1"/>
      <c r="O8709" s="1"/>
    </row>
    <row r="8710" spans="1:15" x14ac:dyDescent="0.25">
      <c r="A8710" s="10">
        <v>39024</v>
      </c>
      <c r="B8710" s="3">
        <v>2006</v>
      </c>
      <c r="C8710" s="3">
        <v>11</v>
      </c>
      <c r="D8710" s="3" t="s">
        <v>357</v>
      </c>
      <c r="E8710" s="3" t="s">
        <v>33</v>
      </c>
      <c r="F8710" s="3" t="s">
        <v>112</v>
      </c>
      <c r="G8710" s="11">
        <v>6.972524678020326</v>
      </c>
      <c r="H8710">
        <f t="shared" si="168"/>
        <v>5157.1793337590088</v>
      </c>
      <c r="M8710" s="12"/>
      <c r="N8710" s="1"/>
      <c r="O8710" s="1"/>
    </row>
    <row r="8711" spans="1:15" x14ac:dyDescent="0.25">
      <c r="A8711" s="10">
        <v>39025</v>
      </c>
      <c r="B8711" s="3">
        <v>2006</v>
      </c>
      <c r="C8711" s="3">
        <v>11</v>
      </c>
      <c r="D8711" s="3" t="s">
        <v>357</v>
      </c>
      <c r="E8711" s="3" t="s">
        <v>33</v>
      </c>
      <c r="F8711" s="3" t="s">
        <v>112</v>
      </c>
      <c r="G8711" s="11">
        <v>6.8181514379165549</v>
      </c>
      <c r="H8711">
        <f t="shared" si="168"/>
        <v>5273.9456582969487</v>
      </c>
      <c r="M8711" s="12"/>
      <c r="N8711" s="1"/>
      <c r="O8711" s="1"/>
    </row>
    <row r="8712" spans="1:15" x14ac:dyDescent="0.25">
      <c r="A8712" s="10">
        <v>39026</v>
      </c>
      <c r="B8712" s="3">
        <v>2006</v>
      </c>
      <c r="C8712" s="3">
        <v>11</v>
      </c>
      <c r="D8712" s="3" t="s">
        <v>357</v>
      </c>
      <c r="E8712" s="3" t="s">
        <v>33</v>
      </c>
      <c r="F8712" s="3" t="s">
        <v>112</v>
      </c>
      <c r="G8712" s="11">
        <v>10.425339481674671</v>
      </c>
      <c r="H8712">
        <f t="shared" si="168"/>
        <v>3449.1500479977572</v>
      </c>
      <c r="M8712" s="12"/>
      <c r="N8712" s="1"/>
      <c r="O8712" s="1"/>
    </row>
    <row r="8713" spans="1:15" x14ac:dyDescent="0.25">
      <c r="A8713" s="10">
        <v>39027</v>
      </c>
      <c r="B8713" s="3">
        <v>2006</v>
      </c>
      <c r="C8713" s="3">
        <v>11</v>
      </c>
      <c r="D8713" s="3" t="s">
        <v>357</v>
      </c>
      <c r="E8713" s="3" t="s">
        <v>33</v>
      </c>
      <c r="F8713" s="3" t="s">
        <v>112</v>
      </c>
      <c r="G8713" s="11">
        <v>8.6912134178423095</v>
      </c>
      <c r="H8713">
        <f t="shared" si="168"/>
        <v>4137.3463571601287</v>
      </c>
      <c r="M8713" s="12"/>
      <c r="N8713" s="1"/>
      <c r="O8713" s="1"/>
    </row>
    <row r="8714" spans="1:15" x14ac:dyDescent="0.25">
      <c r="A8714" s="10">
        <v>39028</v>
      </c>
      <c r="B8714" s="3">
        <v>2006</v>
      </c>
      <c r="C8714" s="3">
        <v>11</v>
      </c>
      <c r="D8714" s="3" t="s">
        <v>357</v>
      </c>
      <c r="E8714" s="3" t="s">
        <v>33</v>
      </c>
      <c r="F8714" s="3" t="s">
        <v>112</v>
      </c>
      <c r="G8714" s="11">
        <v>7.5591429904146556</v>
      </c>
      <c r="H8714">
        <f t="shared" si="168"/>
        <v>4756.9625576878534</v>
      </c>
      <c r="M8714" s="12"/>
      <c r="N8714" s="1"/>
      <c r="O8714" s="1"/>
    </row>
    <row r="8715" spans="1:15" x14ac:dyDescent="0.25">
      <c r="A8715" s="10">
        <v>39029</v>
      </c>
      <c r="B8715" s="3">
        <v>2006</v>
      </c>
      <c r="C8715" s="3">
        <v>11</v>
      </c>
      <c r="D8715" s="3" t="s">
        <v>357</v>
      </c>
      <c r="E8715" s="3" t="s">
        <v>33</v>
      </c>
      <c r="F8715" s="3" t="s">
        <v>112</v>
      </c>
      <c r="G8715" s="11">
        <v>12.0925704747954</v>
      </c>
      <c r="H8715">
        <f t="shared" si="168"/>
        <v>2973.6076584014709</v>
      </c>
      <c r="M8715" s="12"/>
      <c r="N8715" s="1"/>
      <c r="O8715" s="1"/>
    </row>
    <row r="8716" spans="1:15" x14ac:dyDescent="0.25">
      <c r="A8716" s="10">
        <v>39030</v>
      </c>
      <c r="B8716" s="3">
        <v>2006</v>
      </c>
      <c r="C8716" s="3">
        <v>11</v>
      </c>
      <c r="D8716" s="3" t="s">
        <v>357</v>
      </c>
      <c r="E8716" s="3" t="s">
        <v>33</v>
      </c>
      <c r="F8716" s="3" t="s">
        <v>112</v>
      </c>
      <c r="G8716" s="11">
        <v>10.476797228375927</v>
      </c>
      <c r="H8716">
        <f t="shared" si="168"/>
        <v>3432.2092324378477</v>
      </c>
      <c r="M8716" s="12"/>
      <c r="N8716" s="1"/>
      <c r="O8716" s="1"/>
    </row>
    <row r="8717" spans="1:15" x14ac:dyDescent="0.25">
      <c r="A8717" s="10">
        <v>39031</v>
      </c>
      <c r="B8717" s="3">
        <v>2006</v>
      </c>
      <c r="C8717" s="3">
        <v>11</v>
      </c>
      <c r="D8717" s="3" t="s">
        <v>357</v>
      </c>
      <c r="E8717" s="3" t="s">
        <v>33</v>
      </c>
      <c r="F8717" s="3" t="s">
        <v>112</v>
      </c>
      <c r="G8717" s="11">
        <v>18.056523317471086</v>
      </c>
      <c r="H8717">
        <f t="shared" si="168"/>
        <v>1991.4442853358382</v>
      </c>
      <c r="M8717" s="12"/>
      <c r="N8717" s="1"/>
      <c r="O8717" s="1"/>
    </row>
    <row r="8718" spans="1:15" x14ac:dyDescent="0.25">
      <c r="A8718" s="10">
        <v>39032</v>
      </c>
      <c r="B8718" s="3">
        <v>2006</v>
      </c>
      <c r="C8718" s="3">
        <v>11</v>
      </c>
      <c r="D8718" s="3" t="s">
        <v>357</v>
      </c>
      <c r="E8718" s="3" t="s">
        <v>33</v>
      </c>
      <c r="F8718" s="3" t="s">
        <v>112</v>
      </c>
      <c r="G8718" s="11"/>
      <c r="M8718" s="12"/>
      <c r="N8718" s="1"/>
      <c r="O8718" s="1"/>
    </row>
    <row r="8719" spans="1:15" x14ac:dyDescent="0.25">
      <c r="A8719" s="10">
        <v>39033</v>
      </c>
      <c r="B8719" s="3">
        <v>2006</v>
      </c>
      <c r="C8719" s="3">
        <v>11</v>
      </c>
      <c r="D8719" s="3" t="s">
        <v>357</v>
      </c>
      <c r="E8719" s="3" t="s">
        <v>33</v>
      </c>
      <c r="F8719" s="3" t="s">
        <v>112</v>
      </c>
      <c r="G8719" s="11"/>
      <c r="M8719" s="12"/>
      <c r="N8719" s="1"/>
      <c r="O8719" s="1"/>
    </row>
    <row r="8720" spans="1:15" x14ac:dyDescent="0.25">
      <c r="A8720" s="10">
        <v>39034</v>
      </c>
      <c r="B8720" s="3">
        <v>2006</v>
      </c>
      <c r="C8720" s="3">
        <v>11</v>
      </c>
      <c r="D8720" s="3" t="s">
        <v>357</v>
      </c>
      <c r="E8720" s="3" t="s">
        <v>33</v>
      </c>
      <c r="F8720" s="3" t="s">
        <v>112</v>
      </c>
      <c r="G8720" s="11">
        <v>10.780397933913346</v>
      </c>
      <c r="H8720">
        <f t="shared" ref="H8720:H8726" si="169">+$P$2*$P$1/(G8720*24*60*60)*1000</f>
        <v>3335.5503566794546</v>
      </c>
      <c r="M8720" s="12"/>
      <c r="N8720" s="1"/>
      <c r="O8720" s="1"/>
    </row>
    <row r="8721" spans="1:15" x14ac:dyDescent="0.25">
      <c r="A8721" s="10">
        <v>39035</v>
      </c>
      <c r="B8721" s="3">
        <v>2006</v>
      </c>
      <c r="C8721" s="3">
        <v>11</v>
      </c>
      <c r="D8721" s="3" t="s">
        <v>357</v>
      </c>
      <c r="E8721" s="3" t="s">
        <v>33</v>
      </c>
      <c r="F8721" s="3" t="s">
        <v>112</v>
      </c>
      <c r="G8721" s="11">
        <v>11.341287372957046</v>
      </c>
      <c r="H8721">
        <f t="shared" si="169"/>
        <v>3170.5889279689009</v>
      </c>
      <c r="M8721" s="12"/>
      <c r="N8721" s="1"/>
      <c r="O8721" s="1"/>
    </row>
    <row r="8722" spans="1:15" x14ac:dyDescent="0.25">
      <c r="A8722" s="10">
        <v>39036</v>
      </c>
      <c r="B8722" s="3">
        <v>2006</v>
      </c>
      <c r="C8722" s="3">
        <v>11</v>
      </c>
      <c r="D8722" s="3" t="s">
        <v>357</v>
      </c>
      <c r="E8722" s="3" t="s">
        <v>33</v>
      </c>
      <c r="F8722" s="3" t="s">
        <v>112</v>
      </c>
      <c r="G8722" s="11">
        <v>12.787250055262369</v>
      </c>
      <c r="H8722">
        <f t="shared" si="169"/>
        <v>2812.0635803796604</v>
      </c>
      <c r="M8722" s="12"/>
      <c r="N8722" s="1"/>
      <c r="O8722" s="1"/>
    </row>
    <row r="8723" spans="1:15" x14ac:dyDescent="0.25">
      <c r="A8723" s="10">
        <v>39037</v>
      </c>
      <c r="B8723" s="3">
        <v>2006</v>
      </c>
      <c r="C8723" s="3">
        <v>11</v>
      </c>
      <c r="D8723" s="3" t="s">
        <v>357</v>
      </c>
      <c r="E8723" s="3" t="s">
        <v>33</v>
      </c>
      <c r="F8723" s="3" t="s">
        <v>112</v>
      </c>
      <c r="G8723" s="11">
        <v>19.718608535921689</v>
      </c>
      <c r="H8723">
        <f t="shared" si="169"/>
        <v>1823.585072349545</v>
      </c>
      <c r="M8723" s="12"/>
      <c r="N8723" s="1"/>
      <c r="O8723" s="1"/>
    </row>
    <row r="8724" spans="1:15" x14ac:dyDescent="0.25">
      <c r="A8724" s="10">
        <v>39038</v>
      </c>
      <c r="B8724" s="3">
        <v>2006</v>
      </c>
      <c r="C8724" s="3">
        <v>11</v>
      </c>
      <c r="D8724" s="3" t="s">
        <v>357</v>
      </c>
      <c r="E8724" s="3" t="s">
        <v>33</v>
      </c>
      <c r="F8724" s="3" t="s">
        <v>112</v>
      </c>
      <c r="G8724" s="11">
        <v>11.058269766100134</v>
      </c>
      <c r="H8724">
        <f t="shared" si="169"/>
        <v>3251.7347590709423</v>
      </c>
      <c r="M8724" s="12"/>
      <c r="N8724" s="1"/>
      <c r="O8724" s="1"/>
    </row>
    <row r="8725" spans="1:15" x14ac:dyDescent="0.25">
      <c r="A8725" s="10">
        <v>39039</v>
      </c>
      <c r="B8725" s="3">
        <v>2006</v>
      </c>
      <c r="C8725" s="3">
        <v>11</v>
      </c>
      <c r="D8725" s="3" t="s">
        <v>357</v>
      </c>
      <c r="E8725" s="3" t="s">
        <v>33</v>
      </c>
      <c r="F8725" s="3" t="s">
        <v>112</v>
      </c>
      <c r="G8725" s="11">
        <v>8.8198577845954524</v>
      </c>
      <c r="H8725">
        <f t="shared" si="169"/>
        <v>4076.9999983917487</v>
      </c>
      <c r="M8725" s="12"/>
      <c r="N8725" s="1"/>
      <c r="O8725" s="1"/>
    </row>
    <row r="8726" spans="1:15" x14ac:dyDescent="0.25">
      <c r="A8726" s="10">
        <v>39040</v>
      </c>
      <c r="B8726" s="3">
        <v>2006</v>
      </c>
      <c r="C8726" s="3">
        <v>11</v>
      </c>
      <c r="D8726" s="3" t="s">
        <v>357</v>
      </c>
      <c r="E8726" s="3" t="s">
        <v>33</v>
      </c>
      <c r="F8726" s="3" t="s">
        <v>112</v>
      </c>
      <c r="G8726" s="11">
        <v>9.0668549687614863</v>
      </c>
      <c r="H8726">
        <f t="shared" si="169"/>
        <v>3965.9352992301119</v>
      </c>
      <c r="M8726" s="12"/>
      <c r="N8726" s="1"/>
      <c r="O8726" s="1"/>
    </row>
    <row r="8727" spans="1:15" x14ac:dyDescent="0.25">
      <c r="A8727" s="10">
        <v>39041</v>
      </c>
      <c r="B8727" s="3">
        <v>2006</v>
      </c>
      <c r="C8727" s="3">
        <v>11</v>
      </c>
      <c r="D8727" s="3" t="s">
        <v>357</v>
      </c>
      <c r="E8727" s="3" t="s">
        <v>33</v>
      </c>
      <c r="F8727" s="3" t="s">
        <v>112</v>
      </c>
      <c r="G8727" s="11"/>
      <c r="M8727" s="12"/>
      <c r="N8727" s="1"/>
      <c r="O8727" s="1"/>
    </row>
    <row r="8728" spans="1:15" x14ac:dyDescent="0.25">
      <c r="A8728" s="10">
        <v>39042</v>
      </c>
      <c r="B8728" s="3">
        <v>2006</v>
      </c>
      <c r="C8728" s="3">
        <v>11</v>
      </c>
      <c r="D8728" s="3" t="s">
        <v>357</v>
      </c>
      <c r="E8728" s="3" t="s">
        <v>33</v>
      </c>
      <c r="F8728" s="3" t="s">
        <v>112</v>
      </c>
      <c r="G8728" s="11">
        <v>13.404743015677452</v>
      </c>
      <c r="H8728">
        <f>+$P$2*$P$1/(G8728*24*60*60)*1000</f>
        <v>2682.5251428957613</v>
      </c>
      <c r="M8728" s="12"/>
      <c r="N8728" s="1"/>
      <c r="O8728" s="1"/>
    </row>
    <row r="8729" spans="1:15" x14ac:dyDescent="0.25">
      <c r="A8729" s="10">
        <v>39043</v>
      </c>
      <c r="B8729" s="3">
        <v>2006</v>
      </c>
      <c r="C8729" s="3">
        <v>11</v>
      </c>
      <c r="D8729" s="3" t="s">
        <v>357</v>
      </c>
      <c r="E8729" s="3" t="s">
        <v>33</v>
      </c>
      <c r="F8729" s="3" t="s">
        <v>112</v>
      </c>
      <c r="G8729" s="11">
        <v>11.104581738131264</v>
      </c>
      <c r="H8729">
        <f>+$P$2*$P$1/(G8729*24*60*60)*1000</f>
        <v>3238.1733073417317</v>
      </c>
      <c r="M8729" s="12"/>
      <c r="N8729" s="1"/>
      <c r="O8729" s="1"/>
    </row>
    <row r="8730" spans="1:15" x14ac:dyDescent="0.25">
      <c r="A8730" s="10">
        <v>39044</v>
      </c>
      <c r="B8730" s="3">
        <v>2006</v>
      </c>
      <c r="C8730" s="3">
        <v>11</v>
      </c>
      <c r="D8730" s="3" t="s">
        <v>357</v>
      </c>
      <c r="E8730" s="3" t="s">
        <v>33</v>
      </c>
      <c r="F8730" s="3" t="s">
        <v>112</v>
      </c>
      <c r="G8730" s="11">
        <v>11.675762726515217</v>
      </c>
      <c r="H8730">
        <f>+$P$2*$P$1/(G8730*24*60*60)*1000</f>
        <v>3079.7611270354591</v>
      </c>
      <c r="M8730" s="12"/>
      <c r="N8730" s="1"/>
      <c r="O8730" s="1"/>
    </row>
    <row r="8731" spans="1:15" x14ac:dyDescent="0.25">
      <c r="A8731" s="10">
        <v>39045</v>
      </c>
      <c r="B8731" s="3">
        <v>2006</v>
      </c>
      <c r="C8731" s="3">
        <v>11</v>
      </c>
      <c r="D8731" s="3" t="s">
        <v>357</v>
      </c>
      <c r="E8731" s="3" t="s">
        <v>33</v>
      </c>
      <c r="F8731" s="3" t="s">
        <v>112</v>
      </c>
      <c r="G8731" s="11"/>
      <c r="M8731" s="12"/>
      <c r="N8731" s="1"/>
      <c r="O8731" s="1"/>
    </row>
    <row r="8732" spans="1:15" x14ac:dyDescent="0.25">
      <c r="A8732" s="10">
        <v>39046</v>
      </c>
      <c r="B8732" s="3">
        <v>2006</v>
      </c>
      <c r="C8732" s="3">
        <v>11</v>
      </c>
      <c r="D8732" s="3" t="s">
        <v>357</v>
      </c>
      <c r="E8732" s="3" t="s">
        <v>33</v>
      </c>
      <c r="F8732" s="3" t="s">
        <v>112</v>
      </c>
      <c r="G8732" s="11">
        <v>10.641462017819952</v>
      </c>
      <c r="H8732">
        <f t="shared" ref="H8732:H8741" si="170">+$P$2*$P$1/(G8732*24*60*60)*1000</f>
        <v>3379.0996118198532</v>
      </c>
      <c r="M8732" s="12"/>
      <c r="N8732" s="1"/>
      <c r="O8732" s="1"/>
    </row>
    <row r="8733" spans="1:15" x14ac:dyDescent="0.25">
      <c r="A8733" s="10">
        <v>39047</v>
      </c>
      <c r="B8733" s="3">
        <v>2006</v>
      </c>
      <c r="C8733" s="3">
        <v>11</v>
      </c>
      <c r="D8733" s="3" t="s">
        <v>357</v>
      </c>
      <c r="E8733" s="3" t="s">
        <v>33</v>
      </c>
      <c r="F8733" s="3" t="s">
        <v>112</v>
      </c>
      <c r="G8733" s="11">
        <v>13.852425411978388</v>
      </c>
      <c r="H8733">
        <f t="shared" si="170"/>
        <v>2595.8313511305564</v>
      </c>
      <c r="M8733" s="12"/>
      <c r="N8733" s="1"/>
      <c r="O8733" s="1"/>
    </row>
    <row r="8734" spans="1:15" x14ac:dyDescent="0.25">
      <c r="A8734" s="10">
        <v>39048</v>
      </c>
      <c r="B8734" s="3">
        <v>2006</v>
      </c>
      <c r="C8734" s="3">
        <v>11</v>
      </c>
      <c r="D8734" s="3" t="s">
        <v>357</v>
      </c>
      <c r="E8734" s="3" t="s">
        <v>33</v>
      </c>
      <c r="F8734" s="3" t="s">
        <v>112</v>
      </c>
      <c r="G8734" s="11">
        <v>8.8507324326162067</v>
      </c>
      <c r="H8734">
        <f t="shared" si="170"/>
        <v>4062.7779053741033</v>
      </c>
      <c r="M8734" s="12"/>
      <c r="N8734" s="1"/>
      <c r="O8734" s="1"/>
    </row>
    <row r="8735" spans="1:15" x14ac:dyDescent="0.25">
      <c r="A8735" s="10">
        <v>39049</v>
      </c>
      <c r="B8735" s="3">
        <v>2006</v>
      </c>
      <c r="C8735" s="3">
        <v>11</v>
      </c>
      <c r="D8735" s="3" t="s">
        <v>357</v>
      </c>
      <c r="E8735" s="3" t="s">
        <v>33</v>
      </c>
      <c r="F8735" s="3" t="s">
        <v>112</v>
      </c>
      <c r="G8735" s="11">
        <v>11.783823994587857</v>
      </c>
      <c r="H8735">
        <f t="shared" si="170"/>
        <v>3051.5187760888448</v>
      </c>
      <c r="M8735" s="12"/>
      <c r="N8735" s="1"/>
      <c r="O8735" s="1"/>
    </row>
    <row r="8736" spans="1:15" x14ac:dyDescent="0.25">
      <c r="A8736" s="10">
        <v>39050</v>
      </c>
      <c r="B8736" s="3">
        <v>2006</v>
      </c>
      <c r="C8736" s="3">
        <v>11</v>
      </c>
      <c r="D8736" s="3" t="s">
        <v>357</v>
      </c>
      <c r="E8736" s="3" t="s">
        <v>33</v>
      </c>
      <c r="F8736" s="3" t="s">
        <v>112</v>
      </c>
      <c r="G8736" s="11">
        <v>10.409902157664295</v>
      </c>
      <c r="H8736">
        <f t="shared" si="170"/>
        <v>3454.2649516774377</v>
      </c>
      <c r="M8736" s="12"/>
      <c r="N8736" s="1"/>
      <c r="O8736" s="1"/>
    </row>
    <row r="8737" spans="1:15" x14ac:dyDescent="0.25">
      <c r="A8737" s="10">
        <v>39051</v>
      </c>
      <c r="B8737" s="3">
        <v>2006</v>
      </c>
      <c r="C8737" s="3">
        <v>11</v>
      </c>
      <c r="D8737" s="3" t="s">
        <v>357</v>
      </c>
      <c r="E8737" s="3" t="s">
        <v>33</v>
      </c>
      <c r="F8737" s="3" t="s">
        <v>112</v>
      </c>
      <c r="G8737" s="11">
        <v>11.933051460021503</v>
      </c>
      <c r="H8737">
        <f t="shared" si="170"/>
        <v>3013.3583429251644</v>
      </c>
      <c r="M8737" s="12"/>
      <c r="N8737" s="1"/>
      <c r="O8737" s="1"/>
    </row>
    <row r="8738" spans="1:15" x14ac:dyDescent="0.25">
      <c r="A8738" s="10">
        <v>39052</v>
      </c>
      <c r="B8738" s="3">
        <v>2006</v>
      </c>
      <c r="C8738" s="3">
        <v>12</v>
      </c>
      <c r="D8738" s="3" t="s">
        <v>358</v>
      </c>
      <c r="E8738" s="3" t="s">
        <v>33</v>
      </c>
      <c r="F8738" s="3" t="s">
        <v>114</v>
      </c>
      <c r="G8738" s="11">
        <v>9.815819602008812</v>
      </c>
      <c r="H8738">
        <f t="shared" si="170"/>
        <v>3663.3273258457371</v>
      </c>
      <c r="M8738" s="12"/>
      <c r="N8738" s="1"/>
      <c r="O8738" s="1"/>
    </row>
    <row r="8739" spans="1:15" x14ac:dyDescent="0.25">
      <c r="A8739" s="10">
        <v>39053</v>
      </c>
      <c r="B8739" s="3">
        <v>2006</v>
      </c>
      <c r="C8739" s="3">
        <v>12</v>
      </c>
      <c r="D8739" s="3" t="s">
        <v>358</v>
      </c>
      <c r="E8739" s="3" t="s">
        <v>33</v>
      </c>
      <c r="F8739" s="3" t="s">
        <v>114</v>
      </c>
      <c r="G8739" s="11">
        <v>9.8936200215755932</v>
      </c>
      <c r="H8739">
        <f t="shared" si="170"/>
        <v>3634.5200336372518</v>
      </c>
      <c r="M8739" s="12"/>
      <c r="N8739" s="1"/>
      <c r="O8739" s="1"/>
    </row>
    <row r="8740" spans="1:15" x14ac:dyDescent="0.25">
      <c r="A8740" s="10">
        <v>39054</v>
      </c>
      <c r="B8740" s="3">
        <v>2006</v>
      </c>
      <c r="C8740" s="3">
        <v>12</v>
      </c>
      <c r="D8740" s="3" t="s">
        <v>358</v>
      </c>
      <c r="E8740" s="3" t="s">
        <v>33</v>
      </c>
      <c r="F8740" s="3" t="s">
        <v>114</v>
      </c>
      <c r="G8740" s="11">
        <v>7.2786614750254692</v>
      </c>
      <c r="H8740">
        <f t="shared" si="170"/>
        <v>4940.2709958406576</v>
      </c>
      <c r="M8740" s="12"/>
      <c r="N8740" s="1"/>
      <c r="O8740" s="1"/>
    </row>
    <row r="8741" spans="1:15" x14ac:dyDescent="0.25">
      <c r="A8741" s="10">
        <v>39055</v>
      </c>
      <c r="B8741" s="3">
        <v>2006</v>
      </c>
      <c r="C8741" s="3">
        <v>12</v>
      </c>
      <c r="D8741" s="3" t="s">
        <v>358</v>
      </c>
      <c r="E8741" s="3" t="s">
        <v>33</v>
      </c>
      <c r="F8741" s="3" t="s">
        <v>114</v>
      </c>
      <c r="G8741" s="11">
        <v>8.3592228578974215</v>
      </c>
      <c r="H8741">
        <f t="shared" si="170"/>
        <v>4301.6630594600156</v>
      </c>
      <c r="M8741" s="12"/>
      <c r="N8741" s="1"/>
      <c r="O8741" s="1"/>
    </row>
    <row r="8742" spans="1:15" x14ac:dyDescent="0.25">
      <c r="A8742" s="10">
        <v>39056</v>
      </c>
      <c r="B8742" s="3">
        <v>2006</v>
      </c>
      <c r="C8742" s="3">
        <v>12</v>
      </c>
      <c r="D8742" s="3" t="s">
        <v>358</v>
      </c>
      <c r="E8742" s="3" t="s">
        <v>33</v>
      </c>
      <c r="F8742" s="3" t="s">
        <v>114</v>
      </c>
      <c r="G8742" s="11"/>
      <c r="M8742" s="12"/>
      <c r="N8742" s="1"/>
      <c r="O8742" s="1"/>
    </row>
    <row r="8743" spans="1:15" x14ac:dyDescent="0.25">
      <c r="A8743" s="10">
        <v>39057</v>
      </c>
      <c r="B8743" s="3">
        <v>2006</v>
      </c>
      <c r="C8743" s="3">
        <v>12</v>
      </c>
      <c r="D8743" s="3" t="s">
        <v>358</v>
      </c>
      <c r="E8743" s="3" t="s">
        <v>33</v>
      </c>
      <c r="F8743" s="3" t="s">
        <v>114</v>
      </c>
      <c r="G8743" s="11">
        <v>10.395000503228179</v>
      </c>
      <c r="H8743">
        <f>+$P$2*$P$1/(G8743*24*60*60)*1000</f>
        <v>3459.2167804555797</v>
      </c>
      <c r="M8743" s="12"/>
      <c r="N8743" s="1"/>
      <c r="O8743" s="1"/>
    </row>
    <row r="8744" spans="1:15" x14ac:dyDescent="0.25">
      <c r="A8744" s="10">
        <v>39058</v>
      </c>
      <c r="B8744" s="3">
        <v>2006</v>
      </c>
      <c r="C8744" s="3">
        <v>12</v>
      </c>
      <c r="D8744" s="3" t="s">
        <v>358</v>
      </c>
      <c r="E8744" s="3" t="s">
        <v>33</v>
      </c>
      <c r="F8744" s="3" t="s">
        <v>114</v>
      </c>
      <c r="G8744" s="11">
        <v>12.370266711118106</v>
      </c>
      <c r="H8744">
        <f>+$P$2*$P$1/(G8744*24*60*60)*1000</f>
        <v>2906.8540730243431</v>
      </c>
      <c r="M8744" s="12"/>
      <c r="N8744" s="1"/>
      <c r="O8744" s="1"/>
    </row>
    <row r="8745" spans="1:15" x14ac:dyDescent="0.25">
      <c r="A8745" s="10">
        <v>39059</v>
      </c>
      <c r="B8745" s="3">
        <v>2006</v>
      </c>
      <c r="C8745" s="3">
        <v>12</v>
      </c>
      <c r="D8745" s="3" t="s">
        <v>358</v>
      </c>
      <c r="E8745" s="3" t="s">
        <v>33</v>
      </c>
      <c r="F8745" s="3" t="s">
        <v>114</v>
      </c>
      <c r="G8745" s="11">
        <v>8.4802457327790783</v>
      </c>
      <c r="H8745">
        <f>+$P$2*$P$1/(G8745*24*60*60)*1000</f>
        <v>4240.2733725767939</v>
      </c>
      <c r="M8745" s="12"/>
      <c r="N8745" s="1"/>
      <c r="O8745" s="1"/>
    </row>
    <row r="8746" spans="1:15" x14ac:dyDescent="0.25">
      <c r="A8746" s="10">
        <v>39060</v>
      </c>
      <c r="B8746" s="3">
        <v>2006</v>
      </c>
      <c r="C8746" s="3">
        <v>12</v>
      </c>
      <c r="D8746" s="3" t="s">
        <v>358</v>
      </c>
      <c r="E8746" s="3" t="s">
        <v>33</v>
      </c>
      <c r="F8746" s="3" t="s">
        <v>114</v>
      </c>
      <c r="G8746" s="11">
        <v>7.0020377610102491</v>
      </c>
      <c r="H8746">
        <f>+$P$2*$P$1/(G8746*24*60*60)*1000</f>
        <v>5135.442195676339</v>
      </c>
      <c r="M8746" s="12"/>
      <c r="N8746" s="1"/>
      <c r="O8746" s="1"/>
    </row>
    <row r="8747" spans="1:15" x14ac:dyDescent="0.25">
      <c r="A8747" s="10">
        <v>39061</v>
      </c>
      <c r="B8747" s="3">
        <v>2006</v>
      </c>
      <c r="C8747" s="3">
        <v>12</v>
      </c>
      <c r="D8747" s="3" t="s">
        <v>358</v>
      </c>
      <c r="E8747" s="3" t="s">
        <v>33</v>
      </c>
      <c r="F8747" s="3" t="s">
        <v>114</v>
      </c>
      <c r="G8747" s="11">
        <v>7.8794536039022747</v>
      </c>
      <c r="H8747">
        <f>+$P$2*$P$1/(G8747*24*60*60)*1000</f>
        <v>4563.5854947864336</v>
      </c>
      <c r="M8747" s="12"/>
      <c r="N8747" s="1"/>
      <c r="O8747" s="1"/>
    </row>
    <row r="8748" spans="1:15" x14ac:dyDescent="0.25">
      <c r="A8748" s="10">
        <v>39062</v>
      </c>
      <c r="B8748" s="3">
        <v>2006</v>
      </c>
      <c r="C8748" s="3">
        <v>12</v>
      </c>
      <c r="D8748" s="3" t="s">
        <v>358</v>
      </c>
      <c r="E8748" s="3" t="s">
        <v>33</v>
      </c>
      <c r="F8748" s="3" t="s">
        <v>114</v>
      </c>
      <c r="G8748" s="11"/>
      <c r="M8748" s="12"/>
      <c r="N8748" s="1"/>
      <c r="O8748" s="1"/>
    </row>
    <row r="8749" spans="1:15" x14ac:dyDescent="0.25">
      <c r="A8749" s="10">
        <v>39063</v>
      </c>
      <c r="B8749" s="3">
        <v>2006</v>
      </c>
      <c r="C8749" s="3">
        <v>12</v>
      </c>
      <c r="D8749" s="3" t="s">
        <v>358</v>
      </c>
      <c r="E8749" s="3" t="s">
        <v>33</v>
      </c>
      <c r="F8749" s="3" t="s">
        <v>114</v>
      </c>
      <c r="G8749" s="11">
        <v>12.499934077062742</v>
      </c>
      <c r="H8749">
        <f>+$P$2*$P$1/(G8749*24*60*60)*1000</f>
        <v>2876.6999851298992</v>
      </c>
      <c r="M8749" s="12"/>
      <c r="N8749" s="1"/>
      <c r="O8749" s="1"/>
    </row>
    <row r="8750" spans="1:15" x14ac:dyDescent="0.25">
      <c r="A8750" s="10">
        <v>39064</v>
      </c>
      <c r="B8750" s="3">
        <v>2006</v>
      </c>
      <c r="C8750" s="3">
        <v>12</v>
      </c>
      <c r="D8750" s="3" t="s">
        <v>358</v>
      </c>
      <c r="E8750" s="3" t="s">
        <v>33</v>
      </c>
      <c r="F8750" s="3" t="s">
        <v>114</v>
      </c>
      <c r="G8750" s="11">
        <v>9.0334931608095186</v>
      </c>
      <c r="H8750">
        <f>+$P$2*$P$1/(G8750*24*60*60)*1000</f>
        <v>3980.5819889931436</v>
      </c>
      <c r="M8750" s="12"/>
      <c r="N8750" s="1"/>
      <c r="O8750" s="1"/>
    </row>
    <row r="8751" spans="1:15" x14ac:dyDescent="0.25">
      <c r="A8751" s="10">
        <v>39065</v>
      </c>
      <c r="B8751" s="3">
        <v>2006</v>
      </c>
      <c r="C8751" s="3">
        <v>12</v>
      </c>
      <c r="D8751" s="3" t="s">
        <v>358</v>
      </c>
      <c r="E8751" s="3" t="s">
        <v>33</v>
      </c>
      <c r="F8751" s="3" t="s">
        <v>114</v>
      </c>
      <c r="G8751" s="11">
        <v>7.5682519256351517</v>
      </c>
      <c r="H8751">
        <f>+$P$2*$P$1/(G8751*24*60*60)*1000</f>
        <v>4751.2372113053516</v>
      </c>
      <c r="M8751" s="12"/>
      <c r="N8751" s="1"/>
      <c r="O8751" s="1"/>
    </row>
    <row r="8752" spans="1:15" x14ac:dyDescent="0.25">
      <c r="A8752" s="10">
        <v>39066</v>
      </c>
      <c r="B8752" s="3">
        <v>2006</v>
      </c>
      <c r="C8752" s="3">
        <v>12</v>
      </c>
      <c r="D8752" s="3" t="s">
        <v>358</v>
      </c>
      <c r="E8752" s="3" t="s">
        <v>33</v>
      </c>
      <c r="F8752" s="3" t="s">
        <v>114</v>
      </c>
      <c r="G8752" s="11">
        <v>6.198100092153517</v>
      </c>
      <c r="H8752">
        <f>+$P$2*$P$1/(G8752*24*60*60)*1000</f>
        <v>5801.5455767054882</v>
      </c>
      <c r="M8752" s="12"/>
      <c r="N8752" s="1"/>
      <c r="O8752" s="1"/>
    </row>
    <row r="8753" spans="1:15" x14ac:dyDescent="0.25">
      <c r="A8753" s="10">
        <v>39067</v>
      </c>
      <c r="B8753" s="3">
        <v>2006</v>
      </c>
      <c r="C8753" s="3">
        <v>12</v>
      </c>
      <c r="D8753" s="3" t="s">
        <v>358</v>
      </c>
      <c r="E8753" s="3" t="s">
        <v>33</v>
      </c>
      <c r="F8753" s="3" t="s">
        <v>114</v>
      </c>
      <c r="G8753" s="11"/>
      <c r="M8753" s="12"/>
      <c r="N8753" s="1"/>
      <c r="O8753" s="1"/>
    </row>
    <row r="8754" spans="1:15" x14ac:dyDescent="0.25">
      <c r="A8754" s="10">
        <v>39068</v>
      </c>
      <c r="B8754" s="3">
        <v>2006</v>
      </c>
      <c r="C8754" s="3">
        <v>12</v>
      </c>
      <c r="D8754" s="3" t="s">
        <v>358</v>
      </c>
      <c r="E8754" s="3" t="s">
        <v>33</v>
      </c>
      <c r="F8754" s="3" t="s">
        <v>114</v>
      </c>
      <c r="G8754" s="11">
        <v>7.4126510865015911</v>
      </c>
      <c r="H8754">
        <f>+$P$2*$P$1/(G8754*24*60*60)*1000</f>
        <v>4850.971636732168</v>
      </c>
      <c r="M8754" s="12"/>
      <c r="N8754" s="1"/>
      <c r="O8754" s="1"/>
    </row>
    <row r="8755" spans="1:15" x14ac:dyDescent="0.25">
      <c r="A8755" s="10">
        <v>39069</v>
      </c>
      <c r="B8755" s="3">
        <v>2006</v>
      </c>
      <c r="C8755" s="3">
        <v>12</v>
      </c>
      <c r="D8755" s="3" t="s">
        <v>358</v>
      </c>
      <c r="E8755" s="3" t="s">
        <v>33</v>
      </c>
      <c r="F8755" s="3" t="s">
        <v>114</v>
      </c>
      <c r="G8755" s="11"/>
      <c r="M8755" s="12"/>
      <c r="N8755" s="1"/>
      <c r="O8755" s="1"/>
    </row>
    <row r="8756" spans="1:15" x14ac:dyDescent="0.25">
      <c r="A8756" s="10">
        <v>39070</v>
      </c>
      <c r="B8756" s="3">
        <v>2006</v>
      </c>
      <c r="C8756" s="3">
        <v>12</v>
      </c>
      <c r="D8756" s="3" t="s">
        <v>358</v>
      </c>
      <c r="E8756" s="3" t="s">
        <v>33</v>
      </c>
      <c r="F8756" s="3" t="s">
        <v>114</v>
      </c>
      <c r="G8756" s="11">
        <v>7.8491978851818596</v>
      </c>
      <c r="H8756">
        <f t="shared" ref="H8756:H8776" si="171">+$P$2*$P$1/(G8756*24*60*60)*1000</f>
        <v>4581.1764080372632</v>
      </c>
      <c r="M8756" s="12"/>
      <c r="N8756" s="1"/>
      <c r="O8756" s="1"/>
    </row>
    <row r="8757" spans="1:15" x14ac:dyDescent="0.25">
      <c r="A8757" s="10">
        <v>39071</v>
      </c>
      <c r="B8757" s="3">
        <v>2006</v>
      </c>
      <c r="C8757" s="3">
        <v>12</v>
      </c>
      <c r="D8757" s="3" t="s">
        <v>358</v>
      </c>
      <c r="E8757" s="3" t="s">
        <v>33</v>
      </c>
      <c r="F8757" s="3" t="s">
        <v>114</v>
      </c>
      <c r="G8757" s="11">
        <v>11.181649189958959</v>
      </c>
      <c r="H8757">
        <f t="shared" si="171"/>
        <v>3215.8547959009156</v>
      </c>
      <c r="M8757" s="12"/>
      <c r="N8757" s="1"/>
      <c r="O8757" s="1"/>
    </row>
    <row r="8758" spans="1:15" x14ac:dyDescent="0.25">
      <c r="A8758" s="10">
        <v>39072</v>
      </c>
      <c r="B8758" s="3">
        <v>2006</v>
      </c>
      <c r="C8758" s="3">
        <v>12</v>
      </c>
      <c r="D8758" s="3" t="s">
        <v>358</v>
      </c>
      <c r="E8758" s="3" t="s">
        <v>33</v>
      </c>
      <c r="F8758" s="3" t="s">
        <v>114</v>
      </c>
      <c r="G8758" s="11">
        <v>6.4487903329798097</v>
      </c>
      <c r="H8758">
        <f t="shared" si="171"/>
        <v>5576.0163250641217</v>
      </c>
      <c r="M8758" s="12"/>
      <c r="N8758" s="1"/>
      <c r="O8758" s="1"/>
    </row>
    <row r="8759" spans="1:15" x14ac:dyDescent="0.25">
      <c r="A8759" s="10">
        <v>39073</v>
      </c>
      <c r="B8759" s="3">
        <v>2006</v>
      </c>
      <c r="C8759" s="3">
        <v>12</v>
      </c>
      <c r="D8759" s="3" t="s">
        <v>358</v>
      </c>
      <c r="E8759" s="3" t="s">
        <v>33</v>
      </c>
      <c r="F8759" s="3" t="s">
        <v>114</v>
      </c>
      <c r="G8759" s="11">
        <v>7.3910398588441524</v>
      </c>
      <c r="H8759">
        <f t="shared" si="171"/>
        <v>4865.1557643249525</v>
      </c>
      <c r="M8759" s="12"/>
      <c r="N8759" s="1"/>
      <c r="O8759" s="1"/>
    </row>
    <row r="8760" spans="1:15" x14ac:dyDescent="0.25">
      <c r="A8760" s="10">
        <v>39074</v>
      </c>
      <c r="B8760" s="3">
        <v>2006</v>
      </c>
      <c r="C8760" s="3">
        <v>12</v>
      </c>
      <c r="D8760" s="3" t="s">
        <v>358</v>
      </c>
      <c r="E8760" s="3" t="s">
        <v>33</v>
      </c>
      <c r="F8760" s="3" t="s">
        <v>114</v>
      </c>
      <c r="G8760" s="11">
        <v>7.3262061758718353</v>
      </c>
      <c r="H8760">
        <f t="shared" si="171"/>
        <v>4908.210240115438</v>
      </c>
      <c r="M8760" s="12"/>
      <c r="N8760" s="1"/>
      <c r="O8760" s="1"/>
    </row>
    <row r="8761" spans="1:15" x14ac:dyDescent="0.25">
      <c r="A8761" s="10">
        <v>39075</v>
      </c>
      <c r="B8761" s="3">
        <v>2006</v>
      </c>
      <c r="C8761" s="3">
        <v>12</v>
      </c>
      <c r="D8761" s="3" t="s">
        <v>358</v>
      </c>
      <c r="E8761" s="3" t="s">
        <v>33</v>
      </c>
      <c r="F8761" s="3" t="s">
        <v>114</v>
      </c>
      <c r="G8761" s="11">
        <v>5.5108630526469558</v>
      </c>
      <c r="H8761">
        <f t="shared" si="171"/>
        <v>6525.0324368593465</v>
      </c>
      <c r="M8761" s="12"/>
      <c r="N8761" s="1"/>
      <c r="O8761" s="1"/>
    </row>
    <row r="8762" spans="1:15" x14ac:dyDescent="0.25">
      <c r="A8762" s="10">
        <v>39076</v>
      </c>
      <c r="B8762" s="3">
        <v>2006</v>
      </c>
      <c r="C8762" s="3">
        <v>12</v>
      </c>
      <c r="D8762" s="3" t="s">
        <v>358</v>
      </c>
      <c r="E8762" s="3" t="s">
        <v>33</v>
      </c>
      <c r="F8762" s="3" t="s">
        <v>114</v>
      </c>
      <c r="G8762" s="11">
        <v>8.0004764787839324</v>
      </c>
      <c r="H8762">
        <f t="shared" si="171"/>
        <v>4494.5523268480119</v>
      </c>
      <c r="M8762" s="12"/>
      <c r="N8762" s="1"/>
      <c r="O8762" s="1"/>
    </row>
    <row r="8763" spans="1:15" x14ac:dyDescent="0.25">
      <c r="A8763" s="10">
        <v>39077</v>
      </c>
      <c r="B8763" s="3">
        <v>2006</v>
      </c>
      <c r="C8763" s="3">
        <v>12</v>
      </c>
      <c r="D8763" s="3" t="s">
        <v>358</v>
      </c>
      <c r="E8763" s="3" t="s">
        <v>33</v>
      </c>
      <c r="F8763" s="3" t="s">
        <v>114</v>
      </c>
      <c r="G8763" s="11">
        <v>11.497173113757571</v>
      </c>
      <c r="H8763">
        <f t="shared" si="171"/>
        <v>3127.6001342088975</v>
      </c>
      <c r="M8763" s="12"/>
      <c r="N8763" s="1"/>
      <c r="O8763" s="1"/>
    </row>
    <row r="8764" spans="1:15" x14ac:dyDescent="0.25">
      <c r="A8764" s="10">
        <v>39078</v>
      </c>
      <c r="B8764" s="3">
        <v>2006</v>
      </c>
      <c r="C8764" s="3">
        <v>12</v>
      </c>
      <c r="D8764" s="3" t="s">
        <v>358</v>
      </c>
      <c r="E8764" s="3" t="s">
        <v>33</v>
      </c>
      <c r="F8764" s="3" t="s">
        <v>114</v>
      </c>
      <c r="G8764" s="11">
        <v>10.602468288739594</v>
      </c>
      <c r="H8764">
        <f t="shared" si="171"/>
        <v>3391.5272551959515</v>
      </c>
      <c r="M8764" s="12"/>
      <c r="N8764" s="1"/>
      <c r="O8764" s="1"/>
    </row>
    <row r="8765" spans="1:15" x14ac:dyDescent="0.25">
      <c r="A8765" s="10">
        <v>39079</v>
      </c>
      <c r="B8765" s="3">
        <v>2006</v>
      </c>
      <c r="C8765" s="3">
        <v>12</v>
      </c>
      <c r="D8765" s="3" t="s">
        <v>358</v>
      </c>
      <c r="E8765" s="3" t="s">
        <v>33</v>
      </c>
      <c r="F8765" s="3" t="s">
        <v>114</v>
      </c>
      <c r="G8765" s="11">
        <v>11.103848770392178</v>
      </c>
      <c r="H8765">
        <f t="shared" si="171"/>
        <v>3238.3870599438187</v>
      </c>
      <c r="M8765" s="12"/>
      <c r="N8765" s="1"/>
      <c r="O8765" s="1"/>
    </row>
    <row r="8766" spans="1:15" x14ac:dyDescent="0.25">
      <c r="A8766" s="10">
        <v>39080</v>
      </c>
      <c r="B8766" s="3">
        <v>2006</v>
      </c>
      <c r="C8766" s="3">
        <v>12</v>
      </c>
      <c r="D8766" s="3" t="s">
        <v>358</v>
      </c>
      <c r="E8766" s="3" t="s">
        <v>33</v>
      </c>
      <c r="F8766" s="3" t="s">
        <v>114</v>
      </c>
      <c r="G8766" s="11">
        <v>7.1706053367382738</v>
      </c>
      <c r="H8766">
        <f t="shared" si="171"/>
        <v>5014.7175147653224</v>
      </c>
      <c r="M8766" s="12"/>
      <c r="N8766" s="1"/>
      <c r="O8766" s="1"/>
    </row>
    <row r="8767" spans="1:15" x14ac:dyDescent="0.25">
      <c r="A8767" s="10">
        <v>39081</v>
      </c>
      <c r="B8767" s="3">
        <v>2006</v>
      </c>
      <c r="C8767" s="3">
        <v>12</v>
      </c>
      <c r="D8767" s="3" t="s">
        <v>358</v>
      </c>
      <c r="E8767" s="3" t="s">
        <v>33</v>
      </c>
      <c r="F8767" s="3" t="s">
        <v>114</v>
      </c>
      <c r="G8767" s="11">
        <v>5.8307092219770533</v>
      </c>
      <c r="H8767">
        <f t="shared" si="171"/>
        <v>6167.0988561865588</v>
      </c>
      <c r="M8767" s="12"/>
      <c r="N8767" s="1"/>
      <c r="O8767" s="1"/>
    </row>
    <row r="8768" spans="1:15" x14ac:dyDescent="0.25">
      <c r="A8768" s="10">
        <v>39082</v>
      </c>
      <c r="B8768" s="3">
        <v>2006</v>
      </c>
      <c r="C8768" s="3">
        <v>12</v>
      </c>
      <c r="D8768" s="3" t="s">
        <v>358</v>
      </c>
      <c r="E8768" s="3" t="s">
        <v>33</v>
      </c>
      <c r="F8768" s="3" t="s">
        <v>114</v>
      </c>
      <c r="G8768" s="11">
        <v>7.0928049171714926</v>
      </c>
      <c r="H8768">
        <f t="shared" si="171"/>
        <v>5069.7235569748145</v>
      </c>
      <c r="M8768" s="12"/>
      <c r="N8768" s="1"/>
      <c r="O8768" s="1"/>
    </row>
    <row r="8769" spans="1:15" x14ac:dyDescent="0.25">
      <c r="A8769" s="10">
        <v>39083</v>
      </c>
      <c r="B8769" s="3">
        <v>2007</v>
      </c>
      <c r="C8769" s="3">
        <v>1</v>
      </c>
      <c r="D8769" s="3" t="s">
        <v>359</v>
      </c>
      <c r="E8769" s="3" t="s">
        <v>33</v>
      </c>
      <c r="F8769" s="3" t="s">
        <v>34</v>
      </c>
      <c r="G8769" s="11">
        <v>7.0700619543545962</v>
      </c>
      <c r="H8769">
        <f t="shared" si="171"/>
        <v>5086.0318347653938</v>
      </c>
      <c r="M8769" s="12"/>
      <c r="N8769" s="1"/>
      <c r="O8769" s="1"/>
    </row>
    <row r="8770" spans="1:15" x14ac:dyDescent="0.25">
      <c r="A8770" s="10">
        <v>39084</v>
      </c>
      <c r="B8770" s="3">
        <v>2007</v>
      </c>
      <c r="C8770" s="3">
        <v>1</v>
      </c>
      <c r="D8770" s="3" t="s">
        <v>359</v>
      </c>
      <c r="E8770" s="3" t="s">
        <v>33</v>
      </c>
      <c r="F8770" s="3" t="s">
        <v>34</v>
      </c>
      <c r="G8770" s="11">
        <v>7.8843864052375441</v>
      </c>
      <c r="H8770">
        <f t="shared" si="171"/>
        <v>4560.7303251555604</v>
      </c>
      <c r="M8770" s="12"/>
      <c r="N8770" s="1"/>
      <c r="O8770" s="1"/>
    </row>
    <row r="8771" spans="1:15" x14ac:dyDescent="0.25">
      <c r="A8771" s="10">
        <v>39085</v>
      </c>
      <c r="B8771" s="3">
        <v>2007</v>
      </c>
      <c r="C8771" s="3">
        <v>1</v>
      </c>
      <c r="D8771" s="3" t="s">
        <v>359</v>
      </c>
      <c r="E8771" s="3" t="s">
        <v>33</v>
      </c>
      <c r="F8771" s="3" t="s">
        <v>34</v>
      </c>
      <c r="G8771" s="11">
        <v>5.5546634729101712</v>
      </c>
      <c r="H8771">
        <f t="shared" si="171"/>
        <v>6473.5803256091567</v>
      </c>
      <c r="M8771" s="12"/>
      <c r="N8771" s="1"/>
      <c r="O8771" s="1"/>
    </row>
    <row r="8772" spans="1:15" x14ac:dyDescent="0.25">
      <c r="A8772" s="10">
        <v>39086</v>
      </c>
      <c r="B8772" s="3">
        <v>2007</v>
      </c>
      <c r="C8772" s="3">
        <v>1</v>
      </c>
      <c r="D8772" s="3" t="s">
        <v>359</v>
      </c>
      <c r="E8772" s="3" t="s">
        <v>33</v>
      </c>
      <c r="F8772" s="3" t="s">
        <v>34</v>
      </c>
      <c r="G8772" s="11">
        <v>5.5978064901754934</v>
      </c>
      <c r="H8772">
        <f t="shared" si="171"/>
        <v>6423.6876063366381</v>
      </c>
      <c r="M8772" s="12"/>
      <c r="N8772" s="1"/>
      <c r="O8772" s="1"/>
    </row>
    <row r="8773" spans="1:15" x14ac:dyDescent="0.25">
      <c r="A8773" s="10">
        <v>39087</v>
      </c>
      <c r="B8773" s="3">
        <v>2007</v>
      </c>
      <c r="C8773" s="3">
        <v>1</v>
      </c>
      <c r="D8773" s="3" t="s">
        <v>359</v>
      </c>
      <c r="E8773" s="3" t="s">
        <v>33</v>
      </c>
      <c r="F8773" s="3" t="s">
        <v>34</v>
      </c>
      <c r="G8773" s="11">
        <v>6.6602032903340405</v>
      </c>
      <c r="H8773">
        <f t="shared" si="171"/>
        <v>5399.0184092124928</v>
      </c>
      <c r="M8773" s="12"/>
      <c r="N8773" s="1"/>
      <c r="O8773" s="1"/>
    </row>
    <row r="8774" spans="1:15" x14ac:dyDescent="0.25">
      <c r="A8774" s="10">
        <v>39088</v>
      </c>
      <c r="B8774" s="3">
        <v>2007</v>
      </c>
      <c r="C8774" s="3">
        <v>1</v>
      </c>
      <c r="D8774" s="3" t="s">
        <v>359</v>
      </c>
      <c r="E8774" s="3" t="s">
        <v>33</v>
      </c>
      <c r="F8774" s="3" t="s">
        <v>34</v>
      </c>
      <c r="G8774" s="11">
        <v>8.9306045739215953</v>
      </c>
      <c r="H8774">
        <f t="shared" si="171"/>
        <v>4026.4418691892702</v>
      </c>
      <c r="M8774" s="12"/>
      <c r="N8774" s="1"/>
      <c r="O8774" s="1"/>
    </row>
    <row r="8775" spans="1:15" x14ac:dyDescent="0.25">
      <c r="A8775" s="10">
        <v>39089</v>
      </c>
      <c r="B8775" s="3">
        <v>2007</v>
      </c>
      <c r="C8775" s="3">
        <v>1</v>
      </c>
      <c r="D8775" s="3" t="s">
        <v>359</v>
      </c>
      <c r="E8775" s="3" t="s">
        <v>33</v>
      </c>
      <c r="F8775" s="3" t="s">
        <v>34</v>
      </c>
      <c r="G8775" s="11">
        <v>8.0677442286151617</v>
      </c>
      <c r="H8775">
        <f t="shared" si="171"/>
        <v>4457.0773632202072</v>
      </c>
      <c r="M8775" s="12"/>
      <c r="N8775" s="1"/>
      <c r="O8775" s="1"/>
    </row>
    <row r="8776" spans="1:15" x14ac:dyDescent="0.25">
      <c r="A8776" s="10">
        <v>39090</v>
      </c>
      <c r="B8776" s="3">
        <v>2007</v>
      </c>
      <c r="C8776" s="3">
        <v>1</v>
      </c>
      <c r="D8776" s="3" t="s">
        <v>359</v>
      </c>
      <c r="E8776" s="3" t="s">
        <v>33</v>
      </c>
      <c r="F8776" s="3" t="s">
        <v>34</v>
      </c>
      <c r="G8776" s="11">
        <v>6.2179873633644931</v>
      </c>
      <c r="H8776">
        <f t="shared" si="171"/>
        <v>5782.9902301625589</v>
      </c>
      <c r="M8776" s="12"/>
      <c r="N8776" s="1"/>
      <c r="O8776" s="1"/>
    </row>
    <row r="8777" spans="1:15" x14ac:dyDescent="0.25">
      <c r="A8777" s="10">
        <v>39091</v>
      </c>
      <c r="B8777" s="3">
        <v>2007</v>
      </c>
      <c r="C8777" s="3">
        <v>1</v>
      </c>
      <c r="D8777" s="3" t="s">
        <v>359</v>
      </c>
      <c r="E8777" s="3" t="s">
        <v>33</v>
      </c>
      <c r="F8777" s="3" t="s">
        <v>34</v>
      </c>
      <c r="G8777" s="11"/>
      <c r="M8777" s="12"/>
      <c r="N8777" s="1"/>
      <c r="O8777" s="1"/>
    </row>
    <row r="8778" spans="1:15" x14ac:dyDescent="0.25">
      <c r="A8778" s="10">
        <v>39092</v>
      </c>
      <c r="B8778" s="3">
        <v>2007</v>
      </c>
      <c r="C8778" s="3">
        <v>1</v>
      </c>
      <c r="D8778" s="3" t="s">
        <v>359</v>
      </c>
      <c r="E8778" s="3" t="s">
        <v>33</v>
      </c>
      <c r="F8778" s="3" t="s">
        <v>34</v>
      </c>
      <c r="G8778" s="11">
        <v>8.6016390672735188</v>
      </c>
      <c r="H8778">
        <f>+$P$2*$P$1/(G8778*24*60*60)*1000</f>
        <v>4180.4311820548146</v>
      </c>
      <c r="M8778" s="12"/>
      <c r="N8778" s="1"/>
      <c r="O8778" s="1"/>
    </row>
    <row r="8779" spans="1:15" x14ac:dyDescent="0.25">
      <c r="A8779" s="10">
        <v>39093</v>
      </c>
      <c r="B8779" s="3">
        <v>2007</v>
      </c>
      <c r="C8779" s="3">
        <v>1</v>
      </c>
      <c r="D8779" s="3" t="s">
        <v>359</v>
      </c>
      <c r="E8779" s="3" t="s">
        <v>33</v>
      </c>
      <c r="F8779" s="3" t="s">
        <v>34</v>
      </c>
      <c r="G8779" s="11">
        <v>6.9891687969821188</v>
      </c>
      <c r="H8779">
        <f>+$P$2*$P$1/(G8779*24*60*60)*1000</f>
        <v>5144.8979439640671</v>
      </c>
      <c r="M8779" s="12"/>
      <c r="N8779" s="1"/>
      <c r="O8779" s="1"/>
    </row>
    <row r="8780" spans="1:15" x14ac:dyDescent="0.25">
      <c r="A8780" s="10">
        <v>39094</v>
      </c>
      <c r="B8780" s="3">
        <v>2007</v>
      </c>
      <c r="C8780" s="3">
        <v>1</v>
      </c>
      <c r="D8780" s="3" t="s">
        <v>359</v>
      </c>
      <c r="E8780" s="3" t="s">
        <v>33</v>
      </c>
      <c r="F8780" s="3" t="s">
        <v>34</v>
      </c>
      <c r="G8780" s="11"/>
      <c r="M8780" s="12"/>
      <c r="N8780" s="1"/>
      <c r="O8780" s="1"/>
    </row>
    <row r="8781" spans="1:15" x14ac:dyDescent="0.25">
      <c r="A8781" s="10">
        <v>39095</v>
      </c>
      <c r="B8781" s="3">
        <v>2007</v>
      </c>
      <c r="C8781" s="3">
        <v>1</v>
      </c>
      <c r="D8781" s="3" t="s">
        <v>359</v>
      </c>
      <c r="E8781" s="3" t="s">
        <v>33</v>
      </c>
      <c r="F8781" s="3" t="s">
        <v>34</v>
      </c>
      <c r="G8781" s="11">
        <v>13.347370966458907</v>
      </c>
      <c r="H8781">
        <f>+$P$2*$P$1/(G8781*24*60*60)*1000</f>
        <v>2694.0556506575472</v>
      </c>
      <c r="M8781" s="12"/>
      <c r="N8781" s="1"/>
      <c r="O8781" s="1"/>
    </row>
    <row r="8782" spans="1:15" x14ac:dyDescent="0.25">
      <c r="A8782" s="10">
        <v>39096</v>
      </c>
      <c r="B8782" s="3">
        <v>2007</v>
      </c>
      <c r="C8782" s="3">
        <v>1</v>
      </c>
      <c r="D8782" s="3" t="s">
        <v>359</v>
      </c>
      <c r="E8782" s="3" t="s">
        <v>33</v>
      </c>
      <c r="F8782" s="3" t="s">
        <v>34</v>
      </c>
      <c r="G8782" s="11">
        <v>14.868162325061498</v>
      </c>
      <c r="H8782">
        <f>+$P$2*$P$1/(G8782*24*60*60)*1000</f>
        <v>2418.4939192518791</v>
      </c>
      <c r="M8782" s="12"/>
      <c r="N8782" s="1"/>
      <c r="O8782" s="1"/>
    </row>
    <row r="8783" spans="1:15" x14ac:dyDescent="0.25">
      <c r="A8783" s="10">
        <v>39097</v>
      </c>
      <c r="B8783" s="3">
        <v>2007</v>
      </c>
      <c r="C8783" s="3">
        <v>1</v>
      </c>
      <c r="D8783" s="3" t="s">
        <v>359</v>
      </c>
      <c r="E8783" s="3" t="s">
        <v>33</v>
      </c>
      <c r="F8783" s="3" t="s">
        <v>34</v>
      </c>
      <c r="G8783" s="11">
        <v>10.834290210753917</v>
      </c>
      <c r="H8783">
        <f>+$P$2*$P$1/(G8783*24*60*60)*1000</f>
        <v>3318.9585541948386</v>
      </c>
      <c r="M8783" s="12"/>
      <c r="N8783" s="1"/>
      <c r="O8783" s="1"/>
    </row>
    <row r="8784" spans="1:15" x14ac:dyDescent="0.25">
      <c r="A8784" s="10">
        <v>39098</v>
      </c>
      <c r="B8784" s="3">
        <v>2007</v>
      </c>
      <c r="C8784" s="3">
        <v>1</v>
      </c>
      <c r="D8784" s="3" t="s">
        <v>359</v>
      </c>
      <c r="E8784" s="3" t="s">
        <v>33</v>
      </c>
      <c r="F8784" s="3" t="s">
        <v>34</v>
      </c>
      <c r="G8784" s="11">
        <v>14.285731591979653</v>
      </c>
      <c r="H8784">
        <f>+$P$2*$P$1/(G8784*24*60*60)*1000</f>
        <v>2517.0961628453874</v>
      </c>
      <c r="M8784" s="12"/>
      <c r="N8784" s="1"/>
      <c r="O8784" s="1"/>
    </row>
    <row r="8785" spans="1:15" x14ac:dyDescent="0.25">
      <c r="A8785" s="10">
        <v>39099</v>
      </c>
      <c r="B8785" s="3">
        <v>2007</v>
      </c>
      <c r="C8785" s="3">
        <v>1</v>
      </c>
      <c r="D8785" s="3" t="s">
        <v>359</v>
      </c>
      <c r="E8785" s="3" t="s">
        <v>33</v>
      </c>
      <c r="F8785" s="3" t="s">
        <v>34</v>
      </c>
      <c r="G8785" s="11"/>
      <c r="M8785" s="12"/>
      <c r="N8785" s="1"/>
      <c r="O8785" s="1"/>
    </row>
    <row r="8786" spans="1:15" x14ac:dyDescent="0.25">
      <c r="A8786" s="10">
        <v>39100</v>
      </c>
      <c r="B8786" s="3">
        <v>2007</v>
      </c>
      <c r="C8786" s="3">
        <v>1</v>
      </c>
      <c r="D8786" s="3" t="s">
        <v>359</v>
      </c>
      <c r="E8786" s="3" t="s">
        <v>33</v>
      </c>
      <c r="F8786" s="3" t="s">
        <v>34</v>
      </c>
      <c r="G8786" s="11"/>
      <c r="M8786" s="12"/>
      <c r="N8786" s="1"/>
      <c r="O8786" s="1"/>
    </row>
    <row r="8787" spans="1:15" x14ac:dyDescent="0.25">
      <c r="A8787" s="10">
        <v>39101</v>
      </c>
      <c r="B8787" s="3">
        <v>2007</v>
      </c>
      <c r="C8787" s="3">
        <v>1</v>
      </c>
      <c r="D8787" s="3" t="s">
        <v>359</v>
      </c>
      <c r="E8787" s="3" t="s">
        <v>33</v>
      </c>
      <c r="F8787" s="3" t="s">
        <v>34</v>
      </c>
      <c r="G8787" s="11"/>
      <c r="M8787" s="12"/>
      <c r="N8787" s="1"/>
      <c r="O8787" s="1"/>
    </row>
    <row r="8788" spans="1:15" x14ac:dyDescent="0.25">
      <c r="A8788" s="10">
        <v>39102</v>
      </c>
      <c r="B8788" s="3">
        <v>2007</v>
      </c>
      <c r="C8788" s="3">
        <v>1</v>
      </c>
      <c r="D8788" s="3" t="s">
        <v>359</v>
      </c>
      <c r="E8788" s="3" t="s">
        <v>33</v>
      </c>
      <c r="F8788" s="3" t="s">
        <v>34</v>
      </c>
      <c r="G8788" s="11">
        <v>11.740293573325673</v>
      </c>
      <c r="H8788">
        <f>+$P$2*$P$1/(G8788*24*60*60)*1000</f>
        <v>3062.8331352216032</v>
      </c>
      <c r="M8788" s="12"/>
      <c r="N8788" s="1"/>
      <c r="O8788" s="1"/>
    </row>
    <row r="8789" spans="1:15" x14ac:dyDescent="0.25">
      <c r="A8789" s="10">
        <v>39103</v>
      </c>
      <c r="B8789" s="3">
        <v>2007</v>
      </c>
      <c r="C8789" s="3">
        <v>1</v>
      </c>
      <c r="D8789" s="3" t="s">
        <v>359</v>
      </c>
      <c r="E8789" s="3" t="s">
        <v>33</v>
      </c>
      <c r="F8789" s="3" t="s">
        <v>34</v>
      </c>
      <c r="G8789" s="11">
        <v>12.689439953162752</v>
      </c>
      <c r="H8789">
        <f>+$P$2*$P$1/(G8789*24*60*60)*1000</f>
        <v>2833.7389440618058</v>
      </c>
      <c r="M8789" s="12"/>
      <c r="N8789" s="1"/>
      <c r="O8789" s="1"/>
    </row>
    <row r="8790" spans="1:15" x14ac:dyDescent="0.25">
      <c r="A8790" s="10">
        <v>39104</v>
      </c>
      <c r="B8790" s="3">
        <v>2007</v>
      </c>
      <c r="C8790" s="3">
        <v>1</v>
      </c>
      <c r="D8790" s="3" t="s">
        <v>359</v>
      </c>
      <c r="E8790" s="3" t="s">
        <v>33</v>
      </c>
      <c r="F8790" s="3" t="s">
        <v>34</v>
      </c>
      <c r="G8790" s="11"/>
      <c r="M8790" s="12"/>
      <c r="N8790" s="1"/>
      <c r="O8790" s="1"/>
    </row>
    <row r="8791" spans="1:15" x14ac:dyDescent="0.25">
      <c r="A8791" s="10">
        <v>39105</v>
      </c>
      <c r="B8791" s="3">
        <v>2007</v>
      </c>
      <c r="C8791" s="3">
        <v>1</v>
      </c>
      <c r="D8791" s="3" t="s">
        <v>359</v>
      </c>
      <c r="E8791" s="3" t="s">
        <v>33</v>
      </c>
      <c r="F8791" s="3" t="s">
        <v>34</v>
      </c>
      <c r="G8791" s="11">
        <v>15.946737756694541</v>
      </c>
      <c r="H8791">
        <f>+$P$2*$P$1/(G8791*24*60*60)*1000</f>
        <v>2254.9163799044404</v>
      </c>
      <c r="M8791" s="12"/>
      <c r="N8791" s="1"/>
      <c r="O8791" s="1"/>
    </row>
    <row r="8792" spans="1:15" x14ac:dyDescent="0.25">
      <c r="A8792" s="10">
        <v>39106</v>
      </c>
      <c r="B8792" s="3">
        <v>2007</v>
      </c>
      <c r="C8792" s="3">
        <v>1</v>
      </c>
      <c r="D8792" s="3" t="s">
        <v>359</v>
      </c>
      <c r="E8792" s="3" t="s">
        <v>33</v>
      </c>
      <c r="F8792" s="3" t="s">
        <v>34</v>
      </c>
      <c r="G8792" s="11">
        <v>10.348931266519047</v>
      </c>
      <c r="H8792">
        <f>+$P$2*$P$1/(G8792*24*60*60)*1000</f>
        <v>3474.615807909031</v>
      </c>
      <c r="M8792" s="12"/>
      <c r="N8792" s="1"/>
      <c r="O8792" s="1"/>
    </row>
    <row r="8793" spans="1:15" x14ac:dyDescent="0.25">
      <c r="A8793" s="10">
        <v>39107</v>
      </c>
      <c r="B8793" s="3">
        <v>2007</v>
      </c>
      <c r="C8793" s="3">
        <v>1</v>
      </c>
      <c r="D8793" s="3" t="s">
        <v>359</v>
      </c>
      <c r="E8793" s="3" t="s">
        <v>33</v>
      </c>
      <c r="F8793" s="3" t="s">
        <v>34</v>
      </c>
      <c r="G8793" s="11">
        <v>16.755669330419323</v>
      </c>
      <c r="H8793">
        <f>+$P$2*$P$1/(G8793*24*60*60)*1000</f>
        <v>2146.0533425740036</v>
      </c>
      <c r="M8793" s="12"/>
      <c r="N8793" s="1"/>
      <c r="O8793" s="1"/>
    </row>
    <row r="8794" spans="1:15" x14ac:dyDescent="0.25">
      <c r="A8794" s="10">
        <v>39108</v>
      </c>
      <c r="B8794" s="3">
        <v>2007</v>
      </c>
      <c r="C8794" s="3">
        <v>1</v>
      </c>
      <c r="D8794" s="3" t="s">
        <v>359</v>
      </c>
      <c r="E8794" s="3" t="s">
        <v>33</v>
      </c>
      <c r="F8794" s="3" t="s">
        <v>34</v>
      </c>
      <c r="G8794" s="11">
        <v>13.741050999004969</v>
      </c>
      <c r="H8794">
        <f>+$P$2*$P$1/(G8794*24*60*60)*1000</f>
        <v>2616.8711677305455</v>
      </c>
      <c r="M8794" s="12"/>
      <c r="N8794" s="1"/>
      <c r="O8794" s="1"/>
    </row>
    <row r="8795" spans="1:15" x14ac:dyDescent="0.25">
      <c r="A8795" s="10">
        <v>39109</v>
      </c>
      <c r="B8795" s="3">
        <v>2007</v>
      </c>
      <c r="C8795" s="3">
        <v>1</v>
      </c>
      <c r="D8795" s="3" t="s">
        <v>359</v>
      </c>
      <c r="E8795" s="3" t="s">
        <v>33</v>
      </c>
      <c r="F8795" s="3" t="s">
        <v>34</v>
      </c>
      <c r="G8795" s="11"/>
      <c r="M8795" s="12"/>
      <c r="N8795" s="1"/>
      <c r="O8795" s="1"/>
    </row>
    <row r="8796" spans="1:15" x14ac:dyDescent="0.25">
      <c r="A8796" s="10">
        <v>39110</v>
      </c>
      <c r="B8796" s="3">
        <v>2007</v>
      </c>
      <c r="C8796" s="3">
        <v>1</v>
      </c>
      <c r="D8796" s="3" t="s">
        <v>359</v>
      </c>
      <c r="E8796" s="3" t="s">
        <v>33</v>
      </c>
      <c r="F8796" s="3" t="s">
        <v>34</v>
      </c>
      <c r="G8796" s="11">
        <v>10.440610178207857</v>
      </c>
      <c r="H8796">
        <f t="shared" ref="H8796:H8830" si="172">+$P$2*$P$1/(G8796*24*60*60)*1000</f>
        <v>3444.1052352156144</v>
      </c>
      <c r="M8796" s="12"/>
      <c r="N8796" s="1"/>
      <c r="O8796" s="1"/>
    </row>
    <row r="8797" spans="1:15" x14ac:dyDescent="0.25">
      <c r="A8797" s="10">
        <v>39111</v>
      </c>
      <c r="B8797" s="3">
        <v>2007</v>
      </c>
      <c r="C8797" s="3">
        <v>1</v>
      </c>
      <c r="D8797" s="3" t="s">
        <v>359</v>
      </c>
      <c r="E8797" s="3" t="s">
        <v>33</v>
      </c>
      <c r="F8797" s="3" t="s">
        <v>34</v>
      </c>
      <c r="G8797" s="11">
        <v>8.2511020519927794</v>
      </c>
      <c r="H8797">
        <f t="shared" si="172"/>
        <v>4358.0311995930915</v>
      </c>
      <c r="M8797" s="12"/>
      <c r="N8797" s="1"/>
      <c r="O8797" s="1"/>
    </row>
    <row r="8798" spans="1:15" x14ac:dyDescent="0.25">
      <c r="A8798" s="10">
        <v>39112</v>
      </c>
      <c r="B8798" s="3">
        <v>2007</v>
      </c>
      <c r="C8798" s="3">
        <v>1</v>
      </c>
      <c r="D8798" s="3" t="s">
        <v>359</v>
      </c>
      <c r="E8798" s="3" t="s">
        <v>33</v>
      </c>
      <c r="F8798" s="3" t="s">
        <v>34</v>
      </c>
      <c r="G8798" s="11">
        <v>6.8112038507626664</v>
      </c>
      <c r="H8798">
        <f t="shared" si="172"/>
        <v>5279.3252061579014</v>
      </c>
      <c r="M8798" s="12"/>
      <c r="N8798" s="1"/>
      <c r="O8798" s="1"/>
    </row>
    <row r="8799" spans="1:15" x14ac:dyDescent="0.25">
      <c r="A8799" s="10">
        <v>39113</v>
      </c>
      <c r="B8799" s="3">
        <v>2007</v>
      </c>
      <c r="C8799" s="3">
        <v>1</v>
      </c>
      <c r="D8799" s="3" t="s">
        <v>359</v>
      </c>
      <c r="E8799" s="3" t="s">
        <v>33</v>
      </c>
      <c r="F8799" s="3" t="s">
        <v>34</v>
      </c>
      <c r="G8799" s="11">
        <v>10.650932387376299</v>
      </c>
      <c r="H8799">
        <f t="shared" si="172"/>
        <v>3376.0950558873064</v>
      </c>
      <c r="M8799" s="12"/>
      <c r="N8799" s="1"/>
      <c r="O8799" s="1"/>
    </row>
    <row r="8800" spans="1:15" x14ac:dyDescent="0.25">
      <c r="A8800" s="10">
        <v>39114</v>
      </c>
      <c r="B8800" s="3">
        <v>2007</v>
      </c>
      <c r="C8800" s="3">
        <v>2</v>
      </c>
      <c r="D8800" s="3" t="s">
        <v>360</v>
      </c>
      <c r="E8800" s="3" t="s">
        <v>46</v>
      </c>
      <c r="F8800" s="3" t="s">
        <v>62</v>
      </c>
      <c r="G8800" s="11">
        <v>7.3520158528925439</v>
      </c>
      <c r="H8800">
        <f t="shared" si="172"/>
        <v>4890.9796840908248</v>
      </c>
      <c r="M8800" s="12"/>
      <c r="N8800" s="1"/>
      <c r="O8800" s="1"/>
    </row>
    <row r="8801" spans="1:15" x14ac:dyDescent="0.25">
      <c r="A8801" s="10">
        <v>39115</v>
      </c>
      <c r="B8801" s="3">
        <v>2007</v>
      </c>
      <c r="C8801" s="3">
        <v>2</v>
      </c>
      <c r="D8801" s="3" t="s">
        <v>360</v>
      </c>
      <c r="E8801" s="3" t="s">
        <v>46</v>
      </c>
      <c r="F8801" s="3" t="s">
        <v>62</v>
      </c>
      <c r="G8801" s="11">
        <v>3.7830646335559703</v>
      </c>
      <c r="H8801">
        <f t="shared" si="172"/>
        <v>9505.1403178938308</v>
      </c>
      <c r="M8801" s="12"/>
      <c r="N8801" s="1"/>
      <c r="O8801" s="1"/>
    </row>
    <row r="8802" spans="1:15" x14ac:dyDescent="0.25">
      <c r="A8802" s="10">
        <v>39116</v>
      </c>
      <c r="B8802" s="3">
        <v>2007</v>
      </c>
      <c r="C8802" s="3">
        <v>2</v>
      </c>
      <c r="D8802" s="3" t="s">
        <v>360</v>
      </c>
      <c r="E8802" s="3" t="s">
        <v>46</v>
      </c>
      <c r="F8802" s="3" t="s">
        <v>62</v>
      </c>
      <c r="G8802" s="11">
        <v>5.7372931434479222</v>
      </c>
      <c r="H8802">
        <f t="shared" si="172"/>
        <v>6267.5131415720562</v>
      </c>
      <c r="M8802" s="12"/>
      <c r="N8802" s="1"/>
      <c r="O8802" s="1"/>
    </row>
    <row r="8803" spans="1:15" x14ac:dyDescent="0.25">
      <c r="A8803" s="10">
        <v>39117</v>
      </c>
      <c r="B8803" s="3">
        <v>2007</v>
      </c>
      <c r="C8803" s="3">
        <v>2</v>
      </c>
      <c r="D8803" s="3" t="s">
        <v>360</v>
      </c>
      <c r="E8803" s="3" t="s">
        <v>46</v>
      </c>
      <c r="F8803" s="3" t="s">
        <v>62</v>
      </c>
      <c r="G8803" s="11">
        <v>5.0925870067099597</v>
      </c>
      <c r="H8803">
        <f t="shared" si="172"/>
        <v>7060.961379006847</v>
      </c>
      <c r="M8803" s="12"/>
      <c r="N8803" s="1"/>
      <c r="O8803" s="1"/>
    </row>
    <row r="8804" spans="1:15" x14ac:dyDescent="0.25">
      <c r="A8804" s="10">
        <v>39118</v>
      </c>
      <c r="B8804" s="3">
        <v>2007</v>
      </c>
      <c r="C8804" s="3">
        <v>2</v>
      </c>
      <c r="D8804" s="3" t="s">
        <v>360</v>
      </c>
      <c r="E8804" s="3" t="s">
        <v>46</v>
      </c>
      <c r="F8804" s="3" t="s">
        <v>62</v>
      </c>
      <c r="G8804" s="11">
        <v>4.7731913059406939</v>
      </c>
      <c r="H8804">
        <f t="shared" si="172"/>
        <v>7533.4420660779379</v>
      </c>
      <c r="M8804" s="12"/>
      <c r="N8804" s="1"/>
      <c r="O8804" s="1"/>
    </row>
    <row r="8805" spans="1:15" x14ac:dyDescent="0.25">
      <c r="A8805" s="10">
        <v>39119</v>
      </c>
      <c r="B8805" s="3">
        <v>2007</v>
      </c>
      <c r="C8805" s="3">
        <v>2</v>
      </c>
      <c r="D8805" s="3" t="s">
        <v>360</v>
      </c>
      <c r="E8805" s="3" t="s">
        <v>46</v>
      </c>
      <c r="F8805" s="3" t="s">
        <v>62</v>
      </c>
      <c r="G8805" s="11">
        <v>4.4396002406927941</v>
      </c>
      <c r="H8805">
        <f t="shared" si="172"/>
        <v>8099.504059851979</v>
      </c>
      <c r="M8805" s="12"/>
      <c r="N8805" s="1"/>
      <c r="O8805" s="1"/>
    </row>
    <row r="8806" spans="1:15" x14ac:dyDescent="0.25">
      <c r="A8806" s="10">
        <v>39120</v>
      </c>
      <c r="B8806" s="3">
        <v>2007</v>
      </c>
      <c r="C8806" s="3">
        <v>2</v>
      </c>
      <c r="D8806" s="3" t="s">
        <v>360</v>
      </c>
      <c r="E8806" s="3" t="s">
        <v>46</v>
      </c>
      <c r="F8806" s="3" t="s">
        <v>62</v>
      </c>
      <c r="G8806" s="11">
        <v>4.3349094276628684</v>
      </c>
      <c r="H8806">
        <f t="shared" si="172"/>
        <v>8295.112221755895</v>
      </c>
      <c r="M8806" s="12"/>
      <c r="N8806" s="1"/>
      <c r="O8806" s="1"/>
    </row>
    <row r="8807" spans="1:15" x14ac:dyDescent="0.25">
      <c r="A8807" s="10">
        <v>39121</v>
      </c>
      <c r="B8807" s="3">
        <v>2007</v>
      </c>
      <c r="C8807" s="3">
        <v>2</v>
      </c>
      <c r="D8807" s="3" t="s">
        <v>360</v>
      </c>
      <c r="E8807" s="3" t="s">
        <v>46</v>
      </c>
      <c r="F8807" s="3" t="s">
        <v>62</v>
      </c>
      <c r="G8807" s="11">
        <v>3.9924462596158223</v>
      </c>
      <c r="H8807">
        <f t="shared" si="172"/>
        <v>9006.6485145553997</v>
      </c>
      <c r="M8807" s="12"/>
      <c r="N8807" s="1"/>
      <c r="O8807" s="1"/>
    </row>
    <row r="8808" spans="1:15" x14ac:dyDescent="0.25">
      <c r="A8808" s="10">
        <v>39122</v>
      </c>
      <c r="B8808" s="3">
        <v>2007</v>
      </c>
      <c r="C8808" s="3">
        <v>2</v>
      </c>
      <c r="D8808" s="3" t="s">
        <v>360</v>
      </c>
      <c r="E8808" s="3" t="s">
        <v>46</v>
      </c>
      <c r="F8808" s="3" t="s">
        <v>62</v>
      </c>
      <c r="G8808" s="11">
        <v>3.7854305276357425</v>
      </c>
      <c r="H8808">
        <f t="shared" si="172"/>
        <v>9499.1996051951501</v>
      </c>
      <c r="M8808" s="12"/>
      <c r="N8808" s="1"/>
      <c r="O8808" s="1"/>
    </row>
    <row r="8809" spans="1:15" x14ac:dyDescent="0.25">
      <c r="A8809" s="10">
        <v>39123</v>
      </c>
      <c r="B8809" s="3">
        <v>2007</v>
      </c>
      <c r="C8809" s="3">
        <v>2</v>
      </c>
      <c r="D8809" s="3" t="s">
        <v>360</v>
      </c>
      <c r="E8809" s="3" t="s">
        <v>46</v>
      </c>
      <c r="F8809" s="3" t="s">
        <v>62</v>
      </c>
      <c r="G8809" s="11">
        <v>2.5510252915145246</v>
      </c>
      <c r="H8809">
        <f t="shared" si="172"/>
        <v>14095.728604973094</v>
      </c>
      <c r="M8809" s="12"/>
      <c r="N8809" s="1"/>
      <c r="O8809" s="1"/>
    </row>
    <row r="8810" spans="1:15" x14ac:dyDescent="0.25">
      <c r="A8810" s="10">
        <v>39124</v>
      </c>
      <c r="B8810" s="3">
        <v>2007</v>
      </c>
      <c r="C8810" s="3">
        <v>2</v>
      </c>
      <c r="D8810" s="3" t="s">
        <v>360</v>
      </c>
      <c r="E8810" s="3" t="s">
        <v>46</v>
      </c>
      <c r="F8810" s="3" t="s">
        <v>62</v>
      </c>
      <c r="G8810" s="11">
        <v>4.6962997483480935</v>
      </c>
      <c r="H8810">
        <f t="shared" si="172"/>
        <v>7656.7855759759377</v>
      </c>
      <c r="M8810" s="12"/>
      <c r="N8810" s="1"/>
      <c r="O8810" s="1"/>
    </row>
    <row r="8811" spans="1:15" x14ac:dyDescent="0.25">
      <c r="A8811" s="10">
        <v>39125</v>
      </c>
      <c r="B8811" s="3">
        <v>2007</v>
      </c>
      <c r="C8811" s="3">
        <v>2</v>
      </c>
      <c r="D8811" s="3" t="s">
        <v>360</v>
      </c>
      <c r="E8811" s="3" t="s">
        <v>46</v>
      </c>
      <c r="F8811" s="3" t="s">
        <v>62</v>
      </c>
      <c r="G8811" s="11">
        <v>2.4995670952794762</v>
      </c>
      <c r="H8811">
        <f t="shared" si="172"/>
        <v>14385.915161677462</v>
      </c>
      <c r="M8811" s="12"/>
      <c r="N8811" s="1"/>
      <c r="O8811" s="1"/>
    </row>
    <row r="8812" spans="1:15" x14ac:dyDescent="0.25">
      <c r="A8812" s="10">
        <v>39126</v>
      </c>
      <c r="B8812" s="3">
        <v>2007</v>
      </c>
      <c r="C8812" s="3">
        <v>2</v>
      </c>
      <c r="D8812" s="3" t="s">
        <v>360</v>
      </c>
      <c r="E8812" s="3" t="s">
        <v>46</v>
      </c>
      <c r="F8812" s="3" t="s">
        <v>62</v>
      </c>
      <c r="G8812" s="11">
        <v>4.7424346829036539</v>
      </c>
      <c r="H8812">
        <f t="shared" si="172"/>
        <v>7582.2995102580371</v>
      </c>
      <c r="M8812" s="12"/>
      <c r="N8812" s="1"/>
      <c r="O8812" s="1"/>
    </row>
    <row r="8813" spans="1:15" x14ac:dyDescent="0.25">
      <c r="A8813" s="10">
        <v>39127</v>
      </c>
      <c r="B8813" s="3">
        <v>2007</v>
      </c>
      <c r="C8813" s="3">
        <v>2</v>
      </c>
      <c r="D8813" s="3" t="s">
        <v>360</v>
      </c>
      <c r="E8813" s="3" t="s">
        <v>46</v>
      </c>
      <c r="F8813" s="3" t="s">
        <v>62</v>
      </c>
      <c r="G8813" s="11">
        <v>5.5645828756245415</v>
      </c>
      <c r="H8813">
        <f t="shared" si="172"/>
        <v>6462.0405477518034</v>
      </c>
      <c r="M8813" s="12"/>
      <c r="N8813" s="1"/>
      <c r="O8813" s="1"/>
    </row>
    <row r="8814" spans="1:15" x14ac:dyDescent="0.25">
      <c r="A8814" s="10">
        <v>39128</v>
      </c>
      <c r="B8814" s="3">
        <v>2007</v>
      </c>
      <c r="C8814" s="3">
        <v>2</v>
      </c>
      <c r="D8814" s="3" t="s">
        <v>360</v>
      </c>
      <c r="E8814" s="3" t="s">
        <v>46</v>
      </c>
      <c r="F8814" s="3" t="s">
        <v>62</v>
      </c>
      <c r="G8814" s="11">
        <v>3.2199818425701534</v>
      </c>
      <c r="H8814">
        <f t="shared" si="172"/>
        <v>11167.317684285261</v>
      </c>
      <c r="M8814" s="12"/>
      <c r="N8814" s="1"/>
      <c r="O8814" s="1"/>
    </row>
    <row r="8815" spans="1:15" x14ac:dyDescent="0.25">
      <c r="A8815" s="10">
        <v>39129</v>
      </c>
      <c r="B8815" s="3">
        <v>2007</v>
      </c>
      <c r="C8815" s="3">
        <v>2</v>
      </c>
      <c r="D8815" s="3" t="s">
        <v>360</v>
      </c>
      <c r="E8815" s="3" t="s">
        <v>46</v>
      </c>
      <c r="F8815" s="3" t="s">
        <v>62</v>
      </c>
      <c r="G8815" s="11">
        <v>3.0194723193094477</v>
      </c>
      <c r="H8815">
        <f t="shared" si="172"/>
        <v>11908.888829235837</v>
      </c>
      <c r="M8815" s="12"/>
      <c r="N8815" s="1"/>
      <c r="O8815" s="1"/>
    </row>
    <row r="8816" spans="1:15" x14ac:dyDescent="0.25">
      <c r="A8816" s="10">
        <v>39130</v>
      </c>
      <c r="B8816" s="3">
        <v>2007</v>
      </c>
      <c r="C8816" s="3">
        <v>2</v>
      </c>
      <c r="D8816" s="3" t="s">
        <v>360</v>
      </c>
      <c r="E8816" s="3" t="s">
        <v>46</v>
      </c>
      <c r="F8816" s="3" t="s">
        <v>62</v>
      </c>
      <c r="G8816" s="11">
        <v>3.4731325091057936</v>
      </c>
      <c r="H8816">
        <f t="shared" si="172"/>
        <v>10353.351068332589</v>
      </c>
      <c r="M8816" s="12"/>
      <c r="N8816" s="1"/>
      <c r="O8816" s="1"/>
    </row>
    <row r="8817" spans="1:15" x14ac:dyDescent="0.25">
      <c r="A8817" s="10">
        <v>39131</v>
      </c>
      <c r="B8817" s="3">
        <v>2007</v>
      </c>
      <c r="C8817" s="3">
        <v>2</v>
      </c>
      <c r="D8817" s="3" t="s">
        <v>360</v>
      </c>
      <c r="E8817" s="3" t="s">
        <v>46</v>
      </c>
      <c r="F8817" s="3" t="s">
        <v>62</v>
      </c>
      <c r="G8817" s="11">
        <v>3.3211238144804209</v>
      </c>
      <c r="H8817">
        <f t="shared" si="172"/>
        <v>10827.226620347097</v>
      </c>
      <c r="M8817" s="12"/>
      <c r="N8817" s="1"/>
      <c r="O8817" s="1"/>
    </row>
    <row r="8818" spans="1:15" x14ac:dyDescent="0.25">
      <c r="A8818" s="10">
        <v>39132</v>
      </c>
      <c r="B8818" s="3">
        <v>2007</v>
      </c>
      <c r="C8818" s="3">
        <v>2</v>
      </c>
      <c r="D8818" s="3" t="s">
        <v>360</v>
      </c>
      <c r="E8818" s="3" t="s">
        <v>46</v>
      </c>
      <c r="F8818" s="3" t="s">
        <v>62</v>
      </c>
      <c r="G8818" s="11">
        <v>5.4859168974721113</v>
      </c>
      <c r="H8818">
        <f t="shared" si="172"/>
        <v>6554.7037707006957</v>
      </c>
      <c r="M8818" s="12"/>
      <c r="N8818" s="1"/>
      <c r="O8818" s="1"/>
    </row>
    <row r="8819" spans="1:15" x14ac:dyDescent="0.25">
      <c r="A8819" s="10">
        <v>39133</v>
      </c>
      <c r="B8819" s="3">
        <v>2007</v>
      </c>
      <c r="C8819" s="3">
        <v>2</v>
      </c>
      <c r="D8819" s="3" t="s">
        <v>360</v>
      </c>
      <c r="E8819" s="3" t="s">
        <v>46</v>
      </c>
      <c r="F8819" s="3" t="s">
        <v>62</v>
      </c>
      <c r="G8819" s="11">
        <v>3.4039301072724526</v>
      </c>
      <c r="H8819">
        <f t="shared" si="172"/>
        <v>10563.836224717455</v>
      </c>
      <c r="M8819" s="12"/>
      <c r="N8819" s="1"/>
      <c r="O8819" s="1"/>
    </row>
    <row r="8820" spans="1:15" x14ac:dyDescent="0.25">
      <c r="A8820" s="10">
        <v>39134</v>
      </c>
      <c r="B8820" s="3">
        <v>2007</v>
      </c>
      <c r="C8820" s="3">
        <v>2</v>
      </c>
      <c r="D8820" s="3" t="s">
        <v>360</v>
      </c>
      <c r="E8820" s="3" t="s">
        <v>46</v>
      </c>
      <c r="F8820" s="3" t="s">
        <v>62</v>
      </c>
      <c r="G8820" s="11">
        <v>2.7503518677353442</v>
      </c>
      <c r="H8820">
        <f t="shared" si="172"/>
        <v>13074.167198548161</v>
      </c>
      <c r="M8820" s="12"/>
      <c r="N8820" s="1"/>
      <c r="O8820" s="1"/>
    </row>
    <row r="8821" spans="1:15" x14ac:dyDescent="0.25">
      <c r="A8821" s="10">
        <v>39135</v>
      </c>
      <c r="B8821" s="3">
        <v>2007</v>
      </c>
      <c r="C8821" s="3">
        <v>2</v>
      </c>
      <c r="D8821" s="3" t="s">
        <v>360</v>
      </c>
      <c r="E8821" s="3" t="s">
        <v>46</v>
      </c>
      <c r="F8821" s="3" t="s">
        <v>62</v>
      </c>
      <c r="G8821" s="11">
        <v>2.3422351389746159</v>
      </c>
      <c r="H8821">
        <f t="shared" si="172"/>
        <v>15352.241786173978</v>
      </c>
      <c r="M8821" s="12"/>
      <c r="N8821" s="1"/>
      <c r="O8821" s="1"/>
    </row>
    <row r="8822" spans="1:15" x14ac:dyDescent="0.25">
      <c r="A8822" s="10">
        <v>39136</v>
      </c>
      <c r="B8822" s="3">
        <v>2007</v>
      </c>
      <c r="C8822" s="3">
        <v>2</v>
      </c>
      <c r="D8822" s="3" t="s">
        <v>360</v>
      </c>
      <c r="E8822" s="3" t="s">
        <v>46</v>
      </c>
      <c r="F8822" s="3" t="s">
        <v>62</v>
      </c>
      <c r="G8822" s="11">
        <v>2.1914093913891288</v>
      </c>
      <c r="H8822">
        <f t="shared" si="172"/>
        <v>16408.873811943038</v>
      </c>
      <c r="M8822" s="12"/>
      <c r="N8822" s="1"/>
      <c r="O8822" s="1"/>
    </row>
    <row r="8823" spans="1:15" x14ac:dyDescent="0.25">
      <c r="A8823" s="10">
        <v>39137</v>
      </c>
      <c r="B8823" s="3">
        <v>2007</v>
      </c>
      <c r="C8823" s="3">
        <v>2</v>
      </c>
      <c r="D8823" s="3" t="s">
        <v>360</v>
      </c>
      <c r="E8823" s="3" t="s">
        <v>46</v>
      </c>
      <c r="F8823" s="3" t="s">
        <v>62</v>
      </c>
      <c r="G8823" s="11">
        <v>2.0908588929988046</v>
      </c>
      <c r="H8823">
        <f t="shared" si="172"/>
        <v>17197.98514094737</v>
      </c>
      <c r="M8823" s="12"/>
      <c r="N8823" s="1"/>
      <c r="O8823" s="1"/>
    </row>
    <row r="8824" spans="1:15" x14ac:dyDescent="0.25">
      <c r="A8824" s="10">
        <v>39138</v>
      </c>
      <c r="B8824" s="3">
        <v>2007</v>
      </c>
      <c r="C8824" s="3">
        <v>2</v>
      </c>
      <c r="D8824" s="3" t="s">
        <v>360</v>
      </c>
      <c r="E8824" s="3" t="s">
        <v>46</v>
      </c>
      <c r="F8824" s="3" t="s">
        <v>62</v>
      </c>
      <c r="G8824" s="11">
        <v>2.0352603821241546</v>
      </c>
      <c r="H8824">
        <f t="shared" si="172"/>
        <v>17667.793511551572</v>
      </c>
      <c r="M8824" s="12"/>
      <c r="N8824" s="1"/>
      <c r="O8824" s="1"/>
    </row>
    <row r="8825" spans="1:15" x14ac:dyDescent="0.25">
      <c r="A8825" s="10">
        <v>39139</v>
      </c>
      <c r="B8825" s="3">
        <v>2007</v>
      </c>
      <c r="C8825" s="3">
        <v>2</v>
      </c>
      <c r="D8825" s="3" t="s">
        <v>360</v>
      </c>
      <c r="E8825" s="3" t="s">
        <v>46</v>
      </c>
      <c r="F8825" s="3" t="s">
        <v>62</v>
      </c>
      <c r="G8825" s="11">
        <v>3.1673406992952189</v>
      </c>
      <c r="H8825">
        <f t="shared" si="172"/>
        <v>11352.918295658066</v>
      </c>
      <c r="M8825" s="12"/>
      <c r="N8825" s="1"/>
      <c r="O8825" s="1"/>
    </row>
    <row r="8826" spans="1:15" x14ac:dyDescent="0.25">
      <c r="A8826" s="10">
        <v>39140</v>
      </c>
      <c r="B8826" s="3">
        <v>2007</v>
      </c>
      <c r="C8826" s="3">
        <v>2</v>
      </c>
      <c r="D8826" s="3" t="s">
        <v>360</v>
      </c>
      <c r="E8826" s="3" t="s">
        <v>46</v>
      </c>
      <c r="F8826" s="3" t="s">
        <v>62</v>
      </c>
      <c r="G8826" s="11">
        <v>2.0405836438036427</v>
      </c>
      <c r="H8826">
        <f t="shared" si="172"/>
        <v>17621.703615434475</v>
      </c>
      <c r="M8826" s="12"/>
      <c r="N8826" s="1"/>
      <c r="O8826" s="1"/>
    </row>
    <row r="8827" spans="1:15" x14ac:dyDescent="0.25">
      <c r="A8827" s="10">
        <v>39141</v>
      </c>
      <c r="B8827" s="3">
        <v>2007</v>
      </c>
      <c r="C8827" s="3">
        <v>2</v>
      </c>
      <c r="D8827" s="3" t="s">
        <v>360</v>
      </c>
      <c r="E8827" s="3" t="s">
        <v>46</v>
      </c>
      <c r="F8827" s="3" t="s">
        <v>62</v>
      </c>
      <c r="G8827" s="11">
        <v>1.7389321486326692</v>
      </c>
      <c r="H8827">
        <f t="shared" si="172"/>
        <v>20678.529752805767</v>
      </c>
      <c r="M8827" s="12"/>
      <c r="N8827" s="1"/>
      <c r="O8827" s="1"/>
    </row>
    <row r="8828" spans="1:15" x14ac:dyDescent="0.25">
      <c r="A8828" s="10">
        <v>39142</v>
      </c>
      <c r="B8828" s="3">
        <v>2007</v>
      </c>
      <c r="C8828" s="3">
        <v>3</v>
      </c>
      <c r="D8828" s="3" t="s">
        <v>361</v>
      </c>
      <c r="E8828" s="3" t="s">
        <v>46</v>
      </c>
      <c r="F8828" s="3" t="s">
        <v>64</v>
      </c>
      <c r="G8828" s="11">
        <v>1.5644218109016579</v>
      </c>
      <c r="H8828">
        <f t="shared" si="172"/>
        <v>22985.207648624077</v>
      </c>
      <c r="M8828" s="12"/>
      <c r="N8828" s="1"/>
      <c r="O8828" s="1"/>
    </row>
    <row r="8829" spans="1:15" x14ac:dyDescent="0.25">
      <c r="A8829" s="10">
        <v>39143</v>
      </c>
      <c r="B8829" s="3">
        <v>2007</v>
      </c>
      <c r="C8829" s="3">
        <v>3</v>
      </c>
      <c r="D8829" s="3" t="s">
        <v>361</v>
      </c>
      <c r="E8829" s="3" t="s">
        <v>46</v>
      </c>
      <c r="F8829" s="3" t="s">
        <v>64</v>
      </c>
      <c r="G8829" s="11">
        <v>1.8086809784030322</v>
      </c>
      <c r="H8829">
        <f t="shared" si="172"/>
        <v>19881.096004758441</v>
      </c>
      <c r="M8829" s="12"/>
      <c r="N8829" s="1"/>
      <c r="O8829" s="1"/>
    </row>
    <row r="8830" spans="1:15" x14ac:dyDescent="0.25">
      <c r="A8830" s="10">
        <v>39144</v>
      </c>
      <c r="B8830" s="3">
        <v>2007</v>
      </c>
      <c r="C8830" s="3">
        <v>3</v>
      </c>
      <c r="D8830" s="3" t="s">
        <v>361</v>
      </c>
      <c r="E8830" s="3" t="s">
        <v>46</v>
      </c>
      <c r="F8830" s="3" t="s">
        <v>64</v>
      </c>
      <c r="G8830" s="11">
        <v>1.5969896999018414</v>
      </c>
      <c r="H8830">
        <f t="shared" si="172"/>
        <v>22516.46342855016</v>
      </c>
      <c r="M8830" s="12"/>
      <c r="N8830" s="1"/>
      <c r="O8830" s="1"/>
    </row>
    <row r="8831" spans="1:15" x14ac:dyDescent="0.25">
      <c r="A8831" s="10">
        <v>39145</v>
      </c>
      <c r="B8831" s="3">
        <v>2007</v>
      </c>
      <c r="C8831" s="3">
        <v>3</v>
      </c>
      <c r="D8831" s="3" t="s">
        <v>361</v>
      </c>
      <c r="E8831" s="3" t="s">
        <v>46</v>
      </c>
      <c r="F8831" s="3" t="s">
        <v>64</v>
      </c>
      <c r="G8831" s="11"/>
      <c r="M8831" s="12"/>
      <c r="N8831" s="1"/>
      <c r="O8831" s="1"/>
    </row>
    <row r="8832" spans="1:15" x14ac:dyDescent="0.25">
      <c r="A8832" s="10">
        <v>39146</v>
      </c>
      <c r="B8832" s="3">
        <v>2007</v>
      </c>
      <c r="C8832" s="3">
        <v>3</v>
      </c>
      <c r="D8832" s="3" t="s">
        <v>361</v>
      </c>
      <c r="E8832" s="3" t="s">
        <v>46</v>
      </c>
      <c r="F8832" s="3" t="s">
        <v>64</v>
      </c>
      <c r="G8832" s="11">
        <v>6.280950021463906</v>
      </c>
      <c r="H8832">
        <f>+$P$2*$P$1/(G8832*24*60*60)*1000</f>
        <v>5725.0193124813659</v>
      </c>
      <c r="M8832" s="12"/>
      <c r="N8832" s="1"/>
      <c r="O8832" s="1"/>
    </row>
    <row r="8833" spans="1:15" x14ac:dyDescent="0.25">
      <c r="A8833" s="10">
        <v>39147</v>
      </c>
      <c r="B8833" s="3">
        <v>2007</v>
      </c>
      <c r="C8833" s="3">
        <v>3</v>
      </c>
      <c r="D8833" s="3" t="s">
        <v>361</v>
      </c>
      <c r="E8833" s="3" t="s">
        <v>46</v>
      </c>
      <c r="F8833" s="3" t="s">
        <v>64</v>
      </c>
      <c r="G8833" s="11">
        <v>3.021253274213425</v>
      </c>
      <c r="H8833">
        <f>+$P$2*$P$1/(G8833*24*60*60)*1000</f>
        <v>11901.868830567611</v>
      </c>
      <c r="M8833" s="12"/>
      <c r="N8833" s="1"/>
      <c r="O8833" s="1"/>
    </row>
    <row r="8834" spans="1:15" x14ac:dyDescent="0.25">
      <c r="A8834" s="10">
        <v>39148</v>
      </c>
      <c r="B8834" s="3">
        <v>2007</v>
      </c>
      <c r="C8834" s="3">
        <v>3</v>
      </c>
      <c r="D8834" s="3" t="s">
        <v>361</v>
      </c>
      <c r="E8834" s="3" t="s">
        <v>46</v>
      </c>
      <c r="F8834" s="3" t="s">
        <v>64</v>
      </c>
      <c r="G8834" s="11">
        <v>7.1067786353971236</v>
      </c>
      <c r="H8834">
        <f>+$P$2*$P$1/(G8834*24*60*60)*1000</f>
        <v>5059.7552025203559</v>
      </c>
      <c r="M8834" s="12"/>
      <c r="N8834" s="1"/>
      <c r="O8834" s="1"/>
    </row>
    <row r="8835" spans="1:15" x14ac:dyDescent="0.25">
      <c r="A8835" s="10">
        <v>39149</v>
      </c>
      <c r="B8835" s="3">
        <v>2007</v>
      </c>
      <c r="C8835" s="3">
        <v>3</v>
      </c>
      <c r="D8835" s="3" t="s">
        <v>361</v>
      </c>
      <c r="E8835" s="3" t="s">
        <v>46</v>
      </c>
      <c r="F8835" s="3" t="s">
        <v>64</v>
      </c>
      <c r="G8835" s="11"/>
      <c r="M8835" s="12"/>
      <c r="N8835" s="1"/>
      <c r="O8835" s="1"/>
    </row>
    <row r="8836" spans="1:15" x14ac:dyDescent="0.25">
      <c r="A8836" s="10">
        <v>39150</v>
      </c>
      <c r="B8836" s="3">
        <v>2007</v>
      </c>
      <c r="C8836" s="3">
        <v>3</v>
      </c>
      <c r="D8836" s="3" t="s">
        <v>361</v>
      </c>
      <c r="E8836" s="3" t="s">
        <v>46</v>
      </c>
      <c r="F8836" s="3" t="s">
        <v>64</v>
      </c>
      <c r="G8836" s="11"/>
      <c r="M8836" s="12"/>
      <c r="N8836" s="1"/>
      <c r="O8836" s="1"/>
    </row>
    <row r="8837" spans="1:15" x14ac:dyDescent="0.25">
      <c r="A8837" s="10">
        <v>39151</v>
      </c>
      <c r="B8837" s="3">
        <v>2007</v>
      </c>
      <c r="C8837" s="3">
        <v>3</v>
      </c>
      <c r="D8837" s="3" t="s">
        <v>361</v>
      </c>
      <c r="E8837" s="3" t="s">
        <v>46</v>
      </c>
      <c r="F8837" s="3" t="s">
        <v>64</v>
      </c>
      <c r="G8837" s="11">
        <v>7.3452221084341787</v>
      </c>
      <c r="H8837">
        <f t="shared" ref="H8837:H8844" si="173">+$P$2*$P$1/(G8837*24*60*60)*1000</f>
        <v>4895.5034501028313</v>
      </c>
      <c r="M8837" s="12"/>
      <c r="N8837" s="1"/>
      <c r="O8837" s="1"/>
    </row>
    <row r="8838" spans="1:15" x14ac:dyDescent="0.25">
      <c r="A8838" s="10">
        <v>39152</v>
      </c>
      <c r="B8838" s="3">
        <v>2007</v>
      </c>
      <c r="C8838" s="3">
        <v>3</v>
      </c>
      <c r="D8838" s="3" t="s">
        <v>361</v>
      </c>
      <c r="E8838" s="3" t="s">
        <v>46</v>
      </c>
      <c r="F8838" s="3" t="s">
        <v>64</v>
      </c>
      <c r="G8838" s="11">
        <v>4.207073375487953</v>
      </c>
      <c r="H8838">
        <f t="shared" si="173"/>
        <v>8547.1673451477418</v>
      </c>
      <c r="M8838" s="12"/>
      <c r="N8838" s="1"/>
      <c r="O8838" s="1"/>
    </row>
    <row r="8839" spans="1:15" x14ac:dyDescent="0.25">
      <c r="A8839" s="10">
        <v>39153</v>
      </c>
      <c r="B8839" s="3">
        <v>2007</v>
      </c>
      <c r="C8839" s="3">
        <v>3</v>
      </c>
      <c r="D8839" s="3" t="s">
        <v>361</v>
      </c>
      <c r="E8839" s="3" t="s">
        <v>46</v>
      </c>
      <c r="F8839" s="3" t="s">
        <v>64</v>
      </c>
      <c r="G8839" s="11">
        <v>12.154801430425522</v>
      </c>
      <c r="H8839">
        <f t="shared" si="173"/>
        <v>2958.3831853970687</v>
      </c>
      <c r="M8839" s="12"/>
      <c r="N8839" s="1"/>
      <c r="O8839" s="1"/>
    </row>
    <row r="8840" spans="1:15" x14ac:dyDescent="0.25">
      <c r="A8840" s="10">
        <v>39154</v>
      </c>
      <c r="B8840" s="3">
        <v>2007</v>
      </c>
      <c r="C8840" s="3">
        <v>3</v>
      </c>
      <c r="D8840" s="3" t="s">
        <v>361</v>
      </c>
      <c r="E8840" s="3" t="s">
        <v>46</v>
      </c>
      <c r="F8840" s="3" t="s">
        <v>64</v>
      </c>
      <c r="G8840" s="11">
        <v>13.480779768290125</v>
      </c>
      <c r="H8840">
        <f t="shared" si="173"/>
        <v>2667.3946753580135</v>
      </c>
      <c r="M8840" s="12"/>
      <c r="N8840" s="1"/>
      <c r="O8840" s="1"/>
    </row>
    <row r="8841" spans="1:15" x14ac:dyDescent="0.25">
      <c r="A8841" s="10">
        <v>39155</v>
      </c>
      <c r="B8841" s="3">
        <v>2007</v>
      </c>
      <c r="C8841" s="3">
        <v>3</v>
      </c>
      <c r="D8841" s="3" t="s">
        <v>361</v>
      </c>
      <c r="E8841" s="3" t="s">
        <v>46</v>
      </c>
      <c r="F8841" s="3" t="s">
        <v>64</v>
      </c>
      <c r="G8841" s="11">
        <v>9.0259578086222056</v>
      </c>
      <c r="H8841">
        <f t="shared" si="173"/>
        <v>3983.9051916751769</v>
      </c>
      <c r="M8841" s="12"/>
      <c r="N8841" s="1"/>
      <c r="O8841" s="1"/>
    </row>
    <row r="8842" spans="1:15" x14ac:dyDescent="0.25">
      <c r="A8842" s="10">
        <v>39156</v>
      </c>
      <c r="B8842" s="3">
        <v>2007</v>
      </c>
      <c r="C8842" s="3">
        <v>3</v>
      </c>
      <c r="D8842" s="3" t="s">
        <v>361</v>
      </c>
      <c r="E8842" s="3" t="s">
        <v>46</v>
      </c>
      <c r="F8842" s="3" t="s">
        <v>64</v>
      </c>
      <c r="G8842" s="11">
        <v>6.5542876612868719</v>
      </c>
      <c r="H8842">
        <f t="shared" si="173"/>
        <v>5486.2651796627115</v>
      </c>
      <c r="M8842" s="12"/>
      <c r="N8842" s="1"/>
      <c r="O8842" s="1"/>
    </row>
    <row r="8843" spans="1:15" x14ac:dyDescent="0.25">
      <c r="A8843" s="10">
        <v>39157</v>
      </c>
      <c r="B8843" s="3">
        <v>2007</v>
      </c>
      <c r="C8843" s="3">
        <v>3</v>
      </c>
      <c r="D8843" s="3" t="s">
        <v>361</v>
      </c>
      <c r="E8843" s="3" t="s">
        <v>46</v>
      </c>
      <c r="F8843" s="3" t="s">
        <v>64</v>
      </c>
      <c r="G8843" s="11">
        <v>13.102759628109427</v>
      </c>
      <c r="H8843">
        <f t="shared" si="173"/>
        <v>2744.3501364757544</v>
      </c>
      <c r="M8843" s="12"/>
      <c r="N8843" s="1"/>
      <c r="O8843" s="1"/>
    </row>
    <row r="8844" spans="1:15" x14ac:dyDescent="0.25">
      <c r="A8844" s="10">
        <v>39158</v>
      </c>
      <c r="B8844" s="3">
        <v>2007</v>
      </c>
      <c r="C8844" s="3">
        <v>3</v>
      </c>
      <c r="D8844" s="3" t="s">
        <v>361</v>
      </c>
      <c r="E8844" s="3" t="s">
        <v>46</v>
      </c>
      <c r="F8844" s="3" t="s">
        <v>64</v>
      </c>
      <c r="G8844" s="11">
        <v>13.410991434718301</v>
      </c>
      <c r="H8844">
        <f t="shared" si="173"/>
        <v>2681.2753067995991</v>
      </c>
      <c r="M8844" s="12"/>
      <c r="N8844" s="1"/>
      <c r="O8844" s="1"/>
    </row>
    <row r="8845" spans="1:15" x14ac:dyDescent="0.25">
      <c r="A8845" s="10">
        <v>39159</v>
      </c>
      <c r="B8845" s="3">
        <v>2007</v>
      </c>
      <c r="C8845" s="3">
        <v>3</v>
      </c>
      <c r="D8845" s="3" t="s">
        <v>361</v>
      </c>
      <c r="E8845" s="3" t="s">
        <v>46</v>
      </c>
      <c r="F8845" s="3" t="s">
        <v>64</v>
      </c>
      <c r="G8845" s="11"/>
      <c r="M8845" s="12"/>
      <c r="N8845" s="1"/>
      <c r="O8845" s="1"/>
    </row>
    <row r="8846" spans="1:15" x14ac:dyDescent="0.25">
      <c r="A8846" s="10">
        <v>39160</v>
      </c>
      <c r="B8846" s="3">
        <v>2007</v>
      </c>
      <c r="C8846" s="3">
        <v>3</v>
      </c>
      <c r="D8846" s="3" t="s">
        <v>361</v>
      </c>
      <c r="E8846" s="3" t="s">
        <v>46</v>
      </c>
      <c r="F8846" s="3" t="s">
        <v>64</v>
      </c>
      <c r="G8846" s="11">
        <v>11.712808651137321</v>
      </c>
      <c r="H8846">
        <f>+$P$2*$P$1/(G8846*24*60*60)*1000</f>
        <v>3070.0202867328076</v>
      </c>
      <c r="M8846" s="12"/>
      <c r="N8846" s="1"/>
      <c r="O8846" s="1"/>
    </row>
    <row r="8847" spans="1:15" x14ac:dyDescent="0.25">
      <c r="A8847" s="10">
        <v>39161</v>
      </c>
      <c r="B8847" s="3">
        <v>2007</v>
      </c>
      <c r="C8847" s="3">
        <v>3</v>
      </c>
      <c r="D8847" s="3" t="s">
        <v>361</v>
      </c>
      <c r="E8847" s="3" t="s">
        <v>46</v>
      </c>
      <c r="F8847" s="3" t="s">
        <v>64</v>
      </c>
      <c r="G8847" s="11">
        <v>11.97451490203165</v>
      </c>
      <c r="H8847">
        <f>+$P$2*$P$1/(G8847*24*60*60)*1000</f>
        <v>3002.924165847438</v>
      </c>
      <c r="M8847" s="12"/>
      <c r="N8847" s="1"/>
      <c r="O8847" s="1"/>
    </row>
    <row r="8848" spans="1:15" x14ac:dyDescent="0.25">
      <c r="A8848" s="10">
        <v>39162</v>
      </c>
      <c r="B8848" s="3">
        <v>2007</v>
      </c>
      <c r="C8848" s="3">
        <v>3</v>
      </c>
      <c r="D8848" s="3" t="s">
        <v>361</v>
      </c>
      <c r="E8848" s="3" t="s">
        <v>46</v>
      </c>
      <c r="F8848" s="3" t="s">
        <v>64</v>
      </c>
      <c r="G8848" s="11">
        <v>7.0311746073609838</v>
      </c>
      <c r="H8848">
        <f>+$P$2*$P$1/(G8848*24*60*60)*1000</f>
        <v>5114.1611724399299</v>
      </c>
      <c r="M8848" s="12"/>
      <c r="N8848" s="1"/>
      <c r="O8848" s="1"/>
    </row>
    <row r="8849" spans="1:15" x14ac:dyDescent="0.25">
      <c r="A8849" s="10">
        <v>39163</v>
      </c>
      <c r="B8849" s="3">
        <v>2007</v>
      </c>
      <c r="C8849" s="3">
        <v>3</v>
      </c>
      <c r="D8849" s="3" t="s">
        <v>361</v>
      </c>
      <c r="E8849" s="3" t="s">
        <v>46</v>
      </c>
      <c r="F8849" s="3" t="s">
        <v>64</v>
      </c>
      <c r="G8849" s="11">
        <v>8.9387223916574285</v>
      </c>
      <c r="H8849">
        <f>+$P$2*$P$1/(G8849*24*60*60)*1000</f>
        <v>4022.785203305059</v>
      </c>
      <c r="M8849" s="12"/>
      <c r="N8849" s="1"/>
      <c r="O8849" s="1"/>
    </row>
    <row r="8850" spans="1:15" x14ac:dyDescent="0.25">
      <c r="A8850" s="10">
        <v>39164</v>
      </c>
      <c r="B8850" s="3">
        <v>2007</v>
      </c>
      <c r="C8850" s="3">
        <v>3</v>
      </c>
      <c r="D8850" s="3" t="s">
        <v>361</v>
      </c>
      <c r="E8850" s="3" t="s">
        <v>46</v>
      </c>
      <c r="F8850" s="3" t="s">
        <v>64</v>
      </c>
      <c r="G8850" s="11">
        <v>12.736370876857364</v>
      </c>
      <c r="H8850">
        <f>+$P$2*$P$1/(G8850*24*60*60)*1000</f>
        <v>2823.29719519629</v>
      </c>
      <c r="M8850" s="12"/>
      <c r="N8850" s="1"/>
      <c r="O8850" s="1"/>
    </row>
    <row r="8851" spans="1:15" x14ac:dyDescent="0.25">
      <c r="A8851" s="10">
        <v>39165</v>
      </c>
      <c r="B8851" s="3">
        <v>2007</v>
      </c>
      <c r="C8851" s="3">
        <v>3</v>
      </c>
      <c r="D8851" s="3" t="s">
        <v>361</v>
      </c>
      <c r="E8851" s="3" t="s">
        <v>46</v>
      </c>
      <c r="F8851" s="3" t="s">
        <v>64</v>
      </c>
      <c r="G8851" s="11"/>
      <c r="M8851" s="12"/>
      <c r="N8851" s="1"/>
      <c r="O8851" s="1"/>
    </row>
    <row r="8852" spans="1:15" x14ac:dyDescent="0.25">
      <c r="A8852" s="10">
        <v>39166</v>
      </c>
      <c r="B8852" s="3">
        <v>2007</v>
      </c>
      <c r="C8852" s="3">
        <v>3</v>
      </c>
      <c r="D8852" s="3" t="s">
        <v>361</v>
      </c>
      <c r="E8852" s="3" t="s">
        <v>46</v>
      </c>
      <c r="F8852" s="3" t="s">
        <v>64</v>
      </c>
      <c r="G8852" s="11">
        <v>6.5717347446798273</v>
      </c>
      <c r="H8852">
        <f>+$P$2*$P$1/(G8852*24*60*60)*1000</f>
        <v>5471.6998738759967</v>
      </c>
      <c r="M8852" s="12"/>
      <c r="N8852" s="1"/>
      <c r="O8852" s="1"/>
    </row>
    <row r="8853" spans="1:15" x14ac:dyDescent="0.25">
      <c r="A8853" s="10">
        <v>39167</v>
      </c>
      <c r="B8853" s="3">
        <v>2007</v>
      </c>
      <c r="C8853" s="3">
        <v>3</v>
      </c>
      <c r="D8853" s="3" t="s">
        <v>361</v>
      </c>
      <c r="E8853" s="3" t="s">
        <v>46</v>
      </c>
      <c r="F8853" s="3" t="s">
        <v>64</v>
      </c>
      <c r="G8853" s="11">
        <v>7.0137275239680275</v>
      </c>
      <c r="H8853">
        <f>+$P$2*$P$1/(G8853*24*60*60)*1000</f>
        <v>5126.8829664012237</v>
      </c>
      <c r="M8853" s="12"/>
      <c r="N8853" s="1"/>
      <c r="O8853" s="1"/>
    </row>
    <row r="8854" spans="1:15" x14ac:dyDescent="0.25">
      <c r="A8854" s="10">
        <v>39168</v>
      </c>
      <c r="B8854" s="3">
        <v>2007</v>
      </c>
      <c r="C8854" s="3">
        <v>3</v>
      </c>
      <c r="D8854" s="3" t="s">
        <v>361</v>
      </c>
      <c r="E8854" s="3" t="s">
        <v>46</v>
      </c>
      <c r="F8854" s="3" t="s">
        <v>64</v>
      </c>
      <c r="G8854" s="11">
        <v>8.9270910027287922</v>
      </c>
      <c r="H8854">
        <f>+$P$2*$P$1/(G8854*24*60*60)*1000</f>
        <v>4028.0266172507327</v>
      </c>
      <c r="M8854" s="12"/>
      <c r="N8854" s="1"/>
      <c r="O8854" s="1"/>
    </row>
    <row r="8855" spans="1:15" x14ac:dyDescent="0.25">
      <c r="A8855" s="10">
        <v>39169</v>
      </c>
      <c r="B8855" s="3">
        <v>2007</v>
      </c>
      <c r="C8855" s="3">
        <v>3</v>
      </c>
      <c r="D8855" s="3" t="s">
        <v>361</v>
      </c>
      <c r="E8855" s="3" t="s">
        <v>46</v>
      </c>
      <c r="F8855" s="3" t="s">
        <v>64</v>
      </c>
      <c r="G8855" s="11">
        <v>8.6072278071912791</v>
      </c>
      <c r="H8855">
        <f>+$P$2*$P$1/(G8855*24*60*60)*1000</f>
        <v>4177.7167955945097</v>
      </c>
      <c r="M8855" s="12"/>
      <c r="N8855" s="1"/>
      <c r="O8855" s="1"/>
    </row>
    <row r="8856" spans="1:15" x14ac:dyDescent="0.25">
      <c r="A8856" s="10">
        <v>39170</v>
      </c>
      <c r="B8856" s="3">
        <v>2007</v>
      </c>
      <c r="C8856" s="3">
        <v>3</v>
      </c>
      <c r="D8856" s="3" t="s">
        <v>361</v>
      </c>
      <c r="E8856" s="3" t="s">
        <v>46</v>
      </c>
      <c r="F8856" s="3" t="s">
        <v>64</v>
      </c>
      <c r="G8856" s="11"/>
      <c r="M8856" s="12"/>
      <c r="N8856" s="1"/>
      <c r="O8856" s="1"/>
    </row>
    <row r="8857" spans="1:15" x14ac:dyDescent="0.25">
      <c r="A8857" s="10">
        <v>39171</v>
      </c>
      <c r="B8857" s="3">
        <v>2007</v>
      </c>
      <c r="C8857" s="3">
        <v>3</v>
      </c>
      <c r="D8857" s="3" t="s">
        <v>361</v>
      </c>
      <c r="E8857" s="3" t="s">
        <v>46</v>
      </c>
      <c r="F8857" s="3" t="s">
        <v>64</v>
      </c>
      <c r="G8857" s="11">
        <v>10.125124062378388</v>
      </c>
      <c r="H8857">
        <f>+$P$2*$P$1/(G8857*24*60*60)*1000</f>
        <v>3551.419217392232</v>
      </c>
      <c r="M8857" s="12"/>
      <c r="N8857" s="1"/>
      <c r="O8857" s="1"/>
    </row>
    <row r="8858" spans="1:15" x14ac:dyDescent="0.25">
      <c r="A8858" s="10">
        <v>39172</v>
      </c>
      <c r="B8858" s="3">
        <v>2007</v>
      </c>
      <c r="C8858" s="3">
        <v>3</v>
      </c>
      <c r="D8858" s="3" t="s">
        <v>361</v>
      </c>
      <c r="E8858" s="3" t="s">
        <v>46</v>
      </c>
      <c r="F8858" s="3" t="s">
        <v>64</v>
      </c>
      <c r="G8858" s="11"/>
      <c r="M8858" s="12"/>
      <c r="N8858" s="1"/>
      <c r="O8858" s="1"/>
    </row>
    <row r="8859" spans="1:15" x14ac:dyDescent="0.25">
      <c r="A8859" s="10">
        <v>39173</v>
      </c>
      <c r="B8859" s="3">
        <v>2007</v>
      </c>
      <c r="C8859" s="3">
        <v>4</v>
      </c>
      <c r="D8859" s="3" t="s">
        <v>362</v>
      </c>
      <c r="E8859" s="3" t="s">
        <v>46</v>
      </c>
      <c r="F8859" s="3" t="s">
        <v>66</v>
      </c>
      <c r="G8859" s="11">
        <v>12.26355203528367</v>
      </c>
      <c r="H8859">
        <f>+$P$2*$P$1/(G8859*24*60*60)*1000</f>
        <v>2932.1488643872622</v>
      </c>
      <c r="M8859" s="12"/>
      <c r="N8859" s="1"/>
      <c r="O8859" s="1"/>
    </row>
    <row r="8860" spans="1:15" x14ac:dyDescent="0.25">
      <c r="A8860" s="10">
        <v>39174</v>
      </c>
      <c r="B8860" s="3">
        <v>2007</v>
      </c>
      <c r="C8860" s="3">
        <v>4</v>
      </c>
      <c r="D8860" s="3" t="s">
        <v>362</v>
      </c>
      <c r="E8860" s="3" t="s">
        <v>46</v>
      </c>
      <c r="F8860" s="3" t="s">
        <v>66</v>
      </c>
      <c r="G8860" s="11"/>
      <c r="M8860" s="12"/>
      <c r="N8860" s="1"/>
      <c r="O8860" s="1"/>
    </row>
    <row r="8861" spans="1:15" x14ac:dyDescent="0.25">
      <c r="A8861" s="10">
        <v>39175</v>
      </c>
      <c r="B8861" s="3">
        <v>2007</v>
      </c>
      <c r="C8861" s="3">
        <v>4</v>
      </c>
      <c r="D8861" s="3" t="s">
        <v>362</v>
      </c>
      <c r="E8861" s="3" t="s">
        <v>46</v>
      </c>
      <c r="F8861" s="3" t="s">
        <v>66</v>
      </c>
      <c r="G8861" s="11">
        <v>11.546850942312547</v>
      </c>
      <c r="H8861">
        <f>+$P$2*$P$1/(G8861*24*60*60)*1000</f>
        <v>3114.1443111423332</v>
      </c>
      <c r="M8861" s="12"/>
      <c r="N8861" s="1"/>
      <c r="O8861" s="1"/>
    </row>
    <row r="8862" spans="1:15" x14ac:dyDescent="0.25">
      <c r="A8862" s="10">
        <v>39176</v>
      </c>
      <c r="B8862" s="3">
        <v>2007</v>
      </c>
      <c r="C8862" s="3">
        <v>4</v>
      </c>
      <c r="D8862" s="3" t="s">
        <v>362</v>
      </c>
      <c r="E8862" s="3" t="s">
        <v>46</v>
      </c>
      <c r="F8862" s="3" t="s">
        <v>66</v>
      </c>
      <c r="G8862" s="11"/>
      <c r="M8862" s="12"/>
      <c r="N8862" s="1"/>
      <c r="O8862" s="1"/>
    </row>
    <row r="8863" spans="1:15" x14ac:dyDescent="0.25">
      <c r="A8863" s="10">
        <v>39177</v>
      </c>
      <c r="B8863" s="3">
        <v>2007</v>
      </c>
      <c r="C8863" s="3">
        <v>4</v>
      </c>
      <c r="D8863" s="3" t="s">
        <v>362</v>
      </c>
      <c r="E8863" s="3" t="s">
        <v>46</v>
      </c>
      <c r="F8863" s="3" t="s">
        <v>66</v>
      </c>
      <c r="G8863" s="11">
        <v>21.354017180319119</v>
      </c>
      <c r="H8863">
        <f>+$P$2*$P$1/(G8863*24*60*60)*1000</f>
        <v>1683.9248498288291</v>
      </c>
      <c r="M8863" s="12"/>
      <c r="N8863" s="1"/>
      <c r="O8863" s="1"/>
    </row>
    <row r="8864" spans="1:15" x14ac:dyDescent="0.25">
      <c r="A8864" s="10">
        <v>39178</v>
      </c>
      <c r="B8864" s="3">
        <v>2007</v>
      </c>
      <c r="C8864" s="3">
        <v>4</v>
      </c>
      <c r="D8864" s="3" t="s">
        <v>362</v>
      </c>
      <c r="E8864" s="3" t="s">
        <v>46</v>
      </c>
      <c r="F8864" s="3" t="s">
        <v>66</v>
      </c>
      <c r="G8864" s="11">
        <v>16.955800216615984</v>
      </c>
      <c r="H8864">
        <f>+$P$2*$P$1/(G8864*24*60*60)*1000</f>
        <v>2120.7232754708448</v>
      </c>
      <c r="M8864" s="12"/>
      <c r="N8864" s="1"/>
      <c r="O8864" s="1"/>
    </row>
    <row r="8865" spans="1:15" x14ac:dyDescent="0.25">
      <c r="A8865" s="10">
        <v>39179</v>
      </c>
      <c r="B8865" s="3">
        <v>2007</v>
      </c>
      <c r="C8865" s="3">
        <v>4</v>
      </c>
      <c r="D8865" s="3" t="s">
        <v>362</v>
      </c>
      <c r="E8865" s="3" t="s">
        <v>46</v>
      </c>
      <c r="F8865" s="3" t="s">
        <v>66</v>
      </c>
      <c r="G8865" s="11">
        <v>16.539255991641312</v>
      </c>
      <c r="H8865">
        <f>+$P$2*$P$1/(G8865*24*60*60)*1000</f>
        <v>2174.134083890111</v>
      </c>
      <c r="M8865" s="12"/>
      <c r="N8865" s="1"/>
      <c r="O8865" s="1"/>
    </row>
    <row r="8866" spans="1:15" x14ac:dyDescent="0.25">
      <c r="A8866" s="10">
        <v>39180</v>
      </c>
      <c r="B8866" s="3">
        <v>2007</v>
      </c>
      <c r="C8866" s="3">
        <v>4</v>
      </c>
      <c r="D8866" s="3" t="s">
        <v>362</v>
      </c>
      <c r="E8866" s="3" t="s">
        <v>46</v>
      </c>
      <c r="F8866" s="3" t="s">
        <v>66</v>
      </c>
      <c r="G8866" s="11">
        <v>16.245224774012133</v>
      </c>
      <c r="H8866">
        <f>+$P$2*$P$1/(G8866*24*60*60)*1000</f>
        <v>2213.484927037443</v>
      </c>
      <c r="M8866" s="12"/>
      <c r="N8866" s="1"/>
      <c r="O8866" s="1"/>
    </row>
    <row r="8867" spans="1:15" x14ac:dyDescent="0.25">
      <c r="A8867" s="10">
        <v>39181</v>
      </c>
      <c r="B8867" s="3">
        <v>2007</v>
      </c>
      <c r="C8867" s="3">
        <v>4</v>
      </c>
      <c r="D8867" s="3" t="s">
        <v>362</v>
      </c>
      <c r="E8867" s="3" t="s">
        <v>46</v>
      </c>
      <c r="F8867" s="3" t="s">
        <v>66</v>
      </c>
      <c r="G8867" s="11"/>
      <c r="M8867" s="12"/>
      <c r="N8867" s="1"/>
      <c r="O8867" s="1"/>
    </row>
    <row r="8868" spans="1:15" x14ac:dyDescent="0.25">
      <c r="A8868" s="10">
        <v>39182</v>
      </c>
      <c r="B8868" s="3">
        <v>2007</v>
      </c>
      <c r="C8868" s="3">
        <v>4</v>
      </c>
      <c r="D8868" s="3" t="s">
        <v>362</v>
      </c>
      <c r="E8868" s="3" t="s">
        <v>46</v>
      </c>
      <c r="F8868" s="3" t="s">
        <v>66</v>
      </c>
      <c r="G8868" s="11">
        <v>11.932766915450845</v>
      </c>
      <c r="H8868">
        <f>+$P$2*$P$1/(G8868*24*60*60)*1000</f>
        <v>3013.4301984103172</v>
      </c>
      <c r="M8868" s="12"/>
      <c r="N8868" s="1"/>
      <c r="O8868" s="1"/>
    </row>
    <row r="8869" spans="1:15" x14ac:dyDescent="0.25">
      <c r="A8869" s="10">
        <v>39183</v>
      </c>
      <c r="B8869" s="3">
        <v>2007</v>
      </c>
      <c r="C8869" s="3">
        <v>4</v>
      </c>
      <c r="D8869" s="3" t="s">
        <v>362</v>
      </c>
      <c r="E8869" s="3" t="s">
        <v>46</v>
      </c>
      <c r="F8869" s="3" t="s">
        <v>66</v>
      </c>
      <c r="G8869" s="11">
        <v>15.589780184713756</v>
      </c>
      <c r="H8869">
        <f>+$P$2*$P$1/(G8869*24*60*60)*1000</f>
        <v>2306.5469652272295</v>
      </c>
      <c r="M8869" s="12"/>
      <c r="N8869" s="1"/>
      <c r="O8869" s="1"/>
    </row>
    <row r="8870" spans="1:15" x14ac:dyDescent="0.25">
      <c r="A8870" s="10">
        <v>39184</v>
      </c>
      <c r="B8870" s="3">
        <v>2007</v>
      </c>
      <c r="C8870" s="3">
        <v>4</v>
      </c>
      <c r="D8870" s="3" t="s">
        <v>362</v>
      </c>
      <c r="E8870" s="3" t="s">
        <v>46</v>
      </c>
      <c r="F8870" s="3" t="s">
        <v>66</v>
      </c>
      <c r="G8870" s="11">
        <v>10.419731274734028</v>
      </c>
      <c r="H8870">
        <f>+$P$2*$P$1/(G8870*24*60*60)*1000</f>
        <v>3451.0064823652547</v>
      </c>
      <c r="M8870" s="12"/>
      <c r="N8870" s="1"/>
      <c r="O8870" s="1"/>
    </row>
    <row r="8871" spans="1:15" x14ac:dyDescent="0.25">
      <c r="A8871" s="10">
        <v>39185</v>
      </c>
      <c r="B8871" s="3">
        <v>2007</v>
      </c>
      <c r="C8871" s="3">
        <v>4</v>
      </c>
      <c r="D8871" s="3" t="s">
        <v>362</v>
      </c>
      <c r="E8871" s="3" t="s">
        <v>46</v>
      </c>
      <c r="F8871" s="3" t="s">
        <v>66</v>
      </c>
      <c r="G8871" s="11">
        <v>15.234492463411831</v>
      </c>
      <c r="H8871">
        <f>+$P$2*$P$1/(G8871*24*60*60)*1000</f>
        <v>2360.3385711714113</v>
      </c>
      <c r="M8871" s="12"/>
      <c r="N8871" s="1"/>
      <c r="O8871" s="1"/>
    </row>
    <row r="8872" spans="1:15" x14ac:dyDescent="0.25">
      <c r="A8872" s="10">
        <v>39186</v>
      </c>
      <c r="B8872" s="3">
        <v>2007</v>
      </c>
      <c r="C8872" s="3">
        <v>4</v>
      </c>
      <c r="D8872" s="3" t="s">
        <v>362</v>
      </c>
      <c r="E8872" s="3" t="s">
        <v>46</v>
      </c>
      <c r="F8872" s="3" t="s">
        <v>66</v>
      </c>
      <c r="G8872" s="11"/>
      <c r="M8872" s="12"/>
      <c r="N8872" s="1"/>
      <c r="O8872" s="1"/>
    </row>
    <row r="8873" spans="1:15" x14ac:dyDescent="0.25">
      <c r="A8873" s="10">
        <v>39187</v>
      </c>
      <c r="B8873" s="3">
        <v>2007</v>
      </c>
      <c r="C8873" s="3">
        <v>4</v>
      </c>
      <c r="D8873" s="3" t="s">
        <v>362</v>
      </c>
      <c r="E8873" s="3" t="s">
        <v>46</v>
      </c>
      <c r="F8873" s="3" t="s">
        <v>66</v>
      </c>
      <c r="G8873" s="11">
        <v>10.235961763715791</v>
      </c>
      <c r="H8873">
        <f>+$P$2*$P$1/(G8873*24*60*60)*1000</f>
        <v>3512.9635107739673</v>
      </c>
      <c r="M8873" s="12"/>
      <c r="N8873" s="1"/>
      <c r="O8873" s="1"/>
    </row>
    <row r="8874" spans="1:15" x14ac:dyDescent="0.25">
      <c r="A8874" s="10">
        <v>39188</v>
      </c>
      <c r="B8874" s="3">
        <v>2007</v>
      </c>
      <c r="C8874" s="3">
        <v>4</v>
      </c>
      <c r="D8874" s="3" t="s">
        <v>362</v>
      </c>
      <c r="E8874" s="3" t="s">
        <v>46</v>
      </c>
      <c r="F8874" s="3" t="s">
        <v>66</v>
      </c>
      <c r="G8874" s="11">
        <v>12.030777321327237</v>
      </c>
      <c r="H8874">
        <f>+$P$2*$P$1/(G8874*24*60*60)*1000</f>
        <v>2988.8808688916993</v>
      </c>
      <c r="M8874" s="12"/>
      <c r="N8874" s="1"/>
      <c r="O8874" s="1"/>
    </row>
    <row r="8875" spans="1:15" x14ac:dyDescent="0.25">
      <c r="A8875" s="10">
        <v>39189</v>
      </c>
      <c r="B8875" s="3">
        <v>2007</v>
      </c>
      <c r="C8875" s="3">
        <v>4</v>
      </c>
      <c r="D8875" s="3" t="s">
        <v>362</v>
      </c>
      <c r="E8875" s="3" t="s">
        <v>46</v>
      </c>
      <c r="F8875" s="3" t="s">
        <v>66</v>
      </c>
      <c r="G8875" s="11">
        <v>9.8316688394756699</v>
      </c>
      <c r="H8875">
        <f>+$P$2*$P$1/(G8875*24*60*60)*1000</f>
        <v>3657.421823366541</v>
      </c>
      <c r="M8875" s="12"/>
      <c r="N8875" s="1"/>
      <c r="O8875" s="1"/>
    </row>
    <row r="8876" spans="1:15" x14ac:dyDescent="0.25">
      <c r="A8876" s="10">
        <v>39190</v>
      </c>
      <c r="B8876" s="3">
        <v>2007</v>
      </c>
      <c r="C8876" s="3">
        <v>4</v>
      </c>
      <c r="D8876" s="3" t="s">
        <v>362</v>
      </c>
      <c r="E8876" s="3" t="s">
        <v>46</v>
      </c>
      <c r="F8876" s="3" t="s">
        <v>66</v>
      </c>
      <c r="G8876" s="11"/>
      <c r="M8876" s="12"/>
      <c r="N8876" s="1"/>
      <c r="O8876" s="1"/>
    </row>
    <row r="8877" spans="1:15" x14ac:dyDescent="0.25">
      <c r="A8877" s="10">
        <v>39191</v>
      </c>
      <c r="B8877" s="3">
        <v>2007</v>
      </c>
      <c r="C8877" s="3">
        <v>4</v>
      </c>
      <c r="D8877" s="3" t="s">
        <v>362</v>
      </c>
      <c r="E8877" s="3" t="s">
        <v>46</v>
      </c>
      <c r="F8877" s="3" t="s">
        <v>66</v>
      </c>
      <c r="G8877" s="11">
        <v>10.964914157421463</v>
      </c>
      <c r="H8877">
        <f t="shared" ref="H8877:H8890" si="174">+$P$2*$P$1/(G8877*24*60*60)*1000</f>
        <v>3279.4201265381557</v>
      </c>
      <c r="M8877" s="12"/>
      <c r="N8877" s="1"/>
      <c r="O8877" s="1"/>
    </row>
    <row r="8878" spans="1:15" x14ac:dyDescent="0.25">
      <c r="A8878" s="10">
        <v>39192</v>
      </c>
      <c r="B8878" s="3">
        <v>2007</v>
      </c>
      <c r="C8878" s="3">
        <v>4</v>
      </c>
      <c r="D8878" s="3" t="s">
        <v>362</v>
      </c>
      <c r="E8878" s="3" t="s">
        <v>46</v>
      </c>
      <c r="F8878" s="3" t="s">
        <v>66</v>
      </c>
      <c r="G8878" s="11">
        <v>8.3186331987588549</v>
      </c>
      <c r="H8878">
        <f t="shared" si="174"/>
        <v>4322.6524495606018</v>
      </c>
      <c r="M8878" s="12"/>
      <c r="N8878" s="1"/>
      <c r="O8878" s="1"/>
    </row>
    <row r="8879" spans="1:15" x14ac:dyDescent="0.25">
      <c r="A8879" s="10">
        <v>39193</v>
      </c>
      <c r="B8879" s="3">
        <v>2007</v>
      </c>
      <c r="C8879" s="3">
        <v>4</v>
      </c>
      <c r="D8879" s="3" t="s">
        <v>362</v>
      </c>
      <c r="E8879" s="3" t="s">
        <v>46</v>
      </c>
      <c r="F8879" s="3" t="s">
        <v>66</v>
      </c>
      <c r="G8879" s="11">
        <v>7.6448116583586518</v>
      </c>
      <c r="H8879">
        <f t="shared" si="174"/>
        <v>4703.6554699545659</v>
      </c>
      <c r="M8879" s="12"/>
      <c r="N8879" s="1"/>
      <c r="O8879" s="1"/>
    </row>
    <row r="8880" spans="1:15" x14ac:dyDescent="0.25">
      <c r="A8880" s="10">
        <v>39194</v>
      </c>
      <c r="B8880" s="3">
        <v>2007</v>
      </c>
      <c r="C8880" s="3">
        <v>4</v>
      </c>
      <c r="D8880" s="3" t="s">
        <v>362</v>
      </c>
      <c r="E8880" s="3" t="s">
        <v>46</v>
      </c>
      <c r="F8880" s="3" t="s">
        <v>66</v>
      </c>
      <c r="G8880" s="11">
        <v>13.170148289640306</v>
      </c>
      <c r="H8880">
        <f t="shared" si="174"/>
        <v>2730.3079193038598</v>
      </c>
      <c r="M8880" s="12"/>
      <c r="N8880" s="1"/>
      <c r="O8880" s="1"/>
    </row>
    <row r="8881" spans="1:15" x14ac:dyDescent="0.25">
      <c r="A8881" s="10">
        <v>39195</v>
      </c>
      <c r="B8881" s="3">
        <v>2007</v>
      </c>
      <c r="C8881" s="3">
        <v>4</v>
      </c>
      <c r="D8881" s="3" t="s">
        <v>362</v>
      </c>
      <c r="E8881" s="3" t="s">
        <v>46</v>
      </c>
      <c r="F8881" s="3" t="s">
        <v>66</v>
      </c>
      <c r="G8881" s="11">
        <v>7.8102042182750644</v>
      </c>
      <c r="H8881">
        <f t="shared" si="174"/>
        <v>4604.0486482378819</v>
      </c>
      <c r="M8881" s="12"/>
      <c r="N8881" s="1"/>
      <c r="O8881" s="1"/>
    </row>
    <row r="8882" spans="1:15" x14ac:dyDescent="0.25">
      <c r="A8882" s="10">
        <v>39196</v>
      </c>
      <c r="B8882" s="3">
        <v>2007</v>
      </c>
      <c r="C8882" s="3">
        <v>4</v>
      </c>
      <c r="D8882" s="3" t="s">
        <v>362</v>
      </c>
      <c r="E8882" s="3" t="s">
        <v>46</v>
      </c>
      <c r="F8882" s="3" t="s">
        <v>66</v>
      </c>
      <c r="G8882" s="11">
        <v>10.903657653748718</v>
      </c>
      <c r="H8882">
        <f t="shared" si="174"/>
        <v>3297.8438351142122</v>
      </c>
      <c r="M8882" s="12"/>
      <c r="N8882" s="1"/>
      <c r="O8882" s="1"/>
    </row>
    <row r="8883" spans="1:15" x14ac:dyDescent="0.25">
      <c r="A8883" s="10">
        <v>39197</v>
      </c>
      <c r="B8883" s="3">
        <v>2007</v>
      </c>
      <c r="C8883" s="3">
        <v>4</v>
      </c>
      <c r="D8883" s="3" t="s">
        <v>362</v>
      </c>
      <c r="E8883" s="3" t="s">
        <v>46</v>
      </c>
      <c r="F8883" s="3" t="s">
        <v>66</v>
      </c>
      <c r="G8883" s="11">
        <v>18.340197199620032</v>
      </c>
      <c r="H8883">
        <f t="shared" si="174"/>
        <v>1960.6419594199399</v>
      </c>
      <c r="M8883" s="12"/>
      <c r="N8883" s="1"/>
      <c r="O8883" s="1"/>
    </row>
    <row r="8884" spans="1:15" x14ac:dyDescent="0.25">
      <c r="A8884" s="10">
        <v>39198</v>
      </c>
      <c r="B8884" s="3">
        <v>2007</v>
      </c>
      <c r="C8884" s="3">
        <v>4</v>
      </c>
      <c r="D8884" s="3" t="s">
        <v>362</v>
      </c>
      <c r="E8884" s="3" t="s">
        <v>46</v>
      </c>
      <c r="F8884" s="3" t="s">
        <v>66</v>
      </c>
      <c r="G8884" s="11">
        <v>16.759779404863199</v>
      </c>
      <c r="H8884">
        <f t="shared" si="174"/>
        <v>2145.5270564705038</v>
      </c>
      <c r="M8884" s="12"/>
      <c r="N8884" s="1"/>
      <c r="O8884" s="1"/>
    </row>
    <row r="8885" spans="1:15" x14ac:dyDescent="0.25">
      <c r="A8885" s="10">
        <v>39199</v>
      </c>
      <c r="B8885" s="3">
        <v>2007</v>
      </c>
      <c r="C8885" s="3">
        <v>4</v>
      </c>
      <c r="D8885" s="3" t="s">
        <v>362</v>
      </c>
      <c r="E8885" s="3" t="s">
        <v>46</v>
      </c>
      <c r="F8885" s="3" t="s">
        <v>66</v>
      </c>
      <c r="G8885" s="11">
        <v>17.372344441590656</v>
      </c>
      <c r="H8885">
        <f t="shared" si="174"/>
        <v>2069.8737752127281</v>
      </c>
      <c r="M8885" s="12"/>
      <c r="N8885" s="1"/>
      <c r="O8885" s="1"/>
    </row>
    <row r="8886" spans="1:15" x14ac:dyDescent="0.25">
      <c r="A8886" s="10">
        <v>39200</v>
      </c>
      <c r="B8886" s="3">
        <v>2007</v>
      </c>
      <c r="C8886" s="3">
        <v>4</v>
      </c>
      <c r="D8886" s="3" t="s">
        <v>362</v>
      </c>
      <c r="E8886" s="3" t="s">
        <v>46</v>
      </c>
      <c r="F8886" s="3" t="s">
        <v>66</v>
      </c>
      <c r="G8886" s="11">
        <v>18.621977116514664</v>
      </c>
      <c r="H8886">
        <f t="shared" si="174"/>
        <v>1930.9743508234533</v>
      </c>
      <c r="M8886" s="12"/>
      <c r="N8886" s="1"/>
      <c r="O8886" s="1"/>
    </row>
    <row r="8887" spans="1:15" x14ac:dyDescent="0.25">
      <c r="A8887" s="10">
        <v>39201</v>
      </c>
      <c r="B8887" s="3">
        <v>2007</v>
      </c>
      <c r="C8887" s="3">
        <v>4</v>
      </c>
      <c r="D8887" s="3" t="s">
        <v>362</v>
      </c>
      <c r="E8887" s="3" t="s">
        <v>46</v>
      </c>
      <c r="F8887" s="3" t="s">
        <v>66</v>
      </c>
      <c r="G8887" s="11">
        <v>18.609725815780116</v>
      </c>
      <c r="H8887">
        <f t="shared" si="174"/>
        <v>1932.2455650109605</v>
      </c>
      <c r="M8887" s="12"/>
      <c r="N8887" s="1"/>
      <c r="O8887" s="1"/>
    </row>
    <row r="8888" spans="1:15" x14ac:dyDescent="0.25">
      <c r="A8888" s="10">
        <v>39202</v>
      </c>
      <c r="B8888" s="3">
        <v>2007</v>
      </c>
      <c r="C8888" s="3">
        <v>4</v>
      </c>
      <c r="D8888" s="3" t="s">
        <v>362</v>
      </c>
      <c r="E8888" s="3" t="s">
        <v>46</v>
      </c>
      <c r="F8888" s="3" t="s">
        <v>66</v>
      </c>
      <c r="G8888" s="11">
        <v>10.836275499708698</v>
      </c>
      <c r="H8888">
        <f t="shared" si="174"/>
        <v>3318.3504954795353</v>
      </c>
      <c r="M8888" s="12"/>
      <c r="N8888" s="1"/>
      <c r="O8888" s="1"/>
    </row>
    <row r="8889" spans="1:15" x14ac:dyDescent="0.25">
      <c r="A8889" s="10">
        <v>39203</v>
      </c>
      <c r="B8889" s="3">
        <v>2007</v>
      </c>
      <c r="C8889" s="3">
        <v>5</v>
      </c>
      <c r="D8889" s="3" t="s">
        <v>363</v>
      </c>
      <c r="E8889" s="3" t="s">
        <v>46</v>
      </c>
      <c r="F8889" s="3" t="s">
        <v>68</v>
      </c>
      <c r="G8889" s="11">
        <v>24.408166282768992</v>
      </c>
      <c r="H8889">
        <f t="shared" si="174"/>
        <v>1473.2184203037054</v>
      </c>
      <c r="M8889" s="12"/>
      <c r="N8889" s="1"/>
      <c r="O8889" s="1"/>
    </row>
    <row r="8890" spans="1:15" x14ac:dyDescent="0.25">
      <c r="A8890" s="10">
        <v>39204</v>
      </c>
      <c r="B8890" s="3">
        <v>2007</v>
      </c>
      <c r="C8890" s="3">
        <v>5</v>
      </c>
      <c r="D8890" s="3" t="s">
        <v>363</v>
      </c>
      <c r="E8890" s="3" t="s">
        <v>46</v>
      </c>
      <c r="F8890" s="3" t="s">
        <v>68</v>
      </c>
      <c r="G8890" s="11">
        <v>12.72311521678753</v>
      </c>
      <c r="H8890">
        <f t="shared" si="174"/>
        <v>2826.2386656819353</v>
      </c>
      <c r="M8890" s="12"/>
      <c r="N8890" s="1"/>
      <c r="O8890" s="1"/>
    </row>
    <row r="8891" spans="1:15" x14ac:dyDescent="0.25">
      <c r="A8891" s="10">
        <v>39205</v>
      </c>
      <c r="B8891" s="3">
        <v>2007</v>
      </c>
      <c r="C8891" s="3">
        <v>5</v>
      </c>
      <c r="D8891" s="3" t="s">
        <v>363</v>
      </c>
      <c r="E8891" s="3" t="s">
        <v>46</v>
      </c>
      <c r="F8891" s="3" t="s">
        <v>68</v>
      </c>
      <c r="G8891" s="11"/>
      <c r="M8891" s="12"/>
      <c r="N8891" s="1"/>
      <c r="O8891" s="1"/>
    </row>
    <row r="8892" spans="1:15" x14ac:dyDescent="0.25">
      <c r="A8892" s="10">
        <v>39206</v>
      </c>
      <c r="B8892" s="3">
        <v>2007</v>
      </c>
      <c r="C8892" s="3">
        <v>5</v>
      </c>
      <c r="D8892" s="3" t="s">
        <v>363</v>
      </c>
      <c r="E8892" s="3" t="s">
        <v>46</v>
      </c>
      <c r="F8892" s="3" t="s">
        <v>68</v>
      </c>
      <c r="G8892" s="11">
        <v>13.788496845246389</v>
      </c>
      <c r="H8892">
        <f>+$P$2*$P$1/(G8892*24*60*60)*1000</f>
        <v>2607.86658452969</v>
      </c>
      <c r="M8892" s="12"/>
      <c r="N8892" s="1"/>
      <c r="O8892" s="1"/>
    </row>
    <row r="8893" spans="1:15" x14ac:dyDescent="0.25">
      <c r="A8893" s="10">
        <v>39207</v>
      </c>
      <c r="B8893" s="3">
        <v>2007</v>
      </c>
      <c r="C8893" s="3">
        <v>5</v>
      </c>
      <c r="D8893" s="3" t="s">
        <v>363</v>
      </c>
      <c r="E8893" s="3" t="s">
        <v>46</v>
      </c>
      <c r="F8893" s="3" t="s">
        <v>68</v>
      </c>
      <c r="G8893" s="11">
        <v>20.003223011256399</v>
      </c>
      <c r="H8893">
        <f>+$P$2*$P$1/(G8893*24*60*60)*1000</f>
        <v>1797.638318253822</v>
      </c>
      <c r="M8893" s="12"/>
      <c r="N8893" s="1"/>
      <c r="O8893" s="1"/>
    </row>
    <row r="8894" spans="1:15" x14ac:dyDescent="0.25">
      <c r="A8894" s="10">
        <v>39208</v>
      </c>
      <c r="B8894" s="3">
        <v>2007</v>
      </c>
      <c r="C8894" s="3">
        <v>5</v>
      </c>
      <c r="D8894" s="3" t="s">
        <v>363</v>
      </c>
      <c r="E8894" s="3" t="s">
        <v>46</v>
      </c>
      <c r="F8894" s="3" t="s">
        <v>68</v>
      </c>
      <c r="G8894" s="11"/>
      <c r="M8894" s="12"/>
      <c r="N8894" s="1"/>
      <c r="O8894" s="1"/>
    </row>
    <row r="8895" spans="1:15" x14ac:dyDescent="0.25">
      <c r="A8895" s="10">
        <v>39209</v>
      </c>
      <c r="B8895" s="3">
        <v>2007</v>
      </c>
      <c r="C8895" s="3">
        <v>5</v>
      </c>
      <c r="D8895" s="3" t="s">
        <v>363</v>
      </c>
      <c r="E8895" s="3" t="s">
        <v>46</v>
      </c>
      <c r="F8895" s="3" t="s">
        <v>68</v>
      </c>
      <c r="G8895" s="11"/>
      <c r="M8895" s="12"/>
      <c r="N8895" s="1"/>
      <c r="O8895" s="1"/>
    </row>
    <row r="8896" spans="1:15" x14ac:dyDescent="0.25">
      <c r="A8896" s="10">
        <v>39210</v>
      </c>
      <c r="B8896" s="3">
        <v>2007</v>
      </c>
      <c r="C8896" s="3">
        <v>5</v>
      </c>
      <c r="D8896" s="3" t="s">
        <v>363</v>
      </c>
      <c r="E8896" s="3" t="s">
        <v>46</v>
      </c>
      <c r="F8896" s="3" t="s">
        <v>68</v>
      </c>
      <c r="G8896" s="11">
        <v>25.910627553672509</v>
      </c>
      <c r="H8896">
        <f>+$P$2*$P$1/(G8896*24*60*60)*1000</f>
        <v>1387.7919436387574</v>
      </c>
      <c r="M8896" s="12"/>
      <c r="N8896" s="1"/>
      <c r="O8896" s="1"/>
    </row>
    <row r="8897" spans="1:15" x14ac:dyDescent="0.25">
      <c r="A8897" s="10">
        <v>39211</v>
      </c>
      <c r="B8897" s="3">
        <v>2007</v>
      </c>
      <c r="C8897" s="3">
        <v>5</v>
      </c>
      <c r="D8897" s="3" t="s">
        <v>363</v>
      </c>
      <c r="E8897" s="3" t="s">
        <v>46</v>
      </c>
      <c r="F8897" s="3" t="s">
        <v>68</v>
      </c>
      <c r="G8897" s="11">
        <v>14.580703697177336</v>
      </c>
      <c r="H8897">
        <f>+$P$2*$P$1/(G8897*24*60*60)*1000</f>
        <v>2466.1745359088727</v>
      </c>
      <c r="M8897" s="12"/>
      <c r="N8897" s="1"/>
      <c r="O8897" s="1"/>
    </row>
    <row r="8898" spans="1:15" x14ac:dyDescent="0.25">
      <c r="A8898" s="10">
        <v>39212</v>
      </c>
      <c r="B8898" s="3">
        <v>2007</v>
      </c>
      <c r="C8898" s="3">
        <v>5</v>
      </c>
      <c r="D8898" s="3" t="s">
        <v>363</v>
      </c>
      <c r="E8898" s="3" t="s">
        <v>46</v>
      </c>
      <c r="F8898" s="3" t="s">
        <v>68</v>
      </c>
      <c r="G8898" s="11"/>
      <c r="M8898" s="12"/>
      <c r="N8898" s="1"/>
      <c r="O8898" s="1"/>
    </row>
    <row r="8899" spans="1:15" x14ac:dyDescent="0.25">
      <c r="A8899" s="10">
        <v>39213</v>
      </c>
      <c r="B8899" s="3">
        <v>2007</v>
      </c>
      <c r="C8899" s="3">
        <v>5</v>
      </c>
      <c r="D8899" s="3" t="s">
        <v>363</v>
      </c>
      <c r="E8899" s="3" t="s">
        <v>46</v>
      </c>
      <c r="F8899" s="3" t="s">
        <v>68</v>
      </c>
      <c r="G8899" s="11">
        <v>14.696802977201697</v>
      </c>
      <c r="H8899">
        <f t="shared" ref="H8899:H8907" si="175">+$P$2*$P$1/(G8899*24*60*60)*1000</f>
        <v>2446.6926738687016</v>
      </c>
      <c r="M8899" s="12"/>
      <c r="N8899" s="1"/>
      <c r="O8899" s="1"/>
    </row>
    <row r="8900" spans="1:15" x14ac:dyDescent="0.25">
      <c r="A8900" s="10">
        <v>39214</v>
      </c>
      <c r="B8900" s="3">
        <v>2007</v>
      </c>
      <c r="C8900" s="3">
        <v>5</v>
      </c>
      <c r="D8900" s="3" t="s">
        <v>363</v>
      </c>
      <c r="E8900" s="3" t="s">
        <v>46</v>
      </c>
      <c r="F8900" s="3" t="s">
        <v>68</v>
      </c>
      <c r="G8900" s="11">
        <v>13.563127654610861</v>
      </c>
      <c r="H8900">
        <f t="shared" si="175"/>
        <v>2651.1997150883412</v>
      </c>
      <c r="M8900" s="12"/>
      <c r="N8900" s="1"/>
      <c r="O8900" s="1"/>
    </row>
    <row r="8901" spans="1:15" x14ac:dyDescent="0.25">
      <c r="A8901" s="10">
        <v>39215</v>
      </c>
      <c r="B8901" s="3">
        <v>2007</v>
      </c>
      <c r="C8901" s="3">
        <v>5</v>
      </c>
      <c r="D8901" s="3" t="s">
        <v>363</v>
      </c>
      <c r="E8901" s="3" t="s">
        <v>46</v>
      </c>
      <c r="F8901" s="3" t="s">
        <v>68</v>
      </c>
      <c r="G8901" s="11">
        <v>14.580703697177336</v>
      </c>
      <c r="H8901">
        <f t="shared" si="175"/>
        <v>2466.1745359088727</v>
      </c>
      <c r="M8901" s="12"/>
      <c r="N8901" s="1"/>
      <c r="O8901" s="1"/>
    </row>
    <row r="8902" spans="1:15" x14ac:dyDescent="0.25">
      <c r="A8902" s="10">
        <v>39216</v>
      </c>
      <c r="B8902" s="3">
        <v>2007</v>
      </c>
      <c r="C8902" s="3">
        <v>5</v>
      </c>
      <c r="D8902" s="3" t="s">
        <v>363</v>
      </c>
      <c r="E8902" s="3" t="s">
        <v>46</v>
      </c>
      <c r="F8902" s="3" t="s">
        <v>68</v>
      </c>
      <c r="G8902" s="11">
        <v>12.770920802679914</v>
      </c>
      <c r="H8902">
        <f t="shared" si="175"/>
        <v>2815.6591626553177</v>
      </c>
      <c r="M8902" s="12"/>
      <c r="N8902" s="1"/>
      <c r="O8902" s="1"/>
    </row>
    <row r="8903" spans="1:15" x14ac:dyDescent="0.25">
      <c r="A8903" s="10">
        <v>39217</v>
      </c>
      <c r="B8903" s="3">
        <v>2007</v>
      </c>
      <c r="C8903" s="3">
        <v>5</v>
      </c>
      <c r="D8903" s="3" t="s">
        <v>363</v>
      </c>
      <c r="E8903" s="3" t="s">
        <v>46</v>
      </c>
      <c r="F8903" s="3" t="s">
        <v>68</v>
      </c>
      <c r="G8903" s="11">
        <v>14.321187659475818</v>
      </c>
      <c r="H8903">
        <f t="shared" si="175"/>
        <v>2510.8643939749381</v>
      </c>
      <c r="M8903" s="12"/>
      <c r="N8903" s="1"/>
      <c r="O8903" s="1"/>
    </row>
    <row r="8904" spans="1:15" x14ac:dyDescent="0.25">
      <c r="A8904" s="10">
        <v>39218</v>
      </c>
      <c r="B8904" s="3">
        <v>2007</v>
      </c>
      <c r="C8904" s="3">
        <v>5</v>
      </c>
      <c r="D8904" s="3" t="s">
        <v>363</v>
      </c>
      <c r="E8904" s="3" t="s">
        <v>46</v>
      </c>
      <c r="F8904" s="3" t="s">
        <v>68</v>
      </c>
      <c r="G8904" s="11">
        <v>13.1260480121662</v>
      </c>
      <c r="H8904">
        <f t="shared" si="175"/>
        <v>2739.4810791703671</v>
      </c>
      <c r="M8904" s="12"/>
      <c r="N8904" s="1"/>
      <c r="O8904" s="1"/>
    </row>
    <row r="8905" spans="1:15" x14ac:dyDescent="0.25">
      <c r="A8905" s="10">
        <v>39219</v>
      </c>
      <c r="B8905" s="3">
        <v>2007</v>
      </c>
      <c r="C8905" s="3">
        <v>5</v>
      </c>
      <c r="D8905" s="3" t="s">
        <v>363</v>
      </c>
      <c r="E8905" s="3" t="s">
        <v>46</v>
      </c>
      <c r="F8905" s="3" t="s">
        <v>68</v>
      </c>
      <c r="G8905" s="11">
        <v>24.292067002744627</v>
      </c>
      <c r="H8905">
        <f t="shared" si="175"/>
        <v>1480.2593854836787</v>
      </c>
      <c r="M8905" s="12"/>
      <c r="N8905" s="1"/>
      <c r="O8905" s="1"/>
    </row>
    <row r="8906" spans="1:15" x14ac:dyDescent="0.25">
      <c r="A8906" s="10">
        <v>39220</v>
      </c>
      <c r="B8906" s="3">
        <v>2007</v>
      </c>
      <c r="C8906" s="3">
        <v>5</v>
      </c>
      <c r="D8906" s="3" t="s">
        <v>363</v>
      </c>
      <c r="E8906" s="3" t="s">
        <v>46</v>
      </c>
      <c r="F8906" s="3" t="s">
        <v>68</v>
      </c>
      <c r="G8906" s="11">
        <v>16.124141184560042</v>
      </c>
      <c r="H8906">
        <f t="shared" si="175"/>
        <v>2230.1070030349197</v>
      </c>
      <c r="M8906" s="12"/>
      <c r="N8906" s="1"/>
      <c r="O8906" s="1"/>
    </row>
    <row r="8907" spans="1:15" x14ac:dyDescent="0.25">
      <c r="A8907" s="10">
        <v>39221</v>
      </c>
      <c r="B8907" s="3">
        <v>2007</v>
      </c>
      <c r="C8907" s="3">
        <v>5</v>
      </c>
      <c r="D8907" s="3" t="s">
        <v>363</v>
      </c>
      <c r="E8907" s="3" t="s">
        <v>46</v>
      </c>
      <c r="F8907" s="3" t="s">
        <v>68</v>
      </c>
      <c r="G8907" s="11">
        <v>23.383760870789317</v>
      </c>
      <c r="H8907">
        <f t="shared" si="175"/>
        <v>1537.7577786698148</v>
      </c>
      <c r="M8907" s="12"/>
      <c r="N8907" s="1"/>
      <c r="O8907" s="1"/>
    </row>
    <row r="8908" spans="1:15" x14ac:dyDescent="0.25">
      <c r="A8908" s="10">
        <v>39222</v>
      </c>
      <c r="B8908" s="3">
        <v>2007</v>
      </c>
      <c r="C8908" s="3">
        <v>5</v>
      </c>
      <c r="D8908" s="3" t="s">
        <v>363</v>
      </c>
      <c r="E8908" s="3" t="s">
        <v>46</v>
      </c>
      <c r="F8908" s="3" t="s">
        <v>68</v>
      </c>
      <c r="G8908" s="11"/>
      <c r="M8908" s="12"/>
      <c r="N8908" s="1"/>
      <c r="O8908" s="1"/>
    </row>
    <row r="8909" spans="1:15" x14ac:dyDescent="0.25">
      <c r="A8909" s="10">
        <v>39223</v>
      </c>
      <c r="B8909" s="3">
        <v>2007</v>
      </c>
      <c r="C8909" s="3">
        <v>5</v>
      </c>
      <c r="D8909" s="3" t="s">
        <v>363</v>
      </c>
      <c r="E8909" s="3" t="s">
        <v>46</v>
      </c>
      <c r="F8909" s="3" t="s">
        <v>68</v>
      </c>
      <c r="G8909" s="11">
        <v>19.600290215877731</v>
      </c>
      <c r="H8909">
        <f t="shared" ref="H8909:H8920" si="176">+$P$2*$P$1/(G8909*24*60*60)*1000</f>
        <v>1834.5932523224549</v>
      </c>
      <c r="M8909" s="12"/>
      <c r="N8909" s="1"/>
      <c r="O8909" s="1"/>
    </row>
    <row r="8910" spans="1:15" x14ac:dyDescent="0.25">
      <c r="A8910" s="10">
        <v>39224</v>
      </c>
      <c r="B8910" s="3">
        <v>2007</v>
      </c>
      <c r="C8910" s="3">
        <v>5</v>
      </c>
      <c r="D8910" s="3" t="s">
        <v>363</v>
      </c>
      <c r="E8910" s="3" t="s">
        <v>46</v>
      </c>
      <c r="F8910" s="3" t="s">
        <v>68</v>
      </c>
      <c r="G8910" s="11">
        <v>16.335851636369174</v>
      </c>
      <c r="H8910">
        <f t="shared" si="176"/>
        <v>2201.2051146176605</v>
      </c>
      <c r="M8910" s="12"/>
      <c r="N8910" s="1"/>
      <c r="O8910" s="1"/>
    </row>
    <row r="8911" spans="1:15" x14ac:dyDescent="0.25">
      <c r="A8911" s="10">
        <v>39225</v>
      </c>
      <c r="B8911" s="3">
        <v>2007</v>
      </c>
      <c r="C8911" s="3">
        <v>5</v>
      </c>
      <c r="D8911" s="3" t="s">
        <v>363</v>
      </c>
      <c r="E8911" s="3" t="s">
        <v>46</v>
      </c>
      <c r="F8911" s="3" t="s">
        <v>68</v>
      </c>
      <c r="G8911" s="11">
        <v>14.724120454854489</v>
      </c>
      <c r="H8911">
        <f t="shared" si="176"/>
        <v>2442.1533553643067</v>
      </c>
      <c r="M8911" s="12"/>
      <c r="N8911" s="1"/>
      <c r="O8911" s="1"/>
    </row>
    <row r="8912" spans="1:15" x14ac:dyDescent="0.25">
      <c r="A8912" s="10">
        <v>39226</v>
      </c>
      <c r="B8912" s="3">
        <v>2007</v>
      </c>
      <c r="C8912" s="3">
        <v>5</v>
      </c>
      <c r="D8912" s="3" t="s">
        <v>363</v>
      </c>
      <c r="E8912" s="3" t="s">
        <v>46</v>
      </c>
      <c r="F8912" s="3" t="s">
        <v>68</v>
      </c>
      <c r="G8912" s="11">
        <v>14.129965315906281</v>
      </c>
      <c r="H8912">
        <f t="shared" si="176"/>
        <v>2544.8441924434242</v>
      </c>
      <c r="M8912" s="12"/>
      <c r="N8912" s="1"/>
      <c r="O8912" s="1"/>
    </row>
    <row r="8913" spans="1:15" x14ac:dyDescent="0.25">
      <c r="A8913" s="10">
        <v>39227</v>
      </c>
      <c r="B8913" s="3">
        <v>2007</v>
      </c>
      <c r="C8913" s="3">
        <v>5</v>
      </c>
      <c r="D8913" s="3" t="s">
        <v>363</v>
      </c>
      <c r="E8913" s="3" t="s">
        <v>46</v>
      </c>
      <c r="F8913" s="3" t="s">
        <v>68</v>
      </c>
      <c r="G8913" s="11">
        <v>16.923177405904188</v>
      </c>
      <c r="H8913">
        <f t="shared" si="176"/>
        <v>2124.8113939327864</v>
      </c>
      <c r="M8913" s="12"/>
      <c r="N8913" s="1"/>
      <c r="O8913" s="1"/>
    </row>
    <row r="8914" spans="1:15" x14ac:dyDescent="0.25">
      <c r="A8914" s="10">
        <v>39228</v>
      </c>
      <c r="B8914" s="3">
        <v>2007</v>
      </c>
      <c r="C8914" s="3">
        <v>5</v>
      </c>
      <c r="D8914" s="3" t="s">
        <v>363</v>
      </c>
      <c r="E8914" s="3" t="s">
        <v>46</v>
      </c>
      <c r="F8914" s="3" t="s">
        <v>68</v>
      </c>
      <c r="G8914" s="11">
        <v>21.512513651573119</v>
      </c>
      <c r="H8914">
        <f t="shared" si="176"/>
        <v>1671.5182965604586</v>
      </c>
      <c r="M8914" s="12"/>
      <c r="N8914" s="1"/>
      <c r="O8914" s="1"/>
    </row>
    <row r="8915" spans="1:15" x14ac:dyDescent="0.25">
      <c r="A8915" s="10">
        <v>39229</v>
      </c>
      <c r="B8915" s="3">
        <v>2007</v>
      </c>
      <c r="C8915" s="3">
        <v>5</v>
      </c>
      <c r="D8915" s="3" t="s">
        <v>363</v>
      </c>
      <c r="E8915" s="3" t="s">
        <v>46</v>
      </c>
      <c r="F8915" s="3" t="s">
        <v>68</v>
      </c>
      <c r="G8915" s="11">
        <v>15.147541358472756</v>
      </c>
      <c r="H8915">
        <f t="shared" si="176"/>
        <v>2373.8875717607953</v>
      </c>
      <c r="M8915" s="12"/>
      <c r="N8915" s="1"/>
      <c r="O8915" s="1"/>
    </row>
    <row r="8916" spans="1:15" x14ac:dyDescent="0.25">
      <c r="A8916" s="10">
        <v>39230</v>
      </c>
      <c r="B8916" s="3">
        <v>2007</v>
      </c>
      <c r="C8916" s="3">
        <v>5</v>
      </c>
      <c r="D8916" s="3" t="s">
        <v>363</v>
      </c>
      <c r="E8916" s="3" t="s">
        <v>46</v>
      </c>
      <c r="F8916" s="3" t="s">
        <v>68</v>
      </c>
      <c r="G8916" s="11">
        <v>16.759272539987439</v>
      </c>
      <c r="H8916">
        <f t="shared" si="176"/>
        <v>2145.5919454626915</v>
      </c>
      <c r="M8916" s="12"/>
      <c r="N8916" s="1"/>
      <c r="O8916" s="1"/>
    </row>
    <row r="8917" spans="1:15" x14ac:dyDescent="0.25">
      <c r="A8917" s="10">
        <v>39231</v>
      </c>
      <c r="B8917" s="3">
        <v>2007</v>
      </c>
      <c r="C8917" s="3">
        <v>5</v>
      </c>
      <c r="D8917" s="3" t="s">
        <v>363</v>
      </c>
      <c r="E8917" s="3" t="s">
        <v>46</v>
      </c>
      <c r="F8917" s="3" t="s">
        <v>68</v>
      </c>
      <c r="G8917" s="11">
        <v>19.771024451207676</v>
      </c>
      <c r="H8917">
        <f t="shared" si="176"/>
        <v>1818.7504781227788</v>
      </c>
      <c r="M8917" s="12"/>
      <c r="N8917" s="1"/>
      <c r="O8917" s="1"/>
    </row>
    <row r="8918" spans="1:15" x14ac:dyDescent="0.25">
      <c r="A8918" s="10">
        <v>39232</v>
      </c>
      <c r="B8918" s="3">
        <v>2007</v>
      </c>
      <c r="C8918" s="3">
        <v>5</v>
      </c>
      <c r="D8918" s="3" t="s">
        <v>363</v>
      </c>
      <c r="E8918" s="3" t="s">
        <v>46</v>
      </c>
      <c r="F8918" s="3" t="s">
        <v>68</v>
      </c>
      <c r="G8918" s="11">
        <v>15.529986045611832</v>
      </c>
      <c r="H8918">
        <f t="shared" si="176"/>
        <v>2315.4277195098707</v>
      </c>
      <c r="M8918" s="12"/>
      <c r="N8918" s="1"/>
      <c r="O8918" s="1"/>
    </row>
    <row r="8919" spans="1:15" x14ac:dyDescent="0.25">
      <c r="A8919" s="10">
        <v>39233</v>
      </c>
      <c r="B8919" s="3">
        <v>2007</v>
      </c>
      <c r="C8919" s="3">
        <v>5</v>
      </c>
      <c r="D8919" s="3" t="s">
        <v>363</v>
      </c>
      <c r="E8919" s="3" t="s">
        <v>46</v>
      </c>
      <c r="F8919" s="3" t="s">
        <v>68</v>
      </c>
      <c r="G8919" s="11">
        <v>16.622685151723484</v>
      </c>
      <c r="H8919">
        <f t="shared" si="176"/>
        <v>2163.2221175700265</v>
      </c>
      <c r="M8919" s="12"/>
      <c r="N8919" s="1"/>
      <c r="O8919" s="1"/>
    </row>
    <row r="8920" spans="1:15" x14ac:dyDescent="0.25">
      <c r="A8920" s="10">
        <v>39234</v>
      </c>
      <c r="B8920" s="3">
        <v>2007</v>
      </c>
      <c r="C8920" s="3">
        <v>6</v>
      </c>
      <c r="D8920" s="3" t="s">
        <v>364</v>
      </c>
      <c r="E8920" s="3" t="s">
        <v>46</v>
      </c>
      <c r="F8920" s="3" t="s">
        <v>70</v>
      </c>
      <c r="G8920" s="11">
        <v>17.213662654527951</v>
      </c>
      <c r="H8920">
        <f t="shared" si="176"/>
        <v>2088.9546225743202</v>
      </c>
      <c r="M8920" s="12"/>
      <c r="N8920" s="1"/>
      <c r="O8920" s="1"/>
    </row>
    <row r="8921" spans="1:15" x14ac:dyDescent="0.25">
      <c r="A8921" s="10">
        <v>39235</v>
      </c>
      <c r="B8921" s="3">
        <v>2007</v>
      </c>
      <c r="C8921" s="3">
        <v>6</v>
      </c>
      <c r="D8921" s="3" t="s">
        <v>364</v>
      </c>
      <c r="E8921" s="3" t="s">
        <v>46</v>
      </c>
      <c r="F8921" s="3" t="s">
        <v>70</v>
      </c>
      <c r="G8921" s="11"/>
      <c r="M8921" s="12"/>
      <c r="N8921" s="1"/>
      <c r="O8921" s="1"/>
    </row>
    <row r="8922" spans="1:15" x14ac:dyDescent="0.25">
      <c r="A8922" s="10">
        <v>39236</v>
      </c>
      <c r="B8922" s="3">
        <v>2007</v>
      </c>
      <c r="C8922" s="3">
        <v>6</v>
      </c>
      <c r="D8922" s="3" t="s">
        <v>364</v>
      </c>
      <c r="E8922" s="3" t="s">
        <v>46</v>
      </c>
      <c r="F8922" s="3" t="s">
        <v>70</v>
      </c>
      <c r="G8922" s="11">
        <v>25.74055437194118</v>
      </c>
      <c r="H8922">
        <f t="shared" ref="H8922:H8963" si="177">+$P$2*$P$1/(G8922*24*60*60)*1000</f>
        <v>1396.9613728602599</v>
      </c>
      <c r="M8922" s="12"/>
      <c r="N8922" s="1"/>
      <c r="O8922" s="1"/>
    </row>
    <row r="8923" spans="1:15" x14ac:dyDescent="0.25">
      <c r="A8923" s="10">
        <v>39237</v>
      </c>
      <c r="B8923" s="3">
        <v>2007</v>
      </c>
      <c r="C8923" s="3">
        <v>6</v>
      </c>
      <c r="D8923" s="3" t="s">
        <v>364</v>
      </c>
      <c r="E8923" s="3" t="s">
        <v>46</v>
      </c>
      <c r="F8923" s="3" t="s">
        <v>70</v>
      </c>
      <c r="G8923" s="11">
        <v>14.107437814613133</v>
      </c>
      <c r="H8923">
        <f t="shared" si="177"/>
        <v>2548.9079339668315</v>
      </c>
      <c r="M8923" s="12"/>
      <c r="N8923" s="1"/>
      <c r="O8923" s="1"/>
    </row>
    <row r="8924" spans="1:15" x14ac:dyDescent="0.25">
      <c r="A8924" s="10">
        <v>39238</v>
      </c>
      <c r="B8924" s="3">
        <v>2007</v>
      </c>
      <c r="C8924" s="3">
        <v>6</v>
      </c>
      <c r="D8924" s="3" t="s">
        <v>364</v>
      </c>
      <c r="E8924" s="3" t="s">
        <v>46</v>
      </c>
      <c r="F8924" s="3" t="s">
        <v>70</v>
      </c>
      <c r="G8924" s="11">
        <v>22.063332318806726</v>
      </c>
      <c r="H8924">
        <f t="shared" si="177"/>
        <v>1629.7882683369696</v>
      </c>
      <c r="M8924" s="12"/>
      <c r="N8924" s="1"/>
      <c r="O8924" s="1"/>
    </row>
    <row r="8925" spans="1:15" x14ac:dyDescent="0.25">
      <c r="A8925" s="10">
        <v>39239</v>
      </c>
      <c r="B8925" s="3">
        <v>2007</v>
      </c>
      <c r="C8925" s="3">
        <v>6</v>
      </c>
      <c r="D8925" s="3" t="s">
        <v>364</v>
      </c>
      <c r="E8925" s="3" t="s">
        <v>46</v>
      </c>
      <c r="F8925" s="3" t="s">
        <v>70</v>
      </c>
      <c r="G8925" s="11">
        <v>22.200371649979438</v>
      </c>
      <c r="H8925">
        <f t="shared" si="177"/>
        <v>1619.7278469274822</v>
      </c>
      <c r="M8925" s="12"/>
      <c r="N8925" s="1"/>
      <c r="O8925" s="1"/>
    </row>
    <row r="8926" spans="1:15" x14ac:dyDescent="0.25">
      <c r="A8926" s="10">
        <v>39240</v>
      </c>
      <c r="B8926" s="3">
        <v>2007</v>
      </c>
      <c r="C8926" s="3">
        <v>6</v>
      </c>
      <c r="D8926" s="3" t="s">
        <v>364</v>
      </c>
      <c r="E8926" s="3" t="s">
        <v>46</v>
      </c>
      <c r="F8926" s="3" t="s">
        <v>70</v>
      </c>
      <c r="G8926" s="11">
        <v>19.170279771827236</v>
      </c>
      <c r="H8926">
        <f t="shared" si="177"/>
        <v>1875.7451952504127</v>
      </c>
      <c r="M8926" s="12"/>
      <c r="N8926" s="1"/>
      <c r="O8926" s="1"/>
    </row>
    <row r="8927" spans="1:15" x14ac:dyDescent="0.25">
      <c r="A8927" s="10">
        <v>39241</v>
      </c>
      <c r="B8927" s="3">
        <v>2007</v>
      </c>
      <c r="C8927" s="3">
        <v>6</v>
      </c>
      <c r="D8927" s="3" t="s">
        <v>364</v>
      </c>
      <c r="E8927" s="3" t="s">
        <v>46</v>
      </c>
      <c r="F8927" s="3" t="s">
        <v>70</v>
      </c>
      <c r="G8927" s="11">
        <v>10.887013532054388</v>
      </c>
      <c r="H8927">
        <f t="shared" si="177"/>
        <v>3302.8855955528243</v>
      </c>
      <c r="M8927" s="12"/>
      <c r="N8927" s="1"/>
      <c r="O8927" s="1"/>
    </row>
    <row r="8928" spans="1:15" x14ac:dyDescent="0.25">
      <c r="A8928" s="10">
        <v>39242</v>
      </c>
      <c r="B8928" s="3">
        <v>2007</v>
      </c>
      <c r="C8928" s="3">
        <v>6</v>
      </c>
      <c r="D8928" s="3" t="s">
        <v>364</v>
      </c>
      <c r="E8928" s="3" t="s">
        <v>46</v>
      </c>
      <c r="F8928" s="3" t="s">
        <v>70</v>
      </c>
      <c r="G8928" s="11">
        <v>25.03251782754883</v>
      </c>
      <c r="H8928">
        <f t="shared" si="177"/>
        <v>1436.4739664356864</v>
      </c>
      <c r="M8928" s="12"/>
      <c r="N8928" s="1"/>
      <c r="O8928" s="1"/>
    </row>
    <row r="8929" spans="1:15" x14ac:dyDescent="0.25">
      <c r="A8929" s="10">
        <v>39243</v>
      </c>
      <c r="B8929" s="3">
        <v>2007</v>
      </c>
      <c r="C8929" s="3">
        <v>6</v>
      </c>
      <c r="D8929" s="3" t="s">
        <v>364</v>
      </c>
      <c r="E8929" s="3" t="s">
        <v>46</v>
      </c>
      <c r="F8929" s="3" t="s">
        <v>70</v>
      </c>
      <c r="G8929" s="11">
        <v>11.869128738792162</v>
      </c>
      <c r="H8929">
        <f t="shared" si="177"/>
        <v>3029.5871723159321</v>
      </c>
      <c r="M8929" s="12"/>
      <c r="N8929" s="1"/>
      <c r="O8929" s="1"/>
    </row>
    <row r="8930" spans="1:15" x14ac:dyDescent="0.25">
      <c r="A8930" s="10">
        <v>39244</v>
      </c>
      <c r="B8930" s="3">
        <v>2007</v>
      </c>
      <c r="C8930" s="3">
        <v>6</v>
      </c>
      <c r="D8930" s="3" t="s">
        <v>364</v>
      </c>
      <c r="E8930" s="3" t="s">
        <v>46</v>
      </c>
      <c r="F8930" s="3" t="s">
        <v>70</v>
      </c>
      <c r="G8930" s="11">
        <v>8.9075565262263172</v>
      </c>
      <c r="H8930">
        <f t="shared" si="177"/>
        <v>4036.8601723423403</v>
      </c>
      <c r="M8930" s="12"/>
      <c r="N8930" s="1"/>
      <c r="O8930" s="1"/>
    </row>
    <row r="8931" spans="1:15" x14ac:dyDescent="0.25">
      <c r="A8931" s="10">
        <v>39245</v>
      </c>
      <c r="B8931" s="3">
        <v>2007</v>
      </c>
      <c r="C8931" s="3">
        <v>6</v>
      </c>
      <c r="D8931" s="3" t="s">
        <v>364</v>
      </c>
      <c r="E8931" s="3" t="s">
        <v>46</v>
      </c>
      <c r="F8931" s="3" t="s">
        <v>70</v>
      </c>
      <c r="G8931" s="11">
        <v>8.7172241218197719</v>
      </c>
      <c r="H8931">
        <f t="shared" si="177"/>
        <v>4125.0012241402083</v>
      </c>
      <c r="M8931" s="12"/>
      <c r="N8931" s="1"/>
      <c r="O8931" s="1"/>
    </row>
    <row r="8932" spans="1:15" x14ac:dyDescent="0.25">
      <c r="A8932" s="10">
        <v>39246</v>
      </c>
      <c r="B8932" s="3">
        <v>2007</v>
      </c>
      <c r="C8932" s="3">
        <v>6</v>
      </c>
      <c r="D8932" s="3" t="s">
        <v>364</v>
      </c>
      <c r="E8932" s="3" t="s">
        <v>46</v>
      </c>
      <c r="F8932" s="3" t="s">
        <v>70</v>
      </c>
      <c r="G8932" s="11">
        <v>7.7274956189057367</v>
      </c>
      <c r="H8932">
        <f t="shared" si="177"/>
        <v>4653.3265040793476</v>
      </c>
      <c r="M8932" s="12"/>
      <c r="N8932" s="1"/>
      <c r="O8932" s="1"/>
    </row>
    <row r="8933" spans="1:15" x14ac:dyDescent="0.25">
      <c r="A8933" s="10">
        <v>39247</v>
      </c>
      <c r="B8933" s="3">
        <v>2007</v>
      </c>
      <c r="C8933" s="3">
        <v>6</v>
      </c>
      <c r="D8933" s="3" t="s">
        <v>364</v>
      </c>
      <c r="E8933" s="3" t="s">
        <v>46</v>
      </c>
      <c r="F8933" s="3" t="s">
        <v>70</v>
      </c>
      <c r="G8933" s="11">
        <v>6.8139000777543197</v>
      </c>
      <c r="H8933">
        <f t="shared" si="177"/>
        <v>5277.236202950322</v>
      </c>
      <c r="M8933" s="12"/>
      <c r="N8933" s="1"/>
      <c r="O8933" s="1"/>
    </row>
    <row r="8934" spans="1:15" x14ac:dyDescent="0.25">
      <c r="A8934" s="10">
        <v>39248</v>
      </c>
      <c r="B8934" s="3">
        <v>2007</v>
      </c>
      <c r="C8934" s="3">
        <v>6</v>
      </c>
      <c r="D8934" s="3" t="s">
        <v>364</v>
      </c>
      <c r="E8934" s="3" t="s">
        <v>46</v>
      </c>
      <c r="F8934" s="3" t="s">
        <v>70</v>
      </c>
      <c r="G8934" s="11">
        <v>6.2124496798296356</v>
      </c>
      <c r="H8934">
        <f t="shared" si="177"/>
        <v>5788.1451000496809</v>
      </c>
      <c r="M8934" s="12"/>
      <c r="N8934" s="1"/>
      <c r="O8934" s="1"/>
    </row>
    <row r="8935" spans="1:15" x14ac:dyDescent="0.25">
      <c r="A8935" s="10">
        <v>39249</v>
      </c>
      <c r="B8935" s="3">
        <v>2007</v>
      </c>
      <c r="C8935" s="3">
        <v>6</v>
      </c>
      <c r="D8935" s="3" t="s">
        <v>364</v>
      </c>
      <c r="E8935" s="3" t="s">
        <v>46</v>
      </c>
      <c r="F8935" s="3" t="s">
        <v>70</v>
      </c>
      <c r="G8935" s="11">
        <v>5.4054402851458843</v>
      </c>
      <c r="H8935">
        <f t="shared" si="177"/>
        <v>6652.2907065359705</v>
      </c>
      <c r="M8935" s="12"/>
      <c r="N8935" s="1"/>
      <c r="O8935" s="1"/>
    </row>
    <row r="8936" spans="1:15" x14ac:dyDescent="0.25">
      <c r="A8936" s="10">
        <v>39250</v>
      </c>
      <c r="B8936" s="3">
        <v>2007</v>
      </c>
      <c r="C8936" s="3">
        <v>6</v>
      </c>
      <c r="D8936" s="3" t="s">
        <v>364</v>
      </c>
      <c r="E8936" s="3" t="s">
        <v>46</v>
      </c>
      <c r="F8936" s="3" t="s">
        <v>70</v>
      </c>
      <c r="G8936" s="11">
        <v>7.917828023312282</v>
      </c>
      <c r="H8936">
        <f t="shared" si="177"/>
        <v>4541.4676938851335</v>
      </c>
      <c r="M8936" s="12"/>
      <c r="N8936" s="1"/>
      <c r="O8936" s="1"/>
    </row>
    <row r="8937" spans="1:15" x14ac:dyDescent="0.25">
      <c r="A8937" s="10">
        <v>39251</v>
      </c>
      <c r="B8937" s="3">
        <v>2007</v>
      </c>
      <c r="C8937" s="3">
        <v>6</v>
      </c>
      <c r="D8937" s="3" t="s">
        <v>364</v>
      </c>
      <c r="E8937" s="3" t="s">
        <v>46</v>
      </c>
      <c r="F8937" s="3" t="s">
        <v>70</v>
      </c>
      <c r="G8937" s="11">
        <v>10.871786939701865</v>
      </c>
      <c r="H8937">
        <f t="shared" si="177"/>
        <v>3307.5114857426734</v>
      </c>
      <c r="M8937" s="12"/>
      <c r="N8937" s="1"/>
      <c r="O8937" s="1"/>
    </row>
    <row r="8938" spans="1:15" x14ac:dyDescent="0.25">
      <c r="A8938" s="10">
        <v>39252</v>
      </c>
      <c r="B8938" s="3">
        <v>2007</v>
      </c>
      <c r="C8938" s="3">
        <v>6</v>
      </c>
      <c r="D8938" s="3" t="s">
        <v>364</v>
      </c>
      <c r="E8938" s="3" t="s">
        <v>46</v>
      </c>
      <c r="F8938" s="3" t="s">
        <v>70</v>
      </c>
      <c r="G8938" s="11">
        <v>10.468282242359988</v>
      </c>
      <c r="H8938">
        <f t="shared" si="177"/>
        <v>3435.0010193749372</v>
      </c>
      <c r="M8938" s="12"/>
      <c r="N8938" s="1"/>
      <c r="O8938" s="1"/>
    </row>
    <row r="8939" spans="1:15" x14ac:dyDescent="0.25">
      <c r="A8939" s="10">
        <v>39253</v>
      </c>
      <c r="B8939" s="3">
        <v>2007</v>
      </c>
      <c r="C8939" s="3">
        <v>6</v>
      </c>
      <c r="D8939" s="3" t="s">
        <v>364</v>
      </c>
      <c r="E8939" s="3" t="s">
        <v>46</v>
      </c>
      <c r="F8939" s="3" t="s">
        <v>70</v>
      </c>
      <c r="G8939" s="11">
        <v>6.2383348868289268</v>
      </c>
      <c r="H8939">
        <f t="shared" si="177"/>
        <v>5764.1279004644121</v>
      </c>
      <c r="M8939" s="12"/>
      <c r="N8939" s="1"/>
      <c r="O8939" s="1"/>
    </row>
    <row r="8940" spans="1:15" x14ac:dyDescent="0.25">
      <c r="A8940" s="10">
        <v>39254</v>
      </c>
      <c r="B8940" s="3">
        <v>2007</v>
      </c>
      <c r="C8940" s="3">
        <v>6</v>
      </c>
      <c r="D8940" s="3" t="s">
        <v>364</v>
      </c>
      <c r="E8940" s="3" t="s">
        <v>46</v>
      </c>
      <c r="F8940" s="3" t="s">
        <v>70</v>
      </c>
      <c r="G8940" s="11">
        <v>4.5398085099049172</v>
      </c>
      <c r="H8940">
        <f t="shared" si="177"/>
        <v>7920.7217870879394</v>
      </c>
      <c r="M8940" s="12"/>
      <c r="N8940" s="1"/>
      <c r="O8940" s="1"/>
    </row>
    <row r="8941" spans="1:15" x14ac:dyDescent="0.25">
      <c r="A8941" s="10">
        <v>39255</v>
      </c>
      <c r="B8941" s="3">
        <v>2007</v>
      </c>
      <c r="C8941" s="3">
        <v>6</v>
      </c>
      <c r="D8941" s="3" t="s">
        <v>364</v>
      </c>
      <c r="E8941" s="3" t="s">
        <v>46</v>
      </c>
      <c r="F8941" s="3" t="s">
        <v>70</v>
      </c>
      <c r="G8941" s="11">
        <v>7.0902627289526228</v>
      </c>
      <c r="H8941">
        <f t="shared" si="177"/>
        <v>5071.5412881354441</v>
      </c>
      <c r="M8941" s="12"/>
      <c r="N8941" s="1"/>
      <c r="O8941" s="1"/>
    </row>
    <row r="8942" spans="1:15" x14ac:dyDescent="0.25">
      <c r="A8942" s="10">
        <v>39256</v>
      </c>
      <c r="B8942" s="3">
        <v>2007</v>
      </c>
      <c r="C8942" s="3">
        <v>6</v>
      </c>
      <c r="D8942" s="3" t="s">
        <v>364</v>
      </c>
      <c r="E8942" s="3" t="s">
        <v>46</v>
      </c>
      <c r="F8942" s="3" t="s">
        <v>70</v>
      </c>
      <c r="G8942" s="11">
        <v>4.8390110496320062</v>
      </c>
      <c r="H8942">
        <f t="shared" si="177"/>
        <v>7430.9729415364036</v>
      </c>
      <c r="M8942" s="12"/>
      <c r="N8942" s="1"/>
      <c r="O8942" s="1"/>
    </row>
    <row r="8943" spans="1:15" x14ac:dyDescent="0.25">
      <c r="A8943" s="10">
        <v>39257</v>
      </c>
      <c r="B8943" s="3">
        <v>2007</v>
      </c>
      <c r="C8943" s="3">
        <v>6</v>
      </c>
      <c r="D8943" s="3" t="s">
        <v>364</v>
      </c>
      <c r="E8943" s="3" t="s">
        <v>46</v>
      </c>
      <c r="F8943" s="3" t="s">
        <v>70</v>
      </c>
      <c r="G8943" s="11">
        <v>4.2733431437357536</v>
      </c>
      <c r="H8943">
        <f t="shared" si="177"/>
        <v>8414.6203485489732</v>
      </c>
      <c r="M8943" s="12"/>
      <c r="N8943" s="1"/>
      <c r="O8943" s="1"/>
    </row>
    <row r="8944" spans="1:15" x14ac:dyDescent="0.25">
      <c r="A8944" s="10">
        <v>39258</v>
      </c>
      <c r="B8944" s="3">
        <v>2007</v>
      </c>
      <c r="C8944" s="3">
        <v>6</v>
      </c>
      <c r="D8944" s="3" t="s">
        <v>364</v>
      </c>
      <c r="E8944" s="3" t="s">
        <v>46</v>
      </c>
      <c r="F8944" s="3" t="s">
        <v>70</v>
      </c>
      <c r="G8944" s="11">
        <v>3.9398807712154862</v>
      </c>
      <c r="H8944">
        <f t="shared" si="177"/>
        <v>9126.8143026870312</v>
      </c>
      <c r="M8944" s="12"/>
      <c r="N8944" s="1"/>
      <c r="O8944" s="1"/>
    </row>
    <row r="8945" spans="1:15" x14ac:dyDescent="0.25">
      <c r="A8945" s="10">
        <v>39259</v>
      </c>
      <c r="B8945" s="3">
        <v>2007</v>
      </c>
      <c r="C8945" s="3">
        <v>6</v>
      </c>
      <c r="D8945" s="3" t="s">
        <v>364</v>
      </c>
      <c r="E8945" s="3" t="s">
        <v>46</v>
      </c>
      <c r="F8945" s="3" t="s">
        <v>70</v>
      </c>
      <c r="G8945" s="11">
        <v>3.8401465913064565</v>
      </c>
      <c r="H8945">
        <f t="shared" si="177"/>
        <v>9363.8509152270817</v>
      </c>
      <c r="M8945" s="12"/>
      <c r="N8945" s="1"/>
      <c r="O8945" s="1"/>
    </row>
    <row r="8946" spans="1:15" x14ac:dyDescent="0.25">
      <c r="A8946" s="10">
        <v>39260</v>
      </c>
      <c r="B8946" s="3">
        <v>2007</v>
      </c>
      <c r="C8946" s="3">
        <v>6</v>
      </c>
      <c r="D8946" s="3" t="s">
        <v>364</v>
      </c>
      <c r="E8946" s="3" t="s">
        <v>46</v>
      </c>
      <c r="F8946" s="3" t="s">
        <v>70</v>
      </c>
      <c r="G8946" s="11">
        <v>3.6071797283128455</v>
      </c>
      <c r="H8946">
        <f t="shared" si="177"/>
        <v>9968.6078548766091</v>
      </c>
      <c r="M8946" s="12"/>
      <c r="N8946" s="1"/>
      <c r="O8946" s="1"/>
    </row>
    <row r="8947" spans="1:15" x14ac:dyDescent="0.25">
      <c r="A8947" s="10">
        <v>39261</v>
      </c>
      <c r="B8947" s="3">
        <v>2007</v>
      </c>
      <c r="C8947" s="3">
        <v>6</v>
      </c>
      <c r="D8947" s="3" t="s">
        <v>364</v>
      </c>
      <c r="E8947" s="3" t="s">
        <v>46</v>
      </c>
      <c r="F8947" s="3" t="s">
        <v>70</v>
      </c>
      <c r="G8947" s="11">
        <v>3.7731495849553527</v>
      </c>
      <c r="H8947">
        <f t="shared" si="177"/>
        <v>9530.1178402755013</v>
      </c>
      <c r="M8947" s="12"/>
      <c r="N8947" s="1"/>
      <c r="O8947" s="1"/>
    </row>
    <row r="8948" spans="1:15" x14ac:dyDescent="0.25">
      <c r="A8948" s="10">
        <v>39262</v>
      </c>
      <c r="B8948" s="3">
        <v>2007</v>
      </c>
      <c r="C8948" s="3">
        <v>6</v>
      </c>
      <c r="D8948" s="3" t="s">
        <v>364</v>
      </c>
      <c r="E8948" s="3" t="s">
        <v>46</v>
      </c>
      <c r="F8948" s="3" t="s">
        <v>70</v>
      </c>
      <c r="G8948" s="11">
        <v>3.2737173557925781</v>
      </c>
      <c r="H8948">
        <f t="shared" si="177"/>
        <v>10984.014887536136</v>
      </c>
      <c r="M8948" s="12"/>
      <c r="N8948" s="1"/>
      <c r="O8948" s="1"/>
    </row>
    <row r="8949" spans="1:15" x14ac:dyDescent="0.25">
      <c r="A8949" s="10">
        <v>39263</v>
      </c>
      <c r="B8949" s="3">
        <v>2007</v>
      </c>
      <c r="C8949" s="3">
        <v>6</v>
      </c>
      <c r="D8949" s="3" t="s">
        <v>364</v>
      </c>
      <c r="E8949" s="3" t="s">
        <v>46</v>
      </c>
      <c r="F8949" s="3" t="s">
        <v>70</v>
      </c>
      <c r="G8949" s="11">
        <v>3.2090043382943523</v>
      </c>
      <c r="H8949">
        <f t="shared" si="177"/>
        <v>11205.519339597957</v>
      </c>
      <c r="M8949" s="12"/>
      <c r="N8949" s="1"/>
      <c r="O8949" s="1"/>
    </row>
    <row r="8950" spans="1:15" x14ac:dyDescent="0.25">
      <c r="A8950" s="10">
        <v>39264</v>
      </c>
      <c r="B8950" s="3">
        <v>2007</v>
      </c>
      <c r="C8950" s="3">
        <v>7</v>
      </c>
      <c r="D8950" s="3" t="s">
        <v>365</v>
      </c>
      <c r="E8950" s="3" t="s">
        <v>53</v>
      </c>
      <c r="F8950" s="3" t="s">
        <v>135</v>
      </c>
      <c r="G8950" s="11">
        <v>2.888677937719903</v>
      </c>
      <c r="H8950">
        <f t="shared" si="177"/>
        <v>12448.102886123053</v>
      </c>
      <c r="M8950" s="12"/>
      <c r="N8950" s="1"/>
      <c r="O8950" s="1"/>
    </row>
    <row r="8951" spans="1:15" x14ac:dyDescent="0.25">
      <c r="A8951" s="10">
        <v>39265</v>
      </c>
      <c r="B8951" s="3">
        <v>2007</v>
      </c>
      <c r="C8951" s="3">
        <v>7</v>
      </c>
      <c r="D8951" s="3" t="s">
        <v>365</v>
      </c>
      <c r="E8951" s="3" t="s">
        <v>53</v>
      </c>
      <c r="F8951" s="3" t="s">
        <v>135</v>
      </c>
      <c r="G8951" s="11">
        <v>2.5199258952080692</v>
      </c>
      <c r="H8951">
        <f t="shared" si="177"/>
        <v>14269.689534121013</v>
      </c>
      <c r="M8951" s="12"/>
      <c r="N8951" s="1"/>
      <c r="O8951" s="1"/>
    </row>
    <row r="8952" spans="1:15" x14ac:dyDescent="0.25">
      <c r="A8952" s="10">
        <v>39266</v>
      </c>
      <c r="B8952" s="3">
        <v>2007</v>
      </c>
      <c r="C8952" s="3">
        <v>7</v>
      </c>
      <c r="D8952" s="3" t="s">
        <v>365</v>
      </c>
      <c r="E8952" s="3" t="s">
        <v>53</v>
      </c>
      <c r="F8952" s="3" t="s">
        <v>135</v>
      </c>
      <c r="G8952" s="11">
        <v>2.489617508152302</v>
      </c>
      <c r="H8952">
        <f t="shared" si="177"/>
        <v>14443.407493666835</v>
      </c>
      <c r="M8952" s="12"/>
      <c r="N8952" s="1"/>
      <c r="O8952" s="1"/>
    </row>
    <row r="8953" spans="1:15" x14ac:dyDescent="0.25">
      <c r="A8953" s="10">
        <v>39267</v>
      </c>
      <c r="B8953" s="3">
        <v>2007</v>
      </c>
      <c r="C8953" s="3">
        <v>7</v>
      </c>
      <c r="D8953" s="3" t="s">
        <v>365</v>
      </c>
      <c r="E8953" s="3" t="s">
        <v>53</v>
      </c>
      <c r="F8953" s="3" t="s">
        <v>135</v>
      </c>
      <c r="G8953" s="11">
        <v>2.428279105777535</v>
      </c>
      <c r="H8953">
        <f t="shared" si="177"/>
        <v>14808.248396181449</v>
      </c>
      <c r="M8953" s="12"/>
      <c r="N8953" s="1"/>
      <c r="O8953" s="1"/>
    </row>
    <row r="8954" spans="1:15" x14ac:dyDescent="0.25">
      <c r="A8954" s="10">
        <v>39268</v>
      </c>
      <c r="B8954" s="3">
        <v>2007</v>
      </c>
      <c r="C8954" s="3">
        <v>7</v>
      </c>
      <c r="D8954" s="3" t="s">
        <v>365</v>
      </c>
      <c r="E8954" s="3" t="s">
        <v>53</v>
      </c>
      <c r="F8954" s="3" t="s">
        <v>135</v>
      </c>
      <c r="G8954" s="11">
        <v>2.3669407034027681</v>
      </c>
      <c r="H8954">
        <f t="shared" si="177"/>
        <v>15191.998735716643</v>
      </c>
      <c r="M8954" s="12"/>
      <c r="N8954" s="1"/>
      <c r="O8954" s="1"/>
    </row>
    <row r="8955" spans="1:15" x14ac:dyDescent="0.25">
      <c r="A8955" s="10">
        <v>39269</v>
      </c>
      <c r="B8955" s="3">
        <v>2007</v>
      </c>
      <c r="C8955" s="3">
        <v>7</v>
      </c>
      <c r="D8955" s="3" t="s">
        <v>365</v>
      </c>
      <c r="E8955" s="3" t="s">
        <v>53</v>
      </c>
      <c r="F8955" s="3" t="s">
        <v>135</v>
      </c>
      <c r="G8955" s="11">
        <v>2.1215870939037007</v>
      </c>
      <c r="H8955">
        <f t="shared" si="177"/>
        <v>16948.896548690675</v>
      </c>
      <c r="M8955" s="12"/>
      <c r="N8955" s="1"/>
      <c r="O8955" s="1"/>
    </row>
    <row r="8956" spans="1:15" x14ac:dyDescent="0.25">
      <c r="A8956" s="10">
        <v>39270</v>
      </c>
      <c r="B8956" s="3">
        <v>2007</v>
      </c>
      <c r="C8956" s="3">
        <v>7</v>
      </c>
      <c r="D8956" s="3" t="s">
        <v>365</v>
      </c>
      <c r="E8956" s="3" t="s">
        <v>53</v>
      </c>
      <c r="F8956" s="3" t="s">
        <v>135</v>
      </c>
      <c r="G8956" s="11">
        <v>2.1215870939037007</v>
      </c>
      <c r="H8956">
        <f t="shared" si="177"/>
        <v>16948.896548690675</v>
      </c>
      <c r="M8956" s="12"/>
      <c r="N8956" s="1"/>
      <c r="O8956" s="1"/>
    </row>
    <row r="8957" spans="1:15" x14ac:dyDescent="0.25">
      <c r="A8957" s="10">
        <v>39271</v>
      </c>
      <c r="B8957" s="3">
        <v>2007</v>
      </c>
      <c r="C8957" s="3">
        <v>7</v>
      </c>
      <c r="D8957" s="3" t="s">
        <v>365</v>
      </c>
      <c r="E8957" s="3" t="s">
        <v>53</v>
      </c>
      <c r="F8957" s="3" t="s">
        <v>135</v>
      </c>
      <c r="G8957" s="11">
        <v>4.4293542797213998</v>
      </c>
      <c r="H8957">
        <f t="shared" si="177"/>
        <v>8118.239793605504</v>
      </c>
      <c r="M8957" s="12"/>
      <c r="N8957" s="1"/>
      <c r="O8957" s="1"/>
    </row>
    <row r="8958" spans="1:15" x14ac:dyDescent="0.25">
      <c r="A8958" s="10">
        <v>39272</v>
      </c>
      <c r="B8958" s="3">
        <v>2007</v>
      </c>
      <c r="C8958" s="3">
        <v>7</v>
      </c>
      <c r="D8958" s="3" t="s">
        <v>365</v>
      </c>
      <c r="E8958" s="3" t="s">
        <v>53</v>
      </c>
      <c r="F8958" s="3" t="s">
        <v>135</v>
      </c>
      <c r="G8958" s="11">
        <v>17.788136688682389</v>
      </c>
      <c r="H8958">
        <f t="shared" si="177"/>
        <v>2021.4911096612811</v>
      </c>
      <c r="M8958" s="12"/>
      <c r="N8958" s="1"/>
      <c r="O8958" s="1"/>
    </row>
    <row r="8959" spans="1:15" x14ac:dyDescent="0.25">
      <c r="A8959" s="10">
        <v>39273</v>
      </c>
      <c r="B8959" s="3">
        <v>2007</v>
      </c>
      <c r="C8959" s="3">
        <v>7</v>
      </c>
      <c r="D8959" s="3" t="s">
        <v>365</v>
      </c>
      <c r="E8959" s="3" t="s">
        <v>53</v>
      </c>
      <c r="F8959" s="3" t="s">
        <v>135</v>
      </c>
      <c r="G8959" s="11">
        <v>3.955244510777614</v>
      </c>
      <c r="H8959">
        <f t="shared" si="177"/>
        <v>9091.3621333972951</v>
      </c>
      <c r="M8959" s="12"/>
      <c r="N8959" s="1"/>
      <c r="O8959" s="1"/>
    </row>
    <row r="8960" spans="1:15" x14ac:dyDescent="0.25">
      <c r="A8960" s="10">
        <v>39274</v>
      </c>
      <c r="B8960" s="3">
        <v>2007</v>
      </c>
      <c r="C8960" s="3">
        <v>7</v>
      </c>
      <c r="D8960" s="3" t="s">
        <v>365</v>
      </c>
      <c r="E8960" s="3" t="s">
        <v>53</v>
      </c>
      <c r="F8960" s="3" t="s">
        <v>135</v>
      </c>
      <c r="G8960" s="11">
        <v>9.9801188805061862</v>
      </c>
      <c r="H8960">
        <f t="shared" si="177"/>
        <v>3603.0192229320733</v>
      </c>
      <c r="M8960" s="12"/>
      <c r="N8960" s="1"/>
      <c r="O8960" s="1"/>
    </row>
    <row r="8961" spans="1:15" x14ac:dyDescent="0.25">
      <c r="A8961" s="10">
        <v>39275</v>
      </c>
      <c r="B8961" s="3">
        <v>2007</v>
      </c>
      <c r="C8961" s="3">
        <v>7</v>
      </c>
      <c r="D8961" s="3" t="s">
        <v>365</v>
      </c>
      <c r="E8961" s="3" t="s">
        <v>53</v>
      </c>
      <c r="F8961" s="3" t="s">
        <v>135</v>
      </c>
      <c r="G8961" s="11">
        <v>3.7026746186462209</v>
      </c>
      <c r="H8961">
        <f t="shared" si="177"/>
        <v>9711.5096186222127</v>
      </c>
      <c r="M8961" s="12"/>
      <c r="N8961" s="1"/>
      <c r="O8961" s="1"/>
    </row>
    <row r="8962" spans="1:15" x14ac:dyDescent="0.25">
      <c r="A8962" s="10">
        <v>39276</v>
      </c>
      <c r="B8962" s="3">
        <v>2007</v>
      </c>
      <c r="C8962" s="3">
        <v>7</v>
      </c>
      <c r="D8962" s="3" t="s">
        <v>365</v>
      </c>
      <c r="E8962" s="3" t="s">
        <v>53</v>
      </c>
      <c r="F8962" s="3" t="s">
        <v>135</v>
      </c>
      <c r="G8962" s="11">
        <v>7.4760688070892307</v>
      </c>
      <c r="H8962">
        <f t="shared" si="177"/>
        <v>4809.8219935473544</v>
      </c>
      <c r="M8962" s="12"/>
      <c r="N8962" s="1"/>
      <c r="O8962" s="1"/>
    </row>
    <row r="8963" spans="1:15" x14ac:dyDescent="0.25">
      <c r="A8963" s="10">
        <v>39277</v>
      </c>
      <c r="B8963" s="3">
        <v>2007</v>
      </c>
      <c r="C8963" s="3">
        <v>7</v>
      </c>
      <c r="D8963" s="3" t="s">
        <v>365</v>
      </c>
      <c r="E8963" s="3" t="s">
        <v>53</v>
      </c>
      <c r="F8963" s="3" t="s">
        <v>135</v>
      </c>
      <c r="G8963" s="11">
        <v>15.082030701560322</v>
      </c>
      <c r="H8963">
        <f t="shared" si="177"/>
        <v>2384.1988446483529</v>
      </c>
      <c r="M8963" s="12"/>
      <c r="N8963" s="1"/>
      <c r="O8963" s="1"/>
    </row>
    <row r="8964" spans="1:15" x14ac:dyDescent="0.25">
      <c r="A8964" s="10">
        <v>39278</v>
      </c>
      <c r="B8964" s="3">
        <v>2007</v>
      </c>
      <c r="C8964" s="3">
        <v>7</v>
      </c>
      <c r="D8964" s="3" t="s">
        <v>365</v>
      </c>
      <c r="E8964" s="3" t="s">
        <v>53</v>
      </c>
      <c r="F8964" s="3" t="s">
        <v>135</v>
      </c>
      <c r="G8964" s="11"/>
      <c r="M8964" s="12"/>
      <c r="N8964" s="1"/>
      <c r="O8964" s="1"/>
    </row>
    <row r="8965" spans="1:15" x14ac:dyDescent="0.25">
      <c r="A8965" s="10">
        <v>39279</v>
      </c>
      <c r="B8965" s="3">
        <v>2007</v>
      </c>
      <c r="C8965" s="3">
        <v>7</v>
      </c>
      <c r="D8965" s="3" t="s">
        <v>365</v>
      </c>
      <c r="E8965" s="3" t="s">
        <v>53</v>
      </c>
      <c r="F8965" s="3" t="s">
        <v>135</v>
      </c>
      <c r="G8965" s="11"/>
      <c r="M8965" s="12"/>
      <c r="N8965" s="1"/>
      <c r="O8965" s="1"/>
    </row>
    <row r="8966" spans="1:15" x14ac:dyDescent="0.25">
      <c r="A8966" s="10">
        <v>39280</v>
      </c>
      <c r="B8966" s="3">
        <v>2007</v>
      </c>
      <c r="C8966" s="3">
        <v>7</v>
      </c>
      <c r="D8966" s="3" t="s">
        <v>365</v>
      </c>
      <c r="E8966" s="3" t="s">
        <v>53</v>
      </c>
      <c r="F8966" s="3" t="s">
        <v>135</v>
      </c>
      <c r="G8966" s="11">
        <v>14.620188613091489</v>
      </c>
      <c r="H8966">
        <f>+$P$2*$P$1/(G8966*24*60*60)*1000</f>
        <v>2459.514109237442</v>
      </c>
      <c r="M8966" s="12"/>
      <c r="N8966" s="1"/>
      <c r="O8966" s="1"/>
    </row>
    <row r="8967" spans="1:15" x14ac:dyDescent="0.25">
      <c r="A8967" s="10">
        <v>39281</v>
      </c>
      <c r="B8967" s="3">
        <v>2007</v>
      </c>
      <c r="C8967" s="3">
        <v>7</v>
      </c>
      <c r="D8967" s="3" t="s">
        <v>365</v>
      </c>
      <c r="E8967" s="3" t="s">
        <v>53</v>
      </c>
      <c r="F8967" s="3" t="s">
        <v>135</v>
      </c>
      <c r="G8967" s="11"/>
      <c r="M8967" s="12"/>
      <c r="N8967" s="1"/>
      <c r="O8967" s="1"/>
    </row>
    <row r="8968" spans="1:15" x14ac:dyDescent="0.25">
      <c r="A8968" s="10">
        <v>39282</v>
      </c>
      <c r="B8968" s="3">
        <v>2007</v>
      </c>
      <c r="C8968" s="3">
        <v>7</v>
      </c>
      <c r="D8968" s="3" t="s">
        <v>365</v>
      </c>
      <c r="E8968" s="3" t="s">
        <v>53</v>
      </c>
      <c r="F8968" s="3" t="s">
        <v>135</v>
      </c>
      <c r="G8968" s="11">
        <v>8.3059413098066646</v>
      </c>
      <c r="H8968">
        <f>+$P$2*$P$1/(G8968*24*60*60)*1000</f>
        <v>4329.257676207696</v>
      </c>
      <c r="M8968" s="12"/>
      <c r="N8968" s="1"/>
      <c r="O8968" s="1"/>
    </row>
    <row r="8969" spans="1:15" x14ac:dyDescent="0.25">
      <c r="A8969" s="10">
        <v>39283</v>
      </c>
      <c r="B8969" s="3">
        <v>2007</v>
      </c>
      <c r="C8969" s="3">
        <v>7</v>
      </c>
      <c r="D8969" s="3" t="s">
        <v>365</v>
      </c>
      <c r="E8969" s="3" t="s">
        <v>53</v>
      </c>
      <c r="F8969" s="3" t="s">
        <v>135</v>
      </c>
      <c r="G8969" s="11">
        <v>20.891138220582359</v>
      </c>
      <c r="H8969">
        <f>+$P$2*$P$1/(G8969*24*60*60)*1000</f>
        <v>1721.2350899188457</v>
      </c>
      <c r="M8969" s="12"/>
      <c r="N8969" s="1"/>
      <c r="O8969" s="1"/>
    </row>
    <row r="8970" spans="1:15" x14ac:dyDescent="0.25">
      <c r="A8970" s="10">
        <v>39284</v>
      </c>
      <c r="B8970" s="3">
        <v>2007</v>
      </c>
      <c r="C8970" s="3">
        <v>7</v>
      </c>
      <c r="D8970" s="3" t="s">
        <v>365</v>
      </c>
      <c r="E8970" s="3" t="s">
        <v>53</v>
      </c>
      <c r="F8970" s="3" t="s">
        <v>135</v>
      </c>
      <c r="G8970" s="11">
        <v>12.794469107113136</v>
      </c>
      <c r="H8970">
        <f>+$P$2*$P$1/(G8970*24*60*60)*1000</f>
        <v>2810.4769234715495</v>
      </c>
      <c r="M8970" s="12"/>
      <c r="N8970" s="1"/>
      <c r="O8970" s="1"/>
    </row>
    <row r="8971" spans="1:15" x14ac:dyDescent="0.25">
      <c r="A8971" s="10">
        <v>39285</v>
      </c>
      <c r="B8971" s="3">
        <v>2007</v>
      </c>
      <c r="C8971" s="3">
        <v>7</v>
      </c>
      <c r="D8971" s="3" t="s">
        <v>365</v>
      </c>
      <c r="E8971" s="3" t="s">
        <v>53</v>
      </c>
      <c r="F8971" s="3" t="s">
        <v>135</v>
      </c>
      <c r="G8971" s="11">
        <v>18.213897363989595</v>
      </c>
      <c r="H8971">
        <f>+$P$2*$P$1/(G8971*24*60*60)*1000</f>
        <v>1974.2375536113543</v>
      </c>
      <c r="M8971" s="12"/>
      <c r="N8971" s="1"/>
      <c r="O8971" s="1"/>
    </row>
    <row r="8972" spans="1:15" x14ac:dyDescent="0.25">
      <c r="A8972" s="10">
        <v>39286</v>
      </c>
      <c r="B8972" s="3">
        <v>2007</v>
      </c>
      <c r="C8972" s="3">
        <v>7</v>
      </c>
      <c r="D8972" s="3" t="s">
        <v>365</v>
      </c>
      <c r="E8972" s="3" t="s">
        <v>53</v>
      </c>
      <c r="F8972" s="3" t="s">
        <v>135</v>
      </c>
      <c r="G8972" s="11"/>
      <c r="M8972" s="12"/>
      <c r="N8972" s="1"/>
      <c r="O8972" s="1"/>
    </row>
    <row r="8973" spans="1:15" x14ac:dyDescent="0.25">
      <c r="A8973" s="10">
        <v>39287</v>
      </c>
      <c r="B8973" s="3">
        <v>2007</v>
      </c>
      <c r="C8973" s="3">
        <v>7</v>
      </c>
      <c r="D8973" s="3" t="s">
        <v>365</v>
      </c>
      <c r="E8973" s="3" t="s">
        <v>53</v>
      </c>
      <c r="F8973" s="3" t="s">
        <v>135</v>
      </c>
      <c r="G8973" s="11">
        <v>19.260258345676792</v>
      </c>
      <c r="H8973">
        <f t="shared" ref="H8973:H8993" si="178">+$P$2*$P$1/(G8973*24*60*60)*1000</f>
        <v>1866.9822350374889</v>
      </c>
      <c r="M8973" s="12"/>
      <c r="N8973" s="1"/>
      <c r="O8973" s="1"/>
    </row>
    <row r="8974" spans="1:15" x14ac:dyDescent="0.25">
      <c r="A8974" s="10">
        <v>39288</v>
      </c>
      <c r="B8974" s="3">
        <v>2007</v>
      </c>
      <c r="C8974" s="3">
        <v>7</v>
      </c>
      <c r="D8974" s="3" t="s">
        <v>365</v>
      </c>
      <c r="E8974" s="3" t="s">
        <v>53</v>
      </c>
      <c r="F8974" s="3" t="s">
        <v>135</v>
      </c>
      <c r="G8974" s="11">
        <v>11.726459277528958</v>
      </c>
      <c r="H8974">
        <f t="shared" si="178"/>
        <v>3066.4465140400357</v>
      </c>
      <c r="M8974" s="12"/>
      <c r="N8974" s="1"/>
      <c r="O8974" s="1"/>
    </row>
    <row r="8975" spans="1:15" x14ac:dyDescent="0.25">
      <c r="A8975" s="10">
        <v>39289</v>
      </c>
      <c r="B8975" s="3">
        <v>2007</v>
      </c>
      <c r="C8975" s="3">
        <v>7</v>
      </c>
      <c r="D8975" s="3" t="s">
        <v>365</v>
      </c>
      <c r="E8975" s="3" t="s">
        <v>53</v>
      </c>
      <c r="F8975" s="3" t="s">
        <v>135</v>
      </c>
      <c r="G8975" s="11">
        <v>9.2007603562150297</v>
      </c>
      <c r="H8975">
        <f t="shared" si="178"/>
        <v>3908.2161453451436</v>
      </c>
      <c r="M8975" s="12"/>
      <c r="N8975" s="1"/>
      <c r="O8975" s="1"/>
    </row>
    <row r="8976" spans="1:15" x14ac:dyDescent="0.25">
      <c r="A8976" s="10">
        <v>39290</v>
      </c>
      <c r="B8976" s="3">
        <v>2007</v>
      </c>
      <c r="C8976" s="3">
        <v>7</v>
      </c>
      <c r="D8976" s="3" t="s">
        <v>365</v>
      </c>
      <c r="E8976" s="3" t="s">
        <v>53</v>
      </c>
      <c r="F8976" s="3" t="s">
        <v>135</v>
      </c>
      <c r="G8976" s="11">
        <v>13.682071870889173</v>
      </c>
      <c r="H8976">
        <f t="shared" si="178"/>
        <v>2628.1516800184904</v>
      </c>
      <c r="M8976" s="12"/>
      <c r="N8976" s="1"/>
      <c r="O8976" s="1"/>
    </row>
    <row r="8977" spans="1:15" x14ac:dyDescent="0.25">
      <c r="A8977" s="10">
        <v>39291</v>
      </c>
      <c r="B8977" s="3">
        <v>2007</v>
      </c>
      <c r="C8977" s="3">
        <v>7</v>
      </c>
      <c r="D8977" s="3" t="s">
        <v>365</v>
      </c>
      <c r="E8977" s="3" t="s">
        <v>53</v>
      </c>
      <c r="F8977" s="3" t="s">
        <v>135</v>
      </c>
      <c r="G8977" s="11">
        <v>8.161615657160155</v>
      </c>
      <c r="H8977">
        <f t="shared" si="178"/>
        <v>4405.8139569540745</v>
      </c>
      <c r="M8977" s="12"/>
      <c r="N8977" s="1"/>
      <c r="O8977" s="1"/>
    </row>
    <row r="8978" spans="1:15" x14ac:dyDescent="0.25">
      <c r="A8978" s="10">
        <v>39292</v>
      </c>
      <c r="B8978" s="3">
        <v>2007</v>
      </c>
      <c r="C8978" s="3">
        <v>7</v>
      </c>
      <c r="D8978" s="3" t="s">
        <v>365</v>
      </c>
      <c r="E8978" s="3" t="s">
        <v>53</v>
      </c>
      <c r="F8978" s="3" t="s">
        <v>135</v>
      </c>
      <c r="G8978" s="11">
        <v>7.5265827855155099</v>
      </c>
      <c r="H8978">
        <f t="shared" si="178"/>
        <v>4777.5413090269012</v>
      </c>
      <c r="M8978" s="12"/>
      <c r="N8978" s="1"/>
      <c r="O8978" s="1"/>
    </row>
    <row r="8979" spans="1:15" x14ac:dyDescent="0.25">
      <c r="A8979" s="10">
        <v>39293</v>
      </c>
      <c r="B8979" s="3">
        <v>2007</v>
      </c>
      <c r="C8979" s="3">
        <v>7</v>
      </c>
      <c r="D8979" s="3" t="s">
        <v>365</v>
      </c>
      <c r="E8979" s="3" t="s">
        <v>53</v>
      </c>
      <c r="F8979" s="3" t="s">
        <v>135</v>
      </c>
      <c r="G8979" s="11">
        <v>5.8884866279776178</v>
      </c>
      <c r="H8979">
        <f t="shared" si="178"/>
        <v>6106.5877271017871</v>
      </c>
      <c r="M8979" s="12"/>
      <c r="N8979" s="1"/>
      <c r="O8979" s="1"/>
    </row>
    <row r="8980" spans="1:15" x14ac:dyDescent="0.25">
      <c r="A8980" s="10">
        <v>39294</v>
      </c>
      <c r="B8980" s="3">
        <v>2007</v>
      </c>
      <c r="C8980" s="3">
        <v>7</v>
      </c>
      <c r="D8980" s="3" t="s">
        <v>365</v>
      </c>
      <c r="E8980" s="3" t="s">
        <v>53</v>
      </c>
      <c r="F8980" s="3" t="s">
        <v>135</v>
      </c>
      <c r="G8980" s="11">
        <v>5.1596420821127422</v>
      </c>
      <c r="H8980">
        <f t="shared" si="178"/>
        <v>6969.1966228182628</v>
      </c>
      <c r="M8980" s="12"/>
      <c r="N8980" s="1"/>
      <c r="O8980" s="1"/>
    </row>
    <row r="8981" spans="1:15" x14ac:dyDescent="0.25">
      <c r="A8981" s="10">
        <v>39295</v>
      </c>
      <c r="B8981" s="3">
        <v>2007</v>
      </c>
      <c r="C8981" s="3">
        <v>8</v>
      </c>
      <c r="D8981" s="3" t="s">
        <v>366</v>
      </c>
      <c r="E8981" s="3" t="s">
        <v>53</v>
      </c>
      <c r="F8981" s="3" t="s">
        <v>137</v>
      </c>
      <c r="G8981" s="11">
        <v>4.0109285965149919</v>
      </c>
      <c r="H8981">
        <f t="shared" si="178"/>
        <v>8965.1459277671329</v>
      </c>
      <c r="M8981" s="12"/>
      <c r="N8981" s="1"/>
      <c r="O8981" s="1"/>
    </row>
    <row r="8982" spans="1:15" x14ac:dyDescent="0.25">
      <c r="A8982" s="10">
        <v>39296</v>
      </c>
      <c r="B8982" s="3">
        <v>2007</v>
      </c>
      <c r="C8982" s="3">
        <v>8</v>
      </c>
      <c r="D8982" s="3" t="s">
        <v>366</v>
      </c>
      <c r="E8982" s="3" t="s">
        <v>53</v>
      </c>
      <c r="F8982" s="3" t="s">
        <v>137</v>
      </c>
      <c r="G8982" s="11">
        <v>4.2178927577499561</v>
      </c>
      <c r="H8982">
        <f t="shared" si="178"/>
        <v>8525.2428733615507</v>
      </c>
      <c r="M8982" s="12"/>
      <c r="N8982" s="1"/>
      <c r="O8982" s="1"/>
    </row>
    <row r="8983" spans="1:15" x14ac:dyDescent="0.25">
      <c r="A8983" s="10">
        <v>39297</v>
      </c>
      <c r="B8983" s="3">
        <v>2007</v>
      </c>
      <c r="C8983" s="3">
        <v>8</v>
      </c>
      <c r="D8983" s="3" t="s">
        <v>366</v>
      </c>
      <c r="E8983" s="3" t="s">
        <v>53</v>
      </c>
      <c r="F8983" s="3" t="s">
        <v>137</v>
      </c>
      <c r="G8983" s="11">
        <v>9.0278135612877612</v>
      </c>
      <c r="H8983">
        <f t="shared" si="178"/>
        <v>3983.0862621936831</v>
      </c>
      <c r="M8983" s="12"/>
      <c r="N8983" s="1"/>
      <c r="O8983" s="1"/>
    </row>
    <row r="8984" spans="1:15" x14ac:dyDescent="0.25">
      <c r="A8984" s="10">
        <v>39298</v>
      </c>
      <c r="B8984" s="3">
        <v>2007</v>
      </c>
      <c r="C8984" s="3">
        <v>8</v>
      </c>
      <c r="D8984" s="3" t="s">
        <v>366</v>
      </c>
      <c r="E8984" s="3" t="s">
        <v>53</v>
      </c>
      <c r="F8984" s="3" t="s">
        <v>137</v>
      </c>
      <c r="G8984" s="11">
        <v>3.8230026815657361</v>
      </c>
      <c r="H8984">
        <f t="shared" si="178"/>
        <v>9405.8422577103829</v>
      </c>
      <c r="M8984" s="12"/>
      <c r="N8984" s="1"/>
      <c r="O8984" s="1"/>
    </row>
    <row r="8985" spans="1:15" x14ac:dyDescent="0.25">
      <c r="A8985" s="10">
        <v>39299</v>
      </c>
      <c r="B8985" s="3">
        <v>2007</v>
      </c>
      <c r="C8985" s="3">
        <v>8</v>
      </c>
      <c r="D8985" s="3" t="s">
        <v>366</v>
      </c>
      <c r="E8985" s="3" t="s">
        <v>53</v>
      </c>
      <c r="F8985" s="3" t="s">
        <v>137</v>
      </c>
      <c r="G8985" s="11">
        <v>4.8909868844963089</v>
      </c>
      <c r="H8985">
        <f t="shared" si="178"/>
        <v>7352.0050294132507</v>
      </c>
      <c r="M8985" s="12"/>
      <c r="N8985" s="1"/>
      <c r="O8985" s="1"/>
    </row>
    <row r="8986" spans="1:15" x14ac:dyDescent="0.25">
      <c r="A8986" s="10">
        <v>39300</v>
      </c>
      <c r="B8986" s="3">
        <v>2007</v>
      </c>
      <c r="C8986" s="3">
        <v>8</v>
      </c>
      <c r="D8986" s="3" t="s">
        <v>366</v>
      </c>
      <c r="E8986" s="3" t="s">
        <v>53</v>
      </c>
      <c r="F8986" s="3" t="s">
        <v>137</v>
      </c>
      <c r="G8986" s="11">
        <v>4.5304884790217566</v>
      </c>
      <c r="H8986">
        <f t="shared" si="178"/>
        <v>7937.0161385722004</v>
      </c>
      <c r="M8986" s="12"/>
      <c r="N8986" s="1"/>
      <c r="O8986" s="1"/>
    </row>
    <row r="8987" spans="1:15" x14ac:dyDescent="0.25">
      <c r="A8987" s="10">
        <v>39301</v>
      </c>
      <c r="B8987" s="3">
        <v>2007</v>
      </c>
      <c r="C8987" s="3">
        <v>8</v>
      </c>
      <c r="D8987" s="3" t="s">
        <v>366</v>
      </c>
      <c r="E8987" s="3" t="s">
        <v>53</v>
      </c>
      <c r="F8987" s="3" t="s">
        <v>137</v>
      </c>
      <c r="G8987" s="11">
        <v>12.202901732162436</v>
      </c>
      <c r="H8987">
        <f t="shared" si="178"/>
        <v>2946.722096338558</v>
      </c>
      <c r="M8987" s="12"/>
      <c r="N8987" s="1"/>
      <c r="O8987" s="1"/>
    </row>
    <row r="8988" spans="1:15" x14ac:dyDescent="0.25">
      <c r="A8988" s="10">
        <v>39302</v>
      </c>
      <c r="B8988" s="3">
        <v>2007</v>
      </c>
      <c r="C8988" s="3">
        <v>8</v>
      </c>
      <c r="D8988" s="3" t="s">
        <v>366</v>
      </c>
      <c r="E8988" s="3" t="s">
        <v>53</v>
      </c>
      <c r="F8988" s="3" t="s">
        <v>137</v>
      </c>
      <c r="G8988" s="11">
        <v>4.5869890809019243</v>
      </c>
      <c r="H8988">
        <f t="shared" si="178"/>
        <v>7839.2513126586073</v>
      </c>
      <c r="M8988" s="12"/>
      <c r="N8988" s="1"/>
      <c r="O8988" s="1"/>
    </row>
    <row r="8989" spans="1:15" x14ac:dyDescent="0.25">
      <c r="A8989" s="10">
        <v>39303</v>
      </c>
      <c r="B8989" s="3">
        <v>2007</v>
      </c>
      <c r="C8989" s="3">
        <v>8</v>
      </c>
      <c r="D8989" s="3" t="s">
        <v>366</v>
      </c>
      <c r="E8989" s="3" t="s">
        <v>53</v>
      </c>
      <c r="F8989" s="3" t="s">
        <v>137</v>
      </c>
      <c r="G8989" s="11">
        <v>7.9960634399977311</v>
      </c>
      <c r="H8989">
        <f t="shared" si="178"/>
        <v>4497.0328766702878</v>
      </c>
      <c r="M8989" s="12"/>
      <c r="N8989" s="1"/>
      <c r="O8989" s="1"/>
    </row>
    <row r="8990" spans="1:15" x14ac:dyDescent="0.25">
      <c r="A8990" s="10">
        <v>39304</v>
      </c>
      <c r="B8990" s="3">
        <v>2007</v>
      </c>
      <c r="C8990" s="3">
        <v>8</v>
      </c>
      <c r="D8990" s="3" t="s">
        <v>366</v>
      </c>
      <c r="E8990" s="3" t="s">
        <v>53</v>
      </c>
      <c r="F8990" s="3" t="s">
        <v>137</v>
      </c>
      <c r="G8990" s="11">
        <v>5.6850659957034564</v>
      </c>
      <c r="H8990">
        <f t="shared" si="178"/>
        <v>6325.0910720802785</v>
      </c>
      <c r="M8990" s="12"/>
      <c r="N8990" s="1"/>
      <c r="O8990" s="1"/>
    </row>
    <row r="8991" spans="1:15" x14ac:dyDescent="0.25">
      <c r="A8991" s="10">
        <v>39305</v>
      </c>
      <c r="B8991" s="3">
        <v>2007</v>
      </c>
      <c r="C8991" s="3">
        <v>8</v>
      </c>
      <c r="D8991" s="3" t="s">
        <v>366</v>
      </c>
      <c r="E8991" s="3" t="s">
        <v>53</v>
      </c>
      <c r="F8991" s="3" t="s">
        <v>137</v>
      </c>
      <c r="G8991" s="11">
        <v>6.8292031837768645</v>
      </c>
      <c r="H8991">
        <f t="shared" si="178"/>
        <v>5265.4107962452463</v>
      </c>
      <c r="M8991" s="12"/>
      <c r="N8991" s="1"/>
      <c r="O8991" s="1"/>
    </row>
    <row r="8992" spans="1:15" x14ac:dyDescent="0.25">
      <c r="A8992" s="10">
        <v>39306</v>
      </c>
      <c r="B8992" s="3">
        <v>2007</v>
      </c>
      <c r="C8992" s="3">
        <v>8</v>
      </c>
      <c r="D8992" s="3" t="s">
        <v>366</v>
      </c>
      <c r="E8992" s="3" t="s">
        <v>53</v>
      </c>
      <c r="F8992" s="3" t="s">
        <v>137</v>
      </c>
      <c r="G8992" s="11">
        <v>5.3000021111505706</v>
      </c>
      <c r="H8992">
        <f t="shared" si="178"/>
        <v>6784.6312924967706</v>
      </c>
      <c r="M8992" s="12"/>
      <c r="N8992" s="1"/>
      <c r="O8992" s="1"/>
    </row>
    <row r="8993" spans="1:15" x14ac:dyDescent="0.25">
      <c r="A8993" s="10">
        <v>39307</v>
      </c>
      <c r="B8993" s="3">
        <v>2007</v>
      </c>
      <c r="C8993" s="3">
        <v>8</v>
      </c>
      <c r="D8993" s="3" t="s">
        <v>366</v>
      </c>
      <c r="E8993" s="3" t="s">
        <v>53</v>
      </c>
      <c r="F8993" s="3" t="s">
        <v>137</v>
      </c>
      <c r="G8993" s="11">
        <v>5.5997009559062461</v>
      </c>
      <c r="H8993">
        <f t="shared" si="178"/>
        <v>6421.5143731352418</v>
      </c>
      <c r="M8993" s="12"/>
      <c r="N8993" s="1"/>
      <c r="O8993" s="1"/>
    </row>
    <row r="8994" spans="1:15" x14ac:dyDescent="0.25">
      <c r="A8994" s="10">
        <v>39308</v>
      </c>
      <c r="B8994" s="3">
        <v>2007</v>
      </c>
      <c r="C8994" s="3">
        <v>8</v>
      </c>
      <c r="D8994" s="3" t="s">
        <v>366</v>
      </c>
      <c r="E8994" s="3" t="s">
        <v>53</v>
      </c>
      <c r="F8994" s="3" t="s">
        <v>137</v>
      </c>
      <c r="G8994" s="11"/>
      <c r="M8994" s="12"/>
      <c r="N8994" s="1"/>
      <c r="O8994" s="1"/>
    </row>
    <row r="8995" spans="1:15" x14ac:dyDescent="0.25">
      <c r="A8995" s="10">
        <v>39309</v>
      </c>
      <c r="B8995" s="3">
        <v>2007</v>
      </c>
      <c r="C8995" s="3">
        <v>8</v>
      </c>
      <c r="D8995" s="3" t="s">
        <v>366</v>
      </c>
      <c r="E8995" s="3" t="s">
        <v>53</v>
      </c>
      <c r="F8995" s="3" t="s">
        <v>137</v>
      </c>
      <c r="G8995" s="11">
        <v>11.293979006264077</v>
      </c>
      <c r="H8995">
        <f>+$P$2*$P$1/(G8995*24*60*60)*1000</f>
        <v>3183.8699322592247</v>
      </c>
      <c r="M8995" s="12"/>
      <c r="N8995" s="1"/>
      <c r="O8995" s="1"/>
    </row>
    <row r="8996" spans="1:15" x14ac:dyDescent="0.25">
      <c r="A8996" s="10">
        <v>39310</v>
      </c>
      <c r="B8996" s="3">
        <v>2007</v>
      </c>
      <c r="C8996" s="3">
        <v>8</v>
      </c>
      <c r="D8996" s="3" t="s">
        <v>366</v>
      </c>
      <c r="E8996" s="3" t="s">
        <v>53</v>
      </c>
      <c r="F8996" s="3" t="s">
        <v>137</v>
      </c>
      <c r="G8996" s="11">
        <v>13.074976239443297</v>
      </c>
      <c r="H8996">
        <f>+$P$2*$P$1/(G8996*24*60*60)*1000</f>
        <v>2750.1816840886395</v>
      </c>
      <c r="M8996" s="12"/>
      <c r="N8996" s="1"/>
      <c r="O8996" s="1"/>
    </row>
    <row r="8997" spans="1:15" x14ac:dyDescent="0.25">
      <c r="A8997" s="10">
        <v>39311</v>
      </c>
      <c r="B8997" s="3">
        <v>2007</v>
      </c>
      <c r="C8997" s="3">
        <v>8</v>
      </c>
      <c r="D8997" s="3" t="s">
        <v>366</v>
      </c>
      <c r="E8997" s="3" t="s">
        <v>53</v>
      </c>
      <c r="F8997" s="3" t="s">
        <v>137</v>
      </c>
      <c r="G8997" s="11">
        <v>16.901049605893824</v>
      </c>
      <c r="H8997">
        <f>+$P$2*$P$1/(G8997*24*60*60)*1000</f>
        <v>2127.5933159246779</v>
      </c>
      <c r="M8997" s="12"/>
      <c r="N8997" s="1"/>
      <c r="O8997" s="1"/>
    </row>
    <row r="8998" spans="1:15" x14ac:dyDescent="0.25">
      <c r="A8998" s="10">
        <v>39312</v>
      </c>
      <c r="B8998" s="3">
        <v>2007</v>
      </c>
      <c r="C8998" s="3">
        <v>8</v>
      </c>
      <c r="D8998" s="3" t="s">
        <v>366</v>
      </c>
      <c r="E8998" s="3" t="s">
        <v>53</v>
      </c>
      <c r="F8998" s="3" t="s">
        <v>137</v>
      </c>
      <c r="G8998" s="11"/>
      <c r="M8998" s="12"/>
      <c r="N8998" s="1"/>
      <c r="O8998" s="1"/>
    </row>
    <row r="8999" spans="1:15" x14ac:dyDescent="0.25">
      <c r="A8999" s="10">
        <v>39313</v>
      </c>
      <c r="B8999" s="3">
        <v>2007</v>
      </c>
      <c r="C8999" s="3">
        <v>8</v>
      </c>
      <c r="D8999" s="3" t="s">
        <v>366</v>
      </c>
      <c r="E8999" s="3" t="s">
        <v>53</v>
      </c>
      <c r="F8999" s="3" t="s">
        <v>137</v>
      </c>
      <c r="G8999" s="11"/>
      <c r="M8999" s="12"/>
      <c r="N8999" s="1"/>
      <c r="O8999" s="1"/>
    </row>
    <row r="9000" spans="1:15" x14ac:dyDescent="0.25">
      <c r="A9000" s="10">
        <v>39314</v>
      </c>
      <c r="B9000" s="3">
        <v>2007</v>
      </c>
      <c r="C9000" s="3">
        <v>8</v>
      </c>
      <c r="D9000" s="3" t="s">
        <v>366</v>
      </c>
      <c r="E9000" s="3" t="s">
        <v>53</v>
      </c>
      <c r="F9000" s="3" t="s">
        <v>137</v>
      </c>
      <c r="G9000" s="11"/>
      <c r="M9000" s="12"/>
      <c r="N9000" s="1"/>
      <c r="O9000" s="1"/>
    </row>
    <row r="9001" spans="1:15" x14ac:dyDescent="0.25">
      <c r="A9001" s="10">
        <v>39315</v>
      </c>
      <c r="B9001" s="3">
        <v>2007</v>
      </c>
      <c r="C9001" s="3">
        <v>8</v>
      </c>
      <c r="D9001" s="3" t="s">
        <v>366</v>
      </c>
      <c r="E9001" s="3" t="s">
        <v>53</v>
      </c>
      <c r="F9001" s="3" t="s">
        <v>137</v>
      </c>
      <c r="G9001" s="11">
        <v>13.11796582783038</v>
      </c>
      <c r="H9001">
        <f>+$P$2*$P$1/(G9001*24*60*60)*1000</f>
        <v>2741.1689163973379</v>
      </c>
      <c r="M9001" s="12"/>
      <c r="N9001" s="1"/>
      <c r="O9001" s="1"/>
    </row>
    <row r="9002" spans="1:15" x14ac:dyDescent="0.25">
      <c r="A9002" s="10">
        <v>39316</v>
      </c>
      <c r="B9002" s="3">
        <v>2007</v>
      </c>
      <c r="C9002" s="3">
        <v>8</v>
      </c>
      <c r="D9002" s="3" t="s">
        <v>366</v>
      </c>
      <c r="E9002" s="3" t="s">
        <v>53</v>
      </c>
      <c r="F9002" s="3" t="s">
        <v>137</v>
      </c>
      <c r="G9002" s="11">
        <v>9.7463538243290326</v>
      </c>
      <c r="H9002">
        <f>+$P$2*$P$1/(G9002*24*60*60)*1000</f>
        <v>3689.4371804818611</v>
      </c>
      <c r="M9002" s="12"/>
      <c r="N9002" s="1"/>
      <c r="O9002" s="1"/>
    </row>
    <row r="9003" spans="1:15" x14ac:dyDescent="0.25">
      <c r="A9003" s="10">
        <v>39317</v>
      </c>
      <c r="B9003" s="3">
        <v>2007</v>
      </c>
      <c r="C9003" s="3">
        <v>8</v>
      </c>
      <c r="D9003" s="3" t="s">
        <v>366</v>
      </c>
      <c r="E9003" s="3" t="s">
        <v>53</v>
      </c>
      <c r="F9003" s="3" t="s">
        <v>137</v>
      </c>
      <c r="G9003" s="11">
        <v>9.1076513682923483</v>
      </c>
      <c r="H9003">
        <f>+$P$2*$P$1/(G9003*24*60*60)*1000</f>
        <v>3948.1704689310268</v>
      </c>
      <c r="M9003" s="12"/>
      <c r="N9003" s="1"/>
      <c r="O9003" s="1"/>
    </row>
    <row r="9004" spans="1:15" x14ac:dyDescent="0.25">
      <c r="A9004" s="10">
        <v>39318</v>
      </c>
      <c r="B9004" s="3">
        <v>2007</v>
      </c>
      <c r="C9004" s="3">
        <v>8</v>
      </c>
      <c r="D9004" s="3" t="s">
        <v>366</v>
      </c>
      <c r="E9004" s="3" t="s">
        <v>53</v>
      </c>
      <c r="F9004" s="3" t="s">
        <v>137</v>
      </c>
      <c r="G9004" s="11">
        <v>10.471035457139887</v>
      </c>
      <c r="H9004">
        <f>+$P$2*$P$1/(G9004*24*60*60)*1000</f>
        <v>3434.0978330936737</v>
      </c>
      <c r="M9004" s="12"/>
      <c r="N9004" s="1"/>
      <c r="O9004" s="1"/>
    </row>
    <row r="9005" spans="1:15" x14ac:dyDescent="0.25">
      <c r="A9005" s="10">
        <v>39319</v>
      </c>
      <c r="B9005" s="3">
        <v>2007</v>
      </c>
      <c r="C9005" s="3">
        <v>8</v>
      </c>
      <c r="D9005" s="3" t="s">
        <v>366</v>
      </c>
      <c r="E9005" s="3" t="s">
        <v>53</v>
      </c>
      <c r="F9005" s="3" t="s">
        <v>137</v>
      </c>
      <c r="G9005" s="11"/>
      <c r="M9005" s="12"/>
      <c r="N9005" s="1"/>
      <c r="O9005" s="1"/>
    </row>
    <row r="9006" spans="1:15" x14ac:dyDescent="0.25">
      <c r="A9006" s="10">
        <v>39320</v>
      </c>
      <c r="B9006" s="3">
        <v>2007</v>
      </c>
      <c r="C9006" s="3">
        <v>8</v>
      </c>
      <c r="D9006" s="3" t="s">
        <v>366</v>
      </c>
      <c r="E9006" s="3" t="s">
        <v>53</v>
      </c>
      <c r="F9006" s="3" t="s">
        <v>137</v>
      </c>
      <c r="G9006" s="11">
        <v>11.920398722761595</v>
      </c>
      <c r="H9006">
        <f t="shared" ref="H9006:H9011" si="179">+$P$2*$P$1/(G9006*24*60*60)*1000</f>
        <v>3016.5568291729592</v>
      </c>
      <c r="M9006" s="12"/>
      <c r="N9006" s="1"/>
      <c r="O9006" s="1"/>
    </row>
    <row r="9007" spans="1:15" x14ac:dyDescent="0.25">
      <c r="A9007" s="10">
        <v>39321</v>
      </c>
      <c r="B9007" s="3">
        <v>2007</v>
      </c>
      <c r="C9007" s="3">
        <v>8</v>
      </c>
      <c r="D9007" s="3" t="s">
        <v>366</v>
      </c>
      <c r="E9007" s="3" t="s">
        <v>53</v>
      </c>
      <c r="F9007" s="3" t="s">
        <v>137</v>
      </c>
      <c r="G9007" s="11">
        <v>12.356435976402025</v>
      </c>
      <c r="H9007">
        <f t="shared" si="179"/>
        <v>2910.107756175305</v>
      </c>
      <c r="M9007" s="12"/>
      <c r="N9007" s="1"/>
      <c r="O9007" s="1"/>
    </row>
    <row r="9008" spans="1:15" x14ac:dyDescent="0.25">
      <c r="A9008" s="10">
        <v>39322</v>
      </c>
      <c r="B9008" s="3">
        <v>2007</v>
      </c>
      <c r="C9008" s="3">
        <v>8</v>
      </c>
      <c r="D9008" s="3" t="s">
        <v>366</v>
      </c>
      <c r="E9008" s="3" t="s">
        <v>53</v>
      </c>
      <c r="F9008" s="3" t="s">
        <v>137</v>
      </c>
      <c r="G9008" s="11">
        <v>9.8200502615640346</v>
      </c>
      <c r="H9008">
        <f t="shared" si="179"/>
        <v>3661.7490965758061</v>
      </c>
      <c r="M9008" s="12"/>
      <c r="N9008" s="1"/>
      <c r="O9008" s="1"/>
    </row>
    <row r="9009" spans="1:15" x14ac:dyDescent="0.25">
      <c r="A9009" s="10">
        <v>39323</v>
      </c>
      <c r="B9009" s="3">
        <v>2007</v>
      </c>
      <c r="C9009" s="3">
        <v>8</v>
      </c>
      <c r="D9009" s="3" t="s">
        <v>366</v>
      </c>
      <c r="E9009" s="3" t="s">
        <v>53</v>
      </c>
      <c r="F9009" s="3" t="s">
        <v>137</v>
      </c>
      <c r="G9009" s="11">
        <v>11.889691873913678</v>
      </c>
      <c r="H9009">
        <f t="shared" si="179"/>
        <v>3024.3475234631783</v>
      </c>
      <c r="M9009" s="12"/>
      <c r="N9009" s="1"/>
      <c r="O9009" s="1"/>
    </row>
    <row r="9010" spans="1:15" x14ac:dyDescent="0.25">
      <c r="A9010" s="10">
        <v>39324</v>
      </c>
      <c r="B9010" s="3">
        <v>2007</v>
      </c>
      <c r="C9010" s="3">
        <v>8</v>
      </c>
      <c r="D9010" s="3" t="s">
        <v>366</v>
      </c>
      <c r="E9010" s="3" t="s">
        <v>53</v>
      </c>
      <c r="F9010" s="3" t="s">
        <v>137</v>
      </c>
      <c r="G9010" s="11">
        <v>14.769994295848345</v>
      </c>
      <c r="H9010">
        <f t="shared" si="179"/>
        <v>2434.5683182639145</v>
      </c>
      <c r="M9010" s="12"/>
      <c r="N9010" s="1"/>
      <c r="O9010" s="1"/>
    </row>
    <row r="9011" spans="1:15" x14ac:dyDescent="0.25">
      <c r="A9011" s="10">
        <v>39325</v>
      </c>
      <c r="B9011" s="3">
        <v>2007</v>
      </c>
      <c r="C9011" s="3">
        <v>8</v>
      </c>
      <c r="D9011" s="3" t="s">
        <v>366</v>
      </c>
      <c r="E9011" s="3" t="s">
        <v>53</v>
      </c>
      <c r="F9011" s="3" t="s">
        <v>137</v>
      </c>
      <c r="G9011" s="11">
        <v>14.014605814189572</v>
      </c>
      <c r="H9011">
        <f t="shared" si="179"/>
        <v>2565.791763989796</v>
      </c>
      <c r="M9011" s="12"/>
      <c r="N9011" s="1"/>
      <c r="O9011" s="1"/>
    </row>
    <row r="9012" spans="1:15" x14ac:dyDescent="0.25">
      <c r="A9012" s="10">
        <v>39326</v>
      </c>
      <c r="B9012" s="3">
        <v>2007</v>
      </c>
      <c r="C9012" s="3">
        <v>9</v>
      </c>
      <c r="D9012" s="3" t="s">
        <v>367</v>
      </c>
      <c r="E9012" s="3" t="s">
        <v>53</v>
      </c>
      <c r="F9012" s="3" t="s">
        <v>139</v>
      </c>
      <c r="G9012" s="11"/>
      <c r="M9012" s="12"/>
      <c r="N9012" s="1"/>
      <c r="O9012" s="1"/>
    </row>
    <row r="9013" spans="1:15" x14ac:dyDescent="0.25">
      <c r="A9013" s="10">
        <v>39327</v>
      </c>
      <c r="B9013" s="3">
        <v>2007</v>
      </c>
      <c r="C9013" s="3">
        <v>9</v>
      </c>
      <c r="D9013" s="3" t="s">
        <v>367</v>
      </c>
      <c r="E9013" s="3" t="s">
        <v>53</v>
      </c>
      <c r="F9013" s="3" t="s">
        <v>139</v>
      </c>
      <c r="G9013" s="11">
        <v>11.818839847868114</v>
      </c>
      <c r="H9013">
        <f>+$P$2*$P$1/(G9013*24*60*60)*1000</f>
        <v>3042.4779958497643</v>
      </c>
      <c r="M9013" s="12"/>
      <c r="N9013" s="1"/>
      <c r="O9013" s="1"/>
    </row>
    <row r="9014" spans="1:15" x14ac:dyDescent="0.25">
      <c r="A9014" s="10">
        <v>39328</v>
      </c>
      <c r="B9014" s="3">
        <v>2007</v>
      </c>
      <c r="C9014" s="3">
        <v>9</v>
      </c>
      <c r="D9014" s="3" t="s">
        <v>367</v>
      </c>
      <c r="E9014" s="3" t="s">
        <v>53</v>
      </c>
      <c r="F9014" s="3" t="s">
        <v>139</v>
      </c>
      <c r="G9014" s="11">
        <v>23.792835698305272</v>
      </c>
      <c r="H9014">
        <f>+$P$2*$P$1/(G9014*24*60*60)*1000</f>
        <v>1511.3188116611248</v>
      </c>
      <c r="M9014" s="12"/>
      <c r="N9014" s="1"/>
      <c r="O9014" s="1"/>
    </row>
    <row r="9015" spans="1:15" x14ac:dyDescent="0.25">
      <c r="A9015" s="10">
        <v>39329</v>
      </c>
      <c r="B9015" s="3">
        <v>2007</v>
      </c>
      <c r="C9015" s="3">
        <v>9</v>
      </c>
      <c r="D9015" s="3" t="s">
        <v>367</v>
      </c>
      <c r="E9015" s="3" t="s">
        <v>53</v>
      </c>
      <c r="F9015" s="3" t="s">
        <v>139</v>
      </c>
      <c r="G9015" s="11">
        <v>11.751380716316355</v>
      </c>
      <c r="H9015">
        <f>+$P$2*$P$1/(G9015*24*60*60)*1000</f>
        <v>3059.9434263655494</v>
      </c>
      <c r="M9015" s="12"/>
      <c r="N9015" s="1"/>
      <c r="O9015" s="1"/>
    </row>
    <row r="9016" spans="1:15" x14ac:dyDescent="0.25">
      <c r="A9016" s="10">
        <v>39330</v>
      </c>
      <c r="B9016" s="3">
        <v>2007</v>
      </c>
      <c r="C9016" s="3">
        <v>9</v>
      </c>
      <c r="D9016" s="3" t="s">
        <v>367</v>
      </c>
      <c r="E9016" s="3" t="s">
        <v>53</v>
      </c>
      <c r="F9016" s="3" t="s">
        <v>139</v>
      </c>
      <c r="G9016" s="11">
        <v>9.0327777147804831</v>
      </c>
      <c r="H9016">
        <f>+$P$2*$P$1/(G9016*24*60*60)*1000</f>
        <v>3980.8972731357626</v>
      </c>
      <c r="M9016" s="12"/>
      <c r="N9016" s="1"/>
      <c r="O9016" s="1"/>
    </row>
    <row r="9017" spans="1:15" x14ac:dyDescent="0.25">
      <c r="A9017" s="10">
        <v>39331</v>
      </c>
      <c r="B9017" s="3">
        <v>2007</v>
      </c>
      <c r="C9017" s="3">
        <v>9</v>
      </c>
      <c r="D9017" s="3" t="s">
        <v>367</v>
      </c>
      <c r="E9017" s="3" t="s">
        <v>53</v>
      </c>
      <c r="F9017" s="3" t="s">
        <v>139</v>
      </c>
      <c r="G9017" s="11">
        <v>7.7375623889867171</v>
      </c>
      <c r="H9017">
        <f>+$P$2*$P$1/(G9017*24*60*60)*1000</f>
        <v>4647.2724051689502</v>
      </c>
      <c r="M9017" s="12"/>
      <c r="N9017" s="1"/>
      <c r="O9017" s="1"/>
    </row>
    <row r="9018" spans="1:15" x14ac:dyDescent="0.25">
      <c r="A9018" s="10">
        <v>39332</v>
      </c>
      <c r="B9018" s="3">
        <v>2007</v>
      </c>
      <c r="C9018" s="3">
        <v>9</v>
      </c>
      <c r="D9018" s="3" t="s">
        <v>367</v>
      </c>
      <c r="E9018" s="3" t="s">
        <v>53</v>
      </c>
      <c r="F9018" s="3" t="s">
        <v>139</v>
      </c>
      <c r="G9018" s="11"/>
      <c r="M9018" s="12"/>
      <c r="N9018" s="1"/>
      <c r="O9018" s="1"/>
    </row>
    <row r="9019" spans="1:15" x14ac:dyDescent="0.25">
      <c r="A9019" s="10">
        <v>39333</v>
      </c>
      <c r="B9019" s="3">
        <v>2007</v>
      </c>
      <c r="C9019" s="3">
        <v>9</v>
      </c>
      <c r="D9019" s="3" t="s">
        <v>367</v>
      </c>
      <c r="E9019" s="3" t="s">
        <v>53</v>
      </c>
      <c r="F9019" s="3" t="s">
        <v>139</v>
      </c>
      <c r="G9019" s="11">
        <v>16.871528801094836</v>
      </c>
      <c r="H9019">
        <f>+$P$2*$P$1/(G9019*24*60*60)*1000</f>
        <v>2131.3160530702867</v>
      </c>
      <c r="M9019" s="12"/>
      <c r="N9019" s="1"/>
      <c r="O9019" s="1"/>
    </row>
    <row r="9020" spans="1:15" x14ac:dyDescent="0.25">
      <c r="A9020" s="10">
        <v>39334</v>
      </c>
      <c r="B9020" s="3">
        <v>2007</v>
      </c>
      <c r="C9020" s="3">
        <v>9</v>
      </c>
      <c r="D9020" s="3" t="s">
        <v>367</v>
      </c>
      <c r="E9020" s="3" t="s">
        <v>53</v>
      </c>
      <c r="F9020" s="3" t="s">
        <v>139</v>
      </c>
      <c r="G9020" s="11">
        <v>17.721513858646993</v>
      </c>
      <c r="H9020">
        <f>+$P$2*$P$1/(G9020*24*60*60)*1000</f>
        <v>2029.0907684540493</v>
      </c>
      <c r="M9020" s="12"/>
      <c r="N9020" s="1"/>
      <c r="O9020" s="1"/>
    </row>
    <row r="9021" spans="1:15" x14ac:dyDescent="0.25">
      <c r="A9021" s="10">
        <v>39335</v>
      </c>
      <c r="B9021" s="3">
        <v>2007</v>
      </c>
      <c r="C9021" s="3">
        <v>9</v>
      </c>
      <c r="D9021" s="3" t="s">
        <v>367</v>
      </c>
      <c r="E9021" s="3" t="s">
        <v>53</v>
      </c>
      <c r="F9021" s="3" t="s">
        <v>139</v>
      </c>
      <c r="G9021" s="11">
        <v>9.6668935513670142</v>
      </c>
      <c r="H9021">
        <f>+$P$2*$P$1/(G9021*24*60*60)*1000</f>
        <v>3719.7637464960126</v>
      </c>
      <c r="M9021" s="12"/>
      <c r="N9021" s="1"/>
      <c r="O9021" s="1"/>
    </row>
    <row r="9022" spans="1:15" x14ac:dyDescent="0.25">
      <c r="A9022" s="10">
        <v>39336</v>
      </c>
      <c r="B9022" s="3">
        <v>2007</v>
      </c>
      <c r="C9022" s="3">
        <v>9</v>
      </c>
      <c r="D9022" s="3" t="s">
        <v>367</v>
      </c>
      <c r="E9022" s="3" t="s">
        <v>53</v>
      </c>
      <c r="F9022" s="3" t="s">
        <v>139</v>
      </c>
      <c r="G9022" s="11"/>
      <c r="M9022" s="12"/>
      <c r="N9022" s="1"/>
      <c r="O9022" s="1"/>
    </row>
    <row r="9023" spans="1:15" x14ac:dyDescent="0.25">
      <c r="A9023" s="10">
        <v>39337</v>
      </c>
      <c r="B9023" s="3">
        <v>2007</v>
      </c>
      <c r="C9023" s="3">
        <v>9</v>
      </c>
      <c r="D9023" s="3" t="s">
        <v>367</v>
      </c>
      <c r="E9023" s="3" t="s">
        <v>53</v>
      </c>
      <c r="F9023" s="3" t="s">
        <v>139</v>
      </c>
      <c r="G9023" s="11">
        <v>9.6466558119014856</v>
      </c>
      <c r="H9023">
        <f>+$P$2*$P$1/(G9023*24*60*60)*1000</f>
        <v>3727.5674466634873</v>
      </c>
      <c r="M9023" s="12"/>
      <c r="N9023" s="1"/>
      <c r="O9023" s="1"/>
    </row>
    <row r="9024" spans="1:15" x14ac:dyDescent="0.25">
      <c r="A9024" s="10">
        <v>39338</v>
      </c>
      <c r="B9024" s="3">
        <v>2007</v>
      </c>
      <c r="C9024" s="3">
        <v>9</v>
      </c>
      <c r="D9024" s="3" t="s">
        <v>367</v>
      </c>
      <c r="E9024" s="3" t="s">
        <v>53</v>
      </c>
      <c r="F9024" s="3" t="s">
        <v>139</v>
      </c>
      <c r="G9024" s="11">
        <v>8.209776309849028</v>
      </c>
      <c r="H9024">
        <f>+$P$2*$P$1/(G9024*24*60*60)*1000</f>
        <v>4379.9683227023716</v>
      </c>
      <c r="M9024" s="12"/>
      <c r="N9024" s="1"/>
      <c r="O9024" s="1"/>
    </row>
    <row r="9025" spans="1:15" x14ac:dyDescent="0.25">
      <c r="A9025" s="10">
        <v>39339</v>
      </c>
      <c r="B9025" s="3">
        <v>2007</v>
      </c>
      <c r="C9025" s="3">
        <v>9</v>
      </c>
      <c r="D9025" s="3" t="s">
        <v>367</v>
      </c>
      <c r="E9025" s="3" t="s">
        <v>53</v>
      </c>
      <c r="F9025" s="3" t="s">
        <v>139</v>
      </c>
      <c r="G9025" s="11">
        <v>9.9839514696602798</v>
      </c>
      <c r="H9025">
        <f>+$P$2*$P$1/(G9025*24*60*60)*1000</f>
        <v>3601.6361140059366</v>
      </c>
      <c r="M9025" s="12"/>
      <c r="N9025" s="1"/>
      <c r="O9025" s="1"/>
    </row>
    <row r="9026" spans="1:15" x14ac:dyDescent="0.25">
      <c r="A9026" s="10">
        <v>39340</v>
      </c>
      <c r="B9026" s="3">
        <v>2007</v>
      </c>
      <c r="C9026" s="3">
        <v>9</v>
      </c>
      <c r="D9026" s="3" t="s">
        <v>367</v>
      </c>
      <c r="E9026" s="3" t="s">
        <v>53</v>
      </c>
      <c r="F9026" s="3" t="s">
        <v>139</v>
      </c>
      <c r="G9026" s="11"/>
      <c r="M9026" s="12"/>
      <c r="N9026" s="1"/>
      <c r="O9026" s="1"/>
    </row>
    <row r="9027" spans="1:15" x14ac:dyDescent="0.25">
      <c r="A9027" s="10">
        <v>39341</v>
      </c>
      <c r="B9027" s="3">
        <v>2007</v>
      </c>
      <c r="C9027" s="3">
        <v>9</v>
      </c>
      <c r="D9027" s="3" t="s">
        <v>367</v>
      </c>
      <c r="E9027" s="3" t="s">
        <v>53</v>
      </c>
      <c r="F9027" s="3" t="s">
        <v>139</v>
      </c>
      <c r="G9027" s="11">
        <v>20.649240167993323</v>
      </c>
      <c r="H9027">
        <f>+$P$2*$P$1/(G9027*24*60*60)*1000</f>
        <v>1741.3987091567417</v>
      </c>
      <c r="M9027" s="12"/>
      <c r="N9027" s="1"/>
      <c r="O9027" s="1"/>
    </row>
    <row r="9028" spans="1:15" x14ac:dyDescent="0.25">
      <c r="A9028" s="10">
        <v>39342</v>
      </c>
      <c r="B9028" s="3">
        <v>2007</v>
      </c>
      <c r="C9028" s="3">
        <v>9</v>
      </c>
      <c r="D9028" s="3" t="s">
        <v>367</v>
      </c>
      <c r="E9028" s="3" t="s">
        <v>53</v>
      </c>
      <c r="F9028" s="3" t="s">
        <v>139</v>
      </c>
      <c r="G9028" s="11">
        <v>12.44620977129947</v>
      </c>
      <c r="H9028">
        <f>+$P$2*$P$1/(G9028*24*60*60)*1000</f>
        <v>2889.1173163841663</v>
      </c>
      <c r="M9028" s="12"/>
      <c r="N9028" s="1"/>
      <c r="O9028" s="1"/>
    </row>
    <row r="9029" spans="1:15" x14ac:dyDescent="0.25">
      <c r="A9029" s="10">
        <v>39343</v>
      </c>
      <c r="B9029" s="3">
        <v>2007</v>
      </c>
      <c r="C9029" s="3">
        <v>9</v>
      </c>
      <c r="D9029" s="3" t="s">
        <v>367</v>
      </c>
      <c r="E9029" s="3" t="s">
        <v>53</v>
      </c>
      <c r="F9029" s="3" t="s">
        <v>139</v>
      </c>
      <c r="G9029" s="11">
        <v>10.415689911591535</v>
      </c>
      <c r="H9029">
        <f>+$P$2*$P$1/(G9029*24*60*60)*1000</f>
        <v>3452.3454978813384</v>
      </c>
      <c r="M9029" s="12"/>
      <c r="N9029" s="1"/>
      <c r="O9029" s="1"/>
    </row>
    <row r="9030" spans="1:15" x14ac:dyDescent="0.25">
      <c r="A9030" s="10">
        <v>39344</v>
      </c>
      <c r="B9030" s="3">
        <v>2007</v>
      </c>
      <c r="C9030" s="3">
        <v>9</v>
      </c>
      <c r="D9030" s="3" t="s">
        <v>367</v>
      </c>
      <c r="E9030" s="3" t="s">
        <v>53</v>
      </c>
      <c r="F9030" s="3" t="s">
        <v>139</v>
      </c>
      <c r="G9030" s="11">
        <v>9.3835651988496274</v>
      </c>
      <c r="H9030">
        <f>+$P$2*$P$1/(G9030*24*60*60)*1000</f>
        <v>3832.0786834858277</v>
      </c>
      <c r="M9030" s="12"/>
      <c r="N9030" s="1"/>
      <c r="O9030" s="1"/>
    </row>
    <row r="9031" spans="1:15" x14ac:dyDescent="0.25">
      <c r="A9031" s="10">
        <v>39345</v>
      </c>
      <c r="B9031" s="3">
        <v>2007</v>
      </c>
      <c r="C9031" s="3">
        <v>9</v>
      </c>
      <c r="D9031" s="3" t="s">
        <v>367</v>
      </c>
      <c r="E9031" s="3" t="s">
        <v>53</v>
      </c>
      <c r="F9031" s="3" t="s">
        <v>139</v>
      </c>
      <c r="G9031" s="11">
        <v>20.40638729440699</v>
      </c>
      <c r="H9031">
        <f>+$P$2*$P$1/(G9031*24*60*60)*1000</f>
        <v>1762.1227929681941</v>
      </c>
      <c r="M9031" s="12"/>
      <c r="N9031" s="1"/>
      <c r="O9031" s="1"/>
    </row>
    <row r="9032" spans="1:15" x14ac:dyDescent="0.25">
      <c r="A9032" s="10">
        <v>39346</v>
      </c>
      <c r="B9032" s="3">
        <v>2007</v>
      </c>
      <c r="C9032" s="3">
        <v>9</v>
      </c>
      <c r="D9032" s="3" t="s">
        <v>367</v>
      </c>
      <c r="E9032" s="3" t="s">
        <v>53</v>
      </c>
      <c r="F9032" s="3" t="s">
        <v>139</v>
      </c>
      <c r="G9032" s="11"/>
      <c r="M9032" s="12"/>
      <c r="N9032" s="1"/>
      <c r="O9032" s="1"/>
    </row>
    <row r="9033" spans="1:15" x14ac:dyDescent="0.25">
      <c r="A9033" s="10">
        <v>39347</v>
      </c>
      <c r="B9033" s="3">
        <v>2007</v>
      </c>
      <c r="C9033" s="3">
        <v>9</v>
      </c>
      <c r="D9033" s="3" t="s">
        <v>367</v>
      </c>
      <c r="E9033" s="3" t="s">
        <v>53</v>
      </c>
      <c r="F9033" s="3" t="s">
        <v>139</v>
      </c>
      <c r="G9033" s="11">
        <v>18.294916476836942</v>
      </c>
      <c r="H9033">
        <f>+$P$2*$P$1/(G9033*24*60*60)*1000</f>
        <v>1965.4946344870161</v>
      </c>
      <c r="M9033" s="12"/>
      <c r="N9033" s="1"/>
      <c r="O9033" s="1"/>
    </row>
    <row r="9034" spans="1:15" x14ac:dyDescent="0.25">
      <c r="A9034" s="10">
        <v>39348</v>
      </c>
      <c r="B9034" s="3">
        <v>2007</v>
      </c>
      <c r="C9034" s="3">
        <v>9</v>
      </c>
      <c r="D9034" s="3" t="s">
        <v>367</v>
      </c>
      <c r="E9034" s="3" t="s">
        <v>53</v>
      </c>
      <c r="F9034" s="3" t="s">
        <v>139</v>
      </c>
      <c r="G9034" s="11"/>
      <c r="M9034" s="12"/>
      <c r="N9034" s="1"/>
      <c r="O9034" s="1"/>
    </row>
    <row r="9035" spans="1:15" x14ac:dyDescent="0.25">
      <c r="A9035" s="10">
        <v>39349</v>
      </c>
      <c r="B9035" s="3">
        <v>2007</v>
      </c>
      <c r="C9035" s="3">
        <v>9</v>
      </c>
      <c r="D9035" s="3" t="s">
        <v>367</v>
      </c>
      <c r="E9035" s="3" t="s">
        <v>53</v>
      </c>
      <c r="F9035" s="3" t="s">
        <v>139</v>
      </c>
      <c r="G9035" s="11"/>
      <c r="M9035" s="12"/>
      <c r="N9035" s="1"/>
      <c r="O9035" s="1"/>
    </row>
    <row r="9036" spans="1:15" x14ac:dyDescent="0.25">
      <c r="A9036" s="10">
        <v>39350</v>
      </c>
      <c r="B9036" s="3">
        <v>2007</v>
      </c>
      <c r="C9036" s="3">
        <v>9</v>
      </c>
      <c r="D9036" s="3" t="s">
        <v>367</v>
      </c>
      <c r="E9036" s="3" t="s">
        <v>53</v>
      </c>
      <c r="F9036" s="3" t="s">
        <v>139</v>
      </c>
      <c r="G9036" s="11"/>
      <c r="M9036" s="12"/>
      <c r="N9036" s="1"/>
      <c r="O9036" s="1"/>
    </row>
    <row r="9037" spans="1:15" x14ac:dyDescent="0.25">
      <c r="A9037" s="10">
        <v>39351</v>
      </c>
      <c r="B9037" s="3">
        <v>2007</v>
      </c>
      <c r="C9037" s="3">
        <v>9</v>
      </c>
      <c r="D9037" s="3" t="s">
        <v>367</v>
      </c>
      <c r="E9037" s="3" t="s">
        <v>53</v>
      </c>
      <c r="F9037" s="3" t="s">
        <v>139</v>
      </c>
      <c r="G9037" s="11"/>
      <c r="M9037" s="12"/>
      <c r="N9037" s="1"/>
      <c r="O9037" s="1"/>
    </row>
    <row r="9038" spans="1:15" x14ac:dyDescent="0.25">
      <c r="A9038" s="10">
        <v>39352</v>
      </c>
      <c r="B9038" s="3">
        <v>2007</v>
      </c>
      <c r="C9038" s="3">
        <v>9</v>
      </c>
      <c r="D9038" s="3" t="s">
        <v>367</v>
      </c>
      <c r="E9038" s="3" t="s">
        <v>53</v>
      </c>
      <c r="F9038" s="3" t="s">
        <v>139</v>
      </c>
      <c r="G9038" s="11">
        <v>15.029894509731827</v>
      </c>
      <c r="H9038">
        <f>+$P$2*$P$1/(G9038*24*60*60)*1000</f>
        <v>2392.4692319249489</v>
      </c>
      <c r="M9038" s="12"/>
      <c r="N9038" s="1"/>
      <c r="O9038" s="1"/>
    </row>
    <row r="9039" spans="1:15" x14ac:dyDescent="0.25">
      <c r="A9039" s="10">
        <v>39353</v>
      </c>
      <c r="B9039" s="3">
        <v>2007</v>
      </c>
      <c r="C9039" s="3">
        <v>9</v>
      </c>
      <c r="D9039" s="3" t="s">
        <v>367</v>
      </c>
      <c r="E9039" s="3" t="s">
        <v>53</v>
      </c>
      <c r="F9039" s="3" t="s">
        <v>139</v>
      </c>
      <c r="G9039" s="11"/>
      <c r="M9039" s="12"/>
      <c r="N9039" s="1"/>
      <c r="O9039" s="1"/>
    </row>
    <row r="9040" spans="1:15" x14ac:dyDescent="0.25">
      <c r="A9040" s="10">
        <v>39354</v>
      </c>
      <c r="B9040" s="3">
        <v>2007</v>
      </c>
      <c r="C9040" s="3">
        <v>9</v>
      </c>
      <c r="D9040" s="3" t="s">
        <v>367</v>
      </c>
      <c r="E9040" s="3" t="s">
        <v>53</v>
      </c>
      <c r="F9040" s="3" t="s">
        <v>139</v>
      </c>
      <c r="G9040" s="11">
        <v>13.910072925972631</v>
      </c>
      <c r="H9040">
        <f>+$P$2*$P$1/(G9040*24*60*60)*1000</f>
        <v>2585.0734474921369</v>
      </c>
      <c r="M9040" s="12"/>
      <c r="N9040" s="1"/>
      <c r="O9040" s="1"/>
    </row>
    <row r="9041" spans="1:15" x14ac:dyDescent="0.25">
      <c r="A9041" s="10">
        <v>39355</v>
      </c>
      <c r="B9041" s="3">
        <v>2007</v>
      </c>
      <c r="C9041" s="3">
        <v>9</v>
      </c>
      <c r="D9041" s="3" t="s">
        <v>367</v>
      </c>
      <c r="E9041" s="3" t="s">
        <v>53</v>
      </c>
      <c r="F9041" s="3" t="s">
        <v>139</v>
      </c>
      <c r="G9041" s="11">
        <v>11.427576884867914</v>
      </c>
      <c r="H9041">
        <f>+$P$2*$P$1/(G9041*24*60*60)*1000</f>
        <v>3146.6478445860607</v>
      </c>
      <c r="M9041" s="12"/>
      <c r="N9041" s="1"/>
      <c r="O9041" s="1"/>
    </row>
    <row r="9042" spans="1:15" x14ac:dyDescent="0.25">
      <c r="A9042" s="10">
        <v>39356</v>
      </c>
      <c r="B9042" s="3">
        <v>2007</v>
      </c>
      <c r="C9042" s="3">
        <v>10</v>
      </c>
      <c r="D9042" s="3" t="s">
        <v>368</v>
      </c>
      <c r="E9042" s="3" t="s">
        <v>53</v>
      </c>
      <c r="F9042" s="3" t="s">
        <v>54</v>
      </c>
      <c r="G9042" s="11">
        <v>15.511906491070858</v>
      </c>
      <c r="H9042">
        <f>+$P$2*$P$1/(G9042*24*60*60)*1000</f>
        <v>2318.1264143327571</v>
      </c>
      <c r="M9042" s="12"/>
      <c r="N9042" s="1"/>
      <c r="O9042" s="1"/>
    </row>
    <row r="9043" spans="1:15" x14ac:dyDescent="0.25">
      <c r="A9043" s="10">
        <v>39357</v>
      </c>
      <c r="B9043" s="3">
        <v>2007</v>
      </c>
      <c r="C9043" s="3">
        <v>10</v>
      </c>
      <c r="D9043" s="3" t="s">
        <v>368</v>
      </c>
      <c r="E9043" s="3" t="s">
        <v>53</v>
      </c>
      <c r="F9043" s="3" t="s">
        <v>54</v>
      </c>
      <c r="G9043" s="11">
        <v>8.9717513218626035</v>
      </c>
      <c r="H9043">
        <f>+$P$2*$P$1/(G9043*24*60*60)*1000</f>
        <v>4007.9755761828046</v>
      </c>
      <c r="M9043" s="12"/>
      <c r="N9043" s="1"/>
      <c r="O9043" s="1"/>
    </row>
    <row r="9044" spans="1:15" x14ac:dyDescent="0.25">
      <c r="A9044" s="10">
        <v>39358</v>
      </c>
      <c r="B9044" s="3">
        <v>2007</v>
      </c>
      <c r="C9044" s="3">
        <v>10</v>
      </c>
      <c r="D9044" s="3" t="s">
        <v>368</v>
      </c>
      <c r="E9044" s="3" t="s">
        <v>53</v>
      </c>
      <c r="F9044" s="3" t="s">
        <v>54</v>
      </c>
      <c r="G9044" s="11"/>
      <c r="M9044" s="12"/>
      <c r="N9044" s="1"/>
      <c r="O9044" s="1"/>
    </row>
    <row r="9045" spans="1:15" x14ac:dyDescent="0.25">
      <c r="A9045" s="10">
        <v>39359</v>
      </c>
      <c r="B9045" s="3">
        <v>2007</v>
      </c>
      <c r="C9045" s="3">
        <v>10</v>
      </c>
      <c r="D9045" s="3" t="s">
        <v>368</v>
      </c>
      <c r="E9045" s="3" t="s">
        <v>53</v>
      </c>
      <c r="F9045" s="3" t="s">
        <v>54</v>
      </c>
      <c r="G9045" s="11"/>
      <c r="M9045" s="12"/>
      <c r="N9045" s="1"/>
      <c r="O9045" s="1"/>
    </row>
    <row r="9046" spans="1:15" x14ac:dyDescent="0.25">
      <c r="A9046" s="10">
        <v>39360</v>
      </c>
      <c r="B9046" s="3">
        <v>2007</v>
      </c>
      <c r="C9046" s="3">
        <v>10</v>
      </c>
      <c r="D9046" s="3" t="s">
        <v>368</v>
      </c>
      <c r="E9046" s="3" t="s">
        <v>53</v>
      </c>
      <c r="F9046" s="3" t="s">
        <v>54</v>
      </c>
      <c r="G9046" s="11"/>
      <c r="M9046" s="12"/>
      <c r="N9046" s="1"/>
      <c r="O9046" s="1"/>
    </row>
    <row r="9047" spans="1:15" x14ac:dyDescent="0.25">
      <c r="A9047" s="10">
        <v>39361</v>
      </c>
      <c r="B9047" s="3">
        <v>2007</v>
      </c>
      <c r="C9047" s="3">
        <v>10</v>
      </c>
      <c r="D9047" s="3" t="s">
        <v>368</v>
      </c>
      <c r="E9047" s="3" t="s">
        <v>53</v>
      </c>
      <c r="F9047" s="3" t="s">
        <v>54</v>
      </c>
      <c r="G9047" s="11">
        <v>17.482337856152832</v>
      </c>
      <c r="H9047">
        <f>+$P$2*$P$1/(G9047*24*60*60)*1000</f>
        <v>2056.8507753072427</v>
      </c>
      <c r="M9047" s="12"/>
      <c r="N9047" s="1"/>
      <c r="O9047" s="1"/>
    </row>
    <row r="9048" spans="1:15" x14ac:dyDescent="0.25">
      <c r="A9048" s="10">
        <v>39362</v>
      </c>
      <c r="B9048" s="3">
        <v>2007</v>
      </c>
      <c r="C9048" s="3">
        <v>10</v>
      </c>
      <c r="D9048" s="3" t="s">
        <v>368</v>
      </c>
      <c r="E9048" s="3" t="s">
        <v>53</v>
      </c>
      <c r="F9048" s="3" t="s">
        <v>54</v>
      </c>
      <c r="G9048" s="11">
        <v>16.507603191511215</v>
      </c>
      <c r="H9048">
        <f>+$P$2*$P$1/(G9048*24*60*60)*1000</f>
        <v>2178.302916325385</v>
      </c>
      <c r="M9048" s="12"/>
      <c r="N9048" s="1"/>
      <c r="O9048" s="1"/>
    </row>
    <row r="9049" spans="1:15" x14ac:dyDescent="0.25">
      <c r="A9049" s="10">
        <v>39363</v>
      </c>
      <c r="B9049" s="3">
        <v>2007</v>
      </c>
      <c r="C9049" s="3">
        <v>10</v>
      </c>
      <c r="D9049" s="3" t="s">
        <v>368</v>
      </c>
      <c r="E9049" s="3" t="s">
        <v>53</v>
      </c>
      <c r="F9049" s="3" t="s">
        <v>54</v>
      </c>
      <c r="G9049" s="11">
        <v>18.205528091209512</v>
      </c>
      <c r="H9049">
        <f>+$P$2*$P$1/(G9049*24*60*60)*1000</f>
        <v>1975.145131383121</v>
      </c>
      <c r="M9049" s="12"/>
      <c r="N9049" s="1"/>
      <c r="O9049" s="1"/>
    </row>
    <row r="9050" spans="1:15" x14ac:dyDescent="0.25">
      <c r="A9050" s="10">
        <v>39364</v>
      </c>
      <c r="B9050" s="3">
        <v>2007</v>
      </c>
      <c r="C9050" s="3">
        <v>10</v>
      </c>
      <c r="D9050" s="3" t="s">
        <v>368</v>
      </c>
      <c r="E9050" s="3" t="s">
        <v>53</v>
      </c>
      <c r="F9050" s="3" t="s">
        <v>54</v>
      </c>
      <c r="G9050" s="11"/>
      <c r="M9050" s="12"/>
      <c r="N9050" s="1"/>
      <c r="O9050" s="1"/>
    </row>
    <row r="9051" spans="1:15" x14ac:dyDescent="0.25">
      <c r="A9051" s="10">
        <v>39365</v>
      </c>
      <c r="B9051" s="3">
        <v>2007</v>
      </c>
      <c r="C9051" s="3">
        <v>10</v>
      </c>
      <c r="D9051" s="3" t="s">
        <v>368</v>
      </c>
      <c r="E9051" s="3" t="s">
        <v>53</v>
      </c>
      <c r="F9051" s="3" t="s">
        <v>54</v>
      </c>
      <c r="G9051" s="11">
        <v>15.957349751794176</v>
      </c>
      <c r="H9051">
        <f>+$P$2*$P$1/(G9051*24*60*60)*1000</f>
        <v>2253.4168099917774</v>
      </c>
      <c r="M9051" s="12"/>
      <c r="N9051" s="1"/>
      <c r="O9051" s="1"/>
    </row>
    <row r="9052" spans="1:15" x14ac:dyDescent="0.25">
      <c r="A9052" s="10">
        <v>39366</v>
      </c>
      <c r="B9052" s="3">
        <v>2007</v>
      </c>
      <c r="C9052" s="3">
        <v>10</v>
      </c>
      <c r="D9052" s="3" t="s">
        <v>368</v>
      </c>
      <c r="E9052" s="3" t="s">
        <v>53</v>
      </c>
      <c r="F9052" s="3" t="s">
        <v>54</v>
      </c>
      <c r="G9052" s="11"/>
      <c r="M9052" s="12"/>
      <c r="N9052" s="1"/>
      <c r="O9052" s="1"/>
    </row>
    <row r="9053" spans="1:15" x14ac:dyDescent="0.25">
      <c r="A9053" s="10">
        <v>39367</v>
      </c>
      <c r="B9053" s="3">
        <v>2007</v>
      </c>
      <c r="C9053" s="3">
        <v>10</v>
      </c>
      <c r="D9053" s="3" t="s">
        <v>368</v>
      </c>
      <c r="E9053" s="3" t="s">
        <v>53</v>
      </c>
      <c r="F9053" s="3" t="s">
        <v>54</v>
      </c>
      <c r="G9053" s="11"/>
      <c r="M9053" s="12"/>
      <c r="N9053" s="1"/>
      <c r="O9053" s="1"/>
    </row>
    <row r="9054" spans="1:15" x14ac:dyDescent="0.25">
      <c r="A9054" s="10">
        <v>39368</v>
      </c>
      <c r="B9054" s="3">
        <v>2007</v>
      </c>
      <c r="C9054" s="3">
        <v>10</v>
      </c>
      <c r="D9054" s="3" t="s">
        <v>368</v>
      </c>
      <c r="E9054" s="3" t="s">
        <v>53</v>
      </c>
      <c r="F9054" s="3" t="s">
        <v>54</v>
      </c>
      <c r="G9054" s="11">
        <v>13.337095276951127</v>
      </c>
      <c r="H9054">
        <f>+$P$2*$P$1/(G9054*24*60*60)*1000</f>
        <v>2696.1313109724797</v>
      </c>
      <c r="M9054" s="12"/>
      <c r="N9054" s="1"/>
      <c r="O9054" s="1"/>
    </row>
    <row r="9055" spans="1:15" x14ac:dyDescent="0.25">
      <c r="A9055" s="10">
        <v>39369</v>
      </c>
      <c r="B9055" s="3">
        <v>2007</v>
      </c>
      <c r="C9055" s="3">
        <v>10</v>
      </c>
      <c r="D9055" s="3" t="s">
        <v>368</v>
      </c>
      <c r="E9055" s="3" t="s">
        <v>53</v>
      </c>
      <c r="F9055" s="3" t="s">
        <v>54</v>
      </c>
      <c r="G9055" s="11">
        <v>14.762513711265745</v>
      </c>
      <c r="H9055">
        <f>+$P$2*$P$1/(G9055*24*60*60)*1000</f>
        <v>2435.801983111453</v>
      </c>
      <c r="M9055" s="12"/>
      <c r="N9055" s="1"/>
      <c r="O9055" s="1"/>
    </row>
    <row r="9056" spans="1:15" x14ac:dyDescent="0.25">
      <c r="A9056" s="10">
        <v>39370</v>
      </c>
      <c r="B9056" s="3">
        <v>2007</v>
      </c>
      <c r="C9056" s="3">
        <v>10</v>
      </c>
      <c r="D9056" s="3" t="s">
        <v>368</v>
      </c>
      <c r="E9056" s="3" t="s">
        <v>53</v>
      </c>
      <c r="F9056" s="3" t="s">
        <v>54</v>
      </c>
      <c r="G9056" s="11">
        <v>14.222741289448075</v>
      </c>
      <c r="H9056">
        <f>+$P$2*$P$1/(G9056*24*60*60)*1000</f>
        <v>2528.2439891027861</v>
      </c>
      <c r="M9056" s="12"/>
      <c r="N9056" s="1"/>
      <c r="O9056" s="1"/>
    </row>
    <row r="9057" spans="1:15" x14ac:dyDescent="0.25">
      <c r="A9057" s="10">
        <v>39371</v>
      </c>
      <c r="B9057" s="3">
        <v>2007</v>
      </c>
      <c r="C9057" s="3">
        <v>10</v>
      </c>
      <c r="D9057" s="3" t="s">
        <v>368</v>
      </c>
      <c r="E9057" s="3" t="s">
        <v>53</v>
      </c>
      <c r="F9057" s="3" t="s">
        <v>54</v>
      </c>
      <c r="G9057" s="11">
        <v>15.438539365775254</v>
      </c>
      <c r="H9057">
        <f>+$P$2*$P$1/(G9057*24*60*60)*1000</f>
        <v>2329.1426294721527</v>
      </c>
      <c r="M9057" s="12"/>
      <c r="N9057" s="1"/>
      <c r="O9057" s="1"/>
    </row>
    <row r="9058" spans="1:15" x14ac:dyDescent="0.25">
      <c r="A9058" s="10">
        <v>39372</v>
      </c>
      <c r="B9058" s="3">
        <v>2007</v>
      </c>
      <c r="C9058" s="3">
        <v>10</v>
      </c>
      <c r="D9058" s="3" t="s">
        <v>368</v>
      </c>
      <c r="E9058" s="3" t="s">
        <v>53</v>
      </c>
      <c r="F9058" s="3" t="s">
        <v>54</v>
      </c>
      <c r="G9058" s="11">
        <v>10.481017899372201</v>
      </c>
      <c r="H9058">
        <f>+$P$2*$P$1/(G9058*24*60*60)*1000</f>
        <v>3430.8270932124806</v>
      </c>
      <c r="M9058" s="12"/>
      <c r="N9058" s="1"/>
      <c r="O9058" s="1"/>
    </row>
    <row r="9059" spans="1:15" x14ac:dyDescent="0.25">
      <c r="A9059" s="10">
        <v>39373</v>
      </c>
      <c r="B9059" s="3">
        <v>2007</v>
      </c>
      <c r="C9059" s="3">
        <v>10</v>
      </c>
      <c r="D9059" s="3" t="s">
        <v>368</v>
      </c>
      <c r="E9059" s="3" t="s">
        <v>53</v>
      </c>
      <c r="F9059" s="3" t="s">
        <v>54</v>
      </c>
      <c r="G9059" s="11"/>
      <c r="M9059" s="12"/>
      <c r="N9059" s="1"/>
      <c r="O9059" s="1"/>
    </row>
    <row r="9060" spans="1:15" x14ac:dyDescent="0.25">
      <c r="A9060" s="10">
        <v>39374</v>
      </c>
      <c r="B9060" s="3">
        <v>2007</v>
      </c>
      <c r="C9060" s="3">
        <v>10</v>
      </c>
      <c r="D9060" s="3" t="s">
        <v>368</v>
      </c>
      <c r="E9060" s="3" t="s">
        <v>53</v>
      </c>
      <c r="F9060" s="3" t="s">
        <v>54</v>
      </c>
      <c r="G9060" s="11">
        <v>17.84917348263086</v>
      </c>
      <c r="H9060">
        <f t="shared" ref="H9060:H9077" si="180">+$P$2*$P$1/(G9060*24*60*60)*1000</f>
        <v>2014.5784458088553</v>
      </c>
      <c r="M9060" s="12"/>
      <c r="N9060" s="1"/>
      <c r="O9060" s="1"/>
    </row>
    <row r="9061" spans="1:15" x14ac:dyDescent="0.25">
      <c r="A9061" s="10">
        <v>39375</v>
      </c>
      <c r="B9061" s="3">
        <v>2007</v>
      </c>
      <c r="C9061" s="3">
        <v>10</v>
      </c>
      <c r="D9061" s="3" t="s">
        <v>368</v>
      </c>
      <c r="E9061" s="3" t="s">
        <v>53</v>
      </c>
      <c r="F9061" s="3" t="s">
        <v>54</v>
      </c>
      <c r="G9061" s="11">
        <v>19.997782152002159</v>
      </c>
      <c r="H9061">
        <f t="shared" si="180"/>
        <v>1798.1274073440677</v>
      </c>
      <c r="M9061" s="12"/>
      <c r="N9061" s="1"/>
      <c r="O9061" s="1"/>
    </row>
    <row r="9062" spans="1:15" x14ac:dyDescent="0.25">
      <c r="A9062" s="10">
        <v>39376</v>
      </c>
      <c r="B9062" s="3">
        <v>2007</v>
      </c>
      <c r="C9062" s="3">
        <v>10</v>
      </c>
      <c r="D9062" s="3" t="s">
        <v>368</v>
      </c>
      <c r="E9062" s="3" t="s">
        <v>53</v>
      </c>
      <c r="F9062" s="3" t="s">
        <v>54</v>
      </c>
      <c r="G9062" s="11">
        <v>15.847299063850766</v>
      </c>
      <c r="H9062">
        <f t="shared" si="180"/>
        <v>2269.0655378389424</v>
      </c>
      <c r="M9062" s="12"/>
      <c r="N9062" s="1"/>
      <c r="O9062" s="1"/>
    </row>
    <row r="9063" spans="1:15" x14ac:dyDescent="0.25">
      <c r="A9063" s="10">
        <v>39377</v>
      </c>
      <c r="B9063" s="3">
        <v>2007</v>
      </c>
      <c r="C9063" s="3">
        <v>10</v>
      </c>
      <c r="D9063" s="3" t="s">
        <v>368</v>
      </c>
      <c r="E9063" s="3" t="s">
        <v>53</v>
      </c>
      <c r="F9063" s="3" t="s">
        <v>54</v>
      </c>
      <c r="G9063" s="11">
        <v>16.292742324574085</v>
      </c>
      <c r="H9063">
        <f t="shared" si="180"/>
        <v>2207.0293298246902</v>
      </c>
      <c r="M9063" s="12"/>
      <c r="N9063" s="1"/>
      <c r="O9063" s="1"/>
    </row>
    <row r="9064" spans="1:15" x14ac:dyDescent="0.25">
      <c r="A9064" s="10">
        <v>39378</v>
      </c>
      <c r="B9064" s="3">
        <v>2007</v>
      </c>
      <c r="C9064" s="3">
        <v>10</v>
      </c>
      <c r="D9064" s="3" t="s">
        <v>368</v>
      </c>
      <c r="E9064" s="3" t="s">
        <v>53</v>
      </c>
      <c r="F9064" s="3" t="s">
        <v>54</v>
      </c>
      <c r="G9064" s="11">
        <v>12.482892318152292</v>
      </c>
      <c r="H9064">
        <f t="shared" si="180"/>
        <v>2880.6272822942747</v>
      </c>
      <c r="M9064" s="12"/>
      <c r="N9064" s="1"/>
      <c r="O9064" s="1"/>
    </row>
    <row r="9065" spans="1:15" x14ac:dyDescent="0.25">
      <c r="A9065" s="10">
        <v>39379</v>
      </c>
      <c r="B9065" s="3">
        <v>2007</v>
      </c>
      <c r="C9065" s="3">
        <v>10</v>
      </c>
      <c r="D9065" s="3" t="s">
        <v>368</v>
      </c>
      <c r="E9065" s="3" t="s">
        <v>53</v>
      </c>
      <c r="F9065" s="3" t="s">
        <v>54</v>
      </c>
      <c r="G9065" s="11">
        <v>12.220866870667987</v>
      </c>
      <c r="H9065">
        <f t="shared" si="180"/>
        <v>2942.3903029266562</v>
      </c>
      <c r="M9065" s="12"/>
      <c r="N9065" s="1"/>
      <c r="O9065" s="1"/>
    </row>
    <row r="9066" spans="1:15" x14ac:dyDescent="0.25">
      <c r="A9066" s="10">
        <v>39380</v>
      </c>
      <c r="B9066" s="3">
        <v>2007</v>
      </c>
      <c r="C9066" s="3">
        <v>10</v>
      </c>
      <c r="D9066" s="3" t="s">
        <v>368</v>
      </c>
      <c r="E9066" s="3" t="s">
        <v>53</v>
      </c>
      <c r="F9066" s="3" t="s">
        <v>54</v>
      </c>
      <c r="G9066" s="11">
        <v>12.189423816969869</v>
      </c>
      <c r="H9066">
        <f t="shared" si="180"/>
        <v>2949.9803037080665</v>
      </c>
      <c r="M9066" s="12"/>
      <c r="N9066" s="1"/>
      <c r="O9066" s="1"/>
    </row>
    <row r="9067" spans="1:15" x14ac:dyDescent="0.25">
      <c r="A9067" s="10">
        <v>39381</v>
      </c>
      <c r="B9067" s="3">
        <v>2007</v>
      </c>
      <c r="C9067" s="3">
        <v>10</v>
      </c>
      <c r="D9067" s="3" t="s">
        <v>368</v>
      </c>
      <c r="E9067" s="3" t="s">
        <v>53</v>
      </c>
      <c r="F9067" s="3" t="s">
        <v>54</v>
      </c>
      <c r="G9067" s="11">
        <v>13.211323062158659</v>
      </c>
      <c r="H9067">
        <f t="shared" si="180"/>
        <v>2721.7985666104564</v>
      </c>
      <c r="M9067" s="12"/>
      <c r="N9067" s="1"/>
      <c r="O9067" s="1"/>
    </row>
    <row r="9068" spans="1:15" x14ac:dyDescent="0.25">
      <c r="A9068" s="10">
        <v>39382</v>
      </c>
      <c r="B9068" s="3">
        <v>2007</v>
      </c>
      <c r="C9068" s="3">
        <v>10</v>
      </c>
      <c r="D9068" s="3" t="s">
        <v>368</v>
      </c>
      <c r="E9068" s="3" t="s">
        <v>53</v>
      </c>
      <c r="F9068" s="3" t="s">
        <v>54</v>
      </c>
      <c r="G9068" s="11">
        <v>9.5639288331771333</v>
      </c>
      <c r="H9068">
        <f t="shared" si="180"/>
        <v>3759.8105131095681</v>
      </c>
      <c r="M9068" s="12"/>
      <c r="N9068" s="1"/>
      <c r="O9068" s="1"/>
    </row>
    <row r="9069" spans="1:15" x14ac:dyDescent="0.25">
      <c r="A9069" s="10">
        <v>39383</v>
      </c>
      <c r="B9069" s="3">
        <v>2007</v>
      </c>
      <c r="C9069" s="3">
        <v>10</v>
      </c>
      <c r="D9069" s="3" t="s">
        <v>368</v>
      </c>
      <c r="E9069" s="3" t="s">
        <v>53</v>
      </c>
      <c r="F9069" s="3" t="s">
        <v>54</v>
      </c>
      <c r="G9069" s="11">
        <v>9.453878145233725</v>
      </c>
      <c r="H9069">
        <f t="shared" si="180"/>
        <v>3803.5777086612866</v>
      </c>
      <c r="M9069" s="12"/>
      <c r="N9069" s="1"/>
      <c r="O9069" s="1"/>
    </row>
    <row r="9070" spans="1:15" x14ac:dyDescent="0.25">
      <c r="A9070" s="10">
        <v>39384</v>
      </c>
      <c r="B9070" s="3">
        <v>2007</v>
      </c>
      <c r="C9070" s="3">
        <v>10</v>
      </c>
      <c r="D9070" s="3" t="s">
        <v>368</v>
      </c>
      <c r="E9070" s="3" t="s">
        <v>53</v>
      </c>
      <c r="F9070" s="3" t="s">
        <v>54</v>
      </c>
      <c r="G9070" s="11">
        <v>15.260362061485925</v>
      </c>
      <c r="H9070">
        <f t="shared" si="180"/>
        <v>2356.3372892942862</v>
      </c>
      <c r="M9070" s="12"/>
      <c r="N9070" s="1"/>
      <c r="O9070" s="1"/>
    </row>
    <row r="9071" spans="1:15" x14ac:dyDescent="0.25">
      <c r="A9071" s="10">
        <v>39385</v>
      </c>
      <c r="B9071" s="3">
        <v>2007</v>
      </c>
      <c r="C9071" s="3">
        <v>10</v>
      </c>
      <c r="D9071" s="3" t="s">
        <v>368</v>
      </c>
      <c r="E9071" s="3" t="s">
        <v>53</v>
      </c>
      <c r="F9071" s="3" t="s">
        <v>54</v>
      </c>
      <c r="G9071" s="11">
        <v>15.480463437372739</v>
      </c>
      <c r="H9071">
        <f t="shared" si="180"/>
        <v>2322.8348633801493</v>
      </c>
      <c r="M9071" s="12"/>
      <c r="N9071" s="1"/>
      <c r="O9071" s="1"/>
    </row>
    <row r="9072" spans="1:15" x14ac:dyDescent="0.25">
      <c r="A9072" s="10">
        <v>39386</v>
      </c>
      <c r="B9072" s="3">
        <v>2007</v>
      </c>
      <c r="C9072" s="3">
        <v>10</v>
      </c>
      <c r="D9072" s="3" t="s">
        <v>368</v>
      </c>
      <c r="E9072" s="3" t="s">
        <v>53</v>
      </c>
      <c r="F9072" s="3" t="s">
        <v>54</v>
      </c>
      <c r="G9072" s="11">
        <v>11.628689359353457</v>
      </c>
      <c r="H9072">
        <f t="shared" si="180"/>
        <v>3092.2281146574865</v>
      </c>
      <c r="M9072" s="12"/>
      <c r="N9072" s="1"/>
      <c r="O9072" s="1"/>
    </row>
    <row r="9073" spans="1:15" x14ac:dyDescent="0.25">
      <c r="A9073" s="10">
        <v>39387</v>
      </c>
      <c r="B9073" s="3">
        <v>2007</v>
      </c>
      <c r="C9073" s="3">
        <v>11</v>
      </c>
      <c r="D9073" s="3" t="s">
        <v>369</v>
      </c>
      <c r="E9073" s="3" t="s">
        <v>53</v>
      </c>
      <c r="F9073" s="3" t="s">
        <v>56</v>
      </c>
      <c r="G9073" s="11">
        <v>13.690096506314591</v>
      </c>
      <c r="H9073">
        <f t="shared" si="180"/>
        <v>2626.6111533271614</v>
      </c>
      <c r="M9073" s="12"/>
      <c r="N9073" s="1"/>
      <c r="O9073" s="1"/>
    </row>
    <row r="9074" spans="1:15" x14ac:dyDescent="0.25">
      <c r="A9074" s="10">
        <v>39388</v>
      </c>
      <c r="B9074" s="3">
        <v>2007</v>
      </c>
      <c r="C9074" s="3">
        <v>11</v>
      </c>
      <c r="D9074" s="3" t="s">
        <v>369</v>
      </c>
      <c r="E9074" s="3" t="s">
        <v>53</v>
      </c>
      <c r="F9074" s="3" t="s">
        <v>56</v>
      </c>
      <c r="G9074" s="11">
        <v>10.174451149307227</v>
      </c>
      <c r="H9074">
        <f t="shared" si="180"/>
        <v>3534.201466588152</v>
      </c>
      <c r="M9074" s="12"/>
      <c r="N9074" s="1"/>
      <c r="O9074" s="1"/>
    </row>
    <row r="9075" spans="1:15" x14ac:dyDescent="0.25">
      <c r="A9075" s="10">
        <v>39389</v>
      </c>
      <c r="B9075" s="3">
        <v>2007</v>
      </c>
      <c r="C9075" s="3">
        <v>11</v>
      </c>
      <c r="D9075" s="3" t="s">
        <v>369</v>
      </c>
      <c r="E9075" s="3" t="s">
        <v>53</v>
      </c>
      <c r="F9075" s="3" t="s">
        <v>56</v>
      </c>
      <c r="G9075" s="11">
        <v>8.9447406543307775</v>
      </c>
      <c r="H9075">
        <f t="shared" si="180"/>
        <v>4020.0785649610812</v>
      </c>
      <c r="M9075" s="12"/>
      <c r="N9075" s="1"/>
      <c r="O9075" s="1"/>
    </row>
    <row r="9076" spans="1:15" x14ac:dyDescent="0.25">
      <c r="A9076" s="10">
        <v>39390</v>
      </c>
      <c r="B9076" s="3">
        <v>2007</v>
      </c>
      <c r="C9076" s="3">
        <v>11</v>
      </c>
      <c r="D9076" s="3" t="s">
        <v>369</v>
      </c>
      <c r="E9076" s="3" t="s">
        <v>53</v>
      </c>
      <c r="F9076" s="3" t="s">
        <v>56</v>
      </c>
      <c r="G9076" s="11">
        <v>11.674595902515014</v>
      </c>
      <c r="H9076">
        <f t="shared" si="180"/>
        <v>3080.0689354793594</v>
      </c>
      <c r="M9076" s="12"/>
      <c r="N9076" s="1"/>
      <c r="O9076" s="1"/>
    </row>
    <row r="9077" spans="1:15" x14ac:dyDescent="0.25">
      <c r="A9077" s="10">
        <v>39391</v>
      </c>
      <c r="B9077" s="3">
        <v>2007</v>
      </c>
      <c r="C9077" s="3">
        <v>11</v>
      </c>
      <c r="D9077" s="3" t="s">
        <v>369</v>
      </c>
      <c r="E9077" s="3" t="s">
        <v>53</v>
      </c>
      <c r="F9077" s="3" t="s">
        <v>56</v>
      </c>
      <c r="G9077" s="11">
        <v>8.1793606782043575</v>
      </c>
      <c r="H9077">
        <f t="shared" si="180"/>
        <v>4396.2555984883174</v>
      </c>
      <c r="M9077" s="12"/>
      <c r="N9077" s="1"/>
      <c r="O9077" s="1"/>
    </row>
    <row r="9078" spans="1:15" x14ac:dyDescent="0.25">
      <c r="A9078" s="10">
        <v>39392</v>
      </c>
      <c r="B9078" s="3">
        <v>2007</v>
      </c>
      <c r="C9078" s="3">
        <v>11</v>
      </c>
      <c r="D9078" s="3" t="s">
        <v>369</v>
      </c>
      <c r="E9078" s="3" t="s">
        <v>53</v>
      </c>
      <c r="F9078" s="3" t="s">
        <v>56</v>
      </c>
      <c r="G9078" s="11"/>
      <c r="M9078" s="12"/>
      <c r="N9078" s="1"/>
      <c r="O9078" s="1"/>
    </row>
    <row r="9079" spans="1:15" x14ac:dyDescent="0.25">
      <c r="A9079" s="10">
        <v>39393</v>
      </c>
      <c r="B9079" s="3">
        <v>2007</v>
      </c>
      <c r="C9079" s="3">
        <v>11</v>
      </c>
      <c r="D9079" s="3" t="s">
        <v>369</v>
      </c>
      <c r="E9079" s="3" t="s">
        <v>53</v>
      </c>
      <c r="F9079" s="3" t="s">
        <v>56</v>
      </c>
      <c r="G9079" s="11"/>
      <c r="M9079" s="12"/>
      <c r="N9079" s="1"/>
      <c r="O9079" s="1"/>
    </row>
    <row r="9080" spans="1:15" x14ac:dyDescent="0.25">
      <c r="A9080" s="10">
        <v>39394</v>
      </c>
      <c r="B9080" s="3">
        <v>2007</v>
      </c>
      <c r="C9080" s="3">
        <v>11</v>
      </c>
      <c r="D9080" s="3" t="s">
        <v>369</v>
      </c>
      <c r="E9080" s="3" t="s">
        <v>53</v>
      </c>
      <c r="F9080" s="3" t="s">
        <v>56</v>
      </c>
      <c r="G9080" s="11">
        <v>19.904981912461132</v>
      </c>
      <c r="H9080">
        <f>+$P$2*$P$1/(G9080*24*60*60)*1000</f>
        <v>1806.5105676433666</v>
      </c>
      <c r="M9080" s="12"/>
      <c r="N9080" s="1"/>
      <c r="O9080" s="1"/>
    </row>
    <row r="9081" spans="1:15" x14ac:dyDescent="0.25">
      <c r="A9081" s="10">
        <v>39395</v>
      </c>
      <c r="B9081" s="3">
        <v>2007</v>
      </c>
      <c r="C9081" s="3">
        <v>11</v>
      </c>
      <c r="D9081" s="3" t="s">
        <v>369</v>
      </c>
      <c r="E9081" s="3" t="s">
        <v>53</v>
      </c>
      <c r="F9081" s="3" t="s">
        <v>56</v>
      </c>
      <c r="G9081" s="11"/>
      <c r="M9081" s="12"/>
      <c r="N9081" s="1"/>
      <c r="O9081" s="1"/>
    </row>
    <row r="9082" spans="1:15" x14ac:dyDescent="0.25">
      <c r="A9082" s="10">
        <v>39396</v>
      </c>
      <c r="B9082" s="3">
        <v>2007</v>
      </c>
      <c r="C9082" s="3">
        <v>11</v>
      </c>
      <c r="D9082" s="3" t="s">
        <v>369</v>
      </c>
      <c r="E9082" s="3" t="s">
        <v>53</v>
      </c>
      <c r="F9082" s="3" t="s">
        <v>56</v>
      </c>
      <c r="G9082" s="11">
        <v>12.996151994626635</v>
      </c>
      <c r="H9082">
        <f>+$P$2*$P$1/(G9082*24*60*60)*1000</f>
        <v>2766.8620825978701</v>
      </c>
      <c r="M9082" s="12"/>
      <c r="N9082" s="1"/>
      <c r="O9082" s="1"/>
    </row>
    <row r="9083" spans="1:15" x14ac:dyDescent="0.25">
      <c r="A9083" s="10">
        <v>39397</v>
      </c>
      <c r="B9083" s="3">
        <v>2007</v>
      </c>
      <c r="C9083" s="3">
        <v>11</v>
      </c>
      <c r="D9083" s="3" t="s">
        <v>369</v>
      </c>
      <c r="E9083" s="3" t="s">
        <v>53</v>
      </c>
      <c r="F9083" s="3" t="s">
        <v>56</v>
      </c>
      <c r="G9083" s="11">
        <v>17.522098920120872</v>
      </c>
      <c r="H9083">
        <f>+$P$2*$P$1/(G9083*24*60*60)*1000</f>
        <v>2052.1833792593984</v>
      </c>
      <c r="M9083" s="12"/>
      <c r="N9083" s="1"/>
      <c r="O9083" s="1"/>
    </row>
    <row r="9084" spans="1:15" x14ac:dyDescent="0.25">
      <c r="A9084" s="10">
        <v>39398</v>
      </c>
      <c r="B9084" s="3">
        <v>2007</v>
      </c>
      <c r="C9084" s="3">
        <v>11</v>
      </c>
      <c r="D9084" s="3" t="s">
        <v>369</v>
      </c>
      <c r="E9084" s="3" t="s">
        <v>53</v>
      </c>
      <c r="F9084" s="3" t="s">
        <v>56</v>
      </c>
      <c r="G9084" s="11"/>
      <c r="M9084" s="12"/>
      <c r="N9084" s="1"/>
      <c r="O9084" s="1"/>
    </row>
    <row r="9085" spans="1:15" x14ac:dyDescent="0.25">
      <c r="A9085" s="10">
        <v>39399</v>
      </c>
      <c r="B9085" s="3">
        <v>2007</v>
      </c>
      <c r="C9085" s="3">
        <v>11</v>
      </c>
      <c r="D9085" s="3" t="s">
        <v>369</v>
      </c>
      <c r="E9085" s="3" t="s">
        <v>53</v>
      </c>
      <c r="F9085" s="3" t="s">
        <v>56</v>
      </c>
      <c r="G9085" s="11"/>
      <c r="M9085" s="12"/>
      <c r="N9085" s="1"/>
      <c r="O9085" s="1"/>
    </row>
    <row r="9086" spans="1:15" x14ac:dyDescent="0.25">
      <c r="A9086" s="10">
        <v>39400</v>
      </c>
      <c r="B9086" s="3">
        <v>2007</v>
      </c>
      <c r="C9086" s="3">
        <v>11</v>
      </c>
      <c r="D9086" s="3" t="s">
        <v>369</v>
      </c>
      <c r="E9086" s="3" t="s">
        <v>53</v>
      </c>
      <c r="F9086" s="3" t="s">
        <v>56</v>
      </c>
      <c r="G9086" s="11"/>
      <c r="M9086" s="12"/>
      <c r="N9086" s="1"/>
      <c r="O9086" s="1"/>
    </row>
    <row r="9087" spans="1:15" x14ac:dyDescent="0.25">
      <c r="A9087" s="10">
        <v>39401</v>
      </c>
      <c r="B9087" s="3">
        <v>2007</v>
      </c>
      <c r="C9087" s="3">
        <v>11</v>
      </c>
      <c r="D9087" s="3" t="s">
        <v>369</v>
      </c>
      <c r="E9087" s="3" t="s">
        <v>53</v>
      </c>
      <c r="F9087" s="3" t="s">
        <v>56</v>
      </c>
      <c r="G9087" s="11">
        <v>16.047466832783968</v>
      </c>
      <c r="H9087">
        <f>+$P$2*$P$1/(G9087*24*60*60)*1000</f>
        <v>2240.7623924886402</v>
      </c>
      <c r="M9087" s="12"/>
      <c r="N9087" s="1"/>
      <c r="O9087" s="1"/>
    </row>
    <row r="9088" spans="1:15" x14ac:dyDescent="0.25">
      <c r="A9088" s="10">
        <v>39402</v>
      </c>
      <c r="B9088" s="3">
        <v>2007</v>
      </c>
      <c r="C9088" s="3">
        <v>11</v>
      </c>
      <c r="D9088" s="3" t="s">
        <v>369</v>
      </c>
      <c r="E9088" s="3" t="s">
        <v>53</v>
      </c>
      <c r="F9088" s="3" t="s">
        <v>56</v>
      </c>
      <c r="G9088" s="11"/>
      <c r="M9088" s="12"/>
      <c r="N9088" s="1"/>
      <c r="O9088" s="1"/>
    </row>
    <row r="9089" spans="1:15" x14ac:dyDescent="0.25">
      <c r="A9089" s="10">
        <v>39403</v>
      </c>
      <c r="B9089" s="3">
        <v>2007</v>
      </c>
      <c r="C9089" s="3">
        <v>11</v>
      </c>
      <c r="D9089" s="3" t="s">
        <v>369</v>
      </c>
      <c r="E9089" s="3" t="s">
        <v>53</v>
      </c>
      <c r="F9089" s="3" t="s">
        <v>56</v>
      </c>
      <c r="G9089" s="11"/>
      <c r="M9089" s="12"/>
      <c r="N9089" s="1"/>
      <c r="O9089" s="1"/>
    </row>
    <row r="9090" spans="1:15" x14ac:dyDescent="0.25">
      <c r="A9090" s="10">
        <v>39404</v>
      </c>
      <c r="B9090" s="3">
        <v>2007</v>
      </c>
      <c r="C9090" s="3">
        <v>11</v>
      </c>
      <c r="D9090" s="3" t="s">
        <v>369</v>
      </c>
      <c r="E9090" s="3" t="s">
        <v>53</v>
      </c>
      <c r="F9090" s="3" t="s">
        <v>56</v>
      </c>
      <c r="G9090" s="11"/>
      <c r="M9090" s="12"/>
      <c r="N9090" s="1"/>
      <c r="O9090" s="1"/>
    </row>
    <row r="9091" spans="1:15" x14ac:dyDescent="0.25">
      <c r="A9091" s="10">
        <v>39405</v>
      </c>
      <c r="B9091" s="3">
        <v>2007</v>
      </c>
      <c r="C9091" s="3">
        <v>11</v>
      </c>
      <c r="D9091" s="3" t="s">
        <v>369</v>
      </c>
      <c r="E9091" s="3" t="s">
        <v>53</v>
      </c>
      <c r="F9091" s="3" t="s">
        <v>56</v>
      </c>
      <c r="G9091" s="11"/>
      <c r="M9091" s="12"/>
      <c r="N9091" s="1"/>
      <c r="O9091" s="1"/>
    </row>
    <row r="9092" spans="1:15" x14ac:dyDescent="0.25">
      <c r="A9092" s="10">
        <v>39406</v>
      </c>
      <c r="B9092" s="3">
        <v>2007</v>
      </c>
      <c r="C9092" s="3">
        <v>11</v>
      </c>
      <c r="D9092" s="3" t="s">
        <v>369</v>
      </c>
      <c r="E9092" s="3" t="s">
        <v>53</v>
      </c>
      <c r="F9092" s="3" t="s">
        <v>56</v>
      </c>
      <c r="G9092" s="11"/>
      <c r="M9092" s="12"/>
      <c r="N9092" s="1"/>
      <c r="O9092" s="1"/>
    </row>
    <row r="9093" spans="1:15" x14ac:dyDescent="0.25">
      <c r="A9093" s="10">
        <v>39407</v>
      </c>
      <c r="B9093" s="3">
        <v>2007</v>
      </c>
      <c r="C9093" s="3">
        <v>11</v>
      </c>
      <c r="D9093" s="3" t="s">
        <v>369</v>
      </c>
      <c r="E9093" s="3" t="s">
        <v>53</v>
      </c>
      <c r="F9093" s="3" t="s">
        <v>56</v>
      </c>
      <c r="G9093" s="11"/>
      <c r="M9093" s="12"/>
      <c r="N9093" s="1"/>
      <c r="O9093" s="1"/>
    </row>
    <row r="9094" spans="1:15" x14ac:dyDescent="0.25">
      <c r="A9094" s="10">
        <v>39408</v>
      </c>
      <c r="B9094" s="3">
        <v>2007</v>
      </c>
      <c r="C9094" s="3">
        <v>11</v>
      </c>
      <c r="D9094" s="3" t="s">
        <v>369</v>
      </c>
      <c r="E9094" s="3" t="s">
        <v>53</v>
      </c>
      <c r="F9094" s="3" t="s">
        <v>56</v>
      </c>
      <c r="G9094" s="11"/>
      <c r="M9094" s="12"/>
      <c r="N9094" s="1"/>
      <c r="O9094" s="1"/>
    </row>
    <row r="9095" spans="1:15" x14ac:dyDescent="0.25">
      <c r="A9095" s="10">
        <v>39409</v>
      </c>
      <c r="B9095" s="3">
        <v>2007</v>
      </c>
      <c r="C9095" s="3">
        <v>11</v>
      </c>
      <c r="D9095" s="3" t="s">
        <v>369</v>
      </c>
      <c r="E9095" s="3" t="s">
        <v>53</v>
      </c>
      <c r="F9095" s="3" t="s">
        <v>56</v>
      </c>
      <c r="G9095" s="11"/>
      <c r="M9095" s="12"/>
      <c r="N9095" s="1"/>
      <c r="O9095" s="1"/>
    </row>
    <row r="9096" spans="1:15" x14ac:dyDescent="0.25">
      <c r="A9096" s="10">
        <v>39410</v>
      </c>
      <c r="B9096" s="3">
        <v>2007</v>
      </c>
      <c r="C9096" s="3">
        <v>11</v>
      </c>
      <c r="D9096" s="3" t="s">
        <v>369</v>
      </c>
      <c r="E9096" s="3" t="s">
        <v>53</v>
      </c>
      <c r="F9096" s="3" t="s">
        <v>56</v>
      </c>
      <c r="G9096" s="11"/>
      <c r="M9096" s="12"/>
      <c r="N9096" s="1"/>
      <c r="O9096" s="1"/>
    </row>
    <row r="9097" spans="1:15" x14ac:dyDescent="0.25">
      <c r="A9097" s="10">
        <v>39411</v>
      </c>
      <c r="B9097" s="3">
        <v>2007</v>
      </c>
      <c r="C9097" s="3">
        <v>11</v>
      </c>
      <c r="D9097" s="3" t="s">
        <v>369</v>
      </c>
      <c r="E9097" s="3" t="s">
        <v>53</v>
      </c>
      <c r="F9097" s="3" t="s">
        <v>56</v>
      </c>
      <c r="G9097" s="11"/>
      <c r="M9097" s="12"/>
      <c r="N9097" s="1"/>
      <c r="O9097" s="1"/>
    </row>
    <row r="9098" spans="1:15" x14ac:dyDescent="0.25">
      <c r="A9098" s="10">
        <v>39412</v>
      </c>
      <c r="B9098" s="3">
        <v>2007</v>
      </c>
      <c r="C9098" s="3">
        <v>11</v>
      </c>
      <c r="D9098" s="3" t="s">
        <v>369</v>
      </c>
      <c r="E9098" s="3" t="s">
        <v>53</v>
      </c>
      <c r="F9098" s="3" t="s">
        <v>56</v>
      </c>
      <c r="G9098" s="11"/>
      <c r="M9098" s="12"/>
      <c r="N9098" s="1"/>
      <c r="O9098" s="1"/>
    </row>
    <row r="9099" spans="1:15" x14ac:dyDescent="0.25">
      <c r="A9099" s="10">
        <v>39413</v>
      </c>
      <c r="B9099" s="3">
        <v>2007</v>
      </c>
      <c r="C9099" s="3">
        <v>11</v>
      </c>
      <c r="D9099" s="3" t="s">
        <v>369</v>
      </c>
      <c r="E9099" s="3" t="s">
        <v>53</v>
      </c>
      <c r="F9099" s="3" t="s">
        <v>56</v>
      </c>
      <c r="G9099" s="11"/>
      <c r="M9099" s="12"/>
      <c r="N9099" s="1"/>
      <c r="O9099" s="1"/>
    </row>
    <row r="9100" spans="1:15" x14ac:dyDescent="0.25">
      <c r="A9100" s="10">
        <v>39414</v>
      </c>
      <c r="B9100" s="3">
        <v>2007</v>
      </c>
      <c r="C9100" s="3">
        <v>11</v>
      </c>
      <c r="D9100" s="3" t="s">
        <v>369</v>
      </c>
      <c r="E9100" s="3" t="s">
        <v>53</v>
      </c>
      <c r="F9100" s="3" t="s">
        <v>56</v>
      </c>
      <c r="G9100" s="11"/>
      <c r="M9100" s="12"/>
      <c r="N9100" s="1"/>
      <c r="O9100" s="1"/>
    </row>
    <row r="9101" spans="1:15" x14ac:dyDescent="0.25">
      <c r="A9101" s="10">
        <v>39415</v>
      </c>
      <c r="B9101" s="3">
        <v>2007</v>
      </c>
      <c r="C9101" s="3">
        <v>11</v>
      </c>
      <c r="D9101" s="3" t="s">
        <v>369</v>
      </c>
      <c r="E9101" s="3" t="s">
        <v>53</v>
      </c>
      <c r="F9101" s="3" t="s">
        <v>56</v>
      </c>
      <c r="G9101" s="11"/>
      <c r="M9101" s="12"/>
      <c r="N9101" s="1"/>
      <c r="O9101" s="1"/>
    </row>
    <row r="9102" spans="1:15" x14ac:dyDescent="0.25">
      <c r="A9102" s="10">
        <v>39416</v>
      </c>
      <c r="B9102" s="3">
        <v>2007</v>
      </c>
      <c r="C9102" s="3">
        <v>11</v>
      </c>
      <c r="D9102" s="3" t="s">
        <v>369</v>
      </c>
      <c r="E9102" s="3" t="s">
        <v>53</v>
      </c>
      <c r="F9102" s="3" t="s">
        <v>56</v>
      </c>
      <c r="G9102" s="11"/>
      <c r="M9102" s="12"/>
      <c r="N9102" s="1"/>
      <c r="O9102" s="1"/>
    </row>
    <row r="9103" spans="1:15" x14ac:dyDescent="0.25">
      <c r="A9103" s="10">
        <v>39417</v>
      </c>
      <c r="B9103" s="3">
        <v>2007</v>
      </c>
      <c r="C9103" s="3">
        <v>12</v>
      </c>
      <c r="D9103" s="3" t="s">
        <v>370</v>
      </c>
      <c r="E9103" s="3" t="s">
        <v>53</v>
      </c>
      <c r="F9103" s="3" t="s">
        <v>58</v>
      </c>
      <c r="G9103" s="11">
        <v>11.035722996716803</v>
      </c>
      <c r="H9103">
        <f t="shared" ref="H9103:H9127" si="181">+$P$2*$P$1/(G9103*24*60*60)*1000</f>
        <v>3258.3782851661831</v>
      </c>
      <c r="M9103" s="12"/>
      <c r="N9103" s="1"/>
      <c r="O9103" s="1"/>
    </row>
    <row r="9104" spans="1:15" x14ac:dyDescent="0.25">
      <c r="A9104" s="10">
        <v>39418</v>
      </c>
      <c r="B9104" s="3">
        <v>2007</v>
      </c>
      <c r="C9104" s="3">
        <v>12</v>
      </c>
      <c r="D9104" s="3" t="s">
        <v>370</v>
      </c>
      <c r="E9104" s="3" t="s">
        <v>53</v>
      </c>
      <c r="F9104" s="3" t="s">
        <v>58</v>
      </c>
      <c r="G9104" s="11">
        <v>10.158566673083078</v>
      </c>
      <c r="H9104">
        <f t="shared" si="181"/>
        <v>3539.7277323472895</v>
      </c>
      <c r="M9104" s="12"/>
      <c r="N9104" s="1"/>
      <c r="O9104" s="1"/>
    </row>
    <row r="9105" spans="1:15" x14ac:dyDescent="0.25">
      <c r="A9105" s="10">
        <v>39419</v>
      </c>
      <c r="B9105" s="3">
        <v>2007</v>
      </c>
      <c r="C9105" s="3">
        <v>12</v>
      </c>
      <c r="D9105" s="3" t="s">
        <v>370</v>
      </c>
      <c r="E9105" s="3" t="s">
        <v>53</v>
      </c>
      <c r="F9105" s="3" t="s">
        <v>58</v>
      </c>
      <c r="G9105" s="11">
        <v>9.2868925764720629</v>
      </c>
      <c r="H9105">
        <f t="shared" si="181"/>
        <v>3871.9690012039709</v>
      </c>
      <c r="M9105" s="12"/>
      <c r="N9105" s="1"/>
      <c r="O9105" s="1"/>
    </row>
    <row r="9106" spans="1:15" x14ac:dyDescent="0.25">
      <c r="A9106" s="10">
        <v>39420</v>
      </c>
      <c r="B9106" s="3">
        <v>2007</v>
      </c>
      <c r="C9106" s="3">
        <v>12</v>
      </c>
      <c r="D9106" s="3" t="s">
        <v>370</v>
      </c>
      <c r="E9106" s="3" t="s">
        <v>53</v>
      </c>
      <c r="F9106" s="3" t="s">
        <v>58</v>
      </c>
      <c r="G9106" s="11">
        <v>9.0347101334273674</v>
      </c>
      <c r="H9106">
        <f t="shared" si="181"/>
        <v>3980.0458058492272</v>
      </c>
      <c r="M9106" s="12"/>
      <c r="N9106" s="1"/>
      <c r="O9106" s="1"/>
    </row>
    <row r="9107" spans="1:15" x14ac:dyDescent="0.25">
      <c r="A9107" s="10">
        <v>39421</v>
      </c>
      <c r="B9107" s="3">
        <v>2007</v>
      </c>
      <c r="C9107" s="3">
        <v>12</v>
      </c>
      <c r="D9107" s="3" t="s">
        <v>370</v>
      </c>
      <c r="E9107" s="3" t="s">
        <v>53</v>
      </c>
      <c r="F9107" s="3" t="s">
        <v>58</v>
      </c>
      <c r="G9107" s="11">
        <v>9.5938972897438664</v>
      </c>
      <c r="H9107">
        <f t="shared" si="181"/>
        <v>3748.0659931654445</v>
      </c>
      <c r="M9107" s="12"/>
      <c r="N9107" s="1"/>
      <c r="O9107" s="1"/>
    </row>
    <row r="9108" spans="1:15" x14ac:dyDescent="0.25">
      <c r="A9108" s="10">
        <v>39422</v>
      </c>
      <c r="B9108" s="3">
        <v>2007</v>
      </c>
      <c r="C9108" s="3">
        <v>12</v>
      </c>
      <c r="D9108" s="3" t="s">
        <v>370</v>
      </c>
      <c r="E9108" s="3" t="s">
        <v>53</v>
      </c>
      <c r="F9108" s="3" t="s">
        <v>58</v>
      </c>
      <c r="G9108" s="11">
        <v>7.5380621562273245</v>
      </c>
      <c r="H9108">
        <f t="shared" si="181"/>
        <v>4770.2658094832932</v>
      </c>
      <c r="M9108" s="12"/>
      <c r="N9108" s="1"/>
      <c r="O9108" s="1"/>
    </row>
    <row r="9109" spans="1:15" x14ac:dyDescent="0.25">
      <c r="A9109" s="10">
        <v>39423</v>
      </c>
      <c r="B9109" s="3">
        <v>2007</v>
      </c>
      <c r="C9109" s="3">
        <v>12</v>
      </c>
      <c r="D9109" s="3" t="s">
        <v>370</v>
      </c>
      <c r="E9109" s="3" t="s">
        <v>53</v>
      </c>
      <c r="F9109" s="3" t="s">
        <v>58</v>
      </c>
      <c r="G9109" s="11">
        <v>4.0365637568219475</v>
      </c>
      <c r="H9109">
        <f t="shared" si="181"/>
        <v>8908.2106315897436</v>
      </c>
      <c r="M9109" s="12"/>
      <c r="N9109" s="1"/>
      <c r="O9109" s="1"/>
    </row>
    <row r="9110" spans="1:15" x14ac:dyDescent="0.25">
      <c r="A9110" s="10">
        <v>39424</v>
      </c>
      <c r="B9110" s="3">
        <v>2007</v>
      </c>
      <c r="C9110" s="3">
        <v>12</v>
      </c>
      <c r="D9110" s="3" t="s">
        <v>370</v>
      </c>
      <c r="E9110" s="3" t="s">
        <v>53</v>
      </c>
      <c r="F9110" s="3" t="s">
        <v>58</v>
      </c>
      <c r="G9110" s="11">
        <v>12.028006087827453</v>
      </c>
      <c r="H9110">
        <f t="shared" si="181"/>
        <v>2989.569502296958</v>
      </c>
      <c r="M9110" s="12"/>
      <c r="N9110" s="1"/>
      <c r="O9110" s="1"/>
    </row>
    <row r="9111" spans="1:15" x14ac:dyDescent="0.25">
      <c r="A9111" s="10">
        <v>39425</v>
      </c>
      <c r="B9111" s="3">
        <v>2007</v>
      </c>
      <c r="C9111" s="3">
        <v>12</v>
      </c>
      <c r="D9111" s="3" t="s">
        <v>370</v>
      </c>
      <c r="E9111" s="3" t="s">
        <v>53</v>
      </c>
      <c r="F9111" s="3" t="s">
        <v>58</v>
      </c>
      <c r="G9111" s="11">
        <v>8.9798878632002594</v>
      </c>
      <c r="H9111">
        <f t="shared" si="181"/>
        <v>4004.3440097921421</v>
      </c>
      <c r="M9111" s="12"/>
      <c r="N9111" s="1"/>
      <c r="O9111" s="1"/>
    </row>
    <row r="9112" spans="1:15" x14ac:dyDescent="0.25">
      <c r="A9112" s="10">
        <v>39426</v>
      </c>
      <c r="B9112" s="3">
        <v>2007</v>
      </c>
      <c r="C9112" s="3">
        <v>12</v>
      </c>
      <c r="D9112" s="3" t="s">
        <v>370</v>
      </c>
      <c r="E9112" s="3" t="s">
        <v>53</v>
      </c>
      <c r="F9112" s="3" t="s">
        <v>58</v>
      </c>
      <c r="G9112" s="11">
        <v>10.169531127128499</v>
      </c>
      <c r="H9112">
        <f t="shared" si="181"/>
        <v>3535.9113143070231</v>
      </c>
      <c r="M9112" s="12"/>
      <c r="N9112" s="1"/>
      <c r="O9112" s="1"/>
    </row>
    <row r="9113" spans="1:15" x14ac:dyDescent="0.25">
      <c r="A9113" s="10">
        <v>39427</v>
      </c>
      <c r="B9113" s="3">
        <v>2007</v>
      </c>
      <c r="C9113" s="3">
        <v>12</v>
      </c>
      <c r="D9113" s="3" t="s">
        <v>370</v>
      </c>
      <c r="E9113" s="3" t="s">
        <v>53</v>
      </c>
      <c r="F9113" s="3" t="s">
        <v>58</v>
      </c>
      <c r="G9113" s="11">
        <v>17.296426256652513</v>
      </c>
      <c r="H9113">
        <f t="shared" si="181"/>
        <v>2078.9589502502467</v>
      </c>
      <c r="M9113" s="12"/>
      <c r="N9113" s="1"/>
      <c r="O9113" s="1"/>
    </row>
    <row r="9114" spans="1:15" x14ac:dyDescent="0.25">
      <c r="A9114" s="10">
        <v>39428</v>
      </c>
      <c r="B9114" s="3">
        <v>2007</v>
      </c>
      <c r="C9114" s="3">
        <v>12</v>
      </c>
      <c r="D9114" s="3" t="s">
        <v>370</v>
      </c>
      <c r="E9114" s="3" t="s">
        <v>53</v>
      </c>
      <c r="F9114" s="3" t="s">
        <v>58</v>
      </c>
      <c r="G9114" s="11">
        <v>12.356939709190101</v>
      </c>
      <c r="H9114">
        <f t="shared" si="181"/>
        <v>2909.9891251284507</v>
      </c>
      <c r="M9114" s="12"/>
      <c r="N9114" s="1"/>
      <c r="O9114" s="1"/>
    </row>
    <row r="9115" spans="1:15" x14ac:dyDescent="0.25">
      <c r="A9115" s="10">
        <v>39429</v>
      </c>
      <c r="B9115" s="3">
        <v>2007</v>
      </c>
      <c r="C9115" s="3">
        <v>12</v>
      </c>
      <c r="D9115" s="3" t="s">
        <v>370</v>
      </c>
      <c r="E9115" s="3" t="s">
        <v>53</v>
      </c>
      <c r="F9115" s="3" t="s">
        <v>58</v>
      </c>
      <c r="G9115" s="11">
        <v>8.387807344747495</v>
      </c>
      <c r="H9115">
        <f t="shared" si="181"/>
        <v>4287.0035869539388</v>
      </c>
      <c r="M9115" s="12"/>
      <c r="N9115" s="1"/>
      <c r="O9115" s="1"/>
    </row>
    <row r="9116" spans="1:15" x14ac:dyDescent="0.25">
      <c r="A9116" s="10">
        <v>39430</v>
      </c>
      <c r="B9116" s="3">
        <v>2007</v>
      </c>
      <c r="C9116" s="3">
        <v>12</v>
      </c>
      <c r="D9116" s="3" t="s">
        <v>370</v>
      </c>
      <c r="E9116" s="3" t="s">
        <v>53</v>
      </c>
      <c r="F9116" s="3" t="s">
        <v>58</v>
      </c>
      <c r="G9116" s="11">
        <v>10.471053613377592</v>
      </c>
      <c r="H9116">
        <f t="shared" si="181"/>
        <v>3434.0918785547265</v>
      </c>
      <c r="M9116" s="12"/>
      <c r="N9116" s="1"/>
      <c r="O9116" s="1"/>
    </row>
    <row r="9117" spans="1:15" x14ac:dyDescent="0.25">
      <c r="A9117" s="10">
        <v>39431</v>
      </c>
      <c r="B9117" s="3">
        <v>2007</v>
      </c>
      <c r="C9117" s="3">
        <v>12</v>
      </c>
      <c r="D9117" s="3" t="s">
        <v>370</v>
      </c>
      <c r="E9117" s="3" t="s">
        <v>53</v>
      </c>
      <c r="F9117" s="3" t="s">
        <v>58</v>
      </c>
      <c r="G9117" s="11">
        <v>12.252777395758596</v>
      </c>
      <c r="H9117">
        <f t="shared" si="181"/>
        <v>2934.7272877134355</v>
      </c>
      <c r="M9117" s="12"/>
      <c r="N9117" s="1"/>
      <c r="O9117" s="1"/>
    </row>
    <row r="9118" spans="1:15" x14ac:dyDescent="0.25">
      <c r="A9118" s="10">
        <v>39432</v>
      </c>
      <c r="B9118" s="3">
        <v>2007</v>
      </c>
      <c r="C9118" s="3">
        <v>12</v>
      </c>
      <c r="D9118" s="3" t="s">
        <v>370</v>
      </c>
      <c r="E9118" s="3" t="s">
        <v>53</v>
      </c>
      <c r="F9118" s="3" t="s">
        <v>58</v>
      </c>
      <c r="G9118" s="11">
        <v>9.2539992143357992</v>
      </c>
      <c r="H9118">
        <f t="shared" si="181"/>
        <v>3885.7319241940327</v>
      </c>
      <c r="M9118" s="12"/>
      <c r="N9118" s="1"/>
      <c r="O9118" s="1"/>
    </row>
    <row r="9119" spans="1:15" x14ac:dyDescent="0.25">
      <c r="A9119" s="10">
        <v>39433</v>
      </c>
      <c r="B9119" s="3">
        <v>2007</v>
      </c>
      <c r="C9119" s="3">
        <v>12</v>
      </c>
      <c r="D9119" s="3" t="s">
        <v>370</v>
      </c>
      <c r="E9119" s="3" t="s">
        <v>53</v>
      </c>
      <c r="F9119" s="3" t="s">
        <v>58</v>
      </c>
      <c r="G9119" s="11">
        <v>9.2868925764720629</v>
      </c>
      <c r="H9119">
        <f t="shared" si="181"/>
        <v>3871.9690012039709</v>
      </c>
      <c r="M9119" s="12"/>
      <c r="N9119" s="1"/>
      <c r="O9119" s="1"/>
    </row>
    <row r="9120" spans="1:15" x14ac:dyDescent="0.25">
      <c r="A9120" s="10">
        <v>39434</v>
      </c>
      <c r="B9120" s="3">
        <v>2007</v>
      </c>
      <c r="C9120" s="3">
        <v>12</v>
      </c>
      <c r="D9120" s="3" t="s">
        <v>370</v>
      </c>
      <c r="E9120" s="3" t="s">
        <v>53</v>
      </c>
      <c r="F9120" s="3" t="s">
        <v>58</v>
      </c>
      <c r="G9120" s="11">
        <v>13.310847211141777</v>
      </c>
      <c r="H9120">
        <f t="shared" si="181"/>
        <v>2701.4478945797068</v>
      </c>
      <c r="M9120" s="12"/>
      <c r="N9120" s="1"/>
      <c r="O9120" s="1"/>
    </row>
    <row r="9121" spans="1:15" x14ac:dyDescent="0.25">
      <c r="A9121" s="10">
        <v>39435</v>
      </c>
      <c r="B9121" s="3">
        <v>2007</v>
      </c>
      <c r="C9121" s="3">
        <v>12</v>
      </c>
      <c r="D9121" s="3" t="s">
        <v>370</v>
      </c>
      <c r="E9121" s="3" t="s">
        <v>53</v>
      </c>
      <c r="F9121" s="3" t="s">
        <v>58</v>
      </c>
      <c r="G9121" s="11">
        <v>11.041205223739514</v>
      </c>
      <c r="H9121">
        <f t="shared" si="181"/>
        <v>3256.7604210722575</v>
      </c>
      <c r="M9121" s="12"/>
      <c r="N9121" s="1"/>
      <c r="O9121" s="1"/>
    </row>
    <row r="9122" spans="1:15" x14ac:dyDescent="0.25">
      <c r="A9122" s="10">
        <v>39436</v>
      </c>
      <c r="B9122" s="3">
        <v>2007</v>
      </c>
      <c r="C9122" s="3">
        <v>12</v>
      </c>
      <c r="D9122" s="3" t="s">
        <v>370</v>
      </c>
      <c r="E9122" s="3" t="s">
        <v>53</v>
      </c>
      <c r="F9122" s="3" t="s">
        <v>58</v>
      </c>
      <c r="G9122" s="11">
        <v>10.739682737490421</v>
      </c>
      <c r="H9122">
        <f t="shared" si="181"/>
        <v>3348.1957570390646</v>
      </c>
      <c r="M9122" s="12"/>
      <c r="N9122" s="1"/>
      <c r="O9122" s="1"/>
    </row>
    <row r="9123" spans="1:15" x14ac:dyDescent="0.25">
      <c r="A9123" s="10">
        <v>39437</v>
      </c>
      <c r="B9123" s="3">
        <v>2007</v>
      </c>
      <c r="C9123" s="3">
        <v>12</v>
      </c>
      <c r="D9123" s="3" t="s">
        <v>370</v>
      </c>
      <c r="E9123" s="3" t="s">
        <v>53</v>
      </c>
      <c r="F9123" s="3" t="s">
        <v>58</v>
      </c>
      <c r="G9123" s="11">
        <v>11.457854477465533</v>
      </c>
      <c r="H9123">
        <f t="shared" si="181"/>
        <v>3138.3327693969031</v>
      </c>
      <c r="M9123" s="12"/>
      <c r="N9123" s="1"/>
      <c r="O9123" s="1"/>
    </row>
    <row r="9124" spans="1:15" x14ac:dyDescent="0.25">
      <c r="A9124" s="10">
        <v>39438</v>
      </c>
      <c r="B9124" s="3">
        <v>2007</v>
      </c>
      <c r="C9124" s="3">
        <v>12</v>
      </c>
      <c r="D9124" s="3" t="s">
        <v>370</v>
      </c>
      <c r="E9124" s="3" t="s">
        <v>53</v>
      </c>
      <c r="F9124" s="3" t="s">
        <v>58</v>
      </c>
      <c r="G9124" s="11">
        <v>8.6838476039738772</v>
      </c>
      <c r="H9124">
        <f t="shared" si="181"/>
        <v>4140.8557373986914</v>
      </c>
      <c r="M9124" s="12"/>
      <c r="N9124" s="1"/>
      <c r="O9124" s="1"/>
    </row>
    <row r="9125" spans="1:15" x14ac:dyDescent="0.25">
      <c r="A9125" s="10">
        <v>39439</v>
      </c>
      <c r="B9125" s="3">
        <v>2007</v>
      </c>
      <c r="C9125" s="3">
        <v>12</v>
      </c>
      <c r="D9125" s="3" t="s">
        <v>370</v>
      </c>
      <c r="E9125" s="3" t="s">
        <v>53</v>
      </c>
      <c r="F9125" s="3" t="s">
        <v>58</v>
      </c>
      <c r="G9125" s="11">
        <v>11.342727709988607</v>
      </c>
      <c r="H9125">
        <f t="shared" si="181"/>
        <v>3170.1863161138367</v>
      </c>
      <c r="M9125" s="12"/>
      <c r="N9125" s="1"/>
      <c r="O9125" s="1"/>
    </row>
    <row r="9126" spans="1:15" x14ac:dyDescent="0.25">
      <c r="A9126" s="10">
        <v>39440</v>
      </c>
      <c r="B9126" s="3">
        <v>2007</v>
      </c>
      <c r="C9126" s="3">
        <v>12</v>
      </c>
      <c r="D9126" s="3" t="s">
        <v>370</v>
      </c>
      <c r="E9126" s="3" t="s">
        <v>53</v>
      </c>
      <c r="F9126" s="3" t="s">
        <v>58</v>
      </c>
      <c r="G9126" s="11">
        <v>17.839166731900882</v>
      </c>
      <c r="H9126">
        <f t="shared" si="181"/>
        <v>2015.7085089242557</v>
      </c>
      <c r="M9126" s="12"/>
      <c r="N9126" s="1"/>
      <c r="O9126" s="1"/>
    </row>
    <row r="9127" spans="1:15" x14ac:dyDescent="0.25">
      <c r="A9127" s="10">
        <v>39441</v>
      </c>
      <c r="B9127" s="3">
        <v>2007</v>
      </c>
      <c r="C9127" s="3">
        <v>12</v>
      </c>
      <c r="D9127" s="3" t="s">
        <v>370</v>
      </c>
      <c r="E9127" s="3" t="s">
        <v>53</v>
      </c>
      <c r="F9127" s="3" t="s">
        <v>58</v>
      </c>
      <c r="G9127" s="11">
        <v>14.544348291251703</v>
      </c>
      <c r="H9127">
        <f t="shared" si="181"/>
        <v>2472.3390456236439</v>
      </c>
      <c r="M9127" s="12"/>
      <c r="N9127" s="1"/>
      <c r="O9127" s="1"/>
    </row>
    <row r="9128" spans="1:15" x14ac:dyDescent="0.25">
      <c r="A9128" s="10">
        <v>39442</v>
      </c>
      <c r="B9128" s="3">
        <v>2007</v>
      </c>
      <c r="C9128" s="3">
        <v>12</v>
      </c>
      <c r="D9128" s="3" t="s">
        <v>370</v>
      </c>
      <c r="E9128" s="3" t="s">
        <v>53</v>
      </c>
      <c r="F9128" s="3" t="s">
        <v>58</v>
      </c>
      <c r="G9128" s="11"/>
      <c r="M9128" s="12"/>
      <c r="N9128" s="1"/>
      <c r="O9128" s="1"/>
    </row>
    <row r="9129" spans="1:15" x14ac:dyDescent="0.25">
      <c r="A9129" s="10">
        <v>39443</v>
      </c>
      <c r="B9129" s="3">
        <v>2007</v>
      </c>
      <c r="C9129" s="3">
        <v>12</v>
      </c>
      <c r="D9129" s="3" t="s">
        <v>370</v>
      </c>
      <c r="E9129" s="3" t="s">
        <v>53</v>
      </c>
      <c r="F9129" s="3" t="s">
        <v>58</v>
      </c>
      <c r="G9129" s="11">
        <v>15.942316182042951</v>
      </c>
      <c r="H9129">
        <f>+$P$2*$P$1/(G9129*24*60*60)*1000</f>
        <v>2255.5417771800298</v>
      </c>
      <c r="M9129" s="12"/>
      <c r="N9129" s="1"/>
      <c r="O9129" s="1"/>
    </row>
    <row r="9130" spans="1:15" x14ac:dyDescent="0.25">
      <c r="A9130" s="10">
        <v>39444</v>
      </c>
      <c r="B9130" s="3">
        <v>2007</v>
      </c>
      <c r="C9130" s="3">
        <v>12</v>
      </c>
      <c r="D9130" s="3" t="s">
        <v>370</v>
      </c>
      <c r="E9130" s="3" t="s">
        <v>53</v>
      </c>
      <c r="F9130" s="3" t="s">
        <v>58</v>
      </c>
      <c r="G9130" s="11">
        <v>10.153084446060365</v>
      </c>
      <c r="H9130">
        <f>+$P$2*$P$1/(G9130*24*60*60)*1000</f>
        <v>3541.6390324187519</v>
      </c>
      <c r="M9130" s="12"/>
      <c r="N9130" s="1"/>
      <c r="O9130" s="1"/>
    </row>
    <row r="9131" spans="1:15" x14ac:dyDescent="0.25">
      <c r="A9131" s="10">
        <v>39445</v>
      </c>
      <c r="B9131" s="3">
        <v>2007</v>
      </c>
      <c r="C9131" s="3">
        <v>12</v>
      </c>
      <c r="D9131" s="3" t="s">
        <v>370</v>
      </c>
      <c r="E9131" s="3" t="s">
        <v>53</v>
      </c>
      <c r="F9131" s="3" t="s">
        <v>58</v>
      </c>
      <c r="G9131" s="11"/>
      <c r="M9131" s="12"/>
      <c r="N9131" s="1"/>
      <c r="O9131" s="1"/>
    </row>
    <row r="9132" spans="1:15" x14ac:dyDescent="0.25">
      <c r="A9132" s="10">
        <v>39446</v>
      </c>
      <c r="B9132" s="3">
        <v>2007</v>
      </c>
      <c r="C9132" s="3">
        <v>12</v>
      </c>
      <c r="D9132" s="3" t="s">
        <v>370</v>
      </c>
      <c r="E9132" s="3" t="s">
        <v>53</v>
      </c>
      <c r="F9132" s="3" t="s">
        <v>58</v>
      </c>
      <c r="G9132" s="11">
        <v>17.170335035130165</v>
      </c>
      <c r="H9132">
        <f t="shared" ref="H9132:H9195" si="182">+$P$2*$P$1/(G9132*24*60*60)*1000</f>
        <v>2094.225890178649</v>
      </c>
      <c r="M9132" s="12"/>
      <c r="N9132" s="1"/>
      <c r="O9132" s="1"/>
    </row>
    <row r="9133" spans="1:15" x14ac:dyDescent="0.25">
      <c r="A9133" s="10">
        <v>39447</v>
      </c>
      <c r="B9133" s="3">
        <v>2007</v>
      </c>
      <c r="C9133" s="3">
        <v>12</v>
      </c>
      <c r="D9133" s="3" t="s">
        <v>370</v>
      </c>
      <c r="E9133" s="3" t="s">
        <v>53</v>
      </c>
      <c r="F9133" s="3" t="s">
        <v>58</v>
      </c>
      <c r="G9133" s="11">
        <v>10.153084446060365</v>
      </c>
      <c r="H9133">
        <f t="shared" si="182"/>
        <v>3541.6390324187519</v>
      </c>
      <c r="M9133" s="12"/>
      <c r="N9133" s="1"/>
      <c r="O9133" s="1"/>
    </row>
    <row r="9134" spans="1:15" x14ac:dyDescent="0.25">
      <c r="A9134" s="10">
        <v>39448</v>
      </c>
      <c r="B9134" s="3">
        <v>2008</v>
      </c>
      <c r="C9134" s="3">
        <v>1</v>
      </c>
      <c r="D9134" s="3" t="s">
        <v>371</v>
      </c>
      <c r="E9134" s="3" t="s">
        <v>53</v>
      </c>
      <c r="F9134" s="3" t="s">
        <v>60</v>
      </c>
      <c r="G9134" s="11">
        <v>9.0563017900180895</v>
      </c>
      <c r="H9134">
        <f t="shared" si="182"/>
        <v>3970.5567468218487</v>
      </c>
      <c r="M9134" s="12"/>
      <c r="N9134" s="1"/>
      <c r="O9134" s="1"/>
    </row>
    <row r="9135" spans="1:15" x14ac:dyDescent="0.25">
      <c r="A9135" s="10">
        <v>39449</v>
      </c>
      <c r="B9135" s="3">
        <v>2008</v>
      </c>
      <c r="C9135" s="3">
        <v>1</v>
      </c>
      <c r="D9135" s="3" t="s">
        <v>371</v>
      </c>
      <c r="E9135" s="3" t="s">
        <v>53</v>
      </c>
      <c r="F9135" s="3" t="s">
        <v>60</v>
      </c>
      <c r="G9135" s="11">
        <v>7.0665757541450818</v>
      </c>
      <c r="H9135">
        <f t="shared" si="182"/>
        <v>5088.5409602407062</v>
      </c>
      <c r="M9135" s="12"/>
      <c r="N9135" s="1"/>
      <c r="O9135" s="1"/>
    </row>
    <row r="9136" spans="1:15" x14ac:dyDescent="0.25">
      <c r="A9136" s="10">
        <v>39450</v>
      </c>
      <c r="B9136" s="3">
        <v>2008</v>
      </c>
      <c r="C9136" s="3">
        <v>1</v>
      </c>
      <c r="D9136" s="3" t="s">
        <v>371</v>
      </c>
      <c r="E9136" s="3" t="s">
        <v>53</v>
      </c>
      <c r="F9136" s="3" t="s">
        <v>60</v>
      </c>
      <c r="G9136" s="11">
        <v>11.860762442251353</v>
      </c>
      <c r="H9136">
        <f t="shared" si="182"/>
        <v>3031.7241702368701</v>
      </c>
      <c r="M9136" s="12"/>
      <c r="N9136" s="1"/>
      <c r="O9136" s="1"/>
    </row>
    <row r="9137" spans="1:15" x14ac:dyDescent="0.25">
      <c r="A9137" s="10">
        <v>39451</v>
      </c>
      <c r="B9137" s="3">
        <v>2008</v>
      </c>
      <c r="C9137" s="3">
        <v>1</v>
      </c>
      <c r="D9137" s="3" t="s">
        <v>371</v>
      </c>
      <c r="E9137" s="3" t="s">
        <v>53</v>
      </c>
      <c r="F9137" s="3" t="s">
        <v>60</v>
      </c>
      <c r="G9137" s="11">
        <v>7.9256496693548755</v>
      </c>
      <c r="H9137">
        <f t="shared" si="182"/>
        <v>4536.9858211936371</v>
      </c>
      <c r="M9137" s="12"/>
      <c r="N9137" s="1"/>
      <c r="O9137" s="1"/>
    </row>
    <row r="9138" spans="1:15" x14ac:dyDescent="0.25">
      <c r="A9138" s="10">
        <v>39452</v>
      </c>
      <c r="B9138" s="3">
        <v>2008</v>
      </c>
      <c r="C9138" s="3">
        <v>1</v>
      </c>
      <c r="D9138" s="3" t="s">
        <v>371</v>
      </c>
      <c r="E9138" s="3" t="s">
        <v>53</v>
      </c>
      <c r="F9138" s="3" t="s">
        <v>60</v>
      </c>
      <c r="G9138" s="11">
        <v>7.0665757541450818</v>
      </c>
      <c r="H9138">
        <f t="shared" si="182"/>
        <v>5088.5409602407062</v>
      </c>
      <c r="M9138" s="12"/>
      <c r="N9138" s="1"/>
      <c r="O9138" s="1"/>
    </row>
    <row r="9139" spans="1:15" x14ac:dyDescent="0.25">
      <c r="A9139" s="10">
        <v>39453</v>
      </c>
      <c r="B9139" s="3">
        <v>2008</v>
      </c>
      <c r="C9139" s="3">
        <v>1</v>
      </c>
      <c r="D9139" s="3" t="s">
        <v>371</v>
      </c>
      <c r="E9139" s="3" t="s">
        <v>53</v>
      </c>
      <c r="F9139" s="3" t="s">
        <v>60</v>
      </c>
      <c r="G9139" s="11">
        <v>5.9303812211256766</v>
      </c>
      <c r="H9139">
        <f t="shared" si="182"/>
        <v>6063.4483404737402</v>
      </c>
      <c r="M9139" s="12"/>
      <c r="N9139" s="1"/>
      <c r="O9139" s="1"/>
    </row>
    <row r="9140" spans="1:15" x14ac:dyDescent="0.25">
      <c r="A9140" s="10">
        <v>39454</v>
      </c>
      <c r="B9140" s="3">
        <v>2008</v>
      </c>
      <c r="C9140" s="3">
        <v>1</v>
      </c>
      <c r="D9140" s="3" t="s">
        <v>371</v>
      </c>
      <c r="E9140" s="3" t="s">
        <v>53</v>
      </c>
      <c r="F9140" s="3" t="s">
        <v>60</v>
      </c>
      <c r="G9140" s="11">
        <v>10.03176636470792</v>
      </c>
      <c r="H9140">
        <f t="shared" si="182"/>
        <v>3584.4694609430398</v>
      </c>
      <c r="M9140" s="12"/>
      <c r="N9140" s="1"/>
      <c r="O9140" s="1"/>
    </row>
    <row r="9141" spans="1:15" x14ac:dyDescent="0.25">
      <c r="A9141" s="10">
        <v>39455</v>
      </c>
      <c r="B9141" s="3">
        <v>2008</v>
      </c>
      <c r="C9141" s="3">
        <v>1</v>
      </c>
      <c r="D9141" s="3" t="s">
        <v>371</v>
      </c>
      <c r="E9141" s="3" t="s">
        <v>53</v>
      </c>
      <c r="F9141" s="3" t="s">
        <v>60</v>
      </c>
      <c r="G9141" s="11">
        <v>11.156876073014942</v>
      </c>
      <c r="H9141">
        <f t="shared" si="182"/>
        <v>3222.9953921047691</v>
      </c>
      <c r="M9141" s="12"/>
      <c r="N9141" s="1"/>
      <c r="O9141" s="1"/>
    </row>
    <row r="9142" spans="1:15" x14ac:dyDescent="0.25">
      <c r="A9142" s="10">
        <v>39456</v>
      </c>
      <c r="B9142" s="3">
        <v>2008</v>
      </c>
      <c r="C9142" s="3">
        <v>1</v>
      </c>
      <c r="D9142" s="3" t="s">
        <v>371</v>
      </c>
      <c r="E9142" s="3" t="s">
        <v>53</v>
      </c>
      <c r="F9142" s="3" t="s">
        <v>60</v>
      </c>
      <c r="G9142" s="11">
        <v>14.659680682128425</v>
      </c>
      <c r="H9142">
        <f t="shared" si="182"/>
        <v>2452.8883645772785</v>
      </c>
      <c r="M9142" s="12"/>
      <c r="N9142" s="1"/>
      <c r="O9142" s="1"/>
    </row>
    <row r="9143" spans="1:15" x14ac:dyDescent="0.25">
      <c r="A9143" s="10">
        <v>39457</v>
      </c>
      <c r="B9143" s="3">
        <v>2008</v>
      </c>
      <c r="C9143" s="3">
        <v>1</v>
      </c>
      <c r="D9143" s="3" t="s">
        <v>371</v>
      </c>
      <c r="E9143" s="3" t="s">
        <v>53</v>
      </c>
      <c r="F9143" s="3" t="s">
        <v>60</v>
      </c>
      <c r="G9143" s="11">
        <v>11.766541432196085</v>
      </c>
      <c r="H9143">
        <f t="shared" si="182"/>
        <v>3056.0008122029681</v>
      </c>
      <c r="M9143" s="12"/>
      <c r="N9143" s="1"/>
      <c r="O9143" s="1"/>
    </row>
    <row r="9144" spans="1:15" x14ac:dyDescent="0.25">
      <c r="A9144" s="10">
        <v>39458</v>
      </c>
      <c r="B9144" s="3">
        <v>2008</v>
      </c>
      <c r="C9144" s="3">
        <v>1</v>
      </c>
      <c r="D9144" s="3" t="s">
        <v>371</v>
      </c>
      <c r="E9144" s="3" t="s">
        <v>53</v>
      </c>
      <c r="F9144" s="3" t="s">
        <v>60</v>
      </c>
      <c r="G9144" s="11">
        <v>10.563837950902373</v>
      </c>
      <c r="H9144">
        <f t="shared" si="182"/>
        <v>3403.9295510529387</v>
      </c>
      <c r="M9144" s="12"/>
      <c r="N9144" s="1"/>
      <c r="O9144" s="1"/>
    </row>
    <row r="9145" spans="1:15" x14ac:dyDescent="0.25">
      <c r="A9145" s="10">
        <v>39459</v>
      </c>
      <c r="B9145" s="3">
        <v>2008</v>
      </c>
      <c r="C9145" s="3">
        <v>1</v>
      </c>
      <c r="D9145" s="3" t="s">
        <v>371</v>
      </c>
      <c r="E9145" s="3" t="s">
        <v>53</v>
      </c>
      <c r="F9145" s="3" t="s">
        <v>60</v>
      </c>
      <c r="G9145" s="11">
        <v>9.6659671491992327</v>
      </c>
      <c r="H9145">
        <f t="shared" si="182"/>
        <v>3720.1202547631319</v>
      </c>
      <c r="M9145" s="12"/>
      <c r="N9145" s="1"/>
      <c r="O9145" s="1"/>
    </row>
    <row r="9146" spans="1:15" x14ac:dyDescent="0.25">
      <c r="A9146" s="10">
        <v>39460</v>
      </c>
      <c r="B9146" s="3">
        <v>2008</v>
      </c>
      <c r="C9146" s="3">
        <v>1</v>
      </c>
      <c r="D9146" s="3" t="s">
        <v>371</v>
      </c>
      <c r="E9146" s="3" t="s">
        <v>53</v>
      </c>
      <c r="F9146" s="3" t="s">
        <v>60</v>
      </c>
      <c r="G9146" s="11">
        <v>12.769718068666878</v>
      </c>
      <c r="H9146">
        <f t="shared" si="182"/>
        <v>2815.924359508203</v>
      </c>
      <c r="M9146" s="12"/>
      <c r="N9146" s="1"/>
      <c r="O9146" s="1"/>
    </row>
    <row r="9147" spans="1:15" x14ac:dyDescent="0.25">
      <c r="A9147" s="10">
        <v>39461</v>
      </c>
      <c r="B9147" s="3">
        <v>2008</v>
      </c>
      <c r="C9147" s="3">
        <v>1</v>
      </c>
      <c r="D9147" s="3" t="s">
        <v>371</v>
      </c>
      <c r="E9147" s="3" t="s">
        <v>53</v>
      </c>
      <c r="F9147" s="3" t="s">
        <v>60</v>
      </c>
      <c r="G9147" s="11">
        <v>11.777626256908469</v>
      </c>
      <c r="H9147">
        <f t="shared" si="182"/>
        <v>3053.1245761444243</v>
      </c>
      <c r="M9147" s="12"/>
      <c r="N9147" s="1"/>
      <c r="O9147" s="1"/>
    </row>
    <row r="9148" spans="1:15" x14ac:dyDescent="0.25">
      <c r="A9148" s="10">
        <v>39462</v>
      </c>
      <c r="B9148" s="3">
        <v>2008</v>
      </c>
      <c r="C9148" s="3">
        <v>1</v>
      </c>
      <c r="D9148" s="3" t="s">
        <v>371</v>
      </c>
      <c r="E9148" s="3" t="s">
        <v>53</v>
      </c>
      <c r="F9148" s="3" t="s">
        <v>60</v>
      </c>
      <c r="G9148" s="11">
        <v>15.951062761121213</v>
      </c>
      <c r="H9148">
        <f t="shared" si="182"/>
        <v>2254.3049771740448</v>
      </c>
      <c r="M9148" s="12"/>
      <c r="N9148" s="1"/>
      <c r="O9148" s="1"/>
    </row>
    <row r="9149" spans="1:15" x14ac:dyDescent="0.25">
      <c r="A9149" s="10">
        <v>39463</v>
      </c>
      <c r="B9149" s="3">
        <v>2008</v>
      </c>
      <c r="C9149" s="3">
        <v>1</v>
      </c>
      <c r="D9149" s="3" t="s">
        <v>371</v>
      </c>
      <c r="E9149" s="3" t="s">
        <v>53</v>
      </c>
      <c r="F9149" s="3" t="s">
        <v>60</v>
      </c>
      <c r="G9149" s="11">
        <v>11.860762442251353</v>
      </c>
      <c r="H9149">
        <f t="shared" si="182"/>
        <v>3031.7241702368701</v>
      </c>
      <c r="M9149" s="12"/>
      <c r="N9149" s="1"/>
      <c r="O9149" s="1"/>
    </row>
    <row r="9150" spans="1:15" x14ac:dyDescent="0.25">
      <c r="A9150" s="10">
        <v>39464</v>
      </c>
      <c r="B9150" s="3">
        <v>2008</v>
      </c>
      <c r="C9150" s="3">
        <v>1</v>
      </c>
      <c r="D9150" s="3" t="s">
        <v>371</v>
      </c>
      <c r="E9150" s="3" t="s">
        <v>53</v>
      </c>
      <c r="F9150" s="3" t="s">
        <v>60</v>
      </c>
      <c r="G9150" s="11">
        <v>13.62324957152048</v>
      </c>
      <c r="H9150">
        <f t="shared" si="182"/>
        <v>2639.4994810036205</v>
      </c>
      <c r="M9150" s="12"/>
      <c r="N9150" s="1"/>
      <c r="O9150" s="1"/>
    </row>
    <row r="9151" spans="1:15" x14ac:dyDescent="0.25">
      <c r="A9151" s="10">
        <v>39465</v>
      </c>
      <c r="B9151" s="3">
        <v>2008</v>
      </c>
      <c r="C9151" s="3">
        <v>1</v>
      </c>
      <c r="D9151" s="3" t="s">
        <v>371</v>
      </c>
      <c r="E9151" s="3" t="s">
        <v>53</v>
      </c>
      <c r="F9151" s="3" t="s">
        <v>60</v>
      </c>
      <c r="G9151" s="11">
        <v>11.777626256908469</v>
      </c>
      <c r="H9151">
        <f t="shared" si="182"/>
        <v>3053.1245761444243</v>
      </c>
      <c r="M9151" s="12"/>
      <c r="N9151" s="1"/>
      <c r="O9151" s="1"/>
    </row>
    <row r="9152" spans="1:15" x14ac:dyDescent="0.25">
      <c r="A9152" s="10">
        <v>39466</v>
      </c>
      <c r="B9152" s="3">
        <v>2008</v>
      </c>
      <c r="C9152" s="3">
        <v>1</v>
      </c>
      <c r="D9152" s="3" t="s">
        <v>371</v>
      </c>
      <c r="E9152" s="3" t="s">
        <v>53</v>
      </c>
      <c r="F9152" s="3" t="s">
        <v>60</v>
      </c>
      <c r="G9152" s="11">
        <v>8.779181172208478</v>
      </c>
      <c r="H9152">
        <f t="shared" si="182"/>
        <v>4095.8899774664783</v>
      </c>
      <c r="M9152" s="12"/>
      <c r="N9152" s="1"/>
      <c r="O9152" s="1"/>
    </row>
    <row r="9153" spans="1:15" x14ac:dyDescent="0.25">
      <c r="A9153" s="10">
        <v>39467</v>
      </c>
      <c r="B9153" s="3">
        <v>2008</v>
      </c>
      <c r="C9153" s="3">
        <v>1</v>
      </c>
      <c r="D9153" s="3" t="s">
        <v>371</v>
      </c>
      <c r="E9153" s="3" t="s">
        <v>53</v>
      </c>
      <c r="F9153" s="3" t="s">
        <v>60</v>
      </c>
      <c r="G9153" s="11">
        <v>8.4798909049740985</v>
      </c>
      <c r="H9153">
        <f t="shared" si="182"/>
        <v>4240.4508002005887</v>
      </c>
      <c r="M9153" s="12"/>
      <c r="N9153" s="1"/>
      <c r="O9153" s="1"/>
    </row>
    <row r="9154" spans="1:15" x14ac:dyDescent="0.25">
      <c r="A9154" s="10">
        <v>39468</v>
      </c>
      <c r="B9154" s="3">
        <v>2008</v>
      </c>
      <c r="C9154" s="3">
        <v>1</v>
      </c>
      <c r="D9154" s="3" t="s">
        <v>371</v>
      </c>
      <c r="E9154" s="3" t="s">
        <v>53</v>
      </c>
      <c r="F9154" s="3" t="s">
        <v>60</v>
      </c>
      <c r="G9154" s="11">
        <v>12.492597450857266</v>
      </c>
      <c r="H9154">
        <f t="shared" si="182"/>
        <v>2878.3894074121126</v>
      </c>
      <c r="M9154" s="12"/>
      <c r="N9154" s="1"/>
      <c r="O9154" s="1"/>
    </row>
    <row r="9155" spans="1:15" x14ac:dyDescent="0.25">
      <c r="A9155" s="10">
        <v>39469</v>
      </c>
      <c r="B9155" s="3">
        <v>2008</v>
      </c>
      <c r="C9155" s="3">
        <v>1</v>
      </c>
      <c r="D9155" s="3" t="s">
        <v>371</v>
      </c>
      <c r="E9155" s="3" t="s">
        <v>53</v>
      </c>
      <c r="F9155" s="3" t="s">
        <v>60</v>
      </c>
      <c r="G9155" s="11">
        <v>10.558295538546181</v>
      </c>
      <c r="H9155">
        <f t="shared" si="182"/>
        <v>3405.7163907122845</v>
      </c>
      <c r="M9155" s="12"/>
      <c r="N9155" s="1"/>
      <c r="O9155" s="1"/>
    </row>
    <row r="9156" spans="1:15" x14ac:dyDescent="0.25">
      <c r="A9156" s="10">
        <v>39470</v>
      </c>
      <c r="B9156" s="3">
        <v>2008</v>
      </c>
      <c r="C9156" s="3">
        <v>1</v>
      </c>
      <c r="D9156" s="3" t="s">
        <v>371</v>
      </c>
      <c r="E9156" s="3" t="s">
        <v>53</v>
      </c>
      <c r="F9156" s="3" t="s">
        <v>60</v>
      </c>
      <c r="G9156" s="11">
        <v>19.924972420511033</v>
      </c>
      <c r="H9156">
        <f t="shared" si="182"/>
        <v>1804.6981152453134</v>
      </c>
      <c r="M9156" s="12"/>
      <c r="N9156" s="1"/>
      <c r="O9156" s="1"/>
    </row>
    <row r="9157" spans="1:15" x14ac:dyDescent="0.25">
      <c r="A9157" s="10">
        <v>39471</v>
      </c>
      <c r="B9157" s="3">
        <v>2008</v>
      </c>
      <c r="C9157" s="3">
        <v>1</v>
      </c>
      <c r="D9157" s="3" t="s">
        <v>371</v>
      </c>
      <c r="E9157" s="3" t="s">
        <v>53</v>
      </c>
      <c r="F9157" s="3" t="s">
        <v>60</v>
      </c>
      <c r="G9157" s="11">
        <v>15.629602844462063</v>
      </c>
      <c r="H9157">
        <f t="shared" si="182"/>
        <v>2300.6701150024473</v>
      </c>
      <c r="M9157" s="12"/>
      <c r="N9157" s="1"/>
      <c r="O9157" s="1"/>
    </row>
    <row r="9158" spans="1:15" x14ac:dyDescent="0.25">
      <c r="A9158" s="10">
        <v>39472</v>
      </c>
      <c r="B9158" s="3">
        <v>2008</v>
      </c>
      <c r="C9158" s="3">
        <v>1</v>
      </c>
      <c r="D9158" s="3" t="s">
        <v>371</v>
      </c>
      <c r="E9158" s="3" t="s">
        <v>53</v>
      </c>
      <c r="F9158" s="3" t="s">
        <v>60</v>
      </c>
      <c r="G9158" s="11">
        <v>12.664412233899224</v>
      </c>
      <c r="H9158">
        <f t="shared" si="182"/>
        <v>2839.3390478367182</v>
      </c>
      <c r="M9158" s="12"/>
      <c r="N9158" s="1"/>
      <c r="O9158" s="1"/>
    </row>
    <row r="9159" spans="1:15" x14ac:dyDescent="0.25">
      <c r="A9159" s="10">
        <v>39473</v>
      </c>
      <c r="B9159" s="3">
        <v>2008</v>
      </c>
      <c r="C9159" s="3">
        <v>1</v>
      </c>
      <c r="D9159" s="3" t="s">
        <v>371</v>
      </c>
      <c r="E9159" s="3" t="s">
        <v>53</v>
      </c>
      <c r="F9159" s="3" t="s">
        <v>60</v>
      </c>
      <c r="G9159" s="11">
        <v>10.863128218136753</v>
      </c>
      <c r="H9159">
        <f t="shared" si="182"/>
        <v>3310.1478185239289</v>
      </c>
      <c r="M9159" s="12"/>
      <c r="N9159" s="1"/>
      <c r="O9159" s="1"/>
    </row>
    <row r="9160" spans="1:15" x14ac:dyDescent="0.25">
      <c r="A9160" s="10">
        <v>39474</v>
      </c>
      <c r="B9160" s="3">
        <v>2008</v>
      </c>
      <c r="C9160" s="3">
        <v>1</v>
      </c>
      <c r="D9160" s="3" t="s">
        <v>371</v>
      </c>
      <c r="E9160" s="3" t="s">
        <v>53</v>
      </c>
      <c r="F9160" s="3" t="s">
        <v>60</v>
      </c>
      <c r="G9160" s="11">
        <v>12.8251421922288</v>
      </c>
      <c r="H9160">
        <f t="shared" si="182"/>
        <v>2803.7552827601126</v>
      </c>
      <c r="M9160" s="12"/>
      <c r="N9160" s="1"/>
      <c r="O9160" s="1"/>
    </row>
    <row r="9161" spans="1:15" x14ac:dyDescent="0.25">
      <c r="A9161" s="10">
        <v>39475</v>
      </c>
      <c r="B9161" s="3">
        <v>2008</v>
      </c>
      <c r="C9161" s="3">
        <v>1</v>
      </c>
      <c r="D9161" s="3" t="s">
        <v>371</v>
      </c>
      <c r="E9161" s="3" t="s">
        <v>53</v>
      </c>
      <c r="F9161" s="3" t="s">
        <v>60</v>
      </c>
      <c r="G9161" s="11">
        <v>8.202770287164487</v>
      </c>
      <c r="H9161">
        <f t="shared" si="182"/>
        <v>4383.7092731803386</v>
      </c>
      <c r="M9161" s="12"/>
      <c r="N9161" s="1"/>
      <c r="O9161" s="1"/>
    </row>
    <row r="9162" spans="1:15" x14ac:dyDescent="0.25">
      <c r="A9162" s="10">
        <v>39476</v>
      </c>
      <c r="B9162" s="3">
        <v>2008</v>
      </c>
      <c r="C9162" s="3">
        <v>1</v>
      </c>
      <c r="D9162" s="3" t="s">
        <v>371</v>
      </c>
      <c r="E9162" s="3" t="s">
        <v>53</v>
      </c>
      <c r="F9162" s="3" t="s">
        <v>60</v>
      </c>
      <c r="G9162" s="11">
        <v>7.0665757541450818</v>
      </c>
      <c r="H9162">
        <f t="shared" si="182"/>
        <v>5088.5409602407062</v>
      </c>
      <c r="M9162" s="12"/>
      <c r="N9162" s="1"/>
      <c r="O9162" s="1"/>
    </row>
    <row r="9163" spans="1:15" x14ac:dyDescent="0.25">
      <c r="A9163" s="10">
        <v>39477</v>
      </c>
      <c r="B9163" s="3">
        <v>2008</v>
      </c>
      <c r="C9163" s="3">
        <v>1</v>
      </c>
      <c r="D9163" s="3" t="s">
        <v>371</v>
      </c>
      <c r="E9163" s="3" t="s">
        <v>53</v>
      </c>
      <c r="F9163" s="3" t="s">
        <v>60</v>
      </c>
      <c r="G9163" s="11">
        <v>5.6532606033160651</v>
      </c>
      <c r="H9163">
        <f t="shared" si="182"/>
        <v>6360.6762003008835</v>
      </c>
      <c r="M9163" s="12"/>
      <c r="N9163" s="1"/>
      <c r="O9163" s="1"/>
    </row>
    <row r="9164" spans="1:15" x14ac:dyDescent="0.25">
      <c r="A9164" s="10">
        <v>39478</v>
      </c>
      <c r="B9164" s="3">
        <v>2008</v>
      </c>
      <c r="C9164" s="3">
        <v>1</v>
      </c>
      <c r="D9164" s="3" t="s">
        <v>371</v>
      </c>
      <c r="E9164" s="3" t="s">
        <v>53</v>
      </c>
      <c r="F9164" s="3" t="s">
        <v>60</v>
      </c>
      <c r="G9164" s="11">
        <v>5.3761399855064544</v>
      </c>
      <c r="H9164">
        <f t="shared" si="182"/>
        <v>6688.5461075328876</v>
      </c>
      <c r="M9164" s="12"/>
      <c r="N9164" s="1"/>
      <c r="O9164" s="1"/>
    </row>
    <row r="9165" spans="1:15" x14ac:dyDescent="0.25">
      <c r="A9165" s="10">
        <v>39479</v>
      </c>
      <c r="B9165" s="3">
        <v>2008</v>
      </c>
      <c r="C9165" s="3">
        <v>2</v>
      </c>
      <c r="D9165" s="3" t="s">
        <v>372</v>
      </c>
      <c r="E9165" s="3" t="s">
        <v>53</v>
      </c>
      <c r="F9165" s="3" t="s">
        <v>80</v>
      </c>
      <c r="G9165" s="11">
        <v>6.074837420540586</v>
      </c>
      <c r="H9165">
        <f t="shared" si="182"/>
        <v>5919.2629669439357</v>
      </c>
      <c r="M9165" s="12"/>
      <c r="N9165" s="1"/>
      <c r="O9165" s="1"/>
    </row>
    <row r="9166" spans="1:15" x14ac:dyDescent="0.25">
      <c r="A9166" s="10">
        <v>39480</v>
      </c>
      <c r="B9166" s="3">
        <v>2008</v>
      </c>
      <c r="C9166" s="3">
        <v>2</v>
      </c>
      <c r="D9166" s="3" t="s">
        <v>372</v>
      </c>
      <c r="E9166" s="3" t="s">
        <v>53</v>
      </c>
      <c r="F9166" s="3" t="s">
        <v>80</v>
      </c>
      <c r="G9166" s="11">
        <v>4.6838699737812926</v>
      </c>
      <c r="H9166">
        <f t="shared" si="182"/>
        <v>7677.1046965212245</v>
      </c>
      <c r="M9166" s="12"/>
      <c r="N9166" s="1"/>
      <c r="O9166" s="1"/>
    </row>
    <row r="9167" spans="1:15" x14ac:dyDescent="0.25">
      <c r="A9167" s="10">
        <v>39481</v>
      </c>
      <c r="B9167" s="3">
        <v>2008</v>
      </c>
      <c r="C9167" s="3">
        <v>2</v>
      </c>
      <c r="D9167" s="3" t="s">
        <v>372</v>
      </c>
      <c r="E9167" s="3" t="s">
        <v>53</v>
      </c>
      <c r="F9167" s="3" t="s">
        <v>80</v>
      </c>
      <c r="G9167" s="11">
        <v>3.7045153428997497</v>
      </c>
      <c r="H9167">
        <f t="shared" si="182"/>
        <v>9706.6840990498258</v>
      </c>
      <c r="M9167" s="12"/>
      <c r="N9167" s="1"/>
      <c r="O9167" s="1"/>
    </row>
    <row r="9168" spans="1:15" x14ac:dyDescent="0.25">
      <c r="A9168" s="10">
        <v>39482</v>
      </c>
      <c r="B9168" s="3">
        <v>2008</v>
      </c>
      <c r="C9168" s="3">
        <v>2</v>
      </c>
      <c r="D9168" s="3" t="s">
        <v>372</v>
      </c>
      <c r="E9168" s="3" t="s">
        <v>53</v>
      </c>
      <c r="F9168" s="3" t="s">
        <v>80</v>
      </c>
      <c r="G9168" s="11">
        <v>4.7690312460318616</v>
      </c>
      <c r="H9168">
        <f t="shared" si="182"/>
        <v>7540.0135412262034</v>
      </c>
      <c r="M9168" s="12"/>
      <c r="N9168" s="1"/>
      <c r="O9168" s="1"/>
    </row>
    <row r="9169" spans="1:15" x14ac:dyDescent="0.25">
      <c r="A9169" s="10">
        <v>39483</v>
      </c>
      <c r="B9169" s="3">
        <v>2008</v>
      </c>
      <c r="C9169" s="3">
        <v>2</v>
      </c>
      <c r="D9169" s="3" t="s">
        <v>372</v>
      </c>
      <c r="E9169" s="3" t="s">
        <v>53</v>
      </c>
      <c r="F9169" s="3" t="s">
        <v>80</v>
      </c>
      <c r="G9169" s="11">
        <v>1.476128719009862</v>
      </c>
      <c r="H9169">
        <f t="shared" si="182"/>
        <v>24360.043748576965</v>
      </c>
      <c r="M9169" s="12"/>
      <c r="N9169" s="1"/>
      <c r="O9169" s="1"/>
    </row>
    <row r="9170" spans="1:15" x14ac:dyDescent="0.25">
      <c r="A9170" s="10">
        <v>39484</v>
      </c>
      <c r="B9170" s="3">
        <v>2008</v>
      </c>
      <c r="C9170" s="3">
        <v>2</v>
      </c>
      <c r="D9170" s="3" t="s">
        <v>372</v>
      </c>
      <c r="E9170" s="3" t="s">
        <v>53</v>
      </c>
      <c r="F9170" s="3" t="s">
        <v>80</v>
      </c>
      <c r="G9170" s="11">
        <v>3.7754830697752237</v>
      </c>
      <c r="H9170">
        <f t="shared" si="182"/>
        <v>9524.2276310225734</v>
      </c>
      <c r="M9170" s="12"/>
      <c r="N9170" s="1"/>
      <c r="O9170" s="1"/>
    </row>
    <row r="9171" spans="1:15" x14ac:dyDescent="0.25">
      <c r="A9171" s="10">
        <v>39485</v>
      </c>
      <c r="B9171" s="3">
        <v>2008</v>
      </c>
      <c r="C9171" s="3">
        <v>2</v>
      </c>
      <c r="D9171" s="3" t="s">
        <v>372</v>
      </c>
      <c r="E9171" s="3" t="s">
        <v>53</v>
      </c>
      <c r="F9171" s="3" t="s">
        <v>80</v>
      </c>
      <c r="G9171" s="11">
        <v>9.5834818372640278</v>
      </c>
      <c r="H9171">
        <f t="shared" si="182"/>
        <v>3752.1394399466885</v>
      </c>
      <c r="M9171" s="12"/>
      <c r="N9171" s="1"/>
      <c r="O9171" s="1"/>
    </row>
    <row r="9172" spans="1:15" x14ac:dyDescent="0.25">
      <c r="A9172" s="10">
        <v>39486</v>
      </c>
      <c r="B9172" s="3">
        <v>2008</v>
      </c>
      <c r="C9172" s="3">
        <v>2</v>
      </c>
      <c r="D9172" s="3" t="s">
        <v>372</v>
      </c>
      <c r="E9172" s="3" t="s">
        <v>53</v>
      </c>
      <c r="F9172" s="3" t="s">
        <v>80</v>
      </c>
      <c r="G9172" s="11">
        <v>14.891867807549493</v>
      </c>
      <c r="H9172">
        <f t="shared" si="182"/>
        <v>2414.6440620015287</v>
      </c>
      <c r="M9172" s="12"/>
      <c r="N9172" s="1"/>
      <c r="O9172" s="1"/>
    </row>
    <row r="9173" spans="1:15" x14ac:dyDescent="0.25">
      <c r="A9173" s="10">
        <v>39487</v>
      </c>
      <c r="B9173" s="3">
        <v>2008</v>
      </c>
      <c r="C9173" s="3">
        <v>2</v>
      </c>
      <c r="D9173" s="3" t="s">
        <v>372</v>
      </c>
      <c r="E9173" s="3" t="s">
        <v>53</v>
      </c>
      <c r="F9173" s="3" t="s">
        <v>80</v>
      </c>
      <c r="G9173" s="11">
        <v>7.5396113032503731</v>
      </c>
      <c r="H9173">
        <f t="shared" si="182"/>
        <v>4769.2856736671774</v>
      </c>
      <c r="M9173" s="12"/>
      <c r="N9173" s="1"/>
      <c r="O9173" s="1"/>
    </row>
    <row r="9174" spans="1:15" x14ac:dyDescent="0.25">
      <c r="A9174" s="10">
        <v>39488</v>
      </c>
      <c r="B9174" s="3">
        <v>2008</v>
      </c>
      <c r="C9174" s="3">
        <v>2</v>
      </c>
      <c r="D9174" s="3" t="s">
        <v>372</v>
      </c>
      <c r="E9174" s="3" t="s">
        <v>53</v>
      </c>
      <c r="F9174" s="3" t="s">
        <v>80</v>
      </c>
      <c r="G9174" s="11">
        <v>9.5834818372640278</v>
      </c>
      <c r="H9174">
        <f t="shared" si="182"/>
        <v>3752.1394399466885</v>
      </c>
      <c r="M9174" s="12"/>
      <c r="N9174" s="1"/>
      <c r="O9174" s="1"/>
    </row>
    <row r="9175" spans="1:15" x14ac:dyDescent="0.25">
      <c r="A9175" s="10">
        <v>39489</v>
      </c>
      <c r="B9175" s="3">
        <v>2008</v>
      </c>
      <c r="C9175" s="3">
        <v>2</v>
      </c>
      <c r="D9175" s="3" t="s">
        <v>372</v>
      </c>
      <c r="E9175" s="3" t="s">
        <v>53</v>
      </c>
      <c r="F9175" s="3" t="s">
        <v>80</v>
      </c>
      <c r="G9175" s="11">
        <v>6.9434823974963891</v>
      </c>
      <c r="H9175">
        <f t="shared" si="182"/>
        <v>5178.7501019051597</v>
      </c>
      <c r="M9175" s="12"/>
      <c r="N9175" s="1"/>
      <c r="O9175" s="1"/>
    </row>
    <row r="9176" spans="1:15" x14ac:dyDescent="0.25">
      <c r="A9176" s="10">
        <v>39490</v>
      </c>
      <c r="B9176" s="3">
        <v>2008</v>
      </c>
      <c r="C9176" s="3">
        <v>2</v>
      </c>
      <c r="D9176" s="3" t="s">
        <v>372</v>
      </c>
      <c r="E9176" s="3" t="s">
        <v>53</v>
      </c>
      <c r="F9176" s="3" t="s">
        <v>80</v>
      </c>
      <c r="G9176" s="11">
        <v>5.7909665130386889</v>
      </c>
      <c r="H9176">
        <f t="shared" si="182"/>
        <v>6209.4229163039336</v>
      </c>
      <c r="M9176" s="12"/>
      <c r="N9176" s="1"/>
      <c r="O9176" s="1"/>
    </row>
    <row r="9177" spans="1:15" x14ac:dyDescent="0.25">
      <c r="A9177" s="10">
        <v>39491</v>
      </c>
      <c r="B9177" s="3">
        <v>2008</v>
      </c>
      <c r="C9177" s="3">
        <v>2</v>
      </c>
      <c r="D9177" s="3" t="s">
        <v>372</v>
      </c>
      <c r="E9177" s="3" t="s">
        <v>53</v>
      </c>
      <c r="F9177" s="3" t="s">
        <v>80</v>
      </c>
      <c r="G9177" s="11">
        <v>9.1122561308108789</v>
      </c>
      <c r="H9177">
        <f t="shared" si="182"/>
        <v>3946.1753112959568</v>
      </c>
      <c r="M9177" s="12"/>
      <c r="N9177" s="1"/>
      <c r="O9177" s="1"/>
    </row>
    <row r="9178" spans="1:15" x14ac:dyDescent="0.25">
      <c r="A9178" s="10">
        <v>39492</v>
      </c>
      <c r="B9178" s="3">
        <v>2008</v>
      </c>
      <c r="C9178" s="3">
        <v>2</v>
      </c>
      <c r="D9178" s="3" t="s">
        <v>372</v>
      </c>
      <c r="E9178" s="3" t="s">
        <v>53</v>
      </c>
      <c r="F9178" s="3" t="s">
        <v>80</v>
      </c>
      <c r="G9178" s="11">
        <v>20.421673085686436</v>
      </c>
      <c r="H9178">
        <f t="shared" si="182"/>
        <v>1760.8038294773453</v>
      </c>
      <c r="M9178" s="12"/>
      <c r="N9178" s="1"/>
      <c r="O9178" s="1"/>
    </row>
    <row r="9179" spans="1:15" x14ac:dyDescent="0.25">
      <c r="A9179" s="10">
        <v>39493</v>
      </c>
      <c r="B9179" s="3">
        <v>2008</v>
      </c>
      <c r="C9179" s="3">
        <v>2</v>
      </c>
      <c r="D9179" s="3" t="s">
        <v>372</v>
      </c>
      <c r="E9179" s="3" t="s">
        <v>53</v>
      </c>
      <c r="F9179" s="3" t="s">
        <v>80</v>
      </c>
      <c r="G9179" s="11">
        <v>17.458060811366636</v>
      </c>
      <c r="H9179">
        <f t="shared" si="182"/>
        <v>2059.7110161398409</v>
      </c>
      <c r="M9179" s="12"/>
      <c r="N9179" s="1"/>
      <c r="O9179" s="1"/>
    </row>
    <row r="9180" spans="1:15" x14ac:dyDescent="0.25">
      <c r="A9180" s="10">
        <v>39494</v>
      </c>
      <c r="B9180" s="3">
        <v>2008</v>
      </c>
      <c r="C9180" s="3">
        <v>2</v>
      </c>
      <c r="D9180" s="3" t="s">
        <v>372</v>
      </c>
      <c r="E9180" s="3" t="s">
        <v>53</v>
      </c>
      <c r="F9180" s="3" t="s">
        <v>80</v>
      </c>
      <c r="G9180" s="11">
        <v>14.079997012094069</v>
      </c>
      <c r="H9180">
        <f t="shared" si="182"/>
        <v>2553.8755542862941</v>
      </c>
      <c r="M9180" s="12"/>
      <c r="N9180" s="1"/>
      <c r="O9180" s="1"/>
    </row>
    <row r="9181" spans="1:15" x14ac:dyDescent="0.25">
      <c r="A9181" s="10">
        <v>39495</v>
      </c>
      <c r="B9181" s="3">
        <v>2008</v>
      </c>
      <c r="C9181" s="3">
        <v>2</v>
      </c>
      <c r="D9181" s="3" t="s">
        <v>372</v>
      </c>
      <c r="E9181" s="3" t="s">
        <v>53</v>
      </c>
      <c r="F9181" s="3" t="s">
        <v>80</v>
      </c>
      <c r="G9181" s="11">
        <v>9.2996109297621317</v>
      </c>
      <c r="H9181">
        <f t="shared" si="182"/>
        <v>3866.6736108852324</v>
      </c>
      <c r="M9181" s="12"/>
      <c r="N9181" s="1"/>
      <c r="O9181" s="1"/>
    </row>
    <row r="9182" spans="1:15" x14ac:dyDescent="0.25">
      <c r="A9182" s="10">
        <v>39496</v>
      </c>
      <c r="B9182" s="3">
        <v>2008</v>
      </c>
      <c r="C9182" s="3">
        <v>2</v>
      </c>
      <c r="D9182" s="3" t="s">
        <v>372</v>
      </c>
      <c r="E9182" s="3" t="s">
        <v>53</v>
      </c>
      <c r="F9182" s="3" t="s">
        <v>80</v>
      </c>
      <c r="G9182" s="11">
        <v>11.740900734278441</v>
      </c>
      <c r="H9182">
        <f t="shared" si="182"/>
        <v>3062.6747459526164</v>
      </c>
      <c r="M9182" s="12"/>
      <c r="N9182" s="1"/>
      <c r="O9182" s="1"/>
    </row>
    <row r="9183" spans="1:15" x14ac:dyDescent="0.25">
      <c r="A9183" s="10">
        <v>39497</v>
      </c>
      <c r="B9183" s="3">
        <v>2008</v>
      </c>
      <c r="C9183" s="3">
        <v>2</v>
      </c>
      <c r="D9183" s="3" t="s">
        <v>372</v>
      </c>
      <c r="E9183" s="3" t="s">
        <v>53</v>
      </c>
      <c r="F9183" s="3" t="s">
        <v>80</v>
      </c>
      <c r="G9183" s="11">
        <v>14.335480828845775</v>
      </c>
      <c r="H9183">
        <f t="shared" si="182"/>
        <v>2508.3609404475292</v>
      </c>
      <c r="M9183" s="12"/>
      <c r="N9183" s="1"/>
      <c r="O9183" s="1"/>
    </row>
    <row r="9184" spans="1:15" x14ac:dyDescent="0.25">
      <c r="A9184" s="10">
        <v>39498</v>
      </c>
      <c r="B9184" s="3">
        <v>2008</v>
      </c>
      <c r="C9184" s="3">
        <v>2</v>
      </c>
      <c r="D9184" s="3" t="s">
        <v>372</v>
      </c>
      <c r="E9184" s="3" t="s">
        <v>53</v>
      </c>
      <c r="F9184" s="3" t="s">
        <v>80</v>
      </c>
      <c r="G9184" s="11">
        <v>12.058836150680564</v>
      </c>
      <c r="H9184">
        <f t="shared" si="182"/>
        <v>2981.9262592420014</v>
      </c>
      <c r="M9184" s="12"/>
      <c r="N9184" s="1"/>
      <c r="O9184" s="1"/>
    </row>
    <row r="9185" spans="1:15" x14ac:dyDescent="0.25">
      <c r="A9185" s="10">
        <v>39499</v>
      </c>
      <c r="B9185" s="3">
        <v>2008</v>
      </c>
      <c r="C9185" s="3">
        <v>2</v>
      </c>
      <c r="D9185" s="3" t="s">
        <v>372</v>
      </c>
      <c r="E9185" s="3" t="s">
        <v>53</v>
      </c>
      <c r="F9185" s="3" t="s">
        <v>80</v>
      </c>
      <c r="G9185" s="11">
        <v>13.994835739843499</v>
      </c>
      <c r="H9185">
        <f t="shared" si="182"/>
        <v>2569.4163791602482</v>
      </c>
      <c r="M9185" s="12"/>
      <c r="N9185" s="1"/>
      <c r="O9185" s="1"/>
    </row>
    <row r="9186" spans="1:15" x14ac:dyDescent="0.25">
      <c r="A9186" s="10">
        <v>39500</v>
      </c>
      <c r="B9186" s="3">
        <v>2008</v>
      </c>
      <c r="C9186" s="3">
        <v>2</v>
      </c>
      <c r="D9186" s="3" t="s">
        <v>372</v>
      </c>
      <c r="E9186" s="3" t="s">
        <v>53</v>
      </c>
      <c r="F9186" s="3" t="s">
        <v>80</v>
      </c>
      <c r="G9186" s="11">
        <v>18.553802514323959</v>
      </c>
      <c r="H9186">
        <f t="shared" si="182"/>
        <v>1938.0695760801746</v>
      </c>
      <c r="M9186" s="12"/>
      <c r="N9186" s="1"/>
      <c r="O9186" s="1"/>
    </row>
    <row r="9187" spans="1:15" x14ac:dyDescent="0.25">
      <c r="A9187" s="10">
        <v>39501</v>
      </c>
      <c r="B9187" s="3">
        <v>2008</v>
      </c>
      <c r="C9187" s="3">
        <v>2</v>
      </c>
      <c r="D9187" s="3" t="s">
        <v>372</v>
      </c>
      <c r="E9187" s="3" t="s">
        <v>53</v>
      </c>
      <c r="F9187" s="3" t="s">
        <v>80</v>
      </c>
      <c r="G9187" s="11">
        <v>10.2079978337682</v>
      </c>
      <c r="H9187">
        <f t="shared" si="182"/>
        <v>3522.5869714293717</v>
      </c>
      <c r="M9187" s="12"/>
      <c r="N9187" s="1"/>
      <c r="O9187" s="1"/>
    </row>
    <row r="9188" spans="1:15" x14ac:dyDescent="0.25">
      <c r="A9188" s="10">
        <v>39502</v>
      </c>
      <c r="B9188" s="3">
        <v>2008</v>
      </c>
      <c r="C9188" s="3">
        <v>2</v>
      </c>
      <c r="D9188" s="3" t="s">
        <v>372</v>
      </c>
      <c r="E9188" s="3" t="s">
        <v>53</v>
      </c>
      <c r="F9188" s="3" t="s">
        <v>80</v>
      </c>
      <c r="G9188" s="11">
        <v>9.2996109297621317</v>
      </c>
      <c r="H9188">
        <f t="shared" si="182"/>
        <v>3866.6736108852324</v>
      </c>
      <c r="M9188" s="12"/>
      <c r="N9188" s="1"/>
      <c r="O9188" s="1"/>
    </row>
    <row r="9189" spans="1:15" x14ac:dyDescent="0.25">
      <c r="A9189" s="10">
        <v>39503</v>
      </c>
      <c r="B9189" s="3">
        <v>2008</v>
      </c>
      <c r="C9189" s="3">
        <v>2</v>
      </c>
      <c r="D9189" s="3" t="s">
        <v>372</v>
      </c>
      <c r="E9189" s="3" t="s">
        <v>53</v>
      </c>
      <c r="F9189" s="3" t="s">
        <v>80</v>
      </c>
      <c r="G9189" s="11">
        <v>11.513804008276924</v>
      </c>
      <c r="H9189">
        <f t="shared" si="182"/>
        <v>3123.0825318688417</v>
      </c>
      <c r="M9189" s="12"/>
      <c r="N9189" s="1"/>
      <c r="O9189" s="1"/>
    </row>
    <row r="9190" spans="1:15" x14ac:dyDescent="0.25">
      <c r="A9190" s="10">
        <v>39504</v>
      </c>
      <c r="B9190" s="3">
        <v>2008</v>
      </c>
      <c r="C9190" s="3">
        <v>2</v>
      </c>
      <c r="D9190" s="3" t="s">
        <v>372</v>
      </c>
      <c r="E9190" s="3" t="s">
        <v>53</v>
      </c>
      <c r="F9190" s="3" t="s">
        <v>80</v>
      </c>
      <c r="G9190" s="11">
        <v>10.531610668320361</v>
      </c>
      <c r="H9190">
        <f t="shared" si="182"/>
        <v>3414.3457545175256</v>
      </c>
      <c r="M9190" s="12"/>
      <c r="N9190" s="1"/>
      <c r="O9190" s="1"/>
    </row>
    <row r="9191" spans="1:15" x14ac:dyDescent="0.25">
      <c r="A9191" s="10">
        <v>39505</v>
      </c>
      <c r="B9191" s="3">
        <v>2008</v>
      </c>
      <c r="C9191" s="3">
        <v>2</v>
      </c>
      <c r="D9191" s="3" t="s">
        <v>372</v>
      </c>
      <c r="E9191" s="3" t="s">
        <v>53</v>
      </c>
      <c r="F9191" s="3" t="s">
        <v>80</v>
      </c>
      <c r="G9191" s="11">
        <v>7.5396113032503731</v>
      </c>
      <c r="H9191">
        <f t="shared" si="182"/>
        <v>4769.2856736671774</v>
      </c>
      <c r="M9191" s="12"/>
      <c r="N9191" s="1"/>
      <c r="O9191" s="1"/>
    </row>
    <row r="9192" spans="1:15" x14ac:dyDescent="0.25">
      <c r="A9192" s="10">
        <v>39506</v>
      </c>
      <c r="B9192" s="3">
        <v>2008</v>
      </c>
      <c r="C9192" s="3">
        <v>2</v>
      </c>
      <c r="D9192" s="3" t="s">
        <v>372</v>
      </c>
      <c r="E9192" s="3" t="s">
        <v>53</v>
      </c>
      <c r="F9192" s="3" t="s">
        <v>80</v>
      </c>
      <c r="G9192" s="11">
        <v>11.156126664824534</v>
      </c>
      <c r="H9192">
        <f t="shared" si="182"/>
        <v>3223.2118954860107</v>
      </c>
      <c r="M9192" s="12"/>
      <c r="N9192" s="1"/>
      <c r="O9192" s="1"/>
    </row>
    <row r="9193" spans="1:15" x14ac:dyDescent="0.25">
      <c r="A9193" s="10">
        <v>39507</v>
      </c>
      <c r="B9193" s="3">
        <v>2008</v>
      </c>
      <c r="C9193" s="3">
        <v>2</v>
      </c>
      <c r="D9193" s="3" t="s">
        <v>372</v>
      </c>
      <c r="E9193" s="3" t="s">
        <v>53</v>
      </c>
      <c r="F9193" s="3" t="s">
        <v>80</v>
      </c>
      <c r="G9193" s="11">
        <v>8.4082562802061744</v>
      </c>
      <c r="H9193">
        <f t="shared" si="182"/>
        <v>4276.5775655840725</v>
      </c>
      <c r="M9193" s="12"/>
      <c r="N9193" s="1"/>
      <c r="O9193" s="1"/>
    </row>
    <row r="9194" spans="1:15" x14ac:dyDescent="0.25">
      <c r="A9194" s="10">
        <v>39508</v>
      </c>
      <c r="B9194" s="3">
        <v>2008</v>
      </c>
      <c r="C9194" s="3">
        <v>3</v>
      </c>
      <c r="D9194" s="3" t="s">
        <v>373</v>
      </c>
      <c r="E9194" s="3" t="s">
        <v>53</v>
      </c>
      <c r="F9194" s="3" t="s">
        <v>82</v>
      </c>
      <c r="G9194" s="11">
        <v>7.4713823922640836</v>
      </c>
      <c r="H9194">
        <f t="shared" si="182"/>
        <v>4812.8389480965161</v>
      </c>
      <c r="M9194" s="12"/>
      <c r="N9194" s="1"/>
      <c r="O9194" s="1"/>
    </row>
    <row r="9195" spans="1:15" x14ac:dyDescent="0.25">
      <c r="A9195" s="10">
        <v>39509</v>
      </c>
      <c r="B9195" s="3">
        <v>2008</v>
      </c>
      <c r="C9195" s="3">
        <v>3</v>
      </c>
      <c r="D9195" s="3" t="s">
        <v>373</v>
      </c>
      <c r="E9195" s="3" t="s">
        <v>53</v>
      </c>
      <c r="F9195" s="3" t="s">
        <v>82</v>
      </c>
      <c r="G9195" s="11">
        <v>7.1741955141349463</v>
      </c>
      <c r="H9195">
        <f t="shared" si="182"/>
        <v>5012.2080033592365</v>
      </c>
      <c r="M9195" s="12"/>
      <c r="N9195" s="1"/>
      <c r="O9195" s="1"/>
    </row>
    <row r="9196" spans="1:15" x14ac:dyDescent="0.25">
      <c r="A9196" s="10">
        <v>39510</v>
      </c>
      <c r="B9196" s="3">
        <v>2008</v>
      </c>
      <c r="C9196" s="3">
        <v>3</v>
      </c>
      <c r="D9196" s="3" t="s">
        <v>373</v>
      </c>
      <c r="E9196" s="3" t="s">
        <v>53</v>
      </c>
      <c r="F9196" s="3" t="s">
        <v>82</v>
      </c>
      <c r="G9196" s="11">
        <v>8.8373992706822193</v>
      </c>
      <c r="H9196">
        <f t="shared" ref="H9196:H9259" si="183">+$P$2*$P$1/(G9196*24*60*60)*1000</f>
        <v>4068.9075000721591</v>
      </c>
      <c r="M9196" s="12"/>
      <c r="N9196" s="1"/>
      <c r="O9196" s="1"/>
    </row>
    <row r="9197" spans="1:15" x14ac:dyDescent="0.25">
      <c r="A9197" s="10">
        <v>39511</v>
      </c>
      <c r="B9197" s="3">
        <v>2008</v>
      </c>
      <c r="C9197" s="3">
        <v>3</v>
      </c>
      <c r="D9197" s="3" t="s">
        <v>373</v>
      </c>
      <c r="E9197" s="3" t="s">
        <v>53</v>
      </c>
      <c r="F9197" s="3" t="s">
        <v>82</v>
      </c>
      <c r="G9197" s="11">
        <v>12.273296686245397</v>
      </c>
      <c r="H9197">
        <f t="shared" si="183"/>
        <v>2929.820820995033</v>
      </c>
      <c r="M9197" s="12"/>
      <c r="N9197" s="1"/>
      <c r="O9197" s="1"/>
    </row>
    <row r="9198" spans="1:15" x14ac:dyDescent="0.25">
      <c r="A9198" s="10">
        <v>39512</v>
      </c>
      <c r="B9198" s="3">
        <v>2008</v>
      </c>
      <c r="C9198" s="3">
        <v>3</v>
      </c>
      <c r="D9198" s="3" t="s">
        <v>373</v>
      </c>
      <c r="E9198" s="3" t="s">
        <v>53</v>
      </c>
      <c r="F9198" s="3" t="s">
        <v>82</v>
      </c>
      <c r="G9198" s="11">
        <v>14.942764784528167</v>
      </c>
      <c r="H9198">
        <f t="shared" si="183"/>
        <v>2406.4194740482581</v>
      </c>
      <c r="M9198" s="12"/>
      <c r="N9198" s="1"/>
      <c r="O9198" s="1"/>
    </row>
    <row r="9199" spans="1:15" x14ac:dyDescent="0.25">
      <c r="A9199" s="10">
        <v>39513</v>
      </c>
      <c r="B9199" s="3">
        <v>2008</v>
      </c>
      <c r="C9199" s="3">
        <v>3</v>
      </c>
      <c r="D9199" s="3" t="s">
        <v>373</v>
      </c>
      <c r="E9199" s="3" t="s">
        <v>53</v>
      </c>
      <c r="F9199" s="3" t="s">
        <v>82</v>
      </c>
      <c r="G9199" s="11">
        <v>11.465156929929323</v>
      </c>
      <c r="H9199">
        <f t="shared" si="183"/>
        <v>3136.3338847759474</v>
      </c>
      <c r="M9199" s="12"/>
      <c r="N9199" s="1"/>
      <c r="O9199" s="1"/>
    </row>
    <row r="9200" spans="1:15" x14ac:dyDescent="0.25">
      <c r="A9200" s="10">
        <v>39514</v>
      </c>
      <c r="B9200" s="3">
        <v>2008</v>
      </c>
      <c r="C9200" s="3">
        <v>3</v>
      </c>
      <c r="D9200" s="3" t="s">
        <v>373</v>
      </c>
      <c r="E9200" s="3" t="s">
        <v>53</v>
      </c>
      <c r="F9200" s="3" t="s">
        <v>82</v>
      </c>
      <c r="G9200" s="11">
        <v>10.641375758974874</v>
      </c>
      <c r="H9200">
        <f t="shared" si="183"/>
        <v>3379.1270027546834</v>
      </c>
      <c r="M9200" s="12"/>
      <c r="N9200" s="1"/>
      <c r="O9200" s="1"/>
    </row>
    <row r="9201" spans="1:15" x14ac:dyDescent="0.25">
      <c r="A9201" s="10">
        <v>39515</v>
      </c>
      <c r="B9201" s="3">
        <v>2008</v>
      </c>
      <c r="C9201" s="3">
        <v>3</v>
      </c>
      <c r="D9201" s="3" t="s">
        <v>373</v>
      </c>
      <c r="E9201" s="3" t="s">
        <v>53</v>
      </c>
      <c r="F9201" s="3" t="s">
        <v>82</v>
      </c>
      <c r="G9201" s="11">
        <v>13.910431418395378</v>
      </c>
      <c r="H9201">
        <f t="shared" si="183"/>
        <v>2585.0068263202056</v>
      </c>
      <c r="M9201" s="12"/>
      <c r="N9201" s="1"/>
      <c r="O9201" s="1"/>
    </row>
    <row r="9202" spans="1:15" x14ac:dyDescent="0.25">
      <c r="A9202" s="10">
        <v>39516</v>
      </c>
      <c r="B9202" s="3">
        <v>2008</v>
      </c>
      <c r="C9202" s="3">
        <v>3</v>
      </c>
      <c r="D9202" s="3" t="s">
        <v>373</v>
      </c>
      <c r="E9202" s="3" t="s">
        <v>53</v>
      </c>
      <c r="F9202" s="3" t="s">
        <v>82</v>
      </c>
      <c r="G9202" s="11">
        <v>11.981323612995718</v>
      </c>
      <c r="H9202">
        <f t="shared" si="183"/>
        <v>3001.2176730297251</v>
      </c>
      <c r="M9202" s="12"/>
      <c r="N9202" s="1"/>
      <c r="O9202" s="1"/>
    </row>
    <row r="9203" spans="1:15" x14ac:dyDescent="0.25">
      <c r="A9203" s="10">
        <v>39517</v>
      </c>
      <c r="B9203" s="3">
        <v>2008</v>
      </c>
      <c r="C9203" s="3">
        <v>3</v>
      </c>
      <c r="D9203" s="3" t="s">
        <v>373</v>
      </c>
      <c r="E9203" s="3" t="s">
        <v>53</v>
      </c>
      <c r="F9203" s="3" t="s">
        <v>82</v>
      </c>
      <c r="G9203" s="11">
        <v>10.891638393188884</v>
      </c>
      <c r="H9203">
        <f t="shared" si="183"/>
        <v>3301.4831080049344</v>
      </c>
      <c r="M9203" s="12"/>
      <c r="N9203" s="1"/>
      <c r="O9203" s="1"/>
    </row>
    <row r="9204" spans="1:15" x14ac:dyDescent="0.25">
      <c r="A9204" s="10">
        <v>39518</v>
      </c>
      <c r="B9204" s="3">
        <v>2008</v>
      </c>
      <c r="C9204" s="3">
        <v>3</v>
      </c>
      <c r="D9204" s="3" t="s">
        <v>373</v>
      </c>
      <c r="E9204" s="3" t="s">
        <v>53</v>
      </c>
      <c r="F9204" s="3" t="s">
        <v>82</v>
      </c>
      <c r="G9204" s="11">
        <v>12.898953271780421</v>
      </c>
      <c r="H9204">
        <f t="shared" si="183"/>
        <v>2787.7114844875941</v>
      </c>
      <c r="M9204" s="12"/>
      <c r="N9204" s="1"/>
      <c r="O9204" s="1"/>
    </row>
    <row r="9205" spans="1:15" x14ac:dyDescent="0.25">
      <c r="A9205" s="10">
        <v>39519</v>
      </c>
      <c r="B9205" s="3">
        <v>2008</v>
      </c>
      <c r="C9205" s="3">
        <v>3</v>
      </c>
      <c r="D9205" s="3" t="s">
        <v>373</v>
      </c>
      <c r="E9205" s="3" t="s">
        <v>53</v>
      </c>
      <c r="F9205" s="3" t="s">
        <v>82</v>
      </c>
      <c r="G9205" s="11">
        <v>10.839500344394299</v>
      </c>
      <c r="H9205">
        <f t="shared" si="183"/>
        <v>3317.3632576345876</v>
      </c>
      <c r="M9205" s="12"/>
      <c r="N9205" s="1"/>
      <c r="O9205" s="1"/>
    </row>
    <row r="9206" spans="1:15" x14ac:dyDescent="0.25">
      <c r="A9206" s="10">
        <v>39520</v>
      </c>
      <c r="B9206" s="3">
        <v>2008</v>
      </c>
      <c r="C9206" s="3">
        <v>3</v>
      </c>
      <c r="D9206" s="3" t="s">
        <v>373</v>
      </c>
      <c r="E9206" s="3" t="s">
        <v>53</v>
      </c>
      <c r="F9206" s="3" t="s">
        <v>82</v>
      </c>
      <c r="G9206" s="11">
        <v>13.608030735386782</v>
      </c>
      <c r="H9206">
        <f t="shared" si="183"/>
        <v>2642.4514224606546</v>
      </c>
      <c r="M9206" s="12"/>
      <c r="N9206" s="1"/>
      <c r="O9206" s="1"/>
    </row>
    <row r="9207" spans="1:15" x14ac:dyDescent="0.25">
      <c r="A9207" s="10">
        <v>39521</v>
      </c>
      <c r="B9207" s="3">
        <v>2008</v>
      </c>
      <c r="C9207" s="3">
        <v>3</v>
      </c>
      <c r="D9207" s="3" t="s">
        <v>373</v>
      </c>
      <c r="E9207" s="3" t="s">
        <v>53</v>
      </c>
      <c r="F9207" s="3" t="s">
        <v>82</v>
      </c>
      <c r="G9207" s="11">
        <v>21.444379469212961</v>
      </c>
      <c r="H9207">
        <f t="shared" si="183"/>
        <v>1676.8291302266739</v>
      </c>
      <c r="M9207" s="12"/>
      <c r="N9207" s="1"/>
      <c r="O9207" s="1"/>
    </row>
    <row r="9208" spans="1:15" x14ac:dyDescent="0.25">
      <c r="A9208" s="10">
        <v>39522</v>
      </c>
      <c r="B9208" s="3">
        <v>2008</v>
      </c>
      <c r="C9208" s="3">
        <v>3</v>
      </c>
      <c r="D9208" s="3" t="s">
        <v>373</v>
      </c>
      <c r="E9208" s="3" t="s">
        <v>53</v>
      </c>
      <c r="F9208" s="3" t="s">
        <v>82</v>
      </c>
      <c r="G9208" s="11">
        <v>13.102291662079304</v>
      </c>
      <c r="H9208">
        <f t="shared" si="183"/>
        <v>2744.4481546447705</v>
      </c>
      <c r="M9208" s="12"/>
      <c r="N9208" s="1"/>
      <c r="O9208" s="1"/>
    </row>
    <row r="9209" spans="1:15" x14ac:dyDescent="0.25">
      <c r="A9209" s="10">
        <v>39523</v>
      </c>
      <c r="B9209" s="3">
        <v>2008</v>
      </c>
      <c r="C9209" s="3">
        <v>3</v>
      </c>
      <c r="D9209" s="3" t="s">
        <v>373</v>
      </c>
      <c r="E9209" s="3" t="s">
        <v>53</v>
      </c>
      <c r="F9209" s="3" t="s">
        <v>82</v>
      </c>
      <c r="G9209" s="11">
        <v>10.239912783256568</v>
      </c>
      <c r="H9209">
        <f t="shared" si="183"/>
        <v>3511.6080512333542</v>
      </c>
      <c r="M9209" s="12"/>
      <c r="N9209" s="1"/>
      <c r="O9209" s="1"/>
    </row>
    <row r="9210" spans="1:15" x14ac:dyDescent="0.25">
      <c r="A9210" s="10">
        <v>39524</v>
      </c>
      <c r="B9210" s="3">
        <v>2008</v>
      </c>
      <c r="C9210" s="3">
        <v>3</v>
      </c>
      <c r="D9210" s="3" t="s">
        <v>373</v>
      </c>
      <c r="E9210" s="3" t="s">
        <v>53</v>
      </c>
      <c r="F9210" s="3" t="s">
        <v>82</v>
      </c>
      <c r="G9210" s="11">
        <v>12.017820247151928</v>
      </c>
      <c r="H9210">
        <f t="shared" si="183"/>
        <v>2992.1033460400472</v>
      </c>
      <c r="M9210" s="12"/>
      <c r="N9210" s="1"/>
      <c r="O9210" s="1"/>
    </row>
    <row r="9211" spans="1:15" x14ac:dyDescent="0.25">
      <c r="A9211" s="10">
        <v>39525</v>
      </c>
      <c r="B9211" s="3">
        <v>2008</v>
      </c>
      <c r="C9211" s="3">
        <v>3</v>
      </c>
      <c r="D9211" s="3" t="s">
        <v>373</v>
      </c>
      <c r="E9211" s="3" t="s">
        <v>53</v>
      </c>
      <c r="F9211" s="3" t="s">
        <v>82</v>
      </c>
      <c r="G9211" s="11">
        <v>8.0292595143661476</v>
      </c>
      <c r="H9211">
        <f t="shared" si="183"/>
        <v>4478.4403978066939</v>
      </c>
      <c r="M9211" s="12"/>
      <c r="N9211" s="1"/>
      <c r="O9211" s="1"/>
    </row>
    <row r="9212" spans="1:15" x14ac:dyDescent="0.25">
      <c r="A9212" s="10">
        <v>39526</v>
      </c>
      <c r="B9212" s="3">
        <v>2008</v>
      </c>
      <c r="C9212" s="3">
        <v>3</v>
      </c>
      <c r="D9212" s="3" t="s">
        <v>373</v>
      </c>
      <c r="E9212" s="3" t="s">
        <v>53</v>
      </c>
      <c r="F9212" s="3" t="s">
        <v>82</v>
      </c>
      <c r="G9212" s="11">
        <v>12.356717564316732</v>
      </c>
      <c r="H9212">
        <f t="shared" si="183"/>
        <v>2910.0414399250249</v>
      </c>
      <c r="M9212" s="12"/>
      <c r="N9212" s="1"/>
      <c r="O9212" s="1"/>
    </row>
    <row r="9213" spans="1:15" x14ac:dyDescent="0.25">
      <c r="A9213" s="10">
        <v>39527</v>
      </c>
      <c r="B9213" s="3">
        <v>2008</v>
      </c>
      <c r="C9213" s="3">
        <v>3</v>
      </c>
      <c r="D9213" s="3" t="s">
        <v>373</v>
      </c>
      <c r="E9213" s="3" t="s">
        <v>53</v>
      </c>
      <c r="F9213" s="3" t="s">
        <v>82</v>
      </c>
      <c r="G9213" s="11">
        <v>8.675771319419006</v>
      </c>
      <c r="H9213">
        <f t="shared" si="183"/>
        <v>4144.7104643162911</v>
      </c>
      <c r="M9213" s="12"/>
      <c r="N9213" s="1"/>
      <c r="O9213" s="1"/>
    </row>
    <row r="9214" spans="1:15" x14ac:dyDescent="0.25">
      <c r="A9214" s="10">
        <v>39528</v>
      </c>
      <c r="B9214" s="3">
        <v>2008</v>
      </c>
      <c r="C9214" s="3">
        <v>3</v>
      </c>
      <c r="D9214" s="3" t="s">
        <v>373</v>
      </c>
      <c r="E9214" s="3" t="s">
        <v>53</v>
      </c>
      <c r="F9214" s="3" t="s">
        <v>82</v>
      </c>
      <c r="G9214" s="11">
        <v>11.642426295830914</v>
      </c>
      <c r="H9214">
        <f t="shared" si="183"/>
        <v>3088.5795846942719</v>
      </c>
      <c r="M9214" s="12"/>
      <c r="N9214" s="1"/>
      <c r="O9214" s="1"/>
    </row>
    <row r="9215" spans="1:15" x14ac:dyDescent="0.25">
      <c r="A9215" s="10">
        <v>39529</v>
      </c>
      <c r="B9215" s="3">
        <v>2008</v>
      </c>
      <c r="C9215" s="3">
        <v>3</v>
      </c>
      <c r="D9215" s="3" t="s">
        <v>373</v>
      </c>
      <c r="E9215" s="3" t="s">
        <v>53</v>
      </c>
      <c r="F9215" s="3" t="s">
        <v>82</v>
      </c>
      <c r="G9215" s="11">
        <v>9.8853740514533861</v>
      </c>
      <c r="H9215">
        <f t="shared" si="183"/>
        <v>3637.5517999062808</v>
      </c>
      <c r="M9215" s="12"/>
      <c r="N9215" s="1"/>
      <c r="O9215" s="1"/>
    </row>
    <row r="9216" spans="1:15" x14ac:dyDescent="0.25">
      <c r="A9216" s="10">
        <v>39530</v>
      </c>
      <c r="B9216" s="3">
        <v>2008</v>
      </c>
      <c r="C9216" s="3">
        <v>3</v>
      </c>
      <c r="D9216" s="3" t="s">
        <v>373</v>
      </c>
      <c r="E9216" s="3" t="s">
        <v>53</v>
      </c>
      <c r="F9216" s="3" t="s">
        <v>82</v>
      </c>
      <c r="G9216" s="11">
        <v>12.315007125281063</v>
      </c>
      <c r="H9216">
        <f t="shared" si="183"/>
        <v>2919.8976344717653</v>
      </c>
      <c r="M9216" s="12"/>
      <c r="N9216" s="1"/>
      <c r="O9216" s="1"/>
    </row>
    <row r="9217" spans="1:15" x14ac:dyDescent="0.25">
      <c r="A9217" s="10">
        <v>39531</v>
      </c>
      <c r="B9217" s="3">
        <v>2008</v>
      </c>
      <c r="C9217" s="3">
        <v>3</v>
      </c>
      <c r="D9217" s="3" t="s">
        <v>373</v>
      </c>
      <c r="E9217" s="3" t="s">
        <v>53</v>
      </c>
      <c r="F9217" s="3" t="s">
        <v>82</v>
      </c>
      <c r="G9217" s="11">
        <v>13.733162052493785</v>
      </c>
      <c r="H9217">
        <f t="shared" si="183"/>
        <v>2618.3744163334504</v>
      </c>
      <c r="M9217" s="12"/>
      <c r="N9217" s="1"/>
      <c r="O9217" s="1"/>
    </row>
    <row r="9218" spans="1:15" x14ac:dyDescent="0.25">
      <c r="A9218" s="10">
        <v>39532</v>
      </c>
      <c r="B9218" s="3">
        <v>2008</v>
      </c>
      <c r="C9218" s="3">
        <v>3</v>
      </c>
      <c r="D9218" s="3" t="s">
        <v>373</v>
      </c>
      <c r="E9218" s="3" t="s">
        <v>53</v>
      </c>
      <c r="F9218" s="3" t="s">
        <v>82</v>
      </c>
      <c r="G9218" s="11">
        <v>13.837438150082956</v>
      </c>
      <c r="H9218">
        <f t="shared" si="183"/>
        <v>2598.6428834296571</v>
      </c>
      <c r="M9218" s="12"/>
      <c r="N9218" s="1"/>
      <c r="O9218" s="1"/>
    </row>
    <row r="9219" spans="1:15" x14ac:dyDescent="0.25">
      <c r="A9219" s="10">
        <v>39533</v>
      </c>
      <c r="B9219" s="3">
        <v>2008</v>
      </c>
      <c r="C9219" s="3">
        <v>3</v>
      </c>
      <c r="D9219" s="3" t="s">
        <v>373</v>
      </c>
      <c r="E9219" s="3" t="s">
        <v>53</v>
      </c>
      <c r="F9219" s="3" t="s">
        <v>82</v>
      </c>
      <c r="G9219" s="11">
        <v>12.586124979012908</v>
      </c>
      <c r="H9219">
        <f t="shared" si="183"/>
        <v>2857.0000880788361</v>
      </c>
      <c r="M9219" s="12"/>
      <c r="N9219" s="1"/>
      <c r="O9219" s="1"/>
    </row>
    <row r="9220" spans="1:15" x14ac:dyDescent="0.25">
      <c r="A9220" s="10">
        <v>39534</v>
      </c>
      <c r="B9220" s="3">
        <v>2008</v>
      </c>
      <c r="C9220" s="3">
        <v>3</v>
      </c>
      <c r="D9220" s="3" t="s">
        <v>373</v>
      </c>
      <c r="E9220" s="3" t="s">
        <v>53</v>
      </c>
      <c r="F9220" s="3" t="s">
        <v>82</v>
      </c>
      <c r="G9220" s="11">
        <v>10.933348832224551</v>
      </c>
      <c r="H9220">
        <f t="shared" si="183"/>
        <v>3288.8880365390128</v>
      </c>
      <c r="M9220" s="12"/>
      <c r="N9220" s="1"/>
      <c r="O9220" s="1"/>
    </row>
    <row r="9221" spans="1:15" x14ac:dyDescent="0.25">
      <c r="A9221" s="10">
        <v>39535</v>
      </c>
      <c r="B9221" s="3">
        <v>2008</v>
      </c>
      <c r="C9221" s="3">
        <v>3</v>
      </c>
      <c r="D9221" s="3" t="s">
        <v>373</v>
      </c>
      <c r="E9221" s="3" t="s">
        <v>53</v>
      </c>
      <c r="F9221" s="3" t="s">
        <v>82</v>
      </c>
      <c r="G9221" s="11">
        <v>14.3223220038726</v>
      </c>
      <c r="H9221">
        <f t="shared" si="183"/>
        <v>2510.6655306233383</v>
      </c>
      <c r="M9221" s="12"/>
      <c r="N9221" s="1"/>
      <c r="O9221" s="1"/>
    </row>
    <row r="9222" spans="1:15" x14ac:dyDescent="0.25">
      <c r="A9222" s="10">
        <v>39536</v>
      </c>
      <c r="B9222" s="3">
        <v>2008</v>
      </c>
      <c r="C9222" s="3">
        <v>3</v>
      </c>
      <c r="D9222" s="3" t="s">
        <v>373</v>
      </c>
      <c r="E9222" s="3" t="s">
        <v>53</v>
      </c>
      <c r="F9222" s="3" t="s">
        <v>82</v>
      </c>
      <c r="G9222" s="11">
        <v>13.310843857257645</v>
      </c>
      <c r="H9222">
        <f t="shared" si="183"/>
        <v>2701.4485752535484</v>
      </c>
      <c r="M9222" s="12"/>
      <c r="N9222" s="1"/>
      <c r="O9222" s="1"/>
    </row>
    <row r="9223" spans="1:15" x14ac:dyDescent="0.25">
      <c r="A9223" s="10">
        <v>39537</v>
      </c>
      <c r="B9223" s="3">
        <v>2008</v>
      </c>
      <c r="C9223" s="3">
        <v>3</v>
      </c>
      <c r="D9223" s="3" t="s">
        <v>373</v>
      </c>
      <c r="E9223" s="3" t="s">
        <v>53</v>
      </c>
      <c r="F9223" s="3" t="s">
        <v>82</v>
      </c>
      <c r="G9223" s="11">
        <v>12.659118247325328</v>
      </c>
      <c r="H9223">
        <f t="shared" si="183"/>
        <v>2840.5264467142956</v>
      </c>
      <c r="M9223" s="12"/>
      <c r="N9223" s="1"/>
      <c r="O9223" s="1"/>
    </row>
    <row r="9224" spans="1:15" x14ac:dyDescent="0.25">
      <c r="A9224" s="10">
        <v>39538</v>
      </c>
      <c r="B9224" s="3">
        <v>2008</v>
      </c>
      <c r="C9224" s="3">
        <v>3</v>
      </c>
      <c r="D9224" s="3" t="s">
        <v>373</v>
      </c>
      <c r="E9224" s="3" t="s">
        <v>53</v>
      </c>
      <c r="F9224" s="3" t="s">
        <v>82</v>
      </c>
      <c r="G9224" s="11">
        <v>10.672658588251624</v>
      </c>
      <c r="H9224">
        <f t="shared" si="183"/>
        <v>3369.2223803724032</v>
      </c>
      <c r="M9224" s="12"/>
      <c r="N9224" s="1"/>
      <c r="O9224" s="1"/>
    </row>
    <row r="9225" spans="1:15" x14ac:dyDescent="0.25">
      <c r="A9225" s="10">
        <v>39539</v>
      </c>
      <c r="B9225" s="3">
        <v>2008</v>
      </c>
      <c r="C9225" s="3">
        <v>4</v>
      </c>
      <c r="D9225" s="3" t="s">
        <v>374</v>
      </c>
      <c r="E9225" s="3" t="s">
        <v>53</v>
      </c>
      <c r="F9225" s="3" t="s">
        <v>84</v>
      </c>
      <c r="G9225" s="11">
        <v>12.530240335888124</v>
      </c>
      <c r="H9225">
        <f t="shared" si="183"/>
        <v>2869.7422563094378</v>
      </c>
      <c r="M9225" s="12"/>
      <c r="N9225" s="1"/>
      <c r="O9225" s="1"/>
    </row>
    <row r="9226" spans="1:15" x14ac:dyDescent="0.25">
      <c r="A9226" s="10">
        <v>39540</v>
      </c>
      <c r="B9226" s="3">
        <v>2008</v>
      </c>
      <c r="C9226" s="3">
        <v>4</v>
      </c>
      <c r="D9226" s="3" t="s">
        <v>374</v>
      </c>
      <c r="E9226" s="3" t="s">
        <v>53</v>
      </c>
      <c r="F9226" s="3" t="s">
        <v>84</v>
      </c>
      <c r="G9226" s="11">
        <v>11.303982339777859</v>
      </c>
      <c r="H9226">
        <f t="shared" si="183"/>
        <v>3181.0524019553409</v>
      </c>
      <c r="M9226" s="12"/>
      <c r="N9226" s="1"/>
      <c r="O9226" s="1"/>
    </row>
    <row r="9227" spans="1:15" x14ac:dyDescent="0.25">
      <c r="A9227" s="10">
        <v>39541</v>
      </c>
      <c r="B9227" s="3">
        <v>2008</v>
      </c>
      <c r="C9227" s="3">
        <v>4</v>
      </c>
      <c r="D9227" s="3" t="s">
        <v>374</v>
      </c>
      <c r="E9227" s="3" t="s">
        <v>53</v>
      </c>
      <c r="F9227" s="3" t="s">
        <v>84</v>
      </c>
      <c r="G9227" s="11">
        <v>10.407631317240407</v>
      </c>
      <c r="H9227">
        <f t="shared" si="183"/>
        <v>3455.018637530442</v>
      </c>
      <c r="M9227" s="12"/>
      <c r="N9227" s="1"/>
      <c r="O9227" s="1"/>
    </row>
    <row r="9228" spans="1:15" x14ac:dyDescent="0.25">
      <c r="A9228" s="10">
        <v>39542</v>
      </c>
      <c r="B9228" s="3">
        <v>2008</v>
      </c>
      <c r="C9228" s="3">
        <v>4</v>
      </c>
      <c r="D9228" s="3" t="s">
        <v>374</v>
      </c>
      <c r="E9228" s="3" t="s">
        <v>53</v>
      </c>
      <c r="F9228" s="3" t="s">
        <v>84</v>
      </c>
      <c r="G9228" s="11">
        <v>8.9012636265871912</v>
      </c>
      <c r="H9228">
        <f t="shared" si="183"/>
        <v>4039.7140992663622</v>
      </c>
      <c r="M9228" s="12"/>
      <c r="N9228" s="1"/>
      <c r="O9228" s="1"/>
    </row>
    <row r="9229" spans="1:15" x14ac:dyDescent="0.25">
      <c r="A9229" s="10">
        <v>39543</v>
      </c>
      <c r="B9229" s="3">
        <v>2008</v>
      </c>
      <c r="C9229" s="3">
        <v>4</v>
      </c>
      <c r="D9229" s="3" t="s">
        <v>374</v>
      </c>
      <c r="E9229" s="3" t="s">
        <v>53</v>
      </c>
      <c r="F9229" s="3" t="s">
        <v>84</v>
      </c>
      <c r="G9229" s="11">
        <v>10.027927064637737</v>
      </c>
      <c r="H9229">
        <f t="shared" si="183"/>
        <v>3585.8418137497815</v>
      </c>
      <c r="M9229" s="12"/>
      <c r="N9229" s="1"/>
      <c r="O9229" s="1"/>
    </row>
    <row r="9230" spans="1:15" x14ac:dyDescent="0.25">
      <c r="A9230" s="10">
        <v>39544</v>
      </c>
      <c r="B9230" s="3">
        <v>2008</v>
      </c>
      <c r="C9230" s="3">
        <v>4</v>
      </c>
      <c r="D9230" s="3" t="s">
        <v>374</v>
      </c>
      <c r="E9230" s="3" t="s">
        <v>53</v>
      </c>
      <c r="F9230" s="3" t="s">
        <v>84</v>
      </c>
      <c r="G9230" s="11">
        <v>10.015477744880274</v>
      </c>
      <c r="H9230">
        <f t="shared" si="183"/>
        <v>3590.2990440962694</v>
      </c>
      <c r="M9230" s="12"/>
      <c r="N9230" s="1"/>
      <c r="O9230" s="1"/>
    </row>
    <row r="9231" spans="1:15" x14ac:dyDescent="0.25">
      <c r="A9231" s="10">
        <v>39545</v>
      </c>
      <c r="B9231" s="3">
        <v>2008</v>
      </c>
      <c r="C9231" s="3">
        <v>4</v>
      </c>
      <c r="D9231" s="3" t="s">
        <v>374</v>
      </c>
      <c r="E9231" s="3" t="s">
        <v>53</v>
      </c>
      <c r="F9231" s="3" t="s">
        <v>84</v>
      </c>
      <c r="G9231" s="11">
        <v>11.123467203294622</v>
      </c>
      <c r="H9231">
        <f t="shared" si="183"/>
        <v>3232.6755243149969</v>
      </c>
      <c r="M9231" s="12"/>
      <c r="N9231" s="1"/>
      <c r="O9231" s="1"/>
    </row>
    <row r="9232" spans="1:15" x14ac:dyDescent="0.25">
      <c r="A9232" s="10">
        <v>39546</v>
      </c>
      <c r="B9232" s="3">
        <v>2008</v>
      </c>
      <c r="C9232" s="3">
        <v>4</v>
      </c>
      <c r="D9232" s="3" t="s">
        <v>374</v>
      </c>
      <c r="E9232" s="3" t="s">
        <v>53</v>
      </c>
      <c r="F9232" s="3" t="s">
        <v>84</v>
      </c>
      <c r="G9232" s="11">
        <v>11.391127578080111</v>
      </c>
      <c r="H9232">
        <f t="shared" si="183"/>
        <v>3156.716481940382</v>
      </c>
      <c r="M9232" s="12"/>
      <c r="N9232" s="1"/>
      <c r="O9232" s="1"/>
    </row>
    <row r="9233" spans="1:15" x14ac:dyDescent="0.25">
      <c r="A9233" s="10">
        <v>39547</v>
      </c>
      <c r="B9233" s="3">
        <v>2008</v>
      </c>
      <c r="C9233" s="3">
        <v>4</v>
      </c>
      <c r="D9233" s="3" t="s">
        <v>374</v>
      </c>
      <c r="E9233" s="3" t="s">
        <v>53</v>
      </c>
      <c r="F9233" s="3" t="s">
        <v>84</v>
      </c>
      <c r="G9233" s="11">
        <v>19.20307572588915</v>
      </c>
      <c r="H9233">
        <f t="shared" si="183"/>
        <v>1872.541705656693</v>
      </c>
      <c r="M9233" s="12"/>
      <c r="N9233" s="1"/>
      <c r="O9233" s="1"/>
    </row>
    <row r="9234" spans="1:15" x14ac:dyDescent="0.25">
      <c r="A9234" s="10">
        <v>39548</v>
      </c>
      <c r="B9234" s="3">
        <v>2008</v>
      </c>
      <c r="C9234" s="3">
        <v>4</v>
      </c>
      <c r="D9234" s="3" t="s">
        <v>374</v>
      </c>
      <c r="E9234" s="3" t="s">
        <v>53</v>
      </c>
      <c r="F9234" s="3" t="s">
        <v>84</v>
      </c>
      <c r="G9234" s="11">
        <v>18.96653865049732</v>
      </c>
      <c r="H9234">
        <f t="shared" si="183"/>
        <v>1895.8947036268128</v>
      </c>
      <c r="M9234" s="12"/>
      <c r="N9234" s="1"/>
      <c r="O9234" s="1"/>
    </row>
    <row r="9235" spans="1:15" x14ac:dyDescent="0.25">
      <c r="A9235" s="10">
        <v>39549</v>
      </c>
      <c r="B9235" s="3">
        <v>2008</v>
      </c>
      <c r="C9235" s="3">
        <v>4</v>
      </c>
      <c r="D9235" s="3" t="s">
        <v>374</v>
      </c>
      <c r="E9235" s="3" t="s">
        <v>53</v>
      </c>
      <c r="F9235" s="3" t="s">
        <v>84</v>
      </c>
      <c r="G9235" s="11">
        <v>15.791962112343848</v>
      </c>
      <c r="H9235">
        <f t="shared" si="183"/>
        <v>2277.0166188217968</v>
      </c>
      <c r="M9235" s="12"/>
      <c r="N9235" s="1"/>
      <c r="O9235" s="1"/>
    </row>
    <row r="9236" spans="1:15" x14ac:dyDescent="0.25">
      <c r="A9236" s="10">
        <v>39550</v>
      </c>
      <c r="B9236" s="3">
        <v>2008</v>
      </c>
      <c r="C9236" s="3">
        <v>4</v>
      </c>
      <c r="D9236" s="3" t="s">
        <v>374</v>
      </c>
      <c r="E9236" s="3" t="s">
        <v>53</v>
      </c>
      <c r="F9236" s="3" t="s">
        <v>84</v>
      </c>
      <c r="G9236" s="11">
        <v>10.17109424184858</v>
      </c>
      <c r="H9236">
        <f t="shared" si="183"/>
        <v>3535.3679081706846</v>
      </c>
      <c r="M9236" s="12"/>
      <c r="N9236" s="1"/>
      <c r="O9236" s="1"/>
    </row>
    <row r="9237" spans="1:15" x14ac:dyDescent="0.25">
      <c r="A9237" s="10">
        <v>39551</v>
      </c>
      <c r="B9237" s="3">
        <v>2008</v>
      </c>
      <c r="C9237" s="3">
        <v>4</v>
      </c>
      <c r="D9237" s="3" t="s">
        <v>374</v>
      </c>
      <c r="E9237" s="3" t="s">
        <v>53</v>
      </c>
      <c r="F9237" s="3" t="s">
        <v>84</v>
      </c>
      <c r="G9237" s="11">
        <v>17.678034055599735</v>
      </c>
      <c r="H9237">
        <f t="shared" si="183"/>
        <v>2034.0813950531337</v>
      </c>
      <c r="M9237" s="12"/>
      <c r="N9237" s="1"/>
      <c r="O9237" s="1"/>
    </row>
    <row r="9238" spans="1:15" x14ac:dyDescent="0.25">
      <c r="A9238" s="10">
        <v>39552</v>
      </c>
      <c r="B9238" s="3">
        <v>2008</v>
      </c>
      <c r="C9238" s="3">
        <v>4</v>
      </c>
      <c r="D9238" s="3" t="s">
        <v>374</v>
      </c>
      <c r="E9238" s="3" t="s">
        <v>53</v>
      </c>
      <c r="F9238" s="3" t="s">
        <v>84</v>
      </c>
      <c r="G9238" s="11">
        <v>16.184115684703983</v>
      </c>
      <c r="H9238">
        <f t="shared" si="183"/>
        <v>2221.8427545964992</v>
      </c>
      <c r="M9238" s="12"/>
      <c r="N9238" s="1"/>
      <c r="O9238" s="1"/>
    </row>
    <row r="9239" spans="1:15" x14ac:dyDescent="0.25">
      <c r="A9239" s="10">
        <v>39553</v>
      </c>
      <c r="B9239" s="3">
        <v>2008</v>
      </c>
      <c r="C9239" s="3">
        <v>4</v>
      </c>
      <c r="D9239" s="3" t="s">
        <v>374</v>
      </c>
      <c r="E9239" s="3" t="s">
        <v>53</v>
      </c>
      <c r="F9239" s="3" t="s">
        <v>84</v>
      </c>
      <c r="G9239" s="11">
        <v>23.896469274453302</v>
      </c>
      <c r="H9239">
        <f t="shared" si="183"/>
        <v>1504.7645641966394</v>
      </c>
      <c r="M9239" s="12"/>
      <c r="N9239" s="1"/>
      <c r="O9239" s="1"/>
    </row>
    <row r="9240" spans="1:15" x14ac:dyDescent="0.25">
      <c r="A9240" s="10">
        <v>39554</v>
      </c>
      <c r="B9240" s="3">
        <v>2008</v>
      </c>
      <c r="C9240" s="3">
        <v>4</v>
      </c>
      <c r="D9240" s="3" t="s">
        <v>374</v>
      </c>
      <c r="E9240" s="3" t="s">
        <v>53</v>
      </c>
      <c r="F9240" s="3" t="s">
        <v>84</v>
      </c>
      <c r="G9240" s="11">
        <v>16.763009053426089</v>
      </c>
      <c r="H9240">
        <f t="shared" si="183"/>
        <v>2145.1136880619747</v>
      </c>
      <c r="M9240" s="12"/>
      <c r="N9240" s="1"/>
      <c r="O9240" s="1"/>
    </row>
    <row r="9241" spans="1:15" x14ac:dyDescent="0.25">
      <c r="A9241" s="10">
        <v>39555</v>
      </c>
      <c r="B9241" s="3">
        <v>2008</v>
      </c>
      <c r="C9241" s="3">
        <v>4</v>
      </c>
      <c r="D9241" s="3" t="s">
        <v>374</v>
      </c>
      <c r="E9241" s="3" t="s">
        <v>53</v>
      </c>
      <c r="F9241" s="3" t="s">
        <v>84</v>
      </c>
      <c r="G9241" s="11">
        <v>12.312377240132493</v>
      </c>
      <c r="H9241">
        <f t="shared" si="183"/>
        <v>2920.5213154453481</v>
      </c>
      <c r="M9241" s="12"/>
      <c r="N9241" s="1"/>
      <c r="O9241" s="1"/>
    </row>
    <row r="9242" spans="1:15" x14ac:dyDescent="0.25">
      <c r="A9242" s="10">
        <v>39556</v>
      </c>
      <c r="B9242" s="3">
        <v>2008</v>
      </c>
      <c r="C9242" s="3">
        <v>4</v>
      </c>
      <c r="D9242" s="3" t="s">
        <v>374</v>
      </c>
      <c r="E9242" s="3" t="s">
        <v>53</v>
      </c>
      <c r="F9242" s="3" t="s">
        <v>84</v>
      </c>
      <c r="G9242" s="11">
        <v>9.8972092071843587</v>
      </c>
      <c r="H9242">
        <f t="shared" si="183"/>
        <v>3633.2019886483645</v>
      </c>
      <c r="M9242" s="12"/>
      <c r="N9242" s="1"/>
      <c r="O9242" s="1"/>
    </row>
    <row r="9243" spans="1:15" x14ac:dyDescent="0.25">
      <c r="A9243" s="10">
        <v>39557</v>
      </c>
      <c r="B9243" s="3">
        <v>2008</v>
      </c>
      <c r="C9243" s="3">
        <v>4</v>
      </c>
      <c r="D9243" s="3" t="s">
        <v>374</v>
      </c>
      <c r="E9243" s="3" t="s">
        <v>53</v>
      </c>
      <c r="F9243" s="3" t="s">
        <v>84</v>
      </c>
      <c r="G9243" s="11">
        <v>7.9986879441710075</v>
      </c>
      <c r="H9243">
        <f t="shared" si="183"/>
        <v>4495.5573244754069</v>
      </c>
      <c r="M9243" s="12"/>
      <c r="N9243" s="1"/>
      <c r="O9243" s="1"/>
    </row>
    <row r="9244" spans="1:15" x14ac:dyDescent="0.25">
      <c r="A9244" s="10">
        <v>39558</v>
      </c>
      <c r="B9244" s="3">
        <v>2008</v>
      </c>
      <c r="C9244" s="3">
        <v>4</v>
      </c>
      <c r="D9244" s="3" t="s">
        <v>374</v>
      </c>
      <c r="E9244" s="3" t="s">
        <v>53</v>
      </c>
      <c r="F9244" s="3" t="s">
        <v>84</v>
      </c>
      <c r="G9244" s="11">
        <v>9.9034338670630913</v>
      </c>
      <c r="H9244">
        <f t="shared" si="183"/>
        <v>3630.9183921752979</v>
      </c>
      <c r="M9244" s="12"/>
      <c r="N9244" s="1"/>
      <c r="O9244" s="1"/>
    </row>
    <row r="9245" spans="1:15" x14ac:dyDescent="0.25">
      <c r="A9245" s="10">
        <v>39559</v>
      </c>
      <c r="B9245" s="3">
        <v>2008</v>
      </c>
      <c r="C9245" s="3">
        <v>4</v>
      </c>
      <c r="D9245" s="3" t="s">
        <v>374</v>
      </c>
      <c r="E9245" s="3" t="s">
        <v>53</v>
      </c>
      <c r="F9245" s="3" t="s">
        <v>84</v>
      </c>
      <c r="G9245" s="11">
        <v>11.328880979292789</v>
      </c>
      <c r="H9245">
        <f t="shared" si="183"/>
        <v>3174.0610779949989</v>
      </c>
      <c r="M9245" s="12"/>
      <c r="N9245" s="1"/>
      <c r="O9245" s="1"/>
    </row>
    <row r="9246" spans="1:15" x14ac:dyDescent="0.25">
      <c r="A9246" s="10">
        <v>39560</v>
      </c>
      <c r="B9246" s="3">
        <v>2008</v>
      </c>
      <c r="C9246" s="3">
        <v>4</v>
      </c>
      <c r="D9246" s="3" t="s">
        <v>374</v>
      </c>
      <c r="E9246" s="3" t="s">
        <v>53</v>
      </c>
      <c r="F9246" s="3" t="s">
        <v>84</v>
      </c>
      <c r="G9246" s="11">
        <v>9.6295488323988696</v>
      </c>
      <c r="H9246">
        <f t="shared" si="183"/>
        <v>3734.1895035235279</v>
      </c>
      <c r="M9246" s="12"/>
      <c r="N9246" s="1"/>
      <c r="O9246" s="1"/>
    </row>
    <row r="9247" spans="1:15" x14ac:dyDescent="0.25">
      <c r="A9247" s="10">
        <v>39561</v>
      </c>
      <c r="B9247" s="3">
        <v>2008</v>
      </c>
      <c r="C9247" s="3">
        <v>4</v>
      </c>
      <c r="D9247" s="3" t="s">
        <v>374</v>
      </c>
      <c r="E9247" s="3" t="s">
        <v>53</v>
      </c>
      <c r="F9247" s="3" t="s">
        <v>84</v>
      </c>
      <c r="G9247" s="11">
        <v>16.843929631849608</v>
      </c>
      <c r="H9247">
        <f t="shared" si="183"/>
        <v>2134.8082638399478</v>
      </c>
      <c r="M9247" s="12"/>
      <c r="N9247" s="1"/>
      <c r="O9247" s="1"/>
    </row>
    <row r="9248" spans="1:15" x14ac:dyDescent="0.25">
      <c r="A9248" s="10">
        <v>39562</v>
      </c>
      <c r="B9248" s="3">
        <v>2008</v>
      </c>
      <c r="C9248" s="3">
        <v>4</v>
      </c>
      <c r="D9248" s="3" t="s">
        <v>374</v>
      </c>
      <c r="E9248" s="3" t="s">
        <v>53</v>
      </c>
      <c r="F9248" s="3" t="s">
        <v>84</v>
      </c>
      <c r="G9248" s="11">
        <v>13.725375032604724</v>
      </c>
      <c r="H9248">
        <f t="shared" si="183"/>
        <v>2619.8599373926982</v>
      </c>
      <c r="M9248" s="12"/>
      <c r="N9248" s="1"/>
      <c r="O9248" s="1"/>
    </row>
    <row r="9249" spans="1:15" x14ac:dyDescent="0.25">
      <c r="A9249" s="10">
        <v>39563</v>
      </c>
      <c r="B9249" s="3">
        <v>2008</v>
      </c>
      <c r="C9249" s="3">
        <v>4</v>
      </c>
      <c r="D9249" s="3" t="s">
        <v>374</v>
      </c>
      <c r="E9249" s="3" t="s">
        <v>53</v>
      </c>
      <c r="F9249" s="3" t="s">
        <v>84</v>
      </c>
      <c r="G9249" s="11">
        <v>18.362746642260287</v>
      </c>
      <c r="H9249">
        <f t="shared" si="183"/>
        <v>1958.2342921867455</v>
      </c>
      <c r="M9249" s="12"/>
      <c r="N9249" s="1"/>
      <c r="O9249" s="1"/>
    </row>
    <row r="9250" spans="1:15" x14ac:dyDescent="0.25">
      <c r="A9250" s="10">
        <v>39564</v>
      </c>
      <c r="B9250" s="3">
        <v>2008</v>
      </c>
      <c r="C9250" s="3">
        <v>4</v>
      </c>
      <c r="D9250" s="3" t="s">
        <v>374</v>
      </c>
      <c r="E9250" s="3" t="s">
        <v>53</v>
      </c>
      <c r="F9250" s="3" t="s">
        <v>84</v>
      </c>
      <c r="G9250" s="11">
        <v>10.115072302939989</v>
      </c>
      <c r="H9250">
        <f t="shared" si="183"/>
        <v>3554.9484073543995</v>
      </c>
      <c r="M9250" s="12"/>
      <c r="N9250" s="1"/>
      <c r="O9250" s="1"/>
    </row>
    <row r="9251" spans="1:15" x14ac:dyDescent="0.25">
      <c r="A9251" s="10">
        <v>39565</v>
      </c>
      <c r="B9251" s="3">
        <v>2008</v>
      </c>
      <c r="C9251" s="3">
        <v>4</v>
      </c>
      <c r="D9251" s="3" t="s">
        <v>374</v>
      </c>
      <c r="E9251" s="3" t="s">
        <v>53</v>
      </c>
      <c r="F9251" s="3" t="s">
        <v>84</v>
      </c>
      <c r="G9251" s="11">
        <v>19.887788312549702</v>
      </c>
      <c r="H9251">
        <f t="shared" si="183"/>
        <v>1808.072351158341</v>
      </c>
      <c r="M9251" s="12"/>
      <c r="N9251" s="1"/>
      <c r="O9251" s="1"/>
    </row>
    <row r="9252" spans="1:15" x14ac:dyDescent="0.25">
      <c r="A9252" s="10">
        <v>39566</v>
      </c>
      <c r="B9252" s="3">
        <v>2008</v>
      </c>
      <c r="C9252" s="3">
        <v>4</v>
      </c>
      <c r="D9252" s="3" t="s">
        <v>374</v>
      </c>
      <c r="E9252" s="3" t="s">
        <v>53</v>
      </c>
      <c r="F9252" s="3" t="s">
        <v>84</v>
      </c>
      <c r="G9252" s="11">
        <v>10.998974005719976</v>
      </c>
      <c r="H9252">
        <f t="shared" si="183"/>
        <v>3269.2649473406327</v>
      </c>
      <c r="M9252" s="12"/>
      <c r="N9252" s="1"/>
      <c r="O9252" s="1"/>
    </row>
    <row r="9253" spans="1:15" x14ac:dyDescent="0.25">
      <c r="A9253" s="10">
        <v>39567</v>
      </c>
      <c r="B9253" s="3">
        <v>2008</v>
      </c>
      <c r="C9253" s="3">
        <v>4</v>
      </c>
      <c r="D9253" s="3" t="s">
        <v>374</v>
      </c>
      <c r="E9253" s="3" t="s">
        <v>53</v>
      </c>
      <c r="F9253" s="3" t="s">
        <v>84</v>
      </c>
      <c r="G9253" s="11">
        <v>19.794418414368717</v>
      </c>
      <c r="H9253">
        <f t="shared" si="183"/>
        <v>1816.6009943241822</v>
      </c>
      <c r="M9253" s="12"/>
      <c r="N9253" s="1"/>
      <c r="O9253" s="1"/>
    </row>
    <row r="9254" spans="1:15" x14ac:dyDescent="0.25">
      <c r="A9254" s="10">
        <v>39568</v>
      </c>
      <c r="B9254" s="3">
        <v>2008</v>
      </c>
      <c r="C9254" s="3">
        <v>4</v>
      </c>
      <c r="D9254" s="3" t="s">
        <v>374</v>
      </c>
      <c r="E9254" s="3" t="s">
        <v>53</v>
      </c>
      <c r="F9254" s="3" t="s">
        <v>84</v>
      </c>
      <c r="G9254" s="11">
        <v>15.835534731494974</v>
      </c>
      <c r="H9254">
        <f t="shared" si="183"/>
        <v>2270.7512429052276</v>
      </c>
      <c r="M9254" s="12"/>
      <c r="N9254" s="1"/>
      <c r="O9254" s="1"/>
    </row>
    <row r="9255" spans="1:15" x14ac:dyDescent="0.25">
      <c r="A9255" s="10">
        <v>39569</v>
      </c>
      <c r="B9255" s="3">
        <v>2008</v>
      </c>
      <c r="C9255" s="3">
        <v>5</v>
      </c>
      <c r="D9255" s="3" t="s">
        <v>375</v>
      </c>
      <c r="E9255" s="3" t="s">
        <v>53</v>
      </c>
      <c r="F9255" s="3" t="s">
        <v>86</v>
      </c>
      <c r="G9255" s="11">
        <v>19.210015847068739</v>
      </c>
      <c r="H9255">
        <f t="shared" si="183"/>
        <v>1871.8652009388131</v>
      </c>
      <c r="M9255" s="12"/>
      <c r="N9255" s="1"/>
      <c r="O9255" s="1"/>
    </row>
    <row r="9256" spans="1:15" x14ac:dyDescent="0.25">
      <c r="A9256" s="10">
        <v>39570</v>
      </c>
      <c r="B9256" s="3">
        <v>2008</v>
      </c>
      <c r="C9256" s="3">
        <v>5</v>
      </c>
      <c r="D9256" s="3" t="s">
        <v>375</v>
      </c>
      <c r="E9256" s="3" t="s">
        <v>53</v>
      </c>
      <c r="F9256" s="3" t="s">
        <v>86</v>
      </c>
      <c r="G9256" s="11">
        <v>15.32823470838937</v>
      </c>
      <c r="H9256">
        <f t="shared" si="183"/>
        <v>2345.9035471273455</v>
      </c>
      <c r="M9256" s="12"/>
      <c r="N9256" s="1"/>
      <c r="O9256" s="1"/>
    </row>
    <row r="9257" spans="1:15" x14ac:dyDescent="0.25">
      <c r="A9257" s="10">
        <v>39571</v>
      </c>
      <c r="B9257" s="3">
        <v>2008</v>
      </c>
      <c r="C9257" s="3">
        <v>5</v>
      </c>
      <c r="D9257" s="3" t="s">
        <v>375</v>
      </c>
      <c r="E9257" s="3" t="s">
        <v>53</v>
      </c>
      <c r="F9257" s="3" t="s">
        <v>86</v>
      </c>
      <c r="G9257" s="11">
        <v>15.883754623995427</v>
      </c>
      <c r="H9257">
        <f t="shared" si="183"/>
        <v>2263.8576976811819</v>
      </c>
      <c r="M9257" s="12"/>
      <c r="N9257" s="1"/>
      <c r="O9257" s="1"/>
    </row>
    <row r="9258" spans="1:15" x14ac:dyDescent="0.25">
      <c r="A9258" s="10">
        <v>39572</v>
      </c>
      <c r="B9258" s="3">
        <v>2008</v>
      </c>
      <c r="C9258" s="3">
        <v>5</v>
      </c>
      <c r="D9258" s="3" t="s">
        <v>375</v>
      </c>
      <c r="E9258" s="3" t="s">
        <v>53</v>
      </c>
      <c r="F9258" s="3" t="s">
        <v>86</v>
      </c>
      <c r="G9258" s="11">
        <v>17.420007230115882</v>
      </c>
      <c r="H9258">
        <f t="shared" si="183"/>
        <v>2064.2104046573299</v>
      </c>
      <c r="M9258" s="12"/>
      <c r="N9258" s="1"/>
      <c r="O9258" s="1"/>
    </row>
    <row r="9259" spans="1:15" x14ac:dyDescent="0.25">
      <c r="A9259" s="10">
        <v>39573</v>
      </c>
      <c r="B9259" s="3">
        <v>2008</v>
      </c>
      <c r="C9259" s="3">
        <v>5</v>
      </c>
      <c r="D9259" s="3" t="s">
        <v>375</v>
      </c>
      <c r="E9259" s="3" t="s">
        <v>53</v>
      </c>
      <c r="F9259" s="3" t="s">
        <v>86</v>
      </c>
      <c r="G9259" s="11">
        <v>14.573824946455218</v>
      </c>
      <c r="H9259">
        <f t="shared" si="183"/>
        <v>2467.338554272761</v>
      </c>
      <c r="M9259" s="12"/>
      <c r="N9259" s="1"/>
      <c r="O9259" s="1"/>
    </row>
    <row r="9260" spans="1:15" x14ac:dyDescent="0.25">
      <c r="A9260" s="10">
        <v>39574</v>
      </c>
      <c r="B9260" s="3">
        <v>2008</v>
      </c>
      <c r="C9260" s="3">
        <v>5</v>
      </c>
      <c r="D9260" s="3" t="s">
        <v>375</v>
      </c>
      <c r="E9260" s="3" t="s">
        <v>53</v>
      </c>
      <c r="F9260" s="3" t="s">
        <v>86</v>
      </c>
      <c r="G9260" s="11">
        <v>18.373306838378131</v>
      </c>
      <c r="H9260">
        <f t="shared" ref="H9260:H9323" si="184">+$P$2*$P$1/(G9260*24*60*60)*1000</f>
        <v>1957.1087823178859</v>
      </c>
      <c r="M9260" s="12"/>
      <c r="N9260" s="1"/>
      <c r="O9260" s="1"/>
    </row>
    <row r="9261" spans="1:15" x14ac:dyDescent="0.25">
      <c r="A9261" s="10">
        <v>39575</v>
      </c>
      <c r="B9261" s="3">
        <v>2008</v>
      </c>
      <c r="C9261" s="3">
        <v>5</v>
      </c>
      <c r="D9261" s="3" t="s">
        <v>375</v>
      </c>
      <c r="E9261" s="3" t="s">
        <v>53</v>
      </c>
      <c r="F9261" s="3" t="s">
        <v>86</v>
      </c>
      <c r="G9261" s="11">
        <v>12.818107682317555</v>
      </c>
      <c r="H9261">
        <f t="shared" si="184"/>
        <v>2805.293968876199</v>
      </c>
      <c r="M9261" s="12"/>
      <c r="N9261" s="1"/>
      <c r="O9261" s="1"/>
    </row>
    <row r="9262" spans="1:15" x14ac:dyDescent="0.25">
      <c r="A9262" s="10">
        <v>39576</v>
      </c>
      <c r="B9262" s="3">
        <v>2008</v>
      </c>
      <c r="C9262" s="3">
        <v>5</v>
      </c>
      <c r="D9262" s="3" t="s">
        <v>375</v>
      </c>
      <c r="E9262" s="3" t="s">
        <v>53</v>
      </c>
      <c r="F9262" s="3" t="s">
        <v>86</v>
      </c>
      <c r="G9262" s="11">
        <v>11.652201686601137</v>
      </c>
      <c r="H9262">
        <f t="shared" si="184"/>
        <v>3085.988480182235</v>
      </c>
      <c r="M9262" s="12"/>
      <c r="N9262" s="1"/>
      <c r="O9262" s="1"/>
    </row>
    <row r="9263" spans="1:15" x14ac:dyDescent="0.25">
      <c r="A9263" s="10">
        <v>39577</v>
      </c>
      <c r="B9263" s="3">
        <v>2008</v>
      </c>
      <c r="C9263" s="3">
        <v>5</v>
      </c>
      <c r="D9263" s="3" t="s">
        <v>375</v>
      </c>
      <c r="E9263" s="3" t="s">
        <v>53</v>
      </c>
      <c r="F9263" s="3" t="s">
        <v>86</v>
      </c>
      <c r="G9263" s="11">
        <v>9.4232637536138686</v>
      </c>
      <c r="H9263">
        <f t="shared" si="184"/>
        <v>3815.9348091918596</v>
      </c>
      <c r="M9263" s="12"/>
      <c r="N9263" s="1"/>
      <c r="O9263" s="1"/>
    </row>
    <row r="9264" spans="1:15" x14ac:dyDescent="0.25">
      <c r="A9264" s="10">
        <v>39578</v>
      </c>
      <c r="B9264" s="3">
        <v>2008</v>
      </c>
      <c r="C9264" s="3">
        <v>5</v>
      </c>
      <c r="D9264" s="3" t="s">
        <v>375</v>
      </c>
      <c r="E9264" s="3" t="s">
        <v>53</v>
      </c>
      <c r="F9264" s="3" t="s">
        <v>86</v>
      </c>
      <c r="G9264" s="11">
        <v>8.3876648985951672</v>
      </c>
      <c r="H9264">
        <f t="shared" si="184"/>
        <v>4287.0763923381992</v>
      </c>
      <c r="M9264" s="12"/>
      <c r="N9264" s="1"/>
      <c r="O9264" s="1"/>
    </row>
    <row r="9265" spans="1:15" x14ac:dyDescent="0.25">
      <c r="A9265" s="10">
        <v>39579</v>
      </c>
      <c r="B9265" s="3">
        <v>2008</v>
      </c>
      <c r="C9265" s="3">
        <v>5</v>
      </c>
      <c r="D9265" s="3" t="s">
        <v>375</v>
      </c>
      <c r="E9265" s="3" t="s">
        <v>53</v>
      </c>
      <c r="F9265" s="3" t="s">
        <v>86</v>
      </c>
      <c r="G9265" s="11">
        <v>6.6525224461466168</v>
      </c>
      <c r="H9265">
        <f t="shared" si="184"/>
        <v>5405.2519874532127</v>
      </c>
      <c r="M9265" s="12"/>
      <c r="N9265" s="1"/>
      <c r="O9265" s="1"/>
    </row>
    <row r="9266" spans="1:15" x14ac:dyDescent="0.25">
      <c r="A9266" s="10">
        <v>39580</v>
      </c>
      <c r="B9266" s="3">
        <v>2008</v>
      </c>
      <c r="C9266" s="3">
        <v>5</v>
      </c>
      <c r="D9266" s="3" t="s">
        <v>375</v>
      </c>
      <c r="E9266" s="3" t="s">
        <v>53</v>
      </c>
      <c r="F9266" s="3" t="s">
        <v>86</v>
      </c>
      <c r="G9266" s="11">
        <v>12.756383247250215</v>
      </c>
      <c r="H9266">
        <f t="shared" si="184"/>
        <v>2818.8679719514066</v>
      </c>
      <c r="M9266" s="12"/>
      <c r="N9266" s="1"/>
      <c r="O9266" s="1"/>
    </row>
    <row r="9267" spans="1:15" x14ac:dyDescent="0.25">
      <c r="A9267" s="10">
        <v>39581</v>
      </c>
      <c r="B9267" s="3">
        <v>2008</v>
      </c>
      <c r="C9267" s="3">
        <v>5</v>
      </c>
      <c r="D9267" s="3" t="s">
        <v>375</v>
      </c>
      <c r="E9267" s="3" t="s">
        <v>53</v>
      </c>
      <c r="F9267" s="3" t="s">
        <v>86</v>
      </c>
      <c r="G9267" s="11">
        <v>10.863500571851796</v>
      </c>
      <c r="H9267">
        <f t="shared" si="184"/>
        <v>3310.0343610035447</v>
      </c>
      <c r="M9267" s="12"/>
      <c r="N9267" s="1"/>
      <c r="O9267" s="1"/>
    </row>
    <row r="9268" spans="1:15" x14ac:dyDescent="0.25">
      <c r="A9268" s="10">
        <v>39582</v>
      </c>
      <c r="B9268" s="3">
        <v>2008</v>
      </c>
      <c r="C9268" s="3">
        <v>5</v>
      </c>
      <c r="D9268" s="3" t="s">
        <v>375</v>
      </c>
      <c r="E9268" s="3" t="s">
        <v>53</v>
      </c>
      <c r="F9268" s="3" t="s">
        <v>86</v>
      </c>
      <c r="G9268" s="11">
        <v>7.6812630306022793</v>
      </c>
      <c r="H9268">
        <f t="shared" si="184"/>
        <v>4681.334310562158</v>
      </c>
      <c r="M9268" s="12"/>
      <c r="N9268" s="1"/>
      <c r="O9268" s="1"/>
    </row>
    <row r="9269" spans="1:15" x14ac:dyDescent="0.25">
      <c r="A9269" s="10">
        <v>39583</v>
      </c>
      <c r="B9269" s="3">
        <v>2008</v>
      </c>
      <c r="C9269" s="3">
        <v>5</v>
      </c>
      <c r="D9269" s="3" t="s">
        <v>375</v>
      </c>
      <c r="E9269" s="3" t="s">
        <v>53</v>
      </c>
      <c r="F9269" s="3" t="s">
        <v>86</v>
      </c>
      <c r="G9269" s="11">
        <v>15.314518167263294</v>
      </c>
      <c r="H9269">
        <f t="shared" si="184"/>
        <v>2348.0046698744363</v>
      </c>
      <c r="M9269" s="12"/>
      <c r="N9269" s="1"/>
      <c r="O9269" s="1"/>
    </row>
    <row r="9270" spans="1:15" x14ac:dyDescent="0.25">
      <c r="A9270" s="10">
        <v>39584</v>
      </c>
      <c r="B9270" s="3">
        <v>2008</v>
      </c>
      <c r="C9270" s="3">
        <v>5</v>
      </c>
      <c r="D9270" s="3" t="s">
        <v>375</v>
      </c>
      <c r="E9270" s="3" t="s">
        <v>53</v>
      </c>
      <c r="F9270" s="3" t="s">
        <v>86</v>
      </c>
      <c r="G9270" s="11">
        <v>18.97683464792545</v>
      </c>
      <c r="H9270">
        <f t="shared" si="184"/>
        <v>1894.8660743872847</v>
      </c>
      <c r="M9270" s="12"/>
      <c r="N9270" s="1"/>
      <c r="O9270" s="1"/>
    </row>
    <row r="9271" spans="1:15" x14ac:dyDescent="0.25">
      <c r="A9271" s="10">
        <v>39585</v>
      </c>
      <c r="B9271" s="3">
        <v>2008</v>
      </c>
      <c r="C9271" s="3">
        <v>5</v>
      </c>
      <c r="D9271" s="3" t="s">
        <v>375</v>
      </c>
      <c r="E9271" s="3" t="s">
        <v>53</v>
      </c>
      <c r="F9271" s="3" t="s">
        <v>86</v>
      </c>
      <c r="G9271" s="11">
        <v>15.396817414019747</v>
      </c>
      <c r="H9271">
        <f t="shared" si="184"/>
        <v>2335.4540881200965</v>
      </c>
      <c r="M9271" s="12"/>
      <c r="N9271" s="1"/>
      <c r="O9271" s="1"/>
    </row>
    <row r="9272" spans="1:15" x14ac:dyDescent="0.25">
      <c r="A9272" s="10">
        <v>39586</v>
      </c>
      <c r="B9272" s="3">
        <v>2008</v>
      </c>
      <c r="C9272" s="3">
        <v>5</v>
      </c>
      <c r="D9272" s="3" t="s">
        <v>375</v>
      </c>
      <c r="E9272" s="3" t="s">
        <v>53</v>
      </c>
      <c r="F9272" s="3" t="s">
        <v>86</v>
      </c>
      <c r="G9272" s="11">
        <v>10.307980656245737</v>
      </c>
      <c r="H9272">
        <f t="shared" si="184"/>
        <v>3488.4194463270906</v>
      </c>
      <c r="M9272" s="12"/>
      <c r="N9272" s="1"/>
      <c r="O9272" s="1"/>
    </row>
    <row r="9273" spans="1:15" x14ac:dyDescent="0.25">
      <c r="A9273" s="10">
        <v>39587</v>
      </c>
      <c r="B9273" s="3">
        <v>2008</v>
      </c>
      <c r="C9273" s="3">
        <v>5</v>
      </c>
      <c r="D9273" s="3" t="s">
        <v>375</v>
      </c>
      <c r="E9273" s="3" t="s">
        <v>53</v>
      </c>
      <c r="F9273" s="3" t="s">
        <v>86</v>
      </c>
      <c r="G9273" s="11">
        <v>14.292635853370671</v>
      </c>
      <c r="H9273">
        <f t="shared" si="184"/>
        <v>2515.880243680238</v>
      </c>
      <c r="M9273" s="12"/>
      <c r="N9273" s="1"/>
      <c r="O9273" s="1"/>
    </row>
    <row r="9274" spans="1:15" x14ac:dyDescent="0.25">
      <c r="A9274" s="10">
        <v>39588</v>
      </c>
      <c r="B9274" s="3">
        <v>2008</v>
      </c>
      <c r="C9274" s="3">
        <v>5</v>
      </c>
      <c r="D9274" s="3" t="s">
        <v>375</v>
      </c>
      <c r="E9274" s="3" t="s">
        <v>53</v>
      </c>
      <c r="F9274" s="3" t="s">
        <v>86</v>
      </c>
      <c r="G9274" s="11">
        <v>21.397804156677779</v>
      </c>
      <c r="H9274">
        <f t="shared" si="184"/>
        <v>1680.478983278723</v>
      </c>
      <c r="M9274" s="12"/>
      <c r="N9274" s="1"/>
      <c r="O9274" s="1"/>
    </row>
    <row r="9275" spans="1:15" x14ac:dyDescent="0.25">
      <c r="A9275" s="10">
        <v>39589</v>
      </c>
      <c r="B9275" s="3">
        <v>2008</v>
      </c>
      <c r="C9275" s="3">
        <v>5</v>
      </c>
      <c r="D9275" s="3" t="s">
        <v>375</v>
      </c>
      <c r="E9275" s="3" t="s">
        <v>53</v>
      </c>
      <c r="F9275" s="3" t="s">
        <v>86</v>
      </c>
      <c r="G9275" s="11">
        <v>23.729616148110612</v>
      </c>
      <c r="H9275">
        <f t="shared" si="184"/>
        <v>1515.3452103553805</v>
      </c>
      <c r="M9275" s="12"/>
      <c r="N9275" s="1"/>
      <c r="O9275" s="1"/>
    </row>
    <row r="9276" spans="1:15" x14ac:dyDescent="0.25">
      <c r="A9276" s="10">
        <v>39590</v>
      </c>
      <c r="B9276" s="3">
        <v>2008</v>
      </c>
      <c r="C9276" s="3">
        <v>5</v>
      </c>
      <c r="D9276" s="3" t="s">
        <v>375</v>
      </c>
      <c r="E9276" s="3" t="s">
        <v>53</v>
      </c>
      <c r="F9276" s="3" t="s">
        <v>86</v>
      </c>
      <c r="G9276" s="11">
        <v>24.62119132130552</v>
      </c>
      <c r="H9276">
        <f t="shared" si="184"/>
        <v>1460.4719854678599</v>
      </c>
      <c r="M9276" s="12"/>
      <c r="N9276" s="1"/>
      <c r="O9276" s="1"/>
    </row>
    <row r="9277" spans="1:15" x14ac:dyDescent="0.25">
      <c r="A9277" s="10">
        <v>39591</v>
      </c>
      <c r="B9277" s="3">
        <v>2008</v>
      </c>
      <c r="C9277" s="3">
        <v>5</v>
      </c>
      <c r="D9277" s="3" t="s">
        <v>375</v>
      </c>
      <c r="E9277" s="3" t="s">
        <v>53</v>
      </c>
      <c r="F9277" s="3" t="s">
        <v>86</v>
      </c>
      <c r="G9277" s="11">
        <v>19.395189152270756</v>
      </c>
      <c r="H9277">
        <f t="shared" si="184"/>
        <v>1853.9937863612504</v>
      </c>
      <c r="M9277" s="12"/>
      <c r="N9277" s="1"/>
      <c r="O9277" s="1"/>
    </row>
    <row r="9278" spans="1:15" x14ac:dyDescent="0.25">
      <c r="A9278" s="10">
        <v>39592</v>
      </c>
      <c r="B9278" s="3">
        <v>2008</v>
      </c>
      <c r="C9278" s="3">
        <v>5</v>
      </c>
      <c r="D9278" s="3" t="s">
        <v>375</v>
      </c>
      <c r="E9278" s="3" t="s">
        <v>53</v>
      </c>
      <c r="F9278" s="3" t="s">
        <v>86</v>
      </c>
      <c r="G9278" s="11">
        <v>14.10746254816865</v>
      </c>
      <c r="H9278">
        <f t="shared" si="184"/>
        <v>2548.9034651578108</v>
      </c>
      <c r="M9278" s="12"/>
      <c r="N9278" s="1"/>
      <c r="O9278" s="1"/>
    </row>
    <row r="9279" spans="1:15" x14ac:dyDescent="0.25">
      <c r="A9279" s="10">
        <v>39593</v>
      </c>
      <c r="B9279" s="3">
        <v>2008</v>
      </c>
      <c r="C9279" s="3">
        <v>5</v>
      </c>
      <c r="D9279" s="3" t="s">
        <v>375</v>
      </c>
      <c r="E9279" s="3" t="s">
        <v>53</v>
      </c>
      <c r="F9279" s="3" t="s">
        <v>86</v>
      </c>
      <c r="G9279" s="11">
        <v>21.404662427240819</v>
      </c>
      <c r="H9279">
        <f t="shared" si="184"/>
        <v>1679.9405407976981</v>
      </c>
      <c r="M9279" s="12"/>
      <c r="N9279" s="1"/>
      <c r="O9279" s="1"/>
    </row>
    <row r="9280" spans="1:15" x14ac:dyDescent="0.25">
      <c r="A9280" s="10">
        <v>39594</v>
      </c>
      <c r="B9280" s="3">
        <v>2008</v>
      </c>
      <c r="C9280" s="3">
        <v>5</v>
      </c>
      <c r="D9280" s="3" t="s">
        <v>375</v>
      </c>
      <c r="E9280" s="3" t="s">
        <v>53</v>
      </c>
      <c r="F9280" s="3" t="s">
        <v>86</v>
      </c>
      <c r="G9280" s="11">
        <v>13.908572701840557</v>
      </c>
      <c r="H9280">
        <f t="shared" si="184"/>
        <v>2585.3522819672662</v>
      </c>
      <c r="M9280" s="12"/>
      <c r="N9280" s="1"/>
      <c r="O9280" s="1"/>
    </row>
    <row r="9281" spans="1:15" x14ac:dyDescent="0.25">
      <c r="A9281" s="10">
        <v>39595</v>
      </c>
      <c r="B9281" s="3">
        <v>2008</v>
      </c>
      <c r="C9281" s="3">
        <v>5</v>
      </c>
      <c r="D9281" s="3" t="s">
        <v>375</v>
      </c>
      <c r="E9281" s="3" t="s">
        <v>53</v>
      </c>
      <c r="F9281" s="3" t="s">
        <v>86</v>
      </c>
      <c r="G9281" s="11">
        <v>17.728629405452583</v>
      </c>
      <c r="H9281">
        <f t="shared" si="184"/>
        <v>2028.2763744021725</v>
      </c>
      <c r="M9281" s="12"/>
      <c r="N9281" s="1"/>
      <c r="O9281" s="1"/>
    </row>
    <row r="9282" spans="1:15" x14ac:dyDescent="0.25">
      <c r="A9282" s="10">
        <v>39596</v>
      </c>
      <c r="B9282" s="3">
        <v>2008</v>
      </c>
      <c r="C9282" s="3">
        <v>5</v>
      </c>
      <c r="D9282" s="3" t="s">
        <v>375</v>
      </c>
      <c r="E9282" s="3" t="s">
        <v>53</v>
      </c>
      <c r="F9282" s="3" t="s">
        <v>86</v>
      </c>
      <c r="G9282" s="11">
        <v>24.799506355944505</v>
      </c>
      <c r="H9282">
        <f t="shared" si="184"/>
        <v>1449.9708041564204</v>
      </c>
      <c r="M9282" s="12"/>
      <c r="N9282" s="1"/>
      <c r="O9282" s="1"/>
    </row>
    <row r="9283" spans="1:15" x14ac:dyDescent="0.25">
      <c r="A9283" s="10">
        <v>39597</v>
      </c>
      <c r="B9283" s="3">
        <v>2008</v>
      </c>
      <c r="C9283" s="3">
        <v>5</v>
      </c>
      <c r="D9283" s="3" t="s">
        <v>375</v>
      </c>
      <c r="E9283" s="3" t="s">
        <v>53</v>
      </c>
      <c r="F9283" s="3" t="s">
        <v>86</v>
      </c>
      <c r="G9283" s="11">
        <v>28.262932990278568</v>
      </c>
      <c r="H9283">
        <f t="shared" si="184"/>
        <v>1272.2869274034499</v>
      </c>
      <c r="M9283" s="12"/>
      <c r="N9283" s="1"/>
      <c r="O9283" s="1"/>
    </row>
    <row r="9284" spans="1:15" x14ac:dyDescent="0.25">
      <c r="A9284" s="10">
        <v>39598</v>
      </c>
      <c r="B9284" s="3">
        <v>2008</v>
      </c>
      <c r="C9284" s="3">
        <v>5</v>
      </c>
      <c r="D9284" s="3" t="s">
        <v>375</v>
      </c>
      <c r="E9284" s="3" t="s">
        <v>53</v>
      </c>
      <c r="F9284" s="3" t="s">
        <v>86</v>
      </c>
      <c r="G9284" s="11">
        <v>17.646330158696131</v>
      </c>
      <c r="H9284">
        <f t="shared" si="184"/>
        <v>2037.7358833383662</v>
      </c>
      <c r="M9284" s="12"/>
      <c r="N9284" s="1"/>
      <c r="O9284" s="1"/>
    </row>
    <row r="9285" spans="1:15" x14ac:dyDescent="0.25">
      <c r="A9285" s="10">
        <v>39599</v>
      </c>
      <c r="B9285" s="3">
        <v>2008</v>
      </c>
      <c r="C9285" s="3">
        <v>5</v>
      </c>
      <c r="D9285" s="3" t="s">
        <v>375</v>
      </c>
      <c r="E9285" s="3" t="s">
        <v>53</v>
      </c>
      <c r="F9285" s="3" t="s">
        <v>86</v>
      </c>
      <c r="G9285" s="11">
        <v>14.560108405329142</v>
      </c>
      <c r="H9285">
        <f t="shared" si="184"/>
        <v>2469.6629429249251</v>
      </c>
      <c r="M9285" s="12"/>
      <c r="N9285" s="1"/>
      <c r="O9285" s="1"/>
    </row>
    <row r="9286" spans="1:15" x14ac:dyDescent="0.25">
      <c r="A9286" s="10">
        <v>39600</v>
      </c>
      <c r="B9286" s="3">
        <v>2008</v>
      </c>
      <c r="C9286" s="3">
        <v>6</v>
      </c>
      <c r="D9286" s="3" t="s">
        <v>376</v>
      </c>
      <c r="E9286" s="3" t="s">
        <v>53</v>
      </c>
      <c r="F9286" s="3" t="s">
        <v>88</v>
      </c>
      <c r="G9286" s="11">
        <v>12.455167566903748</v>
      </c>
      <c r="H9286">
        <f t="shared" si="184"/>
        <v>2887.0394541428163</v>
      </c>
      <c r="M9286" s="12"/>
      <c r="N9286" s="1"/>
      <c r="O9286" s="1"/>
    </row>
    <row r="9287" spans="1:15" x14ac:dyDescent="0.25">
      <c r="A9287" s="10">
        <v>39601</v>
      </c>
      <c r="B9287" s="3">
        <v>2008</v>
      </c>
      <c r="C9287" s="3">
        <v>6</v>
      </c>
      <c r="D9287" s="3" t="s">
        <v>376</v>
      </c>
      <c r="E9287" s="3" t="s">
        <v>53</v>
      </c>
      <c r="F9287" s="3" t="s">
        <v>88</v>
      </c>
      <c r="G9287" s="11">
        <v>20.848550394483496</v>
      </c>
      <c r="H9287">
        <f t="shared" si="184"/>
        <v>1724.7510974732184</v>
      </c>
      <c r="M9287" s="12"/>
      <c r="N9287" s="1"/>
      <c r="O9287" s="1"/>
    </row>
    <row r="9288" spans="1:15" x14ac:dyDescent="0.25">
      <c r="A9288" s="10">
        <v>39602</v>
      </c>
      <c r="B9288" s="3">
        <v>2008</v>
      </c>
      <c r="C9288" s="3">
        <v>6</v>
      </c>
      <c r="D9288" s="3" t="s">
        <v>376</v>
      </c>
      <c r="E9288" s="3" t="s">
        <v>53</v>
      </c>
      <c r="F9288" s="3" t="s">
        <v>88</v>
      </c>
      <c r="G9288" s="11">
        <v>30.138880300944493</v>
      </c>
      <c r="H9288">
        <f t="shared" si="184"/>
        <v>1193.0954240686983</v>
      </c>
      <c r="M9288" s="12"/>
      <c r="N9288" s="1"/>
      <c r="O9288" s="1"/>
    </row>
    <row r="9289" spans="1:15" x14ac:dyDescent="0.25">
      <c r="A9289" s="10">
        <v>39603</v>
      </c>
      <c r="B9289" s="3">
        <v>2008</v>
      </c>
      <c r="C9289" s="3">
        <v>6</v>
      </c>
      <c r="D9289" s="3" t="s">
        <v>376</v>
      </c>
      <c r="E9289" s="3" t="s">
        <v>53</v>
      </c>
      <c r="F9289" s="3" t="s">
        <v>88</v>
      </c>
      <c r="G9289" s="11">
        <v>13.242730855677522</v>
      </c>
      <c r="H9289">
        <f t="shared" si="184"/>
        <v>2715.3432751519445</v>
      </c>
      <c r="M9289" s="12"/>
      <c r="N9289" s="1"/>
      <c r="O9289" s="1"/>
    </row>
    <row r="9290" spans="1:15" x14ac:dyDescent="0.25">
      <c r="A9290" s="10">
        <v>39604</v>
      </c>
      <c r="B9290" s="3">
        <v>2008</v>
      </c>
      <c r="C9290" s="3">
        <v>6</v>
      </c>
      <c r="D9290" s="3" t="s">
        <v>376</v>
      </c>
      <c r="E9290" s="3" t="s">
        <v>53</v>
      </c>
      <c r="F9290" s="3" t="s">
        <v>88</v>
      </c>
      <c r="G9290" s="11">
        <v>18.967149204635042</v>
      </c>
      <c r="H9290">
        <f t="shared" si="184"/>
        <v>1895.8336746158902</v>
      </c>
      <c r="M9290" s="12"/>
      <c r="N9290" s="1"/>
      <c r="O9290" s="1"/>
    </row>
    <row r="9291" spans="1:15" x14ac:dyDescent="0.25">
      <c r="A9291" s="10">
        <v>39605</v>
      </c>
      <c r="B9291" s="3">
        <v>2008</v>
      </c>
      <c r="C9291" s="3">
        <v>6</v>
      </c>
      <c r="D9291" s="3" t="s">
        <v>376</v>
      </c>
      <c r="E9291" s="3" t="s">
        <v>53</v>
      </c>
      <c r="F9291" s="3" t="s">
        <v>88</v>
      </c>
      <c r="G9291" s="11">
        <v>15.561667205955855</v>
      </c>
      <c r="H9291">
        <f t="shared" si="184"/>
        <v>2310.7138648903142</v>
      </c>
      <c r="M9291" s="12"/>
      <c r="N9291" s="1"/>
      <c r="O9291" s="1"/>
    </row>
    <row r="9292" spans="1:15" x14ac:dyDescent="0.25">
      <c r="A9292" s="10">
        <v>39606</v>
      </c>
      <c r="B9292" s="3">
        <v>2008</v>
      </c>
      <c r="C9292" s="3">
        <v>6</v>
      </c>
      <c r="D9292" s="3" t="s">
        <v>376</v>
      </c>
      <c r="E9292" s="3" t="s">
        <v>53</v>
      </c>
      <c r="F9292" s="3" t="s">
        <v>88</v>
      </c>
      <c r="G9292" s="11">
        <v>16.115878409167028</v>
      </c>
      <c r="H9292">
        <f t="shared" si="184"/>
        <v>2231.250401663317</v>
      </c>
      <c r="M9292" s="12"/>
      <c r="N9292" s="1"/>
      <c r="O9292" s="1"/>
    </row>
    <row r="9293" spans="1:15" x14ac:dyDescent="0.25">
      <c r="A9293" s="10">
        <v>39607</v>
      </c>
      <c r="B9293" s="3">
        <v>2008</v>
      </c>
      <c r="C9293" s="3">
        <v>6</v>
      </c>
      <c r="D9293" s="3" t="s">
        <v>376</v>
      </c>
      <c r="E9293" s="3" t="s">
        <v>53</v>
      </c>
      <c r="F9293" s="3" t="s">
        <v>88</v>
      </c>
      <c r="G9293" s="11">
        <v>27.455331316974597</v>
      </c>
      <c r="H9293">
        <f t="shared" si="184"/>
        <v>1309.7113911489855</v>
      </c>
      <c r="M9293" s="12"/>
      <c r="N9293" s="1"/>
      <c r="O9293" s="1"/>
    </row>
    <row r="9294" spans="1:15" x14ac:dyDescent="0.25">
      <c r="A9294" s="10">
        <v>39608</v>
      </c>
      <c r="B9294" s="3">
        <v>2008</v>
      </c>
      <c r="C9294" s="3">
        <v>6</v>
      </c>
      <c r="D9294" s="3" t="s">
        <v>376</v>
      </c>
      <c r="E9294" s="3" t="s">
        <v>53</v>
      </c>
      <c r="F9294" s="3" t="s">
        <v>88</v>
      </c>
      <c r="G9294" s="11">
        <v>22.190324886468446</v>
      </c>
      <c r="H9294">
        <f t="shared" si="184"/>
        <v>1620.4611855655376</v>
      </c>
      <c r="M9294" s="12"/>
      <c r="N9294" s="1"/>
      <c r="O9294" s="1"/>
    </row>
    <row r="9295" spans="1:15" x14ac:dyDescent="0.25">
      <c r="A9295" s="10">
        <v>39609</v>
      </c>
      <c r="B9295" s="3">
        <v>2008</v>
      </c>
      <c r="C9295" s="3">
        <v>6</v>
      </c>
      <c r="D9295" s="3" t="s">
        <v>376</v>
      </c>
      <c r="E9295" s="3" t="s">
        <v>53</v>
      </c>
      <c r="F9295" s="3" t="s">
        <v>88</v>
      </c>
      <c r="G9295" s="11">
        <v>27.586591865103561</v>
      </c>
      <c r="H9295">
        <f t="shared" si="184"/>
        <v>1303.479616091972</v>
      </c>
      <c r="M9295" s="12"/>
      <c r="N9295" s="1"/>
      <c r="O9295" s="1"/>
    </row>
    <row r="9296" spans="1:15" x14ac:dyDescent="0.25">
      <c r="A9296" s="10">
        <v>39610</v>
      </c>
      <c r="B9296" s="3">
        <v>2008</v>
      </c>
      <c r="C9296" s="3">
        <v>6</v>
      </c>
      <c r="D9296" s="3" t="s">
        <v>376</v>
      </c>
      <c r="E9296" s="3" t="s">
        <v>53</v>
      </c>
      <c r="F9296" s="3" t="s">
        <v>88</v>
      </c>
      <c r="G9296" s="11">
        <v>14.868903201941887</v>
      </c>
      <c r="H9296">
        <f t="shared" si="184"/>
        <v>2418.3734122981514</v>
      </c>
      <c r="M9296" s="12"/>
      <c r="N9296" s="1"/>
      <c r="O9296" s="1"/>
    </row>
    <row r="9297" spans="1:15" x14ac:dyDescent="0.25">
      <c r="A9297" s="10">
        <v>39611</v>
      </c>
      <c r="B9297" s="3">
        <v>2008</v>
      </c>
      <c r="C9297" s="3">
        <v>6</v>
      </c>
      <c r="D9297" s="3" t="s">
        <v>376</v>
      </c>
      <c r="E9297" s="3" t="s">
        <v>53</v>
      </c>
      <c r="F9297" s="3" t="s">
        <v>88</v>
      </c>
      <c r="G9297" s="11">
        <v>18.354599980033218</v>
      </c>
      <c r="H9297">
        <f t="shared" si="184"/>
        <v>1959.1034515994954</v>
      </c>
      <c r="M9297" s="12"/>
      <c r="N9297" s="1"/>
      <c r="O9297" s="1"/>
    </row>
    <row r="9298" spans="1:15" x14ac:dyDescent="0.25">
      <c r="A9298" s="10">
        <v>39612</v>
      </c>
      <c r="B9298" s="3">
        <v>2008</v>
      </c>
      <c r="C9298" s="3">
        <v>6</v>
      </c>
      <c r="D9298" s="3" t="s">
        <v>376</v>
      </c>
      <c r="E9298" s="3" t="s">
        <v>53</v>
      </c>
      <c r="F9298" s="3" t="s">
        <v>88</v>
      </c>
      <c r="G9298" s="11">
        <v>27.856405214035316</v>
      </c>
      <c r="H9298">
        <f t="shared" si="184"/>
        <v>1290.8542899675213</v>
      </c>
      <c r="M9298" s="12"/>
      <c r="N9298" s="1"/>
      <c r="O9298" s="1"/>
    </row>
    <row r="9299" spans="1:15" x14ac:dyDescent="0.25">
      <c r="A9299" s="10">
        <v>39613</v>
      </c>
      <c r="B9299" s="3">
        <v>2008</v>
      </c>
      <c r="C9299" s="3">
        <v>6</v>
      </c>
      <c r="D9299" s="3" t="s">
        <v>376</v>
      </c>
      <c r="E9299" s="3" t="s">
        <v>53</v>
      </c>
      <c r="F9299" s="3" t="s">
        <v>88</v>
      </c>
      <c r="G9299" s="11">
        <v>24.92491963915516</v>
      </c>
      <c r="H9299">
        <f t="shared" si="184"/>
        <v>1442.6750695365511</v>
      </c>
      <c r="M9299" s="12"/>
      <c r="N9299" s="1"/>
      <c r="O9299" s="1"/>
    </row>
    <row r="9300" spans="1:15" x14ac:dyDescent="0.25">
      <c r="A9300" s="10">
        <v>39614</v>
      </c>
      <c r="B9300" s="3">
        <v>2008</v>
      </c>
      <c r="C9300" s="3">
        <v>6</v>
      </c>
      <c r="D9300" s="3" t="s">
        <v>376</v>
      </c>
      <c r="E9300" s="3" t="s">
        <v>53</v>
      </c>
      <c r="F9300" s="3" t="s">
        <v>88</v>
      </c>
      <c r="G9300" s="11">
        <v>13.629220247390577</v>
      </c>
      <c r="H9300">
        <f t="shared" si="184"/>
        <v>2638.3431715762067</v>
      </c>
      <c r="M9300" s="12"/>
      <c r="N9300" s="1"/>
      <c r="O9300" s="1"/>
    </row>
    <row r="9301" spans="1:15" x14ac:dyDescent="0.25">
      <c r="A9301" s="10">
        <v>39615</v>
      </c>
      <c r="B9301" s="3">
        <v>2008</v>
      </c>
      <c r="C9301" s="3">
        <v>6</v>
      </c>
      <c r="D9301" s="3" t="s">
        <v>376</v>
      </c>
      <c r="E9301" s="3" t="s">
        <v>53</v>
      </c>
      <c r="F9301" s="3" t="s">
        <v>88</v>
      </c>
      <c r="G9301" s="11">
        <v>21.410053850368506</v>
      </c>
      <c r="H9301">
        <f t="shared" si="184"/>
        <v>1679.5175026144179</v>
      </c>
      <c r="M9301" s="12"/>
      <c r="N9301" s="1"/>
      <c r="O9301" s="1"/>
    </row>
    <row r="9302" spans="1:15" x14ac:dyDescent="0.25">
      <c r="A9302" s="10">
        <v>39616</v>
      </c>
      <c r="B9302" s="3">
        <v>2008</v>
      </c>
      <c r="C9302" s="3">
        <v>6</v>
      </c>
      <c r="D9302" s="3" t="s">
        <v>376</v>
      </c>
      <c r="E9302" s="3" t="s">
        <v>53</v>
      </c>
      <c r="F9302" s="3" t="s">
        <v>88</v>
      </c>
      <c r="G9302" s="11">
        <v>13.388575909154145</v>
      </c>
      <c r="H9302">
        <f t="shared" si="184"/>
        <v>2685.7643723725114</v>
      </c>
      <c r="M9302" s="12"/>
      <c r="N9302" s="1"/>
      <c r="O9302" s="1"/>
    </row>
    <row r="9303" spans="1:15" x14ac:dyDescent="0.25">
      <c r="A9303" s="10">
        <v>39617</v>
      </c>
      <c r="B9303" s="3">
        <v>2008</v>
      </c>
      <c r="C9303" s="3">
        <v>6</v>
      </c>
      <c r="D9303" s="3" t="s">
        <v>376</v>
      </c>
      <c r="E9303" s="3" t="s">
        <v>53</v>
      </c>
      <c r="F9303" s="3" t="s">
        <v>88</v>
      </c>
      <c r="G9303" s="11">
        <v>15.53249819526053</v>
      </c>
      <c r="H9303">
        <f t="shared" si="184"/>
        <v>2315.0532336506712</v>
      </c>
      <c r="M9303" s="12"/>
      <c r="N9303" s="1"/>
      <c r="O9303" s="1"/>
    </row>
    <row r="9304" spans="1:15" x14ac:dyDescent="0.25">
      <c r="A9304" s="10">
        <v>39618</v>
      </c>
      <c r="B9304" s="3">
        <v>2008</v>
      </c>
      <c r="C9304" s="3">
        <v>6</v>
      </c>
      <c r="D9304" s="3" t="s">
        <v>376</v>
      </c>
      <c r="E9304" s="3" t="s">
        <v>53</v>
      </c>
      <c r="F9304" s="3" t="s">
        <v>88</v>
      </c>
      <c r="G9304" s="11">
        <v>11.769695815563612</v>
      </c>
      <c r="H9304">
        <f t="shared" si="184"/>
        <v>3055.181776750886</v>
      </c>
      <c r="M9304" s="12"/>
      <c r="N9304" s="1"/>
      <c r="O9304" s="1"/>
    </row>
    <row r="9305" spans="1:15" x14ac:dyDescent="0.25">
      <c r="A9305" s="10">
        <v>39619</v>
      </c>
      <c r="B9305" s="3">
        <v>2008</v>
      </c>
      <c r="C9305" s="3">
        <v>6</v>
      </c>
      <c r="D9305" s="3" t="s">
        <v>376</v>
      </c>
      <c r="E9305" s="3" t="s">
        <v>53</v>
      </c>
      <c r="F9305" s="3" t="s">
        <v>88</v>
      </c>
      <c r="G9305" s="11">
        <v>22.897673395830076</v>
      </c>
      <c r="H9305">
        <f t="shared" si="184"/>
        <v>1570.4023527630354</v>
      </c>
      <c r="M9305" s="12"/>
      <c r="N9305" s="1"/>
      <c r="O9305" s="1"/>
    </row>
    <row r="9306" spans="1:15" x14ac:dyDescent="0.25">
      <c r="A9306" s="10">
        <v>39620</v>
      </c>
      <c r="B9306" s="3">
        <v>2008</v>
      </c>
      <c r="C9306" s="3">
        <v>6</v>
      </c>
      <c r="D9306" s="3" t="s">
        <v>376</v>
      </c>
      <c r="E9306" s="3" t="s">
        <v>53</v>
      </c>
      <c r="F9306" s="3" t="s">
        <v>88</v>
      </c>
      <c r="G9306" s="11">
        <v>19.455730133781735</v>
      </c>
      <c r="H9306">
        <f t="shared" si="184"/>
        <v>1848.2246580494491</v>
      </c>
      <c r="M9306" s="12"/>
      <c r="N9306" s="1"/>
      <c r="O9306" s="1"/>
    </row>
    <row r="9307" spans="1:15" x14ac:dyDescent="0.25">
      <c r="A9307" s="10">
        <v>39621</v>
      </c>
      <c r="B9307" s="3">
        <v>2008</v>
      </c>
      <c r="C9307" s="3">
        <v>6</v>
      </c>
      <c r="D9307" s="3" t="s">
        <v>376</v>
      </c>
      <c r="E9307" s="3" t="s">
        <v>53</v>
      </c>
      <c r="F9307" s="3" t="s">
        <v>88</v>
      </c>
      <c r="G9307" s="11">
        <v>14.883487707289548</v>
      </c>
      <c r="H9307">
        <f t="shared" si="184"/>
        <v>2416.0036196354386</v>
      </c>
      <c r="M9307" s="12"/>
      <c r="N9307" s="1"/>
      <c r="O9307" s="1"/>
    </row>
    <row r="9308" spans="1:15" x14ac:dyDescent="0.25">
      <c r="A9308" s="10">
        <v>39622</v>
      </c>
      <c r="B9308" s="3">
        <v>2008</v>
      </c>
      <c r="C9308" s="3">
        <v>6</v>
      </c>
      <c r="D9308" s="3" t="s">
        <v>376</v>
      </c>
      <c r="E9308" s="3" t="s">
        <v>53</v>
      </c>
      <c r="F9308" s="3" t="s">
        <v>88</v>
      </c>
      <c r="G9308" s="11">
        <v>24.82282810172152</v>
      </c>
      <c r="H9308">
        <f t="shared" si="184"/>
        <v>1448.6085157684872</v>
      </c>
      <c r="M9308" s="12"/>
      <c r="N9308" s="1"/>
      <c r="O9308" s="1"/>
    </row>
    <row r="9309" spans="1:15" x14ac:dyDescent="0.25">
      <c r="A9309" s="10">
        <v>39623</v>
      </c>
      <c r="B9309" s="3">
        <v>2008</v>
      </c>
      <c r="C9309" s="3">
        <v>6</v>
      </c>
      <c r="D9309" s="3" t="s">
        <v>376</v>
      </c>
      <c r="E9309" s="3" t="s">
        <v>53</v>
      </c>
      <c r="F9309" s="3" t="s">
        <v>88</v>
      </c>
      <c r="G9309" s="11">
        <v>21.986141811601172</v>
      </c>
      <c r="H9309">
        <f t="shared" si="184"/>
        <v>1635.5102446686335</v>
      </c>
      <c r="M9309" s="12"/>
      <c r="N9309" s="1"/>
      <c r="O9309" s="1"/>
    </row>
    <row r="9310" spans="1:15" x14ac:dyDescent="0.25">
      <c r="A9310" s="10">
        <v>39624</v>
      </c>
      <c r="B9310" s="3">
        <v>2008</v>
      </c>
      <c r="C9310" s="3">
        <v>6</v>
      </c>
      <c r="D9310" s="3" t="s">
        <v>376</v>
      </c>
      <c r="E9310" s="3" t="s">
        <v>53</v>
      </c>
      <c r="F9310" s="3" t="s">
        <v>88</v>
      </c>
      <c r="G9310" s="11">
        <v>16.115878409167028</v>
      </c>
      <c r="H9310">
        <f t="shared" si="184"/>
        <v>2231.250401663317</v>
      </c>
      <c r="M9310" s="12"/>
      <c r="N9310" s="1"/>
      <c r="O9310" s="1"/>
    </row>
    <row r="9311" spans="1:15" x14ac:dyDescent="0.25">
      <c r="A9311" s="10">
        <v>39625</v>
      </c>
      <c r="B9311" s="3">
        <v>2008</v>
      </c>
      <c r="C9311" s="3">
        <v>6</v>
      </c>
      <c r="D9311" s="3" t="s">
        <v>376</v>
      </c>
      <c r="E9311" s="3" t="s">
        <v>53</v>
      </c>
      <c r="F9311" s="3" t="s">
        <v>88</v>
      </c>
      <c r="G9311" s="11">
        <v>17.1367937835034</v>
      </c>
      <c r="H9311">
        <f t="shared" si="184"/>
        <v>2098.3248458195449</v>
      </c>
      <c r="M9311" s="12"/>
      <c r="N9311" s="1"/>
      <c r="O9311" s="1"/>
    </row>
    <row r="9312" spans="1:15" x14ac:dyDescent="0.25">
      <c r="A9312" s="10">
        <v>39626</v>
      </c>
      <c r="B9312" s="3">
        <v>2008</v>
      </c>
      <c r="C9312" s="3">
        <v>6</v>
      </c>
      <c r="D9312" s="3" t="s">
        <v>376</v>
      </c>
      <c r="E9312" s="3" t="s">
        <v>53</v>
      </c>
      <c r="F9312" s="3" t="s">
        <v>88</v>
      </c>
      <c r="G9312" s="11">
        <v>14.599089853010129</v>
      </c>
      <c r="H9312">
        <f t="shared" si="184"/>
        <v>2463.0686252127525</v>
      </c>
      <c r="M9312" s="12"/>
      <c r="N9312" s="1"/>
      <c r="O9312" s="1"/>
    </row>
    <row r="9313" spans="1:15" x14ac:dyDescent="0.25">
      <c r="A9313" s="10">
        <v>39627</v>
      </c>
      <c r="B9313" s="3">
        <v>2008</v>
      </c>
      <c r="C9313" s="3">
        <v>6</v>
      </c>
      <c r="D9313" s="3" t="s">
        <v>376</v>
      </c>
      <c r="E9313" s="3" t="s">
        <v>53</v>
      </c>
      <c r="F9313" s="3" t="s">
        <v>88</v>
      </c>
      <c r="G9313" s="11">
        <v>10.86545648400854</v>
      </c>
      <c r="H9313">
        <f t="shared" si="184"/>
        <v>3309.4385152187456</v>
      </c>
      <c r="M9313" s="12"/>
      <c r="N9313" s="1"/>
      <c r="O9313" s="1"/>
    </row>
    <row r="9314" spans="1:15" x14ac:dyDescent="0.25">
      <c r="A9314" s="10">
        <v>39628</v>
      </c>
      <c r="B9314" s="3">
        <v>2008</v>
      </c>
      <c r="C9314" s="3">
        <v>6</v>
      </c>
      <c r="D9314" s="3" t="s">
        <v>376</v>
      </c>
      <c r="E9314" s="3" t="s">
        <v>53</v>
      </c>
      <c r="F9314" s="3" t="s">
        <v>88</v>
      </c>
      <c r="G9314" s="11">
        <v>9.9466326471058046</v>
      </c>
      <c r="H9314">
        <f t="shared" si="184"/>
        <v>3615.1491111993623</v>
      </c>
      <c r="M9314" s="12"/>
      <c r="N9314" s="1"/>
      <c r="O9314" s="1"/>
    </row>
    <row r="9315" spans="1:15" x14ac:dyDescent="0.25">
      <c r="A9315" s="10">
        <v>39629</v>
      </c>
      <c r="B9315" s="3">
        <v>2008</v>
      </c>
      <c r="C9315" s="3">
        <v>6</v>
      </c>
      <c r="D9315" s="3" t="s">
        <v>376</v>
      </c>
      <c r="E9315" s="3" t="s">
        <v>53</v>
      </c>
      <c r="F9315" s="3" t="s">
        <v>88</v>
      </c>
      <c r="G9315" s="11">
        <v>8.7215341979021552</v>
      </c>
      <c r="H9315">
        <f t="shared" si="184"/>
        <v>4122.9626987256952</v>
      </c>
      <c r="M9315" s="12"/>
      <c r="N9315" s="1"/>
      <c r="O9315" s="1"/>
    </row>
    <row r="9316" spans="1:15" x14ac:dyDescent="0.25">
      <c r="A9316" s="10">
        <v>39630</v>
      </c>
      <c r="B9316" s="3">
        <v>2008</v>
      </c>
      <c r="C9316" s="3">
        <v>7</v>
      </c>
      <c r="D9316" s="3" t="s">
        <v>377</v>
      </c>
      <c r="E9316" s="3" t="s">
        <v>46</v>
      </c>
      <c r="F9316" s="3" t="s">
        <v>47</v>
      </c>
      <c r="G9316" s="11">
        <v>9.0656863712314806</v>
      </c>
      <c r="H9316">
        <f t="shared" si="184"/>
        <v>3966.4465216577423</v>
      </c>
      <c r="M9316" s="12"/>
      <c r="N9316" s="1"/>
      <c r="O9316" s="1"/>
    </row>
    <row r="9317" spans="1:15" x14ac:dyDescent="0.25">
      <c r="A9317" s="10">
        <v>39631</v>
      </c>
      <c r="B9317" s="3">
        <v>2008</v>
      </c>
      <c r="C9317" s="3">
        <v>7</v>
      </c>
      <c r="D9317" s="3" t="s">
        <v>377</v>
      </c>
      <c r="E9317" s="3" t="s">
        <v>46</v>
      </c>
      <c r="F9317" s="3" t="s">
        <v>47</v>
      </c>
      <c r="G9317" s="11">
        <v>12.724388724784465</v>
      </c>
      <c r="H9317">
        <f t="shared" si="184"/>
        <v>2825.9558043500592</v>
      </c>
      <c r="M9317" s="12"/>
      <c r="N9317" s="1"/>
      <c r="O9317" s="1"/>
    </row>
    <row r="9318" spans="1:15" x14ac:dyDescent="0.25">
      <c r="A9318" s="10">
        <v>39632</v>
      </c>
      <c r="B9318" s="3">
        <v>2008</v>
      </c>
      <c r="C9318" s="3">
        <v>7</v>
      </c>
      <c r="D9318" s="3" t="s">
        <v>377</v>
      </c>
      <c r="E9318" s="3" t="s">
        <v>46</v>
      </c>
      <c r="F9318" s="3" t="s">
        <v>47</v>
      </c>
      <c r="G9318" s="11">
        <v>20.979379969506134</v>
      </c>
      <c r="H9318">
        <f t="shared" si="184"/>
        <v>1713.9953719260272</v>
      </c>
      <c r="M9318" s="12"/>
      <c r="N9318" s="1"/>
      <c r="O9318" s="1"/>
    </row>
    <row r="9319" spans="1:15" x14ac:dyDescent="0.25">
      <c r="A9319" s="10">
        <v>39633</v>
      </c>
      <c r="B9319" s="3">
        <v>2008</v>
      </c>
      <c r="C9319" s="3">
        <v>7</v>
      </c>
      <c r="D9319" s="3" t="s">
        <v>377</v>
      </c>
      <c r="E9319" s="3" t="s">
        <v>46</v>
      </c>
      <c r="F9319" s="3" t="s">
        <v>47</v>
      </c>
      <c r="G9319" s="11">
        <v>25.357133652659126</v>
      </c>
      <c r="H9319">
        <f t="shared" si="184"/>
        <v>1418.0845779404663</v>
      </c>
      <c r="M9319" s="12"/>
      <c r="N9319" s="1"/>
      <c r="O9319" s="1"/>
    </row>
    <row r="9320" spans="1:15" x14ac:dyDescent="0.25">
      <c r="A9320" s="10">
        <v>39634</v>
      </c>
      <c r="B9320" s="3">
        <v>2008</v>
      </c>
      <c r="C9320" s="3">
        <v>7</v>
      </c>
      <c r="D9320" s="3" t="s">
        <v>377</v>
      </c>
      <c r="E9320" s="3" t="s">
        <v>46</v>
      </c>
      <c r="F9320" s="3" t="s">
        <v>47</v>
      </c>
      <c r="G9320" s="11">
        <v>14.775799870996254</v>
      </c>
      <c r="H9320">
        <f t="shared" si="184"/>
        <v>2433.6117494522218</v>
      </c>
      <c r="M9320" s="12"/>
      <c r="N9320" s="1"/>
      <c r="O9320" s="1"/>
    </row>
    <row r="9321" spans="1:15" x14ac:dyDescent="0.25">
      <c r="A9321" s="10">
        <v>39635</v>
      </c>
      <c r="B9321" s="3">
        <v>2008</v>
      </c>
      <c r="C9321" s="3">
        <v>7</v>
      </c>
      <c r="D9321" s="3" t="s">
        <v>377</v>
      </c>
      <c r="E9321" s="3" t="s">
        <v>46</v>
      </c>
      <c r="F9321" s="3" t="s">
        <v>47</v>
      </c>
      <c r="G9321" s="11">
        <v>15.001384601851159</v>
      </c>
      <c r="H9321">
        <f t="shared" si="184"/>
        <v>2397.0160840469257</v>
      </c>
      <c r="M9321" s="12"/>
      <c r="N9321" s="1"/>
      <c r="O9321" s="1"/>
    </row>
    <row r="9322" spans="1:15" x14ac:dyDescent="0.25">
      <c r="A9322" s="10">
        <v>39636</v>
      </c>
      <c r="B9322" s="3">
        <v>2008</v>
      </c>
      <c r="C9322" s="3">
        <v>7</v>
      </c>
      <c r="D9322" s="3" t="s">
        <v>377</v>
      </c>
      <c r="E9322" s="3" t="s">
        <v>46</v>
      </c>
      <c r="F9322" s="3" t="s">
        <v>47</v>
      </c>
      <c r="G9322" s="11">
        <v>16.947052905474713</v>
      </c>
      <c r="H9322">
        <f t="shared" si="184"/>
        <v>2121.817898024899</v>
      </c>
      <c r="M9322" s="12"/>
      <c r="N9322" s="1"/>
      <c r="O9322" s="1"/>
    </row>
    <row r="9323" spans="1:15" x14ac:dyDescent="0.25">
      <c r="A9323" s="10">
        <v>39637</v>
      </c>
      <c r="B9323" s="3">
        <v>2008</v>
      </c>
      <c r="C9323" s="3">
        <v>7</v>
      </c>
      <c r="D9323" s="3" t="s">
        <v>377</v>
      </c>
      <c r="E9323" s="3" t="s">
        <v>46</v>
      </c>
      <c r="F9323" s="3" t="s">
        <v>47</v>
      </c>
      <c r="G9323" s="11">
        <v>20.986429492345348</v>
      </c>
      <c r="H9323">
        <f t="shared" si="184"/>
        <v>1713.4196260839292</v>
      </c>
      <c r="M9323" s="12"/>
      <c r="N9323" s="1"/>
      <c r="O9323" s="1"/>
    </row>
    <row r="9324" spans="1:15" x14ac:dyDescent="0.25">
      <c r="A9324" s="10">
        <v>39638</v>
      </c>
      <c r="B9324" s="3">
        <v>2008</v>
      </c>
      <c r="C9324" s="3">
        <v>7</v>
      </c>
      <c r="D9324" s="3" t="s">
        <v>377</v>
      </c>
      <c r="E9324" s="3" t="s">
        <v>46</v>
      </c>
      <c r="F9324" s="3" t="s">
        <v>47</v>
      </c>
      <c r="G9324" s="11">
        <v>23.453762486070868</v>
      </c>
      <c r="H9324">
        <f t="shared" ref="H9324:H9367" si="185">+$P$2*$P$1/(G9324*24*60*60)*1000</f>
        <v>1533.1680874216584</v>
      </c>
      <c r="M9324" s="12"/>
      <c r="N9324" s="1"/>
      <c r="O9324" s="1"/>
    </row>
    <row r="9325" spans="1:15" x14ac:dyDescent="0.25">
      <c r="A9325" s="10">
        <v>39639</v>
      </c>
      <c r="B9325" s="3">
        <v>2008</v>
      </c>
      <c r="C9325" s="3">
        <v>7</v>
      </c>
      <c r="D9325" s="3" t="s">
        <v>377</v>
      </c>
      <c r="E9325" s="3" t="s">
        <v>46</v>
      </c>
      <c r="F9325" s="3" t="s">
        <v>47</v>
      </c>
      <c r="G9325" s="11">
        <v>26.111432596455213</v>
      </c>
      <c r="H9325">
        <f t="shared" si="185"/>
        <v>1377.1193916986656</v>
      </c>
      <c r="M9325" s="12"/>
      <c r="N9325" s="1"/>
      <c r="O9325" s="1"/>
    </row>
    <row r="9326" spans="1:15" x14ac:dyDescent="0.25">
      <c r="A9326" s="10">
        <v>39640</v>
      </c>
      <c r="B9326" s="3">
        <v>2008</v>
      </c>
      <c r="C9326" s="3">
        <v>7</v>
      </c>
      <c r="D9326" s="3" t="s">
        <v>377</v>
      </c>
      <c r="E9326" s="3" t="s">
        <v>46</v>
      </c>
      <c r="F9326" s="3" t="s">
        <v>47</v>
      </c>
      <c r="G9326" s="11">
        <v>14.684156074086451</v>
      </c>
      <c r="H9326">
        <f t="shared" si="185"/>
        <v>2448.7999168755914</v>
      </c>
      <c r="M9326" s="12"/>
      <c r="N9326" s="1"/>
      <c r="O9326" s="1"/>
    </row>
    <row r="9327" spans="1:15" x14ac:dyDescent="0.25">
      <c r="A9327" s="10">
        <v>39641</v>
      </c>
      <c r="B9327" s="3">
        <v>2008</v>
      </c>
      <c r="C9327" s="3">
        <v>7</v>
      </c>
      <c r="D9327" s="3" t="s">
        <v>377</v>
      </c>
      <c r="E9327" s="3" t="s">
        <v>46</v>
      </c>
      <c r="F9327" s="3" t="s">
        <v>47</v>
      </c>
      <c r="G9327" s="11">
        <v>16.326694895623724</v>
      </c>
      <c r="H9327">
        <f t="shared" si="185"/>
        <v>2202.439648899765</v>
      </c>
      <c r="M9327" s="12"/>
      <c r="N9327" s="1"/>
      <c r="O9327" s="1"/>
    </row>
    <row r="9328" spans="1:15" x14ac:dyDescent="0.25">
      <c r="A9328" s="10">
        <v>39642</v>
      </c>
      <c r="B9328" s="3">
        <v>2008</v>
      </c>
      <c r="C9328" s="3">
        <v>7</v>
      </c>
      <c r="D9328" s="3" t="s">
        <v>377</v>
      </c>
      <c r="E9328" s="3" t="s">
        <v>46</v>
      </c>
      <c r="F9328" s="3" t="s">
        <v>47</v>
      </c>
      <c r="G9328" s="11">
        <v>12.583398268000149</v>
      </c>
      <c r="H9328">
        <f t="shared" si="185"/>
        <v>2857.6191747069233</v>
      </c>
      <c r="M9328" s="12"/>
      <c r="N9328" s="1"/>
      <c r="O9328" s="1"/>
    </row>
    <row r="9329" spans="1:15" x14ac:dyDescent="0.25">
      <c r="A9329" s="10">
        <v>39643</v>
      </c>
      <c r="B9329" s="3">
        <v>2008</v>
      </c>
      <c r="C9329" s="3">
        <v>7</v>
      </c>
      <c r="D9329" s="3" t="s">
        <v>377</v>
      </c>
      <c r="E9329" s="3" t="s">
        <v>46</v>
      </c>
      <c r="F9329" s="3" t="s">
        <v>47</v>
      </c>
      <c r="G9329" s="11">
        <v>20.718547624455148</v>
      </c>
      <c r="H9329">
        <f t="shared" si="185"/>
        <v>1735.5734014467018</v>
      </c>
      <c r="M9329" s="12"/>
      <c r="N9329" s="1"/>
      <c r="O9329" s="1"/>
    </row>
    <row r="9330" spans="1:15" x14ac:dyDescent="0.25">
      <c r="A9330" s="10">
        <v>39644</v>
      </c>
      <c r="B9330" s="3">
        <v>2008</v>
      </c>
      <c r="C9330" s="3">
        <v>7</v>
      </c>
      <c r="D9330" s="3" t="s">
        <v>377</v>
      </c>
      <c r="E9330" s="3" t="s">
        <v>46</v>
      </c>
      <c r="F9330" s="3" t="s">
        <v>47</v>
      </c>
      <c r="G9330" s="11">
        <v>26.499156352612079</v>
      </c>
      <c r="H9330">
        <f t="shared" si="185"/>
        <v>1356.969999162505</v>
      </c>
      <c r="M9330" s="12"/>
      <c r="N9330" s="1"/>
      <c r="O9330" s="1"/>
    </row>
    <row r="9331" spans="1:15" x14ac:dyDescent="0.25">
      <c r="A9331" s="10">
        <v>39645</v>
      </c>
      <c r="B9331" s="3">
        <v>2008</v>
      </c>
      <c r="C9331" s="3">
        <v>7</v>
      </c>
      <c r="D9331" s="3" t="s">
        <v>377</v>
      </c>
      <c r="E9331" s="3" t="s">
        <v>46</v>
      </c>
      <c r="F9331" s="3" t="s">
        <v>47</v>
      </c>
      <c r="G9331" s="11">
        <v>27.902011397616018</v>
      </c>
      <c r="H9331">
        <f t="shared" si="185"/>
        <v>1288.7443726255326</v>
      </c>
      <c r="M9331" s="12"/>
      <c r="N9331" s="1"/>
      <c r="O9331" s="1"/>
    </row>
    <row r="9332" spans="1:15" x14ac:dyDescent="0.25">
      <c r="A9332" s="10">
        <v>39646</v>
      </c>
      <c r="B9332" s="3">
        <v>2008</v>
      </c>
      <c r="C9332" s="3">
        <v>7</v>
      </c>
      <c r="D9332" s="3" t="s">
        <v>377</v>
      </c>
      <c r="E9332" s="3" t="s">
        <v>46</v>
      </c>
      <c r="F9332" s="3" t="s">
        <v>47</v>
      </c>
      <c r="G9332" s="11">
        <v>22.396334060188501</v>
      </c>
      <c r="H9332">
        <f t="shared" si="185"/>
        <v>1605.5556269599804</v>
      </c>
      <c r="M9332" s="12"/>
      <c r="N9332" s="1"/>
      <c r="O9332" s="1"/>
    </row>
    <row r="9333" spans="1:15" x14ac:dyDescent="0.25">
      <c r="A9333" s="10">
        <v>39647</v>
      </c>
      <c r="B9333" s="3">
        <v>2008</v>
      </c>
      <c r="C9333" s="3">
        <v>7</v>
      </c>
      <c r="D9333" s="3" t="s">
        <v>377</v>
      </c>
      <c r="E9333" s="3" t="s">
        <v>46</v>
      </c>
      <c r="F9333" s="3" t="s">
        <v>47</v>
      </c>
      <c r="G9333" s="11">
        <v>17.348875707310011</v>
      </c>
      <c r="H9333">
        <f t="shared" si="185"/>
        <v>2072.673802052766</v>
      </c>
      <c r="M9333" s="12"/>
      <c r="N9333" s="1"/>
      <c r="O9333" s="1"/>
    </row>
    <row r="9334" spans="1:15" x14ac:dyDescent="0.25">
      <c r="A9334" s="10">
        <v>39648</v>
      </c>
      <c r="B9334" s="3">
        <v>2008</v>
      </c>
      <c r="C9334" s="3">
        <v>7</v>
      </c>
      <c r="D9334" s="3" t="s">
        <v>377</v>
      </c>
      <c r="E9334" s="3" t="s">
        <v>46</v>
      </c>
      <c r="F9334" s="3" t="s">
        <v>47</v>
      </c>
      <c r="G9334" s="11">
        <v>14.190689475341346</v>
      </c>
      <c r="H9334">
        <f t="shared" si="185"/>
        <v>2533.9544097624726</v>
      </c>
      <c r="M9334" s="12"/>
      <c r="N9334" s="1"/>
      <c r="O9334" s="1"/>
    </row>
    <row r="9335" spans="1:15" x14ac:dyDescent="0.25">
      <c r="A9335" s="10">
        <v>39649</v>
      </c>
      <c r="B9335" s="3">
        <v>2008</v>
      </c>
      <c r="C9335" s="3">
        <v>7</v>
      </c>
      <c r="D9335" s="3" t="s">
        <v>377</v>
      </c>
      <c r="E9335" s="3" t="s">
        <v>46</v>
      </c>
      <c r="F9335" s="3" t="s">
        <v>47</v>
      </c>
      <c r="G9335" s="11">
        <v>11.370880339655038</v>
      </c>
      <c r="H9335">
        <f t="shared" si="185"/>
        <v>3162.337400404127</v>
      </c>
      <c r="M9335" s="12"/>
      <c r="N9335" s="1"/>
      <c r="O9335" s="1"/>
    </row>
    <row r="9336" spans="1:15" x14ac:dyDescent="0.25">
      <c r="A9336" s="10">
        <v>39650</v>
      </c>
      <c r="B9336" s="3">
        <v>2008</v>
      </c>
      <c r="C9336" s="3">
        <v>7</v>
      </c>
      <c r="D9336" s="3" t="s">
        <v>377</v>
      </c>
      <c r="E9336" s="3" t="s">
        <v>46</v>
      </c>
      <c r="F9336" s="3" t="s">
        <v>47</v>
      </c>
      <c r="G9336" s="11">
        <v>10.327550959451104</v>
      </c>
      <c r="H9336">
        <f t="shared" si="185"/>
        <v>3481.80902856782</v>
      </c>
      <c r="M9336" s="12"/>
      <c r="N9336" s="1"/>
      <c r="O9336" s="1"/>
    </row>
    <row r="9337" spans="1:15" x14ac:dyDescent="0.25">
      <c r="A9337" s="10">
        <v>39651</v>
      </c>
      <c r="B9337" s="3">
        <v>2008</v>
      </c>
      <c r="C9337" s="3">
        <v>7</v>
      </c>
      <c r="D9337" s="3" t="s">
        <v>377</v>
      </c>
      <c r="E9337" s="3" t="s">
        <v>46</v>
      </c>
      <c r="F9337" s="3" t="s">
        <v>47</v>
      </c>
      <c r="G9337" s="11">
        <v>9.2066768280157962</v>
      </c>
      <c r="H9337">
        <f t="shared" si="185"/>
        <v>3905.7046147410847</v>
      </c>
      <c r="M9337" s="12"/>
      <c r="N9337" s="1"/>
      <c r="O9337" s="1"/>
    </row>
    <row r="9338" spans="1:15" x14ac:dyDescent="0.25">
      <c r="A9338" s="10">
        <v>39652</v>
      </c>
      <c r="B9338" s="3">
        <v>2008</v>
      </c>
      <c r="C9338" s="3">
        <v>7</v>
      </c>
      <c r="D9338" s="3" t="s">
        <v>377</v>
      </c>
      <c r="E9338" s="3" t="s">
        <v>46</v>
      </c>
      <c r="F9338" s="3" t="s">
        <v>47</v>
      </c>
      <c r="G9338" s="11">
        <v>11.61761363902759</v>
      </c>
      <c r="H9338">
        <f t="shared" si="185"/>
        <v>3095.1761085266116</v>
      </c>
      <c r="M9338" s="12"/>
      <c r="N9338" s="1"/>
      <c r="O9338" s="1"/>
    </row>
    <row r="9339" spans="1:15" x14ac:dyDescent="0.25">
      <c r="A9339" s="10">
        <v>39653</v>
      </c>
      <c r="B9339" s="3">
        <v>2008</v>
      </c>
      <c r="C9339" s="3">
        <v>7</v>
      </c>
      <c r="D9339" s="3" t="s">
        <v>377</v>
      </c>
      <c r="E9339" s="3" t="s">
        <v>46</v>
      </c>
      <c r="F9339" s="3" t="s">
        <v>47</v>
      </c>
      <c r="G9339" s="11">
        <v>7.3315037527844007</v>
      </c>
      <c r="H9339">
        <f t="shared" si="185"/>
        <v>4904.6636796652474</v>
      </c>
      <c r="M9339" s="12"/>
      <c r="N9339" s="1"/>
      <c r="O9339" s="1"/>
    </row>
    <row r="9340" spans="1:15" x14ac:dyDescent="0.25">
      <c r="A9340" s="10">
        <v>39654</v>
      </c>
      <c r="B9340" s="3">
        <v>2008</v>
      </c>
      <c r="C9340" s="3">
        <v>7</v>
      </c>
      <c r="D9340" s="3" t="s">
        <v>377</v>
      </c>
      <c r="E9340" s="3" t="s">
        <v>46</v>
      </c>
      <c r="F9340" s="3" t="s">
        <v>47</v>
      </c>
      <c r="G9340" s="11">
        <v>8.8753492545726544</v>
      </c>
      <c r="H9340">
        <f t="shared" si="185"/>
        <v>4051.509314417679</v>
      </c>
      <c r="M9340" s="12"/>
      <c r="N9340" s="1"/>
      <c r="O9340" s="1"/>
    </row>
    <row r="9341" spans="1:15" x14ac:dyDescent="0.25">
      <c r="A9341" s="10">
        <v>39655</v>
      </c>
      <c r="B9341" s="3">
        <v>2008</v>
      </c>
      <c r="C9341" s="3">
        <v>7</v>
      </c>
      <c r="D9341" s="3" t="s">
        <v>377</v>
      </c>
      <c r="E9341" s="3" t="s">
        <v>46</v>
      </c>
      <c r="F9341" s="3" t="s">
        <v>47</v>
      </c>
      <c r="G9341" s="11">
        <v>2.6118482119294426</v>
      </c>
      <c r="H9341">
        <f t="shared" si="185"/>
        <v>13767.476995551573</v>
      </c>
      <c r="M9341" s="12"/>
      <c r="N9341" s="1"/>
      <c r="O9341" s="1"/>
    </row>
    <row r="9342" spans="1:15" x14ac:dyDescent="0.25">
      <c r="A9342" s="10">
        <v>39656</v>
      </c>
      <c r="B9342" s="3">
        <v>2008</v>
      </c>
      <c r="C9342" s="3">
        <v>7</v>
      </c>
      <c r="D9342" s="3" t="s">
        <v>377</v>
      </c>
      <c r="E9342" s="3" t="s">
        <v>46</v>
      </c>
      <c r="F9342" s="3" t="s">
        <v>47</v>
      </c>
      <c r="G9342" s="11">
        <v>17.976283240000214</v>
      </c>
      <c r="H9342">
        <f t="shared" si="185"/>
        <v>2000.3334222948461</v>
      </c>
      <c r="M9342" s="12"/>
      <c r="N9342" s="1"/>
      <c r="O9342" s="1"/>
    </row>
    <row r="9343" spans="1:15" x14ac:dyDescent="0.25">
      <c r="A9343" s="10">
        <v>39657</v>
      </c>
      <c r="B9343" s="3">
        <v>2008</v>
      </c>
      <c r="C9343" s="3">
        <v>7</v>
      </c>
      <c r="D9343" s="3" t="s">
        <v>377</v>
      </c>
      <c r="E9343" s="3" t="s">
        <v>46</v>
      </c>
      <c r="F9343" s="3" t="s">
        <v>47</v>
      </c>
      <c r="G9343" s="11">
        <v>8.0364560367059781</v>
      </c>
      <c r="H9343">
        <f t="shared" si="185"/>
        <v>4474.4300235542605</v>
      </c>
      <c r="M9343" s="12"/>
      <c r="N9343" s="1"/>
      <c r="O9343" s="1"/>
    </row>
    <row r="9344" spans="1:15" x14ac:dyDescent="0.25">
      <c r="A9344" s="10">
        <v>39658</v>
      </c>
      <c r="B9344" s="3">
        <v>2008</v>
      </c>
      <c r="C9344" s="3">
        <v>7</v>
      </c>
      <c r="D9344" s="3" t="s">
        <v>377</v>
      </c>
      <c r="E9344" s="3" t="s">
        <v>46</v>
      </c>
      <c r="F9344" s="3" t="s">
        <v>47</v>
      </c>
      <c r="G9344" s="11">
        <v>21.078073289255151</v>
      </c>
      <c r="H9344">
        <f t="shared" si="185"/>
        <v>1705.9699755357383</v>
      </c>
      <c r="M9344" s="12"/>
      <c r="N9344" s="1"/>
      <c r="O9344" s="1"/>
    </row>
    <row r="9345" spans="1:15" x14ac:dyDescent="0.25">
      <c r="A9345" s="10">
        <v>39659</v>
      </c>
      <c r="B9345" s="3">
        <v>2008</v>
      </c>
      <c r="C9345" s="3">
        <v>7</v>
      </c>
      <c r="D9345" s="3" t="s">
        <v>377</v>
      </c>
      <c r="E9345" s="3" t="s">
        <v>46</v>
      </c>
      <c r="F9345" s="3" t="s">
        <v>47</v>
      </c>
      <c r="G9345" s="11">
        <v>19.654069675733567</v>
      </c>
      <c r="H9345">
        <f t="shared" si="185"/>
        <v>1829.5732520989445</v>
      </c>
      <c r="M9345" s="12"/>
      <c r="N9345" s="1"/>
      <c r="O9345" s="1"/>
    </row>
    <row r="9346" spans="1:15" x14ac:dyDescent="0.25">
      <c r="A9346" s="10">
        <v>39660</v>
      </c>
      <c r="B9346" s="3">
        <v>2008</v>
      </c>
      <c r="C9346" s="3">
        <v>7</v>
      </c>
      <c r="D9346" s="3" t="s">
        <v>377</v>
      </c>
      <c r="E9346" s="3" t="s">
        <v>46</v>
      </c>
      <c r="F9346" s="3" t="s">
        <v>47</v>
      </c>
      <c r="G9346" s="11">
        <v>11.279236542745233</v>
      </c>
      <c r="H9346">
        <f t="shared" si="185"/>
        <v>3188.0313917824105</v>
      </c>
      <c r="M9346" s="12"/>
      <c r="N9346" s="1"/>
      <c r="O9346" s="1"/>
    </row>
    <row r="9347" spans="1:15" x14ac:dyDescent="0.25">
      <c r="A9347" s="10">
        <v>39661</v>
      </c>
      <c r="B9347" s="3">
        <v>2008</v>
      </c>
      <c r="C9347" s="3">
        <v>8</v>
      </c>
      <c r="D9347" s="3" t="s">
        <v>378</v>
      </c>
      <c r="E9347" s="3" t="s">
        <v>46</v>
      </c>
      <c r="F9347" s="3" t="s">
        <v>49</v>
      </c>
      <c r="G9347" s="11">
        <v>8.6053709830392044</v>
      </c>
      <c r="H9347">
        <f t="shared" si="185"/>
        <v>4178.6182425468696</v>
      </c>
      <c r="M9347" s="12"/>
      <c r="N9347" s="1"/>
      <c r="O9347" s="1"/>
    </row>
    <row r="9348" spans="1:15" x14ac:dyDescent="0.25">
      <c r="A9348" s="10">
        <v>39662</v>
      </c>
      <c r="B9348" s="3">
        <v>2008</v>
      </c>
      <c r="C9348" s="3">
        <v>8</v>
      </c>
      <c r="D9348" s="3" t="s">
        <v>378</v>
      </c>
      <c r="E9348" s="3" t="s">
        <v>46</v>
      </c>
      <c r="F9348" s="3" t="s">
        <v>49</v>
      </c>
      <c r="G9348" s="11">
        <v>19.77056751166602</v>
      </c>
      <c r="H9348">
        <f t="shared" si="185"/>
        <v>1818.7925132848634</v>
      </c>
      <c r="M9348" s="12"/>
      <c r="N9348" s="1"/>
      <c r="O9348" s="1"/>
    </row>
    <row r="9349" spans="1:15" x14ac:dyDescent="0.25">
      <c r="A9349" s="10">
        <v>39663</v>
      </c>
      <c r="B9349" s="3">
        <v>2008</v>
      </c>
      <c r="C9349" s="3">
        <v>8</v>
      </c>
      <c r="D9349" s="3" t="s">
        <v>378</v>
      </c>
      <c r="E9349" s="3" t="s">
        <v>46</v>
      </c>
      <c r="F9349" s="3" t="s">
        <v>49</v>
      </c>
      <c r="G9349" s="11">
        <v>14.501139393887268</v>
      </c>
      <c r="H9349">
        <f t="shared" si="185"/>
        <v>2479.7058490982363</v>
      </c>
      <c r="M9349" s="12"/>
      <c r="N9349" s="1"/>
      <c r="O9349" s="1"/>
    </row>
    <row r="9350" spans="1:15" x14ac:dyDescent="0.25">
      <c r="A9350" s="10">
        <v>39664</v>
      </c>
      <c r="B9350" s="3">
        <v>2008</v>
      </c>
      <c r="C9350" s="3">
        <v>8</v>
      </c>
      <c r="D9350" s="3" t="s">
        <v>378</v>
      </c>
      <c r="E9350" s="3" t="s">
        <v>46</v>
      </c>
      <c r="F9350" s="3" t="s">
        <v>49</v>
      </c>
      <c r="G9350" s="11">
        <v>20.362867571416349</v>
      </c>
      <c r="H9350">
        <f t="shared" si="185"/>
        <v>1765.8888193177006</v>
      </c>
      <c r="M9350" s="12"/>
      <c r="N9350" s="1"/>
      <c r="O9350" s="1"/>
    </row>
    <row r="9351" spans="1:15" x14ac:dyDescent="0.25">
      <c r="A9351" s="10">
        <v>39665</v>
      </c>
      <c r="B9351" s="3">
        <v>2008</v>
      </c>
      <c r="C9351" s="3">
        <v>8</v>
      </c>
      <c r="D9351" s="3" t="s">
        <v>378</v>
      </c>
      <c r="E9351" s="3" t="s">
        <v>46</v>
      </c>
      <c r="F9351" s="3" t="s">
        <v>49</v>
      </c>
      <c r="G9351" s="11">
        <v>14.909622193715078</v>
      </c>
      <c r="H9351">
        <f t="shared" si="185"/>
        <v>2411.7687025475998</v>
      </c>
      <c r="M9351" s="12"/>
      <c r="N9351" s="1"/>
      <c r="O9351" s="1"/>
    </row>
    <row r="9352" spans="1:15" x14ac:dyDescent="0.25">
      <c r="A9352" s="10">
        <v>39666</v>
      </c>
      <c r="B9352" s="3">
        <v>2008</v>
      </c>
      <c r="C9352" s="3">
        <v>8</v>
      </c>
      <c r="D9352" s="3" t="s">
        <v>378</v>
      </c>
      <c r="E9352" s="3" t="s">
        <v>46</v>
      </c>
      <c r="F9352" s="3" t="s">
        <v>49</v>
      </c>
      <c r="G9352" s="11">
        <v>18.313645525613499</v>
      </c>
      <c r="H9352">
        <f t="shared" si="185"/>
        <v>1963.4845570926552</v>
      </c>
      <c r="M9352" s="12"/>
      <c r="N9352" s="1"/>
      <c r="O9352" s="1"/>
    </row>
    <row r="9353" spans="1:15" x14ac:dyDescent="0.25">
      <c r="A9353" s="10">
        <v>39667</v>
      </c>
      <c r="B9353" s="3">
        <v>2008</v>
      </c>
      <c r="C9353" s="3">
        <v>8</v>
      </c>
      <c r="D9353" s="3" t="s">
        <v>378</v>
      </c>
      <c r="E9353" s="3" t="s">
        <v>46</v>
      </c>
      <c r="F9353" s="3" t="s">
        <v>49</v>
      </c>
      <c r="G9353" s="11">
        <v>10.525240142229913</v>
      </c>
      <c r="H9353">
        <f t="shared" si="185"/>
        <v>3416.4123276709206</v>
      </c>
      <c r="M9353" s="12"/>
      <c r="N9353" s="1"/>
      <c r="O9353" s="1"/>
    </row>
    <row r="9354" spans="1:15" x14ac:dyDescent="0.25">
      <c r="A9354" s="10">
        <v>39668</v>
      </c>
      <c r="B9354" s="3">
        <v>2008</v>
      </c>
      <c r="C9354" s="3">
        <v>8</v>
      </c>
      <c r="D9354" s="3" t="s">
        <v>378</v>
      </c>
      <c r="E9354" s="3" t="s">
        <v>46</v>
      </c>
      <c r="F9354" s="3" t="s">
        <v>49</v>
      </c>
      <c r="G9354" s="11">
        <v>8.326241069823535</v>
      </c>
      <c r="H9354">
        <f t="shared" si="185"/>
        <v>4318.7027461809021</v>
      </c>
      <c r="M9354" s="12"/>
      <c r="N9354" s="1"/>
      <c r="O9354" s="1"/>
    </row>
    <row r="9355" spans="1:15" x14ac:dyDescent="0.25">
      <c r="A9355" s="10">
        <v>39669</v>
      </c>
      <c r="B9355" s="3">
        <v>2008</v>
      </c>
      <c r="C9355" s="3">
        <v>8</v>
      </c>
      <c r="D9355" s="3" t="s">
        <v>378</v>
      </c>
      <c r="E9355" s="3" t="s">
        <v>46</v>
      </c>
      <c r="F9355" s="3" t="s">
        <v>49</v>
      </c>
      <c r="G9355" s="11">
        <v>7.4548110968575392</v>
      </c>
      <c r="H9355">
        <f t="shared" si="185"/>
        <v>4823.5374050951996</v>
      </c>
      <c r="M9355" s="12"/>
      <c r="N9355" s="1"/>
      <c r="O9355" s="1"/>
    </row>
    <row r="9356" spans="1:15" x14ac:dyDescent="0.25">
      <c r="A9356" s="10">
        <v>39670</v>
      </c>
      <c r="B9356" s="3">
        <v>2008</v>
      </c>
      <c r="C9356" s="3">
        <v>8</v>
      </c>
      <c r="D9356" s="3" t="s">
        <v>378</v>
      </c>
      <c r="E9356" s="3" t="s">
        <v>46</v>
      </c>
      <c r="F9356" s="3" t="s">
        <v>49</v>
      </c>
      <c r="G9356" s="11">
        <v>11.035843642014676</v>
      </c>
      <c r="H9356">
        <f t="shared" si="185"/>
        <v>3258.3426641451229</v>
      </c>
      <c r="M9356" s="12"/>
      <c r="N9356" s="1"/>
      <c r="O9356" s="1"/>
    </row>
    <row r="9357" spans="1:15" x14ac:dyDescent="0.25">
      <c r="A9357" s="10">
        <v>39671</v>
      </c>
      <c r="B9357" s="3">
        <v>2008</v>
      </c>
      <c r="C9357" s="3">
        <v>8</v>
      </c>
      <c r="D9357" s="3" t="s">
        <v>378</v>
      </c>
      <c r="E9357" s="3" t="s">
        <v>46</v>
      </c>
      <c r="F9357" s="3" t="s">
        <v>49</v>
      </c>
      <c r="G9357" s="11">
        <v>20.53306873801127</v>
      </c>
      <c r="H9357">
        <f t="shared" si="185"/>
        <v>1751.2511467437805</v>
      </c>
      <c r="M9357" s="12"/>
      <c r="N9357" s="1"/>
      <c r="O9357" s="1"/>
    </row>
    <row r="9358" spans="1:15" x14ac:dyDescent="0.25">
      <c r="A9358" s="10">
        <v>39672</v>
      </c>
      <c r="B9358" s="3">
        <v>2008</v>
      </c>
      <c r="C9358" s="3">
        <v>8</v>
      </c>
      <c r="D9358" s="3" t="s">
        <v>378</v>
      </c>
      <c r="E9358" s="3" t="s">
        <v>46</v>
      </c>
      <c r="F9358" s="3" t="s">
        <v>49</v>
      </c>
      <c r="G9358" s="11">
        <v>9.08874229616878</v>
      </c>
      <c r="H9358">
        <f t="shared" si="185"/>
        <v>3956.3846131679734</v>
      </c>
      <c r="M9358" s="12"/>
      <c r="N9358" s="1"/>
      <c r="O9358" s="1"/>
    </row>
    <row r="9359" spans="1:15" x14ac:dyDescent="0.25">
      <c r="A9359" s="10">
        <v>39673</v>
      </c>
      <c r="B9359" s="3">
        <v>2008</v>
      </c>
      <c r="C9359" s="3">
        <v>8</v>
      </c>
      <c r="D9359" s="3" t="s">
        <v>378</v>
      </c>
      <c r="E9359" s="3" t="s">
        <v>46</v>
      </c>
      <c r="F9359" s="3" t="s">
        <v>49</v>
      </c>
      <c r="G9359" s="11">
        <v>10.845218335428365</v>
      </c>
      <c r="H9359">
        <f t="shared" si="185"/>
        <v>3315.6142238413322</v>
      </c>
      <c r="M9359" s="12"/>
      <c r="N9359" s="1"/>
      <c r="O9359" s="1"/>
    </row>
    <row r="9360" spans="1:15" x14ac:dyDescent="0.25">
      <c r="A9360" s="10">
        <v>39674</v>
      </c>
      <c r="B9360" s="3">
        <v>2008</v>
      </c>
      <c r="C9360" s="3">
        <v>8</v>
      </c>
      <c r="D9360" s="3" t="s">
        <v>378</v>
      </c>
      <c r="E9360" s="3" t="s">
        <v>46</v>
      </c>
      <c r="F9360" s="3" t="s">
        <v>49</v>
      </c>
      <c r="G9360" s="11">
        <v>18.926369725355212</v>
      </c>
      <c r="H9360">
        <f t="shared" si="185"/>
        <v>1899.9185102803037</v>
      </c>
      <c r="M9360" s="12"/>
      <c r="N9360" s="1"/>
      <c r="O9360" s="1"/>
    </row>
    <row r="9361" spans="1:15" x14ac:dyDescent="0.25">
      <c r="A9361" s="10">
        <v>39675</v>
      </c>
      <c r="B9361" s="3">
        <v>2008</v>
      </c>
      <c r="C9361" s="3">
        <v>8</v>
      </c>
      <c r="D9361" s="3" t="s">
        <v>378</v>
      </c>
      <c r="E9361" s="3" t="s">
        <v>46</v>
      </c>
      <c r="F9361" s="3" t="s">
        <v>49</v>
      </c>
      <c r="G9361" s="11">
        <v>17.591992579251031</v>
      </c>
      <c r="H9361">
        <f t="shared" si="185"/>
        <v>2044.0299762303575</v>
      </c>
      <c r="M9361" s="12"/>
      <c r="N9361" s="1"/>
      <c r="O9361" s="1"/>
    </row>
    <row r="9362" spans="1:15" x14ac:dyDescent="0.25">
      <c r="A9362" s="10">
        <v>39676</v>
      </c>
      <c r="B9362" s="3">
        <v>2008</v>
      </c>
      <c r="C9362" s="3">
        <v>8</v>
      </c>
      <c r="D9362" s="3" t="s">
        <v>378</v>
      </c>
      <c r="E9362" s="3" t="s">
        <v>46</v>
      </c>
      <c r="F9362" s="3" t="s">
        <v>49</v>
      </c>
      <c r="G9362" s="11">
        <v>25.257853122686274</v>
      </c>
      <c r="H9362">
        <f t="shared" si="185"/>
        <v>1423.6586141723026</v>
      </c>
      <c r="M9362" s="12"/>
      <c r="N9362" s="1"/>
      <c r="O9362" s="1"/>
    </row>
    <row r="9363" spans="1:15" x14ac:dyDescent="0.25">
      <c r="A9363" s="10">
        <v>39677</v>
      </c>
      <c r="B9363" s="3">
        <v>2008</v>
      </c>
      <c r="C9363" s="3">
        <v>8</v>
      </c>
      <c r="D9363" s="3" t="s">
        <v>378</v>
      </c>
      <c r="E9363" s="3" t="s">
        <v>46</v>
      </c>
      <c r="F9363" s="3" t="s">
        <v>49</v>
      </c>
      <c r="G9363" s="11">
        <v>19.525477831769336</v>
      </c>
      <c r="H9363">
        <f t="shared" si="185"/>
        <v>1841.6225448323719</v>
      </c>
      <c r="M9363" s="12"/>
      <c r="N9363" s="1"/>
      <c r="O9363" s="1"/>
    </row>
    <row r="9364" spans="1:15" x14ac:dyDescent="0.25">
      <c r="A9364" s="10">
        <v>39678</v>
      </c>
      <c r="B9364" s="3">
        <v>2008</v>
      </c>
      <c r="C9364" s="3">
        <v>8</v>
      </c>
      <c r="D9364" s="3" t="s">
        <v>378</v>
      </c>
      <c r="E9364" s="3" t="s">
        <v>46</v>
      </c>
      <c r="F9364" s="3" t="s">
        <v>49</v>
      </c>
      <c r="G9364" s="11">
        <v>20.396907804735331</v>
      </c>
      <c r="H9364">
        <f t="shared" si="185"/>
        <v>1762.9417418488797</v>
      </c>
      <c r="M9364" s="12"/>
      <c r="N9364" s="1"/>
      <c r="O9364" s="1"/>
    </row>
    <row r="9365" spans="1:15" x14ac:dyDescent="0.25">
      <c r="A9365" s="10">
        <v>39679</v>
      </c>
      <c r="B9365" s="3">
        <v>2008</v>
      </c>
      <c r="C9365" s="3">
        <v>8</v>
      </c>
      <c r="D9365" s="3" t="s">
        <v>378</v>
      </c>
      <c r="E9365" s="3" t="s">
        <v>46</v>
      </c>
      <c r="F9365" s="3" t="s">
        <v>49</v>
      </c>
      <c r="G9365" s="11">
        <v>23.930284023245889</v>
      </c>
      <c r="H9365">
        <f t="shared" si="185"/>
        <v>1502.6382527963708</v>
      </c>
      <c r="M9365" s="12"/>
      <c r="N9365" s="1"/>
      <c r="O9365" s="1"/>
    </row>
    <row r="9366" spans="1:15" x14ac:dyDescent="0.25">
      <c r="A9366" s="10">
        <v>39680</v>
      </c>
      <c r="B9366" s="3">
        <v>2008</v>
      </c>
      <c r="C9366" s="3">
        <v>8</v>
      </c>
      <c r="D9366" s="3" t="s">
        <v>378</v>
      </c>
      <c r="E9366" s="3" t="s">
        <v>46</v>
      </c>
      <c r="F9366" s="3" t="s">
        <v>49</v>
      </c>
      <c r="G9366" s="11">
        <v>12.989753034524369</v>
      </c>
      <c r="H9366">
        <f t="shared" si="185"/>
        <v>2768.2250831128108</v>
      </c>
      <c r="M9366" s="12"/>
      <c r="N9366" s="1"/>
      <c r="O9366" s="1"/>
    </row>
    <row r="9367" spans="1:15" x14ac:dyDescent="0.25">
      <c r="A9367" s="10">
        <v>39681</v>
      </c>
      <c r="B9367" s="3">
        <v>2008</v>
      </c>
      <c r="C9367" s="3">
        <v>8</v>
      </c>
      <c r="D9367" s="3" t="s">
        <v>378</v>
      </c>
      <c r="E9367" s="3" t="s">
        <v>46</v>
      </c>
      <c r="F9367" s="3" t="s">
        <v>49</v>
      </c>
      <c r="G9367" s="11">
        <v>18.463422552217029</v>
      </c>
      <c r="H9367">
        <f t="shared" si="185"/>
        <v>1947.5565850218445</v>
      </c>
      <c r="M9367" s="12"/>
      <c r="N9367" s="1"/>
      <c r="O9367" s="1"/>
    </row>
    <row r="9368" spans="1:15" x14ac:dyDescent="0.25">
      <c r="A9368" s="10">
        <v>39682</v>
      </c>
      <c r="B9368" s="3">
        <v>2008</v>
      </c>
      <c r="C9368" s="3">
        <v>8</v>
      </c>
      <c r="D9368" s="3" t="s">
        <v>378</v>
      </c>
      <c r="E9368" s="3" t="s">
        <v>46</v>
      </c>
      <c r="F9368" s="3" t="s">
        <v>49</v>
      </c>
      <c r="G9368" s="11"/>
      <c r="M9368" s="12"/>
      <c r="N9368" s="1"/>
      <c r="O9368" s="1"/>
    </row>
    <row r="9369" spans="1:15" x14ac:dyDescent="0.25">
      <c r="A9369" s="10">
        <v>39683</v>
      </c>
      <c r="B9369" s="3">
        <v>2008</v>
      </c>
      <c r="C9369" s="3">
        <v>8</v>
      </c>
      <c r="D9369" s="3" t="s">
        <v>378</v>
      </c>
      <c r="E9369" s="3" t="s">
        <v>46</v>
      </c>
      <c r="F9369" s="3" t="s">
        <v>49</v>
      </c>
      <c r="G9369" s="11">
        <v>30.466008820490856</v>
      </c>
      <c r="H9369">
        <f t="shared" ref="H9369:H9375" si="186">+$P$2*$P$1/(G9369*24*60*60)*1000</f>
        <v>1180.2845717495516</v>
      </c>
      <c r="M9369" s="12"/>
      <c r="N9369" s="1"/>
      <c r="O9369" s="1"/>
    </row>
    <row r="9370" spans="1:15" x14ac:dyDescent="0.25">
      <c r="A9370" s="10">
        <v>39684</v>
      </c>
      <c r="B9370" s="3">
        <v>2008</v>
      </c>
      <c r="C9370" s="3">
        <v>8</v>
      </c>
      <c r="D9370" s="3" t="s">
        <v>378</v>
      </c>
      <c r="E9370" s="3" t="s">
        <v>46</v>
      </c>
      <c r="F9370" s="3" t="s">
        <v>49</v>
      </c>
      <c r="G9370" s="11">
        <v>26.721583155402595</v>
      </c>
      <c r="H9370">
        <f t="shared" si="186"/>
        <v>1345.6747665170046</v>
      </c>
      <c r="M9370" s="12"/>
      <c r="N9370" s="1"/>
      <c r="O9370" s="1"/>
    </row>
    <row r="9371" spans="1:15" x14ac:dyDescent="0.25">
      <c r="A9371" s="10">
        <v>39685</v>
      </c>
      <c r="B9371" s="3">
        <v>2008</v>
      </c>
      <c r="C9371" s="3">
        <v>8</v>
      </c>
      <c r="D9371" s="3" t="s">
        <v>378</v>
      </c>
      <c r="E9371" s="3" t="s">
        <v>46</v>
      </c>
      <c r="F9371" s="3" t="s">
        <v>49</v>
      </c>
      <c r="G9371" s="11">
        <v>17.38094313267333</v>
      </c>
      <c r="H9371">
        <f t="shared" si="186"/>
        <v>2068.8497683428295</v>
      </c>
      <c r="M9371" s="12"/>
      <c r="N9371" s="1"/>
      <c r="O9371" s="1"/>
    </row>
    <row r="9372" spans="1:15" x14ac:dyDescent="0.25">
      <c r="A9372" s="10">
        <v>39686</v>
      </c>
      <c r="B9372" s="3">
        <v>2008</v>
      </c>
      <c r="C9372" s="3">
        <v>8</v>
      </c>
      <c r="D9372" s="3" t="s">
        <v>378</v>
      </c>
      <c r="E9372" s="3" t="s">
        <v>46</v>
      </c>
      <c r="F9372" s="3" t="s">
        <v>49</v>
      </c>
      <c r="G9372" s="11">
        <v>24.611088689625575</v>
      </c>
      <c r="H9372">
        <f t="shared" si="186"/>
        <v>1461.0714961491683</v>
      </c>
      <c r="M9372" s="12"/>
      <c r="N9372" s="1"/>
      <c r="O9372" s="1"/>
    </row>
    <row r="9373" spans="1:15" x14ac:dyDescent="0.25">
      <c r="A9373" s="10">
        <v>39687</v>
      </c>
      <c r="B9373" s="3">
        <v>2008</v>
      </c>
      <c r="C9373" s="3">
        <v>8</v>
      </c>
      <c r="D9373" s="3" t="s">
        <v>378</v>
      </c>
      <c r="E9373" s="3" t="s">
        <v>46</v>
      </c>
      <c r="F9373" s="3" t="s">
        <v>49</v>
      </c>
      <c r="G9373" s="11">
        <v>16.86353158622477</v>
      </c>
      <c r="H9373">
        <f t="shared" si="186"/>
        <v>2132.326789898766</v>
      </c>
      <c r="M9373" s="12"/>
      <c r="N9373" s="1"/>
      <c r="O9373" s="1"/>
    </row>
    <row r="9374" spans="1:15" x14ac:dyDescent="0.25">
      <c r="A9374" s="10">
        <v>39688</v>
      </c>
      <c r="B9374" s="3">
        <v>2008</v>
      </c>
      <c r="C9374" s="3">
        <v>8</v>
      </c>
      <c r="D9374" s="3" t="s">
        <v>378</v>
      </c>
      <c r="E9374" s="3" t="s">
        <v>46</v>
      </c>
      <c r="F9374" s="3" t="s">
        <v>49</v>
      </c>
      <c r="G9374" s="11">
        <v>21.506619410934213</v>
      </c>
      <c r="H9374">
        <f t="shared" si="186"/>
        <v>1671.976403475544</v>
      </c>
      <c r="M9374" s="12"/>
      <c r="N9374" s="1"/>
      <c r="O9374" s="1"/>
    </row>
    <row r="9375" spans="1:15" x14ac:dyDescent="0.25">
      <c r="A9375" s="10">
        <v>39689</v>
      </c>
      <c r="B9375" s="3">
        <v>2008</v>
      </c>
      <c r="C9375" s="3">
        <v>8</v>
      </c>
      <c r="D9375" s="3" t="s">
        <v>378</v>
      </c>
      <c r="E9375" s="3" t="s">
        <v>46</v>
      </c>
      <c r="F9375" s="3" t="s">
        <v>49</v>
      </c>
      <c r="G9375" s="11">
        <v>23.011197723633316</v>
      </c>
      <c r="H9375">
        <f t="shared" si="186"/>
        <v>1562.6548694021428</v>
      </c>
      <c r="M9375" s="12"/>
      <c r="N9375" s="1"/>
      <c r="O9375" s="1"/>
    </row>
    <row r="9376" spans="1:15" x14ac:dyDescent="0.25">
      <c r="A9376" s="10">
        <v>39690</v>
      </c>
      <c r="B9376" s="3">
        <v>2008</v>
      </c>
      <c r="C9376" s="3">
        <v>8</v>
      </c>
      <c r="D9376" s="3" t="s">
        <v>378</v>
      </c>
      <c r="E9376" s="3" t="s">
        <v>46</v>
      </c>
      <c r="F9376" s="3" t="s">
        <v>49</v>
      </c>
      <c r="G9376" s="11"/>
      <c r="M9376" s="12"/>
      <c r="N9376" s="1"/>
      <c r="O9376" s="1"/>
    </row>
    <row r="9377" spans="1:15" x14ac:dyDescent="0.25">
      <c r="A9377" s="10">
        <v>39691</v>
      </c>
      <c r="B9377" s="3">
        <v>2008</v>
      </c>
      <c r="C9377" s="3">
        <v>8</v>
      </c>
      <c r="D9377" s="3" t="s">
        <v>378</v>
      </c>
      <c r="E9377" s="3" t="s">
        <v>46</v>
      </c>
      <c r="F9377" s="3" t="s">
        <v>49</v>
      </c>
      <c r="G9377" s="11">
        <v>22.262312590615664</v>
      </c>
      <c r="H9377">
        <f t="shared" ref="H9377:H9407" si="187">+$P$2*$P$1/(G9377*24*60*60)*1000</f>
        <v>1615.2212411557318</v>
      </c>
      <c r="M9377" s="12"/>
      <c r="N9377" s="1"/>
      <c r="O9377" s="1"/>
    </row>
    <row r="9378" spans="1:15" x14ac:dyDescent="0.25">
      <c r="A9378" s="10">
        <v>39692</v>
      </c>
      <c r="B9378" s="3">
        <v>2008</v>
      </c>
      <c r="C9378" s="3">
        <v>9</v>
      </c>
      <c r="D9378" s="3" t="s">
        <v>379</v>
      </c>
      <c r="E9378" s="3" t="s">
        <v>46</v>
      </c>
      <c r="F9378" s="3" t="s">
        <v>51</v>
      </c>
      <c r="G9378" s="11">
        <v>17.933373367368198</v>
      </c>
      <c r="H9378">
        <f t="shared" si="187"/>
        <v>2005.1196970583228</v>
      </c>
      <c r="M9378" s="12"/>
      <c r="N9378" s="1"/>
      <c r="O9378" s="1"/>
    </row>
    <row r="9379" spans="1:15" x14ac:dyDescent="0.25">
      <c r="A9379" s="10">
        <v>39693</v>
      </c>
      <c r="B9379" s="3">
        <v>2008</v>
      </c>
      <c r="C9379" s="3">
        <v>9</v>
      </c>
      <c r="D9379" s="3" t="s">
        <v>379</v>
      </c>
      <c r="E9379" s="3" t="s">
        <v>46</v>
      </c>
      <c r="F9379" s="3" t="s">
        <v>51</v>
      </c>
      <c r="G9379" s="11">
        <v>23.696724497635568</v>
      </c>
      <c r="H9379">
        <f t="shared" si="187"/>
        <v>1517.4485476758198</v>
      </c>
      <c r="M9379" s="12"/>
      <c r="N9379" s="1"/>
      <c r="O9379" s="1"/>
    </row>
    <row r="9380" spans="1:15" x14ac:dyDescent="0.25">
      <c r="A9380" s="10">
        <v>39694</v>
      </c>
      <c r="B9380" s="3">
        <v>2008</v>
      </c>
      <c r="C9380" s="3">
        <v>9</v>
      </c>
      <c r="D9380" s="3" t="s">
        <v>379</v>
      </c>
      <c r="E9380" s="3" t="s">
        <v>46</v>
      </c>
      <c r="F9380" s="3" t="s">
        <v>51</v>
      </c>
      <c r="G9380" s="11">
        <v>19.777115155877205</v>
      </c>
      <c r="H9380">
        <f t="shared" si="187"/>
        <v>1818.1903624566417</v>
      </c>
      <c r="M9380" s="12"/>
      <c r="N9380" s="1"/>
      <c r="O9380" s="1"/>
    </row>
    <row r="9381" spans="1:15" x14ac:dyDescent="0.25">
      <c r="A9381" s="10">
        <v>39695</v>
      </c>
      <c r="B9381" s="3">
        <v>2008</v>
      </c>
      <c r="C9381" s="3">
        <v>9</v>
      </c>
      <c r="D9381" s="3" t="s">
        <v>379</v>
      </c>
      <c r="E9381" s="3" t="s">
        <v>46</v>
      </c>
      <c r="F9381" s="3" t="s">
        <v>51</v>
      </c>
      <c r="G9381" s="11">
        <v>18.059384496798671</v>
      </c>
      <c r="H9381">
        <f t="shared" si="187"/>
        <v>1991.1287773946763</v>
      </c>
      <c r="M9381" s="12"/>
      <c r="N9381" s="1"/>
      <c r="O9381" s="1"/>
    </row>
    <row r="9382" spans="1:15" x14ac:dyDescent="0.25">
      <c r="A9382" s="10">
        <v>39696</v>
      </c>
      <c r="B9382" s="3">
        <v>2008</v>
      </c>
      <c r="C9382" s="3">
        <v>9</v>
      </c>
      <c r="D9382" s="3" t="s">
        <v>379</v>
      </c>
      <c r="E9382" s="3" t="s">
        <v>46</v>
      </c>
      <c r="F9382" s="3" t="s">
        <v>51</v>
      </c>
      <c r="G9382" s="11">
        <v>15.59221922584417</v>
      </c>
      <c r="H9382">
        <f t="shared" si="187"/>
        <v>2306.1861594409629</v>
      </c>
      <c r="M9382" s="12"/>
      <c r="N9382" s="1"/>
      <c r="O9382" s="1"/>
    </row>
    <row r="9383" spans="1:15" x14ac:dyDescent="0.25">
      <c r="A9383" s="10">
        <v>39697</v>
      </c>
      <c r="B9383" s="3">
        <v>2008</v>
      </c>
      <c r="C9383" s="3">
        <v>9</v>
      </c>
      <c r="D9383" s="3" t="s">
        <v>379</v>
      </c>
      <c r="E9383" s="3" t="s">
        <v>46</v>
      </c>
      <c r="F9383" s="3" t="s">
        <v>51</v>
      </c>
      <c r="G9383" s="11">
        <v>11.460380613466068</v>
      </c>
      <c r="H9383">
        <f t="shared" si="187"/>
        <v>3137.6410074338564</v>
      </c>
      <c r="M9383" s="12"/>
      <c r="N9383" s="1"/>
      <c r="O9383" s="1"/>
    </row>
    <row r="9384" spans="1:15" x14ac:dyDescent="0.25">
      <c r="A9384" s="10">
        <v>39698</v>
      </c>
      <c r="B9384" s="3">
        <v>2008</v>
      </c>
      <c r="C9384" s="3">
        <v>9</v>
      </c>
      <c r="D9384" s="3" t="s">
        <v>379</v>
      </c>
      <c r="E9384" s="3" t="s">
        <v>46</v>
      </c>
      <c r="F9384" s="3" t="s">
        <v>51</v>
      </c>
      <c r="G9384" s="11">
        <v>19.863333297066479</v>
      </c>
      <c r="H9384">
        <f t="shared" si="187"/>
        <v>1810.2983842556605</v>
      </c>
      <c r="M9384" s="12"/>
      <c r="N9384" s="1"/>
      <c r="O9384" s="1"/>
    </row>
    <row r="9385" spans="1:15" x14ac:dyDescent="0.25">
      <c r="A9385" s="10">
        <v>39699</v>
      </c>
      <c r="B9385" s="3">
        <v>2008</v>
      </c>
      <c r="C9385" s="3">
        <v>9</v>
      </c>
      <c r="D9385" s="3" t="s">
        <v>379</v>
      </c>
      <c r="E9385" s="3" t="s">
        <v>46</v>
      </c>
      <c r="F9385" s="3" t="s">
        <v>51</v>
      </c>
      <c r="G9385" s="11">
        <v>12.574584284219712</v>
      </c>
      <c r="H9385">
        <f t="shared" si="187"/>
        <v>2859.6221839903505</v>
      </c>
      <c r="M9385" s="12"/>
      <c r="N9385" s="1"/>
      <c r="O9385" s="1"/>
    </row>
    <row r="9386" spans="1:15" x14ac:dyDescent="0.25">
      <c r="A9386" s="10">
        <v>39700</v>
      </c>
      <c r="B9386" s="3">
        <v>2008</v>
      </c>
      <c r="C9386" s="3">
        <v>9</v>
      </c>
      <c r="D9386" s="3" t="s">
        <v>379</v>
      </c>
      <c r="E9386" s="3" t="s">
        <v>46</v>
      </c>
      <c r="F9386" s="3" t="s">
        <v>51</v>
      </c>
      <c r="G9386" s="11">
        <v>9.7161212955600629</v>
      </c>
      <c r="H9386">
        <f t="shared" si="187"/>
        <v>3700.917174638706</v>
      </c>
      <c r="M9386" s="12"/>
      <c r="N9386" s="1"/>
      <c r="O9386" s="1"/>
    </row>
    <row r="9387" spans="1:15" x14ac:dyDescent="0.25">
      <c r="A9387" s="10">
        <v>39701</v>
      </c>
      <c r="B9387" s="3">
        <v>2008</v>
      </c>
      <c r="C9387" s="3">
        <v>9</v>
      </c>
      <c r="D9387" s="3" t="s">
        <v>379</v>
      </c>
      <c r="E9387" s="3" t="s">
        <v>46</v>
      </c>
      <c r="F9387" s="3" t="s">
        <v>51</v>
      </c>
      <c r="G9387" s="11">
        <v>8.8075147307192942</v>
      </c>
      <c r="H9387">
        <f t="shared" si="187"/>
        <v>4082.7136000344149</v>
      </c>
      <c r="M9387" s="12"/>
      <c r="N9387" s="1"/>
      <c r="O9387" s="1"/>
    </row>
    <row r="9388" spans="1:15" x14ac:dyDescent="0.25">
      <c r="A9388" s="10">
        <v>39702</v>
      </c>
      <c r="B9388" s="3">
        <v>2008</v>
      </c>
      <c r="C9388" s="3">
        <v>9</v>
      </c>
      <c r="D9388" s="3" t="s">
        <v>379</v>
      </c>
      <c r="E9388" s="3" t="s">
        <v>46</v>
      </c>
      <c r="F9388" s="3" t="s">
        <v>51</v>
      </c>
      <c r="G9388" s="11">
        <v>7.9652298129471912</v>
      </c>
      <c r="H9388">
        <f t="shared" si="187"/>
        <v>4514.441016524318</v>
      </c>
      <c r="M9388" s="12"/>
      <c r="N9388" s="1"/>
      <c r="O9388" s="1"/>
    </row>
    <row r="9389" spans="1:15" x14ac:dyDescent="0.25">
      <c r="A9389" s="10">
        <v>39703</v>
      </c>
      <c r="B9389" s="3">
        <v>2008</v>
      </c>
      <c r="C9389" s="3">
        <v>9</v>
      </c>
      <c r="D9389" s="3" t="s">
        <v>379</v>
      </c>
      <c r="E9389" s="3" t="s">
        <v>46</v>
      </c>
      <c r="F9389" s="3" t="s">
        <v>51</v>
      </c>
      <c r="G9389" s="11">
        <v>7.5938285893626434</v>
      </c>
      <c r="H9389">
        <f t="shared" si="187"/>
        <v>4735.234638293191</v>
      </c>
      <c r="M9389" s="12"/>
      <c r="N9389" s="1"/>
      <c r="O9389" s="1"/>
    </row>
    <row r="9390" spans="1:15" x14ac:dyDescent="0.25">
      <c r="A9390" s="10">
        <v>39704</v>
      </c>
      <c r="B9390" s="3">
        <v>2008</v>
      </c>
      <c r="C9390" s="3">
        <v>9</v>
      </c>
      <c r="D9390" s="3" t="s">
        <v>379</v>
      </c>
      <c r="E9390" s="3" t="s">
        <v>46</v>
      </c>
      <c r="F9390" s="3" t="s">
        <v>51</v>
      </c>
      <c r="G9390" s="11">
        <v>6.9306121186759491</v>
      </c>
      <c r="H9390">
        <f t="shared" si="187"/>
        <v>5188.3671395652673</v>
      </c>
      <c r="M9390" s="12"/>
      <c r="N9390" s="1"/>
      <c r="O9390" s="1"/>
    </row>
    <row r="9391" spans="1:15" x14ac:dyDescent="0.25">
      <c r="A9391" s="10">
        <v>39705</v>
      </c>
      <c r="B9391" s="3">
        <v>2008</v>
      </c>
      <c r="C9391" s="3">
        <v>9</v>
      </c>
      <c r="D9391" s="3" t="s">
        <v>379</v>
      </c>
      <c r="E9391" s="3" t="s">
        <v>46</v>
      </c>
      <c r="F9391" s="3" t="s">
        <v>51</v>
      </c>
      <c r="G9391" s="11">
        <v>5.9092587538184409</v>
      </c>
      <c r="H9391">
        <f t="shared" si="187"/>
        <v>6085.1219538111163</v>
      </c>
      <c r="M9391" s="12"/>
      <c r="N9391" s="1"/>
      <c r="O9391" s="1"/>
    </row>
    <row r="9392" spans="1:15" x14ac:dyDescent="0.25">
      <c r="A9392" s="10">
        <v>39706</v>
      </c>
      <c r="B9392" s="3">
        <v>2008</v>
      </c>
      <c r="C9392" s="3">
        <v>9</v>
      </c>
      <c r="D9392" s="3" t="s">
        <v>379</v>
      </c>
      <c r="E9392" s="3" t="s">
        <v>46</v>
      </c>
      <c r="F9392" s="3" t="s">
        <v>51</v>
      </c>
      <c r="G9392" s="11">
        <v>22.19785527388364</v>
      </c>
      <c r="H9392">
        <f t="shared" si="187"/>
        <v>1619.9114612625349</v>
      </c>
      <c r="M9392" s="12"/>
      <c r="N9392" s="1"/>
      <c r="O9392" s="1"/>
    </row>
    <row r="9393" spans="1:15" x14ac:dyDescent="0.25">
      <c r="A9393" s="10">
        <v>39707</v>
      </c>
      <c r="B9393" s="3">
        <v>2008</v>
      </c>
      <c r="C9393" s="3">
        <v>9</v>
      </c>
      <c r="D9393" s="3" t="s">
        <v>379</v>
      </c>
      <c r="E9393" s="3" t="s">
        <v>46</v>
      </c>
      <c r="F9393" s="3" t="s">
        <v>51</v>
      </c>
      <c r="G9393" s="11">
        <v>7.4943461187596387</v>
      </c>
      <c r="H9393">
        <f t="shared" si="187"/>
        <v>4798.0917352616843</v>
      </c>
      <c r="M9393" s="12"/>
      <c r="N9393" s="1"/>
      <c r="O9393" s="1"/>
    </row>
    <row r="9394" spans="1:15" x14ac:dyDescent="0.25">
      <c r="A9394" s="10">
        <v>39708</v>
      </c>
      <c r="B9394" s="3">
        <v>2008</v>
      </c>
      <c r="C9394" s="3">
        <v>9</v>
      </c>
      <c r="D9394" s="3" t="s">
        <v>379</v>
      </c>
      <c r="E9394" s="3" t="s">
        <v>46</v>
      </c>
      <c r="F9394" s="3" t="s">
        <v>51</v>
      </c>
      <c r="G9394" s="11">
        <v>6.6321647068669369</v>
      </c>
      <c r="H9394">
        <f t="shared" si="187"/>
        <v>5421.843660845705</v>
      </c>
      <c r="M9394" s="12"/>
      <c r="N9394" s="1"/>
      <c r="O9394" s="1"/>
    </row>
    <row r="9395" spans="1:15" x14ac:dyDescent="0.25">
      <c r="A9395" s="10">
        <v>39709</v>
      </c>
      <c r="B9395" s="3">
        <v>2008</v>
      </c>
      <c r="C9395" s="3">
        <v>9</v>
      </c>
      <c r="D9395" s="3" t="s">
        <v>379</v>
      </c>
      <c r="E9395" s="3" t="s">
        <v>46</v>
      </c>
      <c r="F9395" s="3" t="s">
        <v>51</v>
      </c>
      <c r="G9395" s="11">
        <v>6.0352698832489127</v>
      </c>
      <c r="H9395">
        <f t="shared" si="187"/>
        <v>5958.0699569733006</v>
      </c>
      <c r="M9395" s="12"/>
      <c r="N9395" s="1"/>
      <c r="O9395" s="1"/>
    </row>
    <row r="9396" spans="1:15" x14ac:dyDescent="0.25">
      <c r="A9396" s="10">
        <v>39710</v>
      </c>
      <c r="B9396" s="3">
        <v>2008</v>
      </c>
      <c r="C9396" s="3">
        <v>9</v>
      </c>
      <c r="D9396" s="3" t="s">
        <v>379</v>
      </c>
      <c r="E9396" s="3" t="s">
        <v>46</v>
      </c>
      <c r="F9396" s="3" t="s">
        <v>51</v>
      </c>
      <c r="G9396" s="11">
        <v>11.274680001673794</v>
      </c>
      <c r="H9396">
        <f t="shared" si="187"/>
        <v>3189.3198004974729</v>
      </c>
      <c r="M9396" s="12"/>
      <c r="N9396" s="1"/>
      <c r="O9396" s="1"/>
    </row>
    <row r="9397" spans="1:15" x14ac:dyDescent="0.25">
      <c r="A9397" s="10">
        <v>39711</v>
      </c>
      <c r="B9397" s="3">
        <v>2008</v>
      </c>
      <c r="C9397" s="3">
        <v>9</v>
      </c>
      <c r="D9397" s="3" t="s">
        <v>379</v>
      </c>
      <c r="E9397" s="3" t="s">
        <v>46</v>
      </c>
      <c r="F9397" s="3" t="s">
        <v>51</v>
      </c>
      <c r="G9397" s="11">
        <v>6.698486353935607</v>
      </c>
      <c r="H9397">
        <f t="shared" si="187"/>
        <v>5368.1620404412915</v>
      </c>
      <c r="M9397" s="12"/>
      <c r="N9397" s="1"/>
      <c r="O9397" s="1"/>
    </row>
    <row r="9398" spans="1:15" x14ac:dyDescent="0.25">
      <c r="A9398" s="10">
        <v>39712</v>
      </c>
      <c r="B9398" s="3">
        <v>2008</v>
      </c>
      <c r="C9398" s="3">
        <v>9</v>
      </c>
      <c r="D9398" s="3" t="s">
        <v>379</v>
      </c>
      <c r="E9398" s="3" t="s">
        <v>46</v>
      </c>
      <c r="F9398" s="3" t="s">
        <v>51</v>
      </c>
      <c r="G9398" s="11">
        <v>11.626184731137743</v>
      </c>
      <c r="H9398">
        <f t="shared" si="187"/>
        <v>3092.8942731578454</v>
      </c>
      <c r="M9398" s="12"/>
      <c r="N9398" s="1"/>
      <c r="O9398" s="1"/>
    </row>
    <row r="9399" spans="1:15" x14ac:dyDescent="0.25">
      <c r="A9399" s="10">
        <v>39713</v>
      </c>
      <c r="B9399" s="3">
        <v>2008</v>
      </c>
      <c r="C9399" s="3">
        <v>9</v>
      </c>
      <c r="D9399" s="3" t="s">
        <v>379</v>
      </c>
      <c r="E9399" s="3" t="s">
        <v>46</v>
      </c>
      <c r="F9399" s="3" t="s">
        <v>51</v>
      </c>
      <c r="G9399" s="11">
        <v>12.428676660668641</v>
      </c>
      <c r="H9399">
        <f t="shared" si="187"/>
        <v>2893.1929887116885</v>
      </c>
      <c r="M9399" s="12"/>
      <c r="N9399" s="1"/>
      <c r="O9399" s="1"/>
    </row>
    <row r="9400" spans="1:15" x14ac:dyDescent="0.25">
      <c r="A9400" s="10">
        <v>39714</v>
      </c>
      <c r="B9400" s="3">
        <v>2008</v>
      </c>
      <c r="C9400" s="3">
        <v>9</v>
      </c>
      <c r="D9400" s="3" t="s">
        <v>379</v>
      </c>
      <c r="E9400" s="3" t="s">
        <v>46</v>
      </c>
      <c r="F9400" s="3" t="s">
        <v>51</v>
      </c>
      <c r="G9400" s="11">
        <v>7.9320689894128567</v>
      </c>
      <c r="H9400">
        <f t="shared" si="187"/>
        <v>4533.3140976970772</v>
      </c>
      <c r="M9400" s="12"/>
      <c r="N9400" s="1"/>
      <c r="O9400" s="1"/>
    </row>
    <row r="9401" spans="1:15" x14ac:dyDescent="0.25">
      <c r="A9401" s="10">
        <v>39715</v>
      </c>
      <c r="B9401" s="3">
        <v>2008</v>
      </c>
      <c r="C9401" s="3">
        <v>9</v>
      </c>
      <c r="D9401" s="3" t="s">
        <v>379</v>
      </c>
      <c r="E9401" s="3" t="s">
        <v>46</v>
      </c>
      <c r="F9401" s="3" t="s">
        <v>51</v>
      </c>
      <c r="G9401" s="11">
        <v>12.833238707787524</v>
      </c>
      <c r="H9401">
        <f t="shared" si="187"/>
        <v>2801.9863880339549</v>
      </c>
      <c r="M9401" s="12"/>
      <c r="N9401" s="1"/>
      <c r="O9401" s="1"/>
    </row>
    <row r="9402" spans="1:15" x14ac:dyDescent="0.25">
      <c r="A9402" s="10">
        <v>39716</v>
      </c>
      <c r="B9402" s="3">
        <v>2008</v>
      </c>
      <c r="C9402" s="3">
        <v>9</v>
      </c>
      <c r="D9402" s="3" t="s">
        <v>379</v>
      </c>
      <c r="E9402" s="3" t="s">
        <v>46</v>
      </c>
      <c r="F9402" s="3" t="s">
        <v>51</v>
      </c>
      <c r="G9402" s="11">
        <v>14.01376402560984</v>
      </c>
      <c r="H9402">
        <f t="shared" si="187"/>
        <v>2565.9458877641755</v>
      </c>
      <c r="M9402" s="12"/>
      <c r="N9402" s="1"/>
      <c r="O9402" s="1"/>
    </row>
    <row r="9403" spans="1:15" x14ac:dyDescent="0.25">
      <c r="A9403" s="10">
        <v>39717</v>
      </c>
      <c r="B9403" s="3">
        <v>2008</v>
      </c>
      <c r="C9403" s="3">
        <v>9</v>
      </c>
      <c r="D9403" s="3" t="s">
        <v>379</v>
      </c>
      <c r="E9403" s="3" t="s">
        <v>46</v>
      </c>
      <c r="F9403" s="3" t="s">
        <v>51</v>
      </c>
      <c r="G9403" s="11">
        <v>14.020396190316706</v>
      </c>
      <c r="H9403">
        <f t="shared" si="187"/>
        <v>2564.7321006838706</v>
      </c>
      <c r="M9403" s="12"/>
      <c r="N9403" s="1"/>
      <c r="O9403" s="1"/>
    </row>
    <row r="9404" spans="1:15" x14ac:dyDescent="0.25">
      <c r="A9404" s="10">
        <v>39718</v>
      </c>
      <c r="B9404" s="3">
        <v>2008</v>
      </c>
      <c r="C9404" s="3">
        <v>9</v>
      </c>
      <c r="D9404" s="3" t="s">
        <v>379</v>
      </c>
      <c r="E9404" s="3" t="s">
        <v>46</v>
      </c>
      <c r="F9404" s="3" t="s">
        <v>51</v>
      </c>
      <c r="G9404" s="11">
        <v>12.813342213666923</v>
      </c>
      <c r="H9404">
        <f t="shared" si="187"/>
        <v>2806.3372985743808</v>
      </c>
      <c r="M9404" s="12"/>
      <c r="N9404" s="1"/>
      <c r="O9404" s="1"/>
    </row>
    <row r="9405" spans="1:15" x14ac:dyDescent="0.25">
      <c r="A9405" s="10">
        <v>39719</v>
      </c>
      <c r="B9405" s="3">
        <v>2008</v>
      </c>
      <c r="C9405" s="3">
        <v>9</v>
      </c>
      <c r="D9405" s="3" t="s">
        <v>379</v>
      </c>
      <c r="E9405" s="3" t="s">
        <v>46</v>
      </c>
      <c r="F9405" s="3" t="s">
        <v>51</v>
      </c>
      <c r="G9405" s="11">
        <v>19.505196402895663</v>
      </c>
      <c r="H9405">
        <f t="shared" si="187"/>
        <v>1843.5374569349553</v>
      </c>
      <c r="M9405" s="12"/>
      <c r="N9405" s="1"/>
      <c r="O9405" s="1"/>
    </row>
    <row r="9406" spans="1:15" x14ac:dyDescent="0.25">
      <c r="A9406" s="10">
        <v>39720</v>
      </c>
      <c r="B9406" s="3">
        <v>2008</v>
      </c>
      <c r="C9406" s="3">
        <v>9</v>
      </c>
      <c r="D9406" s="3" t="s">
        <v>379</v>
      </c>
      <c r="E9406" s="3" t="s">
        <v>46</v>
      </c>
      <c r="F9406" s="3" t="s">
        <v>51</v>
      </c>
      <c r="G9406" s="11">
        <v>17.9134768732476</v>
      </c>
      <c r="H9406">
        <f t="shared" si="187"/>
        <v>2007.3467829861916</v>
      </c>
      <c r="M9406" s="12"/>
      <c r="N9406" s="1"/>
      <c r="O9406" s="1"/>
    </row>
    <row r="9407" spans="1:15" x14ac:dyDescent="0.25">
      <c r="A9407" s="10">
        <v>39721</v>
      </c>
      <c r="B9407" s="3">
        <v>2008</v>
      </c>
      <c r="C9407" s="3">
        <v>9</v>
      </c>
      <c r="D9407" s="3" t="s">
        <v>379</v>
      </c>
      <c r="E9407" s="3" t="s">
        <v>46</v>
      </c>
      <c r="F9407" s="3" t="s">
        <v>51</v>
      </c>
      <c r="G9407" s="11">
        <v>8.2902058835836723</v>
      </c>
      <c r="H9407">
        <f t="shared" si="187"/>
        <v>4337.4749286765627</v>
      </c>
      <c r="M9407" s="12"/>
      <c r="N9407" s="1"/>
      <c r="O9407" s="1"/>
    </row>
    <row r="9408" spans="1:15" x14ac:dyDescent="0.25">
      <c r="A9408" s="10">
        <v>39722</v>
      </c>
      <c r="B9408" s="3">
        <v>2008</v>
      </c>
      <c r="C9408" s="3">
        <v>10</v>
      </c>
      <c r="D9408" s="3" t="s">
        <v>380</v>
      </c>
      <c r="E9408" s="3" t="s">
        <v>46</v>
      </c>
      <c r="F9408" s="3" t="s">
        <v>75</v>
      </c>
      <c r="G9408" s="11"/>
      <c r="M9408" s="12"/>
      <c r="N9408" s="1"/>
      <c r="O9408" s="1"/>
    </row>
    <row r="9409" spans="1:15" x14ac:dyDescent="0.25">
      <c r="A9409" s="10">
        <v>39723</v>
      </c>
      <c r="B9409" s="3">
        <v>2008</v>
      </c>
      <c r="C9409" s="3">
        <v>10</v>
      </c>
      <c r="D9409" s="3" t="s">
        <v>380</v>
      </c>
      <c r="E9409" s="3" t="s">
        <v>46</v>
      </c>
      <c r="F9409" s="3" t="s">
        <v>75</v>
      </c>
      <c r="G9409" s="11">
        <v>9.9546839574139412</v>
      </c>
      <c r="H9409">
        <f t="shared" ref="H9409:H9416" si="188">+$P$2*$P$1/(G9409*24*60*60)*1000</f>
        <v>3612.2251924261527</v>
      </c>
      <c r="M9409" s="12"/>
      <c r="N9409" s="1"/>
      <c r="O9409" s="1"/>
    </row>
    <row r="9410" spans="1:15" x14ac:dyDescent="0.25">
      <c r="A9410" s="10">
        <v>39724</v>
      </c>
      <c r="B9410" s="3">
        <v>2008</v>
      </c>
      <c r="C9410" s="3">
        <v>10</v>
      </c>
      <c r="D9410" s="3" t="s">
        <v>380</v>
      </c>
      <c r="E9410" s="3" t="s">
        <v>46</v>
      </c>
      <c r="F9410" s="3" t="s">
        <v>75</v>
      </c>
      <c r="G9410" s="11">
        <v>14.075433634468084</v>
      </c>
      <c r="H9410">
        <f t="shared" si="188"/>
        <v>2554.7035428844893</v>
      </c>
      <c r="M9410" s="12"/>
      <c r="N9410" s="1"/>
      <c r="O9410" s="1"/>
    </row>
    <row r="9411" spans="1:15" x14ac:dyDescent="0.25">
      <c r="A9411" s="10">
        <v>39725</v>
      </c>
      <c r="B9411" s="3">
        <v>2008</v>
      </c>
      <c r="C9411" s="3">
        <v>10</v>
      </c>
      <c r="D9411" s="3" t="s">
        <v>380</v>
      </c>
      <c r="E9411" s="3" t="s">
        <v>46</v>
      </c>
      <c r="F9411" s="3" t="s">
        <v>75</v>
      </c>
      <c r="G9411" s="11">
        <v>14.001442272863519</v>
      </c>
      <c r="H9411">
        <f t="shared" si="188"/>
        <v>2568.204008761521</v>
      </c>
      <c r="M9411" s="12"/>
      <c r="N9411" s="1"/>
      <c r="O9411" s="1"/>
    </row>
    <row r="9412" spans="1:15" x14ac:dyDescent="0.25">
      <c r="A9412" s="10">
        <v>39726</v>
      </c>
      <c r="B9412" s="3">
        <v>2008</v>
      </c>
      <c r="C9412" s="3">
        <v>10</v>
      </c>
      <c r="D9412" s="3" t="s">
        <v>380</v>
      </c>
      <c r="E9412" s="3" t="s">
        <v>46</v>
      </c>
      <c r="F9412" s="3" t="s">
        <v>75</v>
      </c>
      <c r="G9412" s="11">
        <v>12.851730346392614</v>
      </c>
      <c r="H9412">
        <f t="shared" si="188"/>
        <v>2797.9547659669361</v>
      </c>
      <c r="M9412" s="12"/>
      <c r="N9412" s="1"/>
      <c r="O9412" s="1"/>
    </row>
    <row r="9413" spans="1:15" x14ac:dyDescent="0.25">
      <c r="A9413" s="10">
        <v>39727</v>
      </c>
      <c r="B9413" s="3">
        <v>2008</v>
      </c>
      <c r="C9413" s="3">
        <v>10</v>
      </c>
      <c r="D9413" s="3" t="s">
        <v>380</v>
      </c>
      <c r="E9413" s="3" t="s">
        <v>46</v>
      </c>
      <c r="F9413" s="3" t="s">
        <v>75</v>
      </c>
      <c r="G9413" s="11">
        <v>12.248416167155403</v>
      </c>
      <c r="H9413">
        <f t="shared" si="188"/>
        <v>2935.7722404987653</v>
      </c>
      <c r="M9413" s="12"/>
      <c r="N9413" s="1"/>
      <c r="O9413" s="1"/>
    </row>
    <row r="9414" spans="1:15" x14ac:dyDescent="0.25">
      <c r="A9414" s="10">
        <v>39728</v>
      </c>
      <c r="B9414" s="3">
        <v>2008</v>
      </c>
      <c r="C9414" s="3">
        <v>10</v>
      </c>
      <c r="D9414" s="3" t="s">
        <v>380</v>
      </c>
      <c r="E9414" s="3" t="s">
        <v>46</v>
      </c>
      <c r="F9414" s="3" t="s">
        <v>75</v>
      </c>
      <c r="G9414" s="11">
        <v>14.758430818510206</v>
      </c>
      <c r="H9414">
        <f t="shared" si="188"/>
        <v>2436.475843252349</v>
      </c>
      <c r="M9414" s="12"/>
      <c r="N9414" s="1"/>
      <c r="O9414" s="1"/>
    </row>
    <row r="9415" spans="1:15" x14ac:dyDescent="0.25">
      <c r="A9415" s="10">
        <v>39729</v>
      </c>
      <c r="B9415" s="3">
        <v>2008</v>
      </c>
      <c r="C9415" s="3">
        <v>10</v>
      </c>
      <c r="D9415" s="3" t="s">
        <v>380</v>
      </c>
      <c r="E9415" s="3" t="s">
        <v>46</v>
      </c>
      <c r="F9415" s="3" t="s">
        <v>75</v>
      </c>
      <c r="G9415" s="11">
        <v>10.415707056642374</v>
      </c>
      <c r="H9415">
        <f t="shared" si="188"/>
        <v>3452.3398150564713</v>
      </c>
      <c r="M9415" s="12"/>
      <c r="N9415" s="1"/>
      <c r="O9415" s="1"/>
    </row>
    <row r="9416" spans="1:15" x14ac:dyDescent="0.25">
      <c r="A9416" s="10">
        <v>39730</v>
      </c>
      <c r="B9416" s="3">
        <v>2008</v>
      </c>
      <c r="C9416" s="3">
        <v>10</v>
      </c>
      <c r="D9416" s="3" t="s">
        <v>380</v>
      </c>
      <c r="E9416" s="3" t="s">
        <v>46</v>
      </c>
      <c r="F9416" s="3" t="s">
        <v>75</v>
      </c>
      <c r="G9416" s="11">
        <v>14.05266706166668</v>
      </c>
      <c r="H9416">
        <f t="shared" si="188"/>
        <v>2558.8423902605668</v>
      </c>
      <c r="M9416" s="12"/>
      <c r="N9416" s="1"/>
      <c r="O9416" s="1"/>
    </row>
    <row r="9417" spans="1:15" x14ac:dyDescent="0.25">
      <c r="A9417" s="10">
        <v>39731</v>
      </c>
      <c r="B9417" s="3">
        <v>2008</v>
      </c>
      <c r="C9417" s="3">
        <v>10</v>
      </c>
      <c r="D9417" s="3" t="s">
        <v>380</v>
      </c>
      <c r="E9417" s="3" t="s">
        <v>46</v>
      </c>
      <c r="F9417" s="3" t="s">
        <v>75</v>
      </c>
      <c r="G9417" s="11"/>
      <c r="M9417" s="12"/>
      <c r="N9417" s="1"/>
      <c r="O9417" s="1"/>
    </row>
    <row r="9418" spans="1:15" x14ac:dyDescent="0.25">
      <c r="A9418" s="10">
        <v>39732</v>
      </c>
      <c r="B9418" s="3">
        <v>2008</v>
      </c>
      <c r="C9418" s="3">
        <v>10</v>
      </c>
      <c r="D9418" s="3" t="s">
        <v>380</v>
      </c>
      <c r="E9418" s="3" t="s">
        <v>46</v>
      </c>
      <c r="F9418" s="3" t="s">
        <v>75</v>
      </c>
      <c r="G9418" s="11">
        <v>10.916571658273265</v>
      </c>
      <c r="H9418">
        <f t="shared" ref="H9418:H9443" si="189">+$P$2*$P$1/(G9418*24*60*60)*1000</f>
        <v>3293.9425764094581</v>
      </c>
      <c r="M9418" s="12"/>
      <c r="N9418" s="1"/>
      <c r="O9418" s="1"/>
    </row>
    <row r="9419" spans="1:15" x14ac:dyDescent="0.25">
      <c r="A9419" s="10">
        <v>39733</v>
      </c>
      <c r="B9419" s="3">
        <v>2008</v>
      </c>
      <c r="C9419" s="3">
        <v>10</v>
      </c>
      <c r="D9419" s="3" t="s">
        <v>380</v>
      </c>
      <c r="E9419" s="3" t="s">
        <v>46</v>
      </c>
      <c r="F9419" s="3" t="s">
        <v>75</v>
      </c>
      <c r="G9419" s="11">
        <v>14.160808282473349</v>
      </c>
      <c r="H9419">
        <f t="shared" si="189"/>
        <v>2539.3013912995739</v>
      </c>
      <c r="M9419" s="12"/>
      <c r="N9419" s="1"/>
      <c r="O9419" s="1"/>
    </row>
    <row r="9420" spans="1:15" x14ac:dyDescent="0.25">
      <c r="A9420" s="10">
        <v>39734</v>
      </c>
      <c r="B9420" s="3">
        <v>2008</v>
      </c>
      <c r="C9420" s="3">
        <v>10</v>
      </c>
      <c r="D9420" s="3" t="s">
        <v>380</v>
      </c>
      <c r="E9420" s="3" t="s">
        <v>46</v>
      </c>
      <c r="F9420" s="3" t="s">
        <v>75</v>
      </c>
      <c r="G9420" s="11">
        <v>10.2847992630343</v>
      </c>
      <c r="H9420">
        <f t="shared" si="189"/>
        <v>3496.2821591330062</v>
      </c>
      <c r="M9420" s="12"/>
      <c r="N9420" s="1"/>
      <c r="O9420" s="1"/>
    </row>
    <row r="9421" spans="1:15" x14ac:dyDescent="0.25">
      <c r="A9421" s="10">
        <v>39735</v>
      </c>
      <c r="B9421" s="3">
        <v>2008</v>
      </c>
      <c r="C9421" s="3">
        <v>10</v>
      </c>
      <c r="D9421" s="3" t="s">
        <v>380</v>
      </c>
      <c r="E9421" s="3" t="s">
        <v>46</v>
      </c>
      <c r="F9421" s="3" t="s">
        <v>75</v>
      </c>
      <c r="G9421" s="11">
        <v>14.10958349367019</v>
      </c>
      <c r="H9421">
        <f t="shared" si="189"/>
        <v>2548.5203152696008</v>
      </c>
      <c r="M9421" s="12"/>
      <c r="N9421" s="1"/>
      <c r="O9421" s="1"/>
    </row>
    <row r="9422" spans="1:15" x14ac:dyDescent="0.25">
      <c r="A9422" s="10">
        <v>39736</v>
      </c>
      <c r="B9422" s="3">
        <v>2008</v>
      </c>
      <c r="C9422" s="3">
        <v>10</v>
      </c>
      <c r="D9422" s="3" t="s">
        <v>380</v>
      </c>
      <c r="E9422" s="3" t="s">
        <v>46</v>
      </c>
      <c r="F9422" s="3" t="s">
        <v>75</v>
      </c>
      <c r="G9422" s="11">
        <v>10.205116258229387</v>
      </c>
      <c r="H9422">
        <f t="shared" si="189"/>
        <v>3523.5816294218303</v>
      </c>
      <c r="M9422" s="12"/>
      <c r="N9422" s="1"/>
      <c r="O9422" s="1"/>
    </row>
    <row r="9423" spans="1:15" x14ac:dyDescent="0.25">
      <c r="A9423" s="10">
        <v>39737</v>
      </c>
      <c r="B9423" s="3">
        <v>2008</v>
      </c>
      <c r="C9423" s="3">
        <v>10</v>
      </c>
      <c r="D9423" s="3" t="s">
        <v>380</v>
      </c>
      <c r="E9423" s="3" t="s">
        <v>46</v>
      </c>
      <c r="F9423" s="3" t="s">
        <v>75</v>
      </c>
      <c r="G9423" s="11">
        <v>11.519885837510474</v>
      </c>
      <c r="H9423">
        <f t="shared" si="189"/>
        <v>3121.4337260639031</v>
      </c>
      <c r="M9423" s="12"/>
      <c r="N9423" s="1"/>
      <c r="O9423" s="1"/>
    </row>
    <row r="9424" spans="1:15" x14ac:dyDescent="0.25">
      <c r="A9424" s="10">
        <v>39738</v>
      </c>
      <c r="B9424" s="3">
        <v>2008</v>
      </c>
      <c r="C9424" s="3">
        <v>10</v>
      </c>
      <c r="D9424" s="3" t="s">
        <v>380</v>
      </c>
      <c r="E9424" s="3" t="s">
        <v>46</v>
      </c>
      <c r="F9424" s="3" t="s">
        <v>75</v>
      </c>
      <c r="G9424" s="11">
        <v>10.973488090276776</v>
      </c>
      <c r="H9424">
        <f t="shared" si="189"/>
        <v>3276.8578120089937</v>
      </c>
      <c r="M9424" s="12"/>
      <c r="N9424" s="1"/>
      <c r="O9424" s="1"/>
    </row>
    <row r="9425" spans="1:15" x14ac:dyDescent="0.25">
      <c r="A9425" s="10">
        <v>39739</v>
      </c>
      <c r="B9425" s="3">
        <v>2008</v>
      </c>
      <c r="C9425" s="3">
        <v>10</v>
      </c>
      <c r="D9425" s="3" t="s">
        <v>380</v>
      </c>
      <c r="E9425" s="3" t="s">
        <v>46</v>
      </c>
      <c r="F9425" s="3" t="s">
        <v>75</v>
      </c>
      <c r="G9425" s="11">
        <v>13.244453727216833</v>
      </c>
      <c r="H9425">
        <f t="shared" si="189"/>
        <v>2714.9900565334515</v>
      </c>
      <c r="M9425" s="12"/>
      <c r="N9425" s="1"/>
      <c r="O9425" s="1"/>
    </row>
    <row r="9426" spans="1:15" x14ac:dyDescent="0.25">
      <c r="A9426" s="10">
        <v>39740</v>
      </c>
      <c r="B9426" s="3">
        <v>2008</v>
      </c>
      <c r="C9426" s="3">
        <v>10</v>
      </c>
      <c r="D9426" s="3" t="s">
        <v>380</v>
      </c>
      <c r="E9426" s="3" t="s">
        <v>46</v>
      </c>
      <c r="F9426" s="3" t="s">
        <v>75</v>
      </c>
      <c r="G9426" s="11">
        <v>20.376082657256667</v>
      </c>
      <c r="H9426">
        <f t="shared" si="189"/>
        <v>1764.7435367467433</v>
      </c>
      <c r="M9426" s="12"/>
      <c r="N9426" s="1"/>
      <c r="O9426" s="1"/>
    </row>
    <row r="9427" spans="1:15" x14ac:dyDescent="0.25">
      <c r="A9427" s="10">
        <v>39741</v>
      </c>
      <c r="B9427" s="3">
        <v>2008</v>
      </c>
      <c r="C9427" s="3">
        <v>10</v>
      </c>
      <c r="D9427" s="3" t="s">
        <v>380</v>
      </c>
      <c r="E9427" s="3" t="s">
        <v>46</v>
      </c>
      <c r="F9427" s="3" t="s">
        <v>75</v>
      </c>
      <c r="G9427" s="11">
        <v>15.082854480930214</v>
      </c>
      <c r="H9427">
        <f t="shared" si="189"/>
        <v>2384.0686270012611</v>
      </c>
      <c r="M9427" s="12"/>
      <c r="N9427" s="1"/>
      <c r="O9427" s="1"/>
    </row>
    <row r="9428" spans="1:15" x14ac:dyDescent="0.25">
      <c r="A9428" s="10">
        <v>39742</v>
      </c>
      <c r="B9428" s="3">
        <v>2008</v>
      </c>
      <c r="C9428" s="3">
        <v>10</v>
      </c>
      <c r="D9428" s="3" t="s">
        <v>380</v>
      </c>
      <c r="E9428" s="3" t="s">
        <v>46</v>
      </c>
      <c r="F9428" s="3" t="s">
        <v>75</v>
      </c>
      <c r="G9428" s="11">
        <v>14.50230687449441</v>
      </c>
      <c r="H9428">
        <f t="shared" si="189"/>
        <v>2479.5062250994274</v>
      </c>
      <c r="M9428" s="12"/>
      <c r="N9428" s="1"/>
      <c r="O9428" s="1"/>
    </row>
    <row r="9429" spans="1:15" x14ac:dyDescent="0.25">
      <c r="A9429" s="10">
        <v>39743</v>
      </c>
      <c r="B9429" s="3">
        <v>2008</v>
      </c>
      <c r="C9429" s="3">
        <v>10</v>
      </c>
      <c r="D9429" s="3" t="s">
        <v>380</v>
      </c>
      <c r="E9429" s="3" t="s">
        <v>46</v>
      </c>
      <c r="F9429" s="3" t="s">
        <v>75</v>
      </c>
      <c r="G9429" s="11">
        <v>17.860376362701516</v>
      </c>
      <c r="H9429">
        <f t="shared" si="189"/>
        <v>2013.3148061036779</v>
      </c>
      <c r="M9429" s="12"/>
      <c r="N9429" s="1"/>
      <c r="O9429" s="1"/>
    </row>
    <row r="9430" spans="1:15" x14ac:dyDescent="0.25">
      <c r="A9430" s="10">
        <v>39744</v>
      </c>
      <c r="B9430" s="3">
        <v>2008</v>
      </c>
      <c r="C9430" s="3">
        <v>10</v>
      </c>
      <c r="D9430" s="3" t="s">
        <v>380</v>
      </c>
      <c r="E9430" s="3" t="s">
        <v>46</v>
      </c>
      <c r="F9430" s="3" t="s">
        <v>75</v>
      </c>
      <c r="G9430" s="11">
        <v>12.61837297517822</v>
      </c>
      <c r="H9430">
        <f t="shared" si="189"/>
        <v>2849.6986294782773</v>
      </c>
      <c r="M9430" s="12"/>
      <c r="N9430" s="1"/>
      <c r="O9430" s="1"/>
    </row>
    <row r="9431" spans="1:15" x14ac:dyDescent="0.25">
      <c r="A9431" s="10">
        <v>39745</v>
      </c>
      <c r="B9431" s="3">
        <v>2008</v>
      </c>
      <c r="C9431" s="3">
        <v>10</v>
      </c>
      <c r="D9431" s="3" t="s">
        <v>380</v>
      </c>
      <c r="E9431" s="3" t="s">
        <v>46</v>
      </c>
      <c r="F9431" s="3" t="s">
        <v>75</v>
      </c>
      <c r="G9431" s="11">
        <v>22.112033833363729</v>
      </c>
      <c r="H9431">
        <f t="shared" si="189"/>
        <v>1626.1986773625074</v>
      </c>
      <c r="M9431" s="12"/>
      <c r="N9431" s="1"/>
      <c r="O9431" s="1"/>
    </row>
    <row r="9432" spans="1:15" x14ac:dyDescent="0.25">
      <c r="A9432" s="10">
        <v>39746</v>
      </c>
      <c r="B9432" s="3">
        <v>2008</v>
      </c>
      <c r="C9432" s="3">
        <v>10</v>
      </c>
      <c r="D9432" s="3" t="s">
        <v>380</v>
      </c>
      <c r="E9432" s="3" t="s">
        <v>46</v>
      </c>
      <c r="F9432" s="3" t="s">
        <v>75</v>
      </c>
      <c r="G9432" s="11">
        <v>20.922480404490368</v>
      </c>
      <c r="H9432">
        <f t="shared" si="189"/>
        <v>1718.6566543942711</v>
      </c>
      <c r="M9432" s="12"/>
      <c r="N9432" s="1"/>
      <c r="O9432" s="1"/>
    </row>
    <row r="9433" spans="1:15" x14ac:dyDescent="0.25">
      <c r="A9433" s="10">
        <v>39747</v>
      </c>
      <c r="B9433" s="3">
        <v>2008</v>
      </c>
      <c r="C9433" s="3">
        <v>10</v>
      </c>
      <c r="D9433" s="3" t="s">
        <v>380</v>
      </c>
      <c r="E9433" s="3" t="s">
        <v>46</v>
      </c>
      <c r="F9433" s="3" t="s">
        <v>75</v>
      </c>
      <c r="G9433" s="11">
        <v>11.411744616703803</v>
      </c>
      <c r="H9433">
        <f t="shared" si="189"/>
        <v>3151.0133972834615</v>
      </c>
      <c r="M9433" s="12"/>
      <c r="N9433" s="1"/>
      <c r="O9433" s="1"/>
    </row>
    <row r="9434" spans="1:15" x14ac:dyDescent="0.25">
      <c r="A9434" s="10">
        <v>39748</v>
      </c>
      <c r="B9434" s="3">
        <v>2008</v>
      </c>
      <c r="C9434" s="3">
        <v>10</v>
      </c>
      <c r="D9434" s="3" t="s">
        <v>380</v>
      </c>
      <c r="E9434" s="3" t="s">
        <v>46</v>
      </c>
      <c r="F9434" s="3" t="s">
        <v>75</v>
      </c>
      <c r="G9434" s="11">
        <v>17.609944061886068</v>
      </c>
      <c r="H9434">
        <f t="shared" si="189"/>
        <v>2041.9463030230579</v>
      </c>
      <c r="M9434" s="12"/>
      <c r="N9434" s="1"/>
      <c r="O9434" s="1"/>
    </row>
    <row r="9435" spans="1:15" x14ac:dyDescent="0.25">
      <c r="A9435" s="10">
        <v>39749</v>
      </c>
      <c r="B9435" s="3">
        <v>2008</v>
      </c>
      <c r="C9435" s="3">
        <v>10</v>
      </c>
      <c r="D9435" s="3" t="s">
        <v>380</v>
      </c>
      <c r="E9435" s="3" t="s">
        <v>46</v>
      </c>
      <c r="F9435" s="3" t="s">
        <v>75</v>
      </c>
      <c r="G9435" s="11">
        <v>20.563906882868253</v>
      </c>
      <c r="H9435">
        <f t="shared" si="189"/>
        <v>1748.6249270836815</v>
      </c>
      <c r="M9435" s="12"/>
      <c r="N9435" s="1"/>
      <c r="O9435" s="1"/>
    </row>
    <row r="9436" spans="1:15" x14ac:dyDescent="0.25">
      <c r="A9436" s="10">
        <v>39750</v>
      </c>
      <c r="B9436" s="3">
        <v>2008</v>
      </c>
      <c r="C9436" s="3">
        <v>10</v>
      </c>
      <c r="D9436" s="3" t="s">
        <v>380</v>
      </c>
      <c r="E9436" s="3" t="s">
        <v>46</v>
      </c>
      <c r="F9436" s="3" t="s">
        <v>75</v>
      </c>
      <c r="G9436" s="11">
        <v>14.268949503280018</v>
      </c>
      <c r="H9436">
        <f t="shared" si="189"/>
        <v>2520.0565861800328</v>
      </c>
      <c r="M9436" s="12"/>
      <c r="N9436" s="1"/>
      <c r="O9436" s="1"/>
    </row>
    <row r="9437" spans="1:15" x14ac:dyDescent="0.25">
      <c r="A9437" s="10">
        <v>39751</v>
      </c>
      <c r="B9437" s="3">
        <v>2008</v>
      </c>
      <c r="C9437" s="3">
        <v>10</v>
      </c>
      <c r="D9437" s="3" t="s">
        <v>380</v>
      </c>
      <c r="E9437" s="3" t="s">
        <v>46</v>
      </c>
      <c r="F9437" s="3" t="s">
        <v>75</v>
      </c>
      <c r="G9437" s="11">
        <v>14.075433634468084</v>
      </c>
      <c r="H9437">
        <f t="shared" si="189"/>
        <v>2554.7035428844893</v>
      </c>
      <c r="M9437" s="12"/>
      <c r="N9437" s="1"/>
      <c r="O9437" s="1"/>
    </row>
    <row r="9438" spans="1:15" x14ac:dyDescent="0.25">
      <c r="A9438" s="10">
        <v>39752</v>
      </c>
      <c r="B9438" s="3">
        <v>2008</v>
      </c>
      <c r="C9438" s="3">
        <v>10</v>
      </c>
      <c r="D9438" s="3" t="s">
        <v>380</v>
      </c>
      <c r="E9438" s="3" t="s">
        <v>46</v>
      </c>
      <c r="F9438" s="3" t="s">
        <v>75</v>
      </c>
      <c r="G9438" s="11">
        <v>15.475577861754434</v>
      </c>
      <c r="H9438">
        <f t="shared" si="189"/>
        <v>2323.5681726933949</v>
      </c>
      <c r="M9438" s="12"/>
      <c r="N9438" s="1"/>
      <c r="O9438" s="1"/>
    </row>
    <row r="9439" spans="1:15" x14ac:dyDescent="0.25">
      <c r="A9439" s="10">
        <v>39753</v>
      </c>
      <c r="B9439" s="3">
        <v>2008</v>
      </c>
      <c r="C9439" s="3">
        <v>11</v>
      </c>
      <c r="D9439" s="3" t="s">
        <v>381</v>
      </c>
      <c r="E9439" s="3" t="s">
        <v>53</v>
      </c>
      <c r="F9439" s="3" t="s">
        <v>56</v>
      </c>
      <c r="G9439" s="11">
        <v>14.914704468116865</v>
      </c>
      <c r="H9439">
        <f t="shared" si="189"/>
        <v>2410.9468779941071</v>
      </c>
      <c r="M9439" s="12"/>
      <c r="N9439" s="1"/>
      <c r="O9439" s="1"/>
    </row>
    <row r="9440" spans="1:15" x14ac:dyDescent="0.25">
      <c r="A9440" s="10">
        <v>39754</v>
      </c>
      <c r="B9440" s="3">
        <v>2008</v>
      </c>
      <c r="C9440" s="3">
        <v>11</v>
      </c>
      <c r="D9440" s="3" t="s">
        <v>381</v>
      </c>
      <c r="E9440" s="3" t="s">
        <v>53</v>
      </c>
      <c r="F9440" s="3" t="s">
        <v>56</v>
      </c>
      <c r="G9440" s="11">
        <v>13.960530764545927</v>
      </c>
      <c r="H9440">
        <f t="shared" si="189"/>
        <v>2575.7301624184115</v>
      </c>
      <c r="M9440" s="12"/>
      <c r="N9440" s="1"/>
      <c r="O9440" s="1"/>
    </row>
    <row r="9441" spans="1:15" x14ac:dyDescent="0.25">
      <c r="A9441" s="10">
        <v>39755</v>
      </c>
      <c r="B9441" s="3">
        <v>2008</v>
      </c>
      <c r="C9441" s="3">
        <v>11</v>
      </c>
      <c r="D9441" s="3" t="s">
        <v>381</v>
      </c>
      <c r="E9441" s="3" t="s">
        <v>53</v>
      </c>
      <c r="F9441" s="3" t="s">
        <v>56</v>
      </c>
      <c r="G9441" s="11">
        <v>14.725910740672347</v>
      </c>
      <c r="H9441">
        <f t="shared" si="189"/>
        <v>2441.8564533530052</v>
      </c>
      <c r="M9441" s="12"/>
      <c r="N9441" s="1"/>
      <c r="O9441" s="1"/>
    </row>
    <row r="9442" spans="1:15" x14ac:dyDescent="0.25">
      <c r="A9442" s="10">
        <v>39756</v>
      </c>
      <c r="B9442" s="3">
        <v>2008</v>
      </c>
      <c r="C9442" s="3">
        <v>11</v>
      </c>
      <c r="D9442" s="3" t="s">
        <v>381</v>
      </c>
      <c r="E9442" s="3" t="s">
        <v>53</v>
      </c>
      <c r="F9442" s="3" t="s">
        <v>56</v>
      </c>
      <c r="G9442" s="11">
        <v>14.567732212272887</v>
      </c>
      <c r="H9442">
        <f t="shared" si="189"/>
        <v>2468.3704813929157</v>
      </c>
      <c r="M9442" s="12"/>
      <c r="N9442" s="1"/>
      <c r="O9442" s="1"/>
    </row>
    <row r="9443" spans="1:15" x14ac:dyDescent="0.25">
      <c r="A9443" s="10">
        <v>39757</v>
      </c>
      <c r="B9443" s="3">
        <v>2008</v>
      </c>
      <c r="C9443" s="3">
        <v>11</v>
      </c>
      <c r="D9443" s="3" t="s">
        <v>381</v>
      </c>
      <c r="E9443" s="3" t="s">
        <v>53</v>
      </c>
      <c r="F9443" s="3" t="s">
        <v>56</v>
      </c>
      <c r="G9443" s="11">
        <v>13.011459594149162</v>
      </c>
      <c r="H9443">
        <f t="shared" si="189"/>
        <v>2763.6069507359903</v>
      </c>
      <c r="M9443" s="12"/>
      <c r="N9443" s="1"/>
      <c r="O9443" s="1"/>
    </row>
    <row r="9444" spans="1:15" x14ac:dyDescent="0.25">
      <c r="A9444" s="10">
        <v>39758</v>
      </c>
      <c r="B9444" s="3">
        <v>2008</v>
      </c>
      <c r="C9444" s="3">
        <v>11</v>
      </c>
      <c r="D9444" s="3" t="s">
        <v>381</v>
      </c>
      <c r="E9444" s="3" t="s">
        <v>53</v>
      </c>
      <c r="F9444" s="3" t="s">
        <v>56</v>
      </c>
      <c r="G9444" s="11"/>
      <c r="M9444" s="12"/>
      <c r="N9444" s="1"/>
      <c r="O9444" s="1"/>
    </row>
    <row r="9445" spans="1:15" x14ac:dyDescent="0.25">
      <c r="A9445" s="10">
        <v>39759</v>
      </c>
      <c r="B9445" s="3">
        <v>2008</v>
      </c>
      <c r="C9445" s="3">
        <v>11</v>
      </c>
      <c r="D9445" s="3" t="s">
        <v>381</v>
      </c>
      <c r="E9445" s="3" t="s">
        <v>53</v>
      </c>
      <c r="F9445" s="3" t="s">
        <v>56</v>
      </c>
      <c r="G9445" s="11">
        <v>20.481568161143034</v>
      </c>
      <c r="H9445">
        <f t="shared" ref="H9445:H9476" si="190">+$P$2*$P$1/(G9445*24*60*60)*1000</f>
        <v>1755.6546398547018</v>
      </c>
      <c r="M9445" s="12"/>
      <c r="N9445" s="1"/>
      <c r="O9445" s="1"/>
    </row>
    <row r="9446" spans="1:15" x14ac:dyDescent="0.25">
      <c r="A9446" s="10">
        <v>39760</v>
      </c>
      <c r="B9446" s="3">
        <v>2008</v>
      </c>
      <c r="C9446" s="3">
        <v>11</v>
      </c>
      <c r="D9446" s="3" t="s">
        <v>381</v>
      </c>
      <c r="E9446" s="3" t="s">
        <v>53</v>
      </c>
      <c r="F9446" s="3" t="s">
        <v>56</v>
      </c>
      <c r="G9446" s="11">
        <v>15.373932453792717</v>
      </c>
      <c r="H9446">
        <f t="shared" si="190"/>
        <v>2338.930542441678</v>
      </c>
      <c r="M9446" s="12"/>
      <c r="N9446" s="1"/>
      <c r="O9446" s="1"/>
    </row>
    <row r="9447" spans="1:15" x14ac:dyDescent="0.25">
      <c r="A9447" s="10">
        <v>39761</v>
      </c>
      <c r="B9447" s="3">
        <v>2008</v>
      </c>
      <c r="C9447" s="3">
        <v>11</v>
      </c>
      <c r="D9447" s="3" t="s">
        <v>381</v>
      </c>
      <c r="E9447" s="3" t="s">
        <v>53</v>
      </c>
      <c r="F9447" s="3" t="s">
        <v>56</v>
      </c>
      <c r="G9447" s="11">
        <v>13.674788906792061</v>
      </c>
      <c r="H9447">
        <f t="shared" si="190"/>
        <v>2629.551389692826</v>
      </c>
      <c r="M9447" s="12"/>
      <c r="N9447" s="1"/>
      <c r="O9447" s="1"/>
    </row>
    <row r="9448" spans="1:15" x14ac:dyDescent="0.25">
      <c r="A9448" s="10">
        <v>39762</v>
      </c>
      <c r="B9448" s="3">
        <v>2008</v>
      </c>
      <c r="C9448" s="3">
        <v>11</v>
      </c>
      <c r="D9448" s="3" t="s">
        <v>381</v>
      </c>
      <c r="E9448" s="3" t="s">
        <v>53</v>
      </c>
      <c r="F9448" s="3" t="s">
        <v>56</v>
      </c>
      <c r="G9448" s="11">
        <v>13.766634503927232</v>
      </c>
      <c r="H9448">
        <f t="shared" si="190"/>
        <v>2612.0080520299389</v>
      </c>
      <c r="M9448" s="12"/>
      <c r="N9448" s="1"/>
      <c r="O9448" s="1"/>
    </row>
    <row r="9449" spans="1:15" x14ac:dyDescent="0.25">
      <c r="A9449" s="10">
        <v>39763</v>
      </c>
      <c r="B9449" s="3">
        <v>2008</v>
      </c>
      <c r="C9449" s="3">
        <v>11</v>
      </c>
      <c r="D9449" s="3" t="s">
        <v>381</v>
      </c>
      <c r="E9449" s="3" t="s">
        <v>53</v>
      </c>
      <c r="F9449" s="3" t="s">
        <v>56</v>
      </c>
      <c r="G9449" s="11">
        <v>13.863582634236579</v>
      </c>
      <c r="H9449">
        <f t="shared" si="190"/>
        <v>2593.7422614563025</v>
      </c>
      <c r="M9449" s="12"/>
      <c r="N9449" s="1"/>
      <c r="O9449" s="1"/>
    </row>
    <row r="9450" spans="1:15" x14ac:dyDescent="0.25">
      <c r="A9450" s="10">
        <v>39764</v>
      </c>
      <c r="B9450" s="3">
        <v>2008</v>
      </c>
      <c r="C9450" s="3">
        <v>11</v>
      </c>
      <c r="D9450" s="3" t="s">
        <v>381</v>
      </c>
      <c r="E9450" s="3" t="s">
        <v>53</v>
      </c>
      <c r="F9450" s="3" t="s">
        <v>56</v>
      </c>
      <c r="G9450" s="11">
        <v>14.955524733510273</v>
      </c>
      <c r="H9450">
        <f t="shared" si="190"/>
        <v>2404.3663338030615</v>
      </c>
      <c r="M9450" s="12"/>
      <c r="N9450" s="1"/>
      <c r="O9450" s="1"/>
    </row>
    <row r="9451" spans="1:15" x14ac:dyDescent="0.25">
      <c r="A9451" s="10">
        <v>39765</v>
      </c>
      <c r="B9451" s="3">
        <v>2008</v>
      </c>
      <c r="C9451" s="3">
        <v>11</v>
      </c>
      <c r="D9451" s="3" t="s">
        <v>381</v>
      </c>
      <c r="E9451" s="3" t="s">
        <v>53</v>
      </c>
      <c r="F9451" s="3" t="s">
        <v>56</v>
      </c>
      <c r="G9451" s="11">
        <v>11.113317253355639</v>
      </c>
      <c r="H9451">
        <f t="shared" si="190"/>
        <v>3235.6279726247813</v>
      </c>
      <c r="M9451" s="12"/>
      <c r="N9451" s="1"/>
      <c r="O9451" s="1"/>
    </row>
    <row r="9452" spans="1:15" x14ac:dyDescent="0.25">
      <c r="A9452" s="10">
        <v>39766</v>
      </c>
      <c r="B9452" s="3">
        <v>2008</v>
      </c>
      <c r="C9452" s="3">
        <v>11</v>
      </c>
      <c r="D9452" s="3" t="s">
        <v>381</v>
      </c>
      <c r="E9452" s="3" t="s">
        <v>53</v>
      </c>
      <c r="F9452" s="3" t="s">
        <v>56</v>
      </c>
      <c r="G9452" s="11">
        <v>9.6488902323670853</v>
      </c>
      <c r="H9452">
        <f t="shared" si="190"/>
        <v>3726.704243456782</v>
      </c>
      <c r="M9452" s="12"/>
      <c r="N9452" s="1"/>
      <c r="O9452" s="1"/>
    </row>
    <row r="9453" spans="1:15" x14ac:dyDescent="0.25">
      <c r="A9453" s="10">
        <v>39767</v>
      </c>
      <c r="B9453" s="3">
        <v>2008</v>
      </c>
      <c r="C9453" s="3">
        <v>11</v>
      </c>
      <c r="D9453" s="3" t="s">
        <v>381</v>
      </c>
      <c r="E9453" s="3" t="s">
        <v>53</v>
      </c>
      <c r="F9453" s="3" t="s">
        <v>56</v>
      </c>
      <c r="G9453" s="11">
        <v>16.965922804135673</v>
      </c>
      <c r="H9453">
        <f t="shared" si="190"/>
        <v>2119.4579622185788</v>
      </c>
      <c r="M9453" s="12"/>
      <c r="N9453" s="1"/>
      <c r="O9453" s="1"/>
    </row>
    <row r="9454" spans="1:15" x14ac:dyDescent="0.25">
      <c r="A9454" s="10">
        <v>39768</v>
      </c>
      <c r="B9454" s="3">
        <v>2008</v>
      </c>
      <c r="C9454" s="3">
        <v>11</v>
      </c>
      <c r="D9454" s="3" t="s">
        <v>381</v>
      </c>
      <c r="E9454" s="3" t="s">
        <v>53</v>
      </c>
      <c r="F9454" s="3" t="s">
        <v>56</v>
      </c>
      <c r="G9454" s="11">
        <v>15.154523527303143</v>
      </c>
      <c r="H9454">
        <f t="shared" si="190"/>
        <v>2372.7938465915063</v>
      </c>
      <c r="M9454" s="12"/>
      <c r="N9454" s="1"/>
      <c r="O9454" s="1"/>
    </row>
    <row r="9455" spans="1:15" x14ac:dyDescent="0.25">
      <c r="A9455" s="10">
        <v>39769</v>
      </c>
      <c r="B9455" s="3">
        <v>2008</v>
      </c>
      <c r="C9455" s="3">
        <v>11</v>
      </c>
      <c r="D9455" s="3" t="s">
        <v>381</v>
      </c>
      <c r="E9455" s="3" t="s">
        <v>53</v>
      </c>
      <c r="F9455" s="3" t="s">
        <v>56</v>
      </c>
      <c r="G9455" s="11">
        <v>13.057382392716748</v>
      </c>
      <c r="H9455">
        <f t="shared" si="190"/>
        <v>2753.8873483301186</v>
      </c>
      <c r="M9455" s="12"/>
      <c r="N9455" s="1"/>
      <c r="O9455" s="1"/>
    </row>
    <row r="9456" spans="1:15" x14ac:dyDescent="0.25">
      <c r="A9456" s="10">
        <v>39770</v>
      </c>
      <c r="B9456" s="3">
        <v>2008</v>
      </c>
      <c r="C9456" s="3">
        <v>11</v>
      </c>
      <c r="D9456" s="3" t="s">
        <v>381</v>
      </c>
      <c r="E9456" s="3" t="s">
        <v>53</v>
      </c>
      <c r="F9456" s="3" t="s">
        <v>56</v>
      </c>
      <c r="G9456" s="11">
        <v>14.756525939717402</v>
      </c>
      <c r="H9456">
        <f t="shared" si="190"/>
        <v>2436.7903611261327</v>
      </c>
      <c r="M9456" s="12"/>
      <c r="N9456" s="1"/>
      <c r="O9456" s="1"/>
    </row>
    <row r="9457" spans="1:15" x14ac:dyDescent="0.25">
      <c r="A9457" s="10">
        <v>39771</v>
      </c>
      <c r="B9457" s="3">
        <v>2008</v>
      </c>
      <c r="C9457" s="3">
        <v>11</v>
      </c>
      <c r="D9457" s="3" t="s">
        <v>381</v>
      </c>
      <c r="E9457" s="3" t="s">
        <v>53</v>
      </c>
      <c r="F9457" s="3" t="s">
        <v>56</v>
      </c>
      <c r="G9457" s="11">
        <v>18.037454770712664</v>
      </c>
      <c r="H9457">
        <f t="shared" si="190"/>
        <v>1993.5495684234156</v>
      </c>
      <c r="M9457" s="12"/>
      <c r="N9457" s="1"/>
      <c r="O9457" s="1"/>
    </row>
    <row r="9458" spans="1:15" x14ac:dyDescent="0.25">
      <c r="A9458" s="10">
        <v>39772</v>
      </c>
      <c r="B9458" s="3">
        <v>2008</v>
      </c>
      <c r="C9458" s="3">
        <v>11</v>
      </c>
      <c r="D9458" s="3" t="s">
        <v>381</v>
      </c>
      <c r="E9458" s="3" t="s">
        <v>53</v>
      </c>
      <c r="F9458" s="3" t="s">
        <v>56</v>
      </c>
      <c r="G9458" s="11">
        <v>16.399541621802122</v>
      </c>
      <c r="H9458">
        <f t="shared" si="190"/>
        <v>2192.656417043178</v>
      </c>
      <c r="M9458" s="12"/>
      <c r="N9458" s="1"/>
      <c r="O9458" s="1"/>
    </row>
    <row r="9459" spans="1:15" x14ac:dyDescent="0.25">
      <c r="A9459" s="10">
        <v>39773</v>
      </c>
      <c r="B9459" s="3">
        <v>2008</v>
      </c>
      <c r="C9459" s="3">
        <v>11</v>
      </c>
      <c r="D9459" s="3" t="s">
        <v>381</v>
      </c>
      <c r="E9459" s="3" t="s">
        <v>53</v>
      </c>
      <c r="F9459" s="3" t="s">
        <v>56</v>
      </c>
      <c r="G9459" s="11">
        <v>19.624342587881443</v>
      </c>
      <c r="H9459">
        <f t="shared" si="190"/>
        <v>1832.3447021260465</v>
      </c>
      <c r="M9459" s="12"/>
      <c r="N9459" s="1"/>
      <c r="O9459" s="1"/>
    </row>
    <row r="9460" spans="1:15" x14ac:dyDescent="0.25">
      <c r="A9460" s="10">
        <v>39774</v>
      </c>
      <c r="B9460" s="3">
        <v>2008</v>
      </c>
      <c r="C9460" s="3">
        <v>11</v>
      </c>
      <c r="D9460" s="3" t="s">
        <v>381</v>
      </c>
      <c r="E9460" s="3" t="s">
        <v>53</v>
      </c>
      <c r="F9460" s="3" t="s">
        <v>56</v>
      </c>
      <c r="G9460" s="11">
        <v>13.822762368843168</v>
      </c>
      <c r="H9460">
        <f t="shared" si="190"/>
        <v>2601.4018916119512</v>
      </c>
      <c r="M9460" s="12"/>
      <c r="N9460" s="1"/>
      <c r="O9460" s="1"/>
    </row>
    <row r="9461" spans="1:15" x14ac:dyDescent="0.25">
      <c r="A9461" s="10">
        <v>39775</v>
      </c>
      <c r="B9461" s="3">
        <v>2008</v>
      </c>
      <c r="C9461" s="3">
        <v>11</v>
      </c>
      <c r="D9461" s="3" t="s">
        <v>381</v>
      </c>
      <c r="E9461" s="3" t="s">
        <v>53</v>
      </c>
      <c r="F9461" s="3" t="s">
        <v>56</v>
      </c>
      <c r="G9461" s="11">
        <v>17.149613998406014</v>
      </c>
      <c r="H9461">
        <f t="shared" si="190"/>
        <v>2096.7562405167432</v>
      </c>
      <c r="M9461" s="12"/>
      <c r="N9461" s="1"/>
      <c r="O9461" s="1"/>
    </row>
    <row r="9462" spans="1:15" x14ac:dyDescent="0.25">
      <c r="A9462" s="10">
        <v>39776</v>
      </c>
      <c r="B9462" s="3">
        <v>2008</v>
      </c>
      <c r="C9462" s="3">
        <v>11</v>
      </c>
      <c r="D9462" s="3" t="s">
        <v>381</v>
      </c>
      <c r="E9462" s="3" t="s">
        <v>53</v>
      </c>
      <c r="F9462" s="3" t="s">
        <v>56</v>
      </c>
      <c r="G9462" s="11">
        <v>16.81284680891039</v>
      </c>
      <c r="H9462">
        <f t="shared" si="190"/>
        <v>2138.754999810857</v>
      </c>
      <c r="M9462" s="12"/>
      <c r="N9462" s="1"/>
      <c r="O9462" s="1"/>
    </row>
    <row r="9463" spans="1:15" x14ac:dyDescent="0.25">
      <c r="A9463" s="10">
        <v>39777</v>
      </c>
      <c r="B9463" s="3">
        <v>2008</v>
      </c>
      <c r="C9463" s="3">
        <v>11</v>
      </c>
      <c r="D9463" s="3" t="s">
        <v>381</v>
      </c>
      <c r="E9463" s="3" t="s">
        <v>53</v>
      </c>
      <c r="F9463" s="3" t="s">
        <v>56</v>
      </c>
      <c r="G9463" s="11">
        <v>19.093679137767126</v>
      </c>
      <c r="H9463">
        <f t="shared" si="190"/>
        <v>1883.2703699563801</v>
      </c>
      <c r="M9463" s="12"/>
      <c r="N9463" s="1"/>
      <c r="O9463" s="1"/>
    </row>
    <row r="9464" spans="1:15" x14ac:dyDescent="0.25">
      <c r="A9464" s="10">
        <v>39778</v>
      </c>
      <c r="B9464" s="3">
        <v>2008</v>
      </c>
      <c r="C9464" s="3">
        <v>11</v>
      </c>
      <c r="D9464" s="3" t="s">
        <v>381</v>
      </c>
      <c r="E9464" s="3" t="s">
        <v>53</v>
      </c>
      <c r="F9464" s="3" t="s">
        <v>56</v>
      </c>
      <c r="G9464" s="11">
        <v>20.231544035608405</v>
      </c>
      <c r="H9464">
        <f t="shared" si="190"/>
        <v>1777.351254571696</v>
      </c>
      <c r="M9464" s="12"/>
      <c r="N9464" s="1"/>
      <c r="O9464" s="1"/>
    </row>
    <row r="9465" spans="1:15" x14ac:dyDescent="0.25">
      <c r="A9465" s="10">
        <v>39779</v>
      </c>
      <c r="B9465" s="3">
        <v>2008</v>
      </c>
      <c r="C9465" s="3">
        <v>11</v>
      </c>
      <c r="D9465" s="3" t="s">
        <v>381</v>
      </c>
      <c r="E9465" s="3" t="s">
        <v>53</v>
      </c>
      <c r="F9465" s="3" t="s">
        <v>56</v>
      </c>
      <c r="G9465" s="11">
        <v>12.59305187386672</v>
      </c>
      <c r="H9465">
        <f t="shared" si="190"/>
        <v>2855.428575517331</v>
      </c>
      <c r="M9465" s="12"/>
      <c r="N9465" s="1"/>
      <c r="O9465" s="1"/>
    </row>
    <row r="9466" spans="1:15" x14ac:dyDescent="0.25">
      <c r="A9466" s="10">
        <v>39780</v>
      </c>
      <c r="B9466" s="3">
        <v>2008</v>
      </c>
      <c r="C9466" s="3">
        <v>11</v>
      </c>
      <c r="D9466" s="3" t="s">
        <v>381</v>
      </c>
      <c r="E9466" s="3" t="s">
        <v>53</v>
      </c>
      <c r="F9466" s="3" t="s">
        <v>56</v>
      </c>
      <c r="G9466" s="11">
        <v>14.700398074801468</v>
      </c>
      <c r="H9466">
        <f t="shared" si="190"/>
        <v>2446.0943159933267</v>
      </c>
      <c r="M9466" s="12"/>
      <c r="N9466" s="1"/>
      <c r="O9466" s="1"/>
    </row>
    <row r="9467" spans="1:15" x14ac:dyDescent="0.25">
      <c r="A9467" s="10">
        <v>39781</v>
      </c>
      <c r="B9467" s="3">
        <v>2008</v>
      </c>
      <c r="C9467" s="3">
        <v>11</v>
      </c>
      <c r="D9467" s="3" t="s">
        <v>381</v>
      </c>
      <c r="E9467" s="3" t="s">
        <v>53</v>
      </c>
      <c r="F9467" s="3" t="s">
        <v>56</v>
      </c>
      <c r="G9467" s="11">
        <v>17.84355851009397</v>
      </c>
      <c r="H9467">
        <f t="shared" si="190"/>
        <v>2015.2123890125179</v>
      </c>
      <c r="M9467" s="12"/>
      <c r="N9467" s="1"/>
      <c r="O9467" s="1"/>
    </row>
    <row r="9468" spans="1:15" x14ac:dyDescent="0.25">
      <c r="A9468" s="10">
        <v>39782</v>
      </c>
      <c r="B9468" s="3">
        <v>2008</v>
      </c>
      <c r="C9468" s="3">
        <v>11</v>
      </c>
      <c r="D9468" s="3" t="s">
        <v>381</v>
      </c>
      <c r="E9468" s="3" t="s">
        <v>53</v>
      </c>
      <c r="F9468" s="3" t="s">
        <v>56</v>
      </c>
      <c r="G9468" s="11">
        <v>11.990952959313935</v>
      </c>
      <c r="H9468">
        <f t="shared" si="190"/>
        <v>2998.8075422879892</v>
      </c>
      <c r="M9468" s="12"/>
      <c r="N9468" s="1"/>
      <c r="O9468" s="1"/>
    </row>
    <row r="9469" spans="1:15" x14ac:dyDescent="0.25">
      <c r="A9469" s="10">
        <v>39783</v>
      </c>
      <c r="B9469" s="3">
        <v>2008</v>
      </c>
      <c r="C9469" s="3">
        <v>12</v>
      </c>
      <c r="D9469" s="3" t="s">
        <v>382</v>
      </c>
      <c r="E9469" s="3" t="s">
        <v>53</v>
      </c>
      <c r="F9469" s="3" t="s">
        <v>58</v>
      </c>
      <c r="G9469" s="11">
        <v>21.073680675300242</v>
      </c>
      <c r="H9469">
        <f t="shared" si="190"/>
        <v>1706.3255692090343</v>
      </c>
      <c r="M9469" s="12"/>
      <c r="N9469" s="1"/>
      <c r="O9469" s="1"/>
    </row>
    <row r="9470" spans="1:15" x14ac:dyDescent="0.25">
      <c r="A9470" s="10">
        <v>39784</v>
      </c>
      <c r="B9470" s="3">
        <v>2008</v>
      </c>
      <c r="C9470" s="3">
        <v>12</v>
      </c>
      <c r="D9470" s="3" t="s">
        <v>382</v>
      </c>
      <c r="E9470" s="3" t="s">
        <v>53</v>
      </c>
      <c r="F9470" s="3" t="s">
        <v>58</v>
      </c>
      <c r="G9470" s="11">
        <v>12.186990671486067</v>
      </c>
      <c r="H9470">
        <f t="shared" si="190"/>
        <v>2950.569270373157</v>
      </c>
      <c r="M9470" s="12"/>
      <c r="N9470" s="1"/>
      <c r="O9470" s="1"/>
    </row>
    <row r="9471" spans="1:15" x14ac:dyDescent="0.25">
      <c r="A9471" s="10">
        <v>39785</v>
      </c>
      <c r="B9471" s="3">
        <v>2008</v>
      </c>
      <c r="C9471" s="3">
        <v>12</v>
      </c>
      <c r="D9471" s="3" t="s">
        <v>382</v>
      </c>
      <c r="E9471" s="3" t="s">
        <v>53</v>
      </c>
      <c r="F9471" s="3" t="s">
        <v>58</v>
      </c>
      <c r="G9471" s="11">
        <v>15.520184701294223</v>
      </c>
      <c r="H9471">
        <f t="shared" si="190"/>
        <v>2316.8899639842903</v>
      </c>
      <c r="M9471" s="12"/>
      <c r="N9471" s="1"/>
      <c r="O9471" s="1"/>
    </row>
    <row r="9472" spans="1:15" x14ac:dyDescent="0.25">
      <c r="A9472" s="10">
        <v>39786</v>
      </c>
      <c r="B9472" s="3">
        <v>2008</v>
      </c>
      <c r="C9472" s="3">
        <v>12</v>
      </c>
      <c r="D9472" s="3" t="s">
        <v>382</v>
      </c>
      <c r="E9472" s="3" t="s">
        <v>53</v>
      </c>
      <c r="F9472" s="3" t="s">
        <v>58</v>
      </c>
      <c r="G9472" s="11">
        <v>17.203228397266432</v>
      </c>
      <c r="H9472">
        <f t="shared" si="190"/>
        <v>2090.2216341744825</v>
      </c>
      <c r="M9472" s="12"/>
      <c r="N9472" s="1"/>
      <c r="O9472" s="1"/>
    </row>
    <row r="9473" spans="1:15" x14ac:dyDescent="0.25">
      <c r="A9473" s="10">
        <v>39787</v>
      </c>
      <c r="B9473" s="3">
        <v>2008</v>
      </c>
      <c r="C9473" s="3">
        <v>12</v>
      </c>
      <c r="D9473" s="3" t="s">
        <v>382</v>
      </c>
      <c r="E9473" s="3" t="s">
        <v>53</v>
      </c>
      <c r="F9473" s="3" t="s">
        <v>58</v>
      </c>
      <c r="G9473" s="11">
        <v>14.829424096432662</v>
      </c>
      <c r="H9473">
        <f t="shared" si="190"/>
        <v>2424.8116406800473</v>
      </c>
      <c r="M9473" s="12"/>
      <c r="N9473" s="1"/>
      <c r="O9473" s="1"/>
    </row>
    <row r="9474" spans="1:15" x14ac:dyDescent="0.25">
      <c r="A9474" s="10">
        <v>39788</v>
      </c>
      <c r="B9474" s="3">
        <v>2008</v>
      </c>
      <c r="C9474" s="3">
        <v>12</v>
      </c>
      <c r="D9474" s="3" t="s">
        <v>382</v>
      </c>
      <c r="E9474" s="3" t="s">
        <v>53</v>
      </c>
      <c r="F9474" s="3" t="s">
        <v>58</v>
      </c>
      <c r="G9474" s="11">
        <v>14.061912313253153</v>
      </c>
      <c r="H9474">
        <f t="shared" si="190"/>
        <v>2557.1600343234022</v>
      </c>
      <c r="M9474" s="12"/>
      <c r="N9474" s="1"/>
      <c r="O9474" s="1"/>
    </row>
    <row r="9475" spans="1:15" x14ac:dyDescent="0.25">
      <c r="A9475" s="10">
        <v>39789</v>
      </c>
      <c r="B9475" s="3">
        <v>2008</v>
      </c>
      <c r="C9475" s="3">
        <v>12</v>
      </c>
      <c r="D9475" s="3" t="s">
        <v>382</v>
      </c>
      <c r="E9475" s="3" t="s">
        <v>53</v>
      </c>
      <c r="F9475" s="3" t="s">
        <v>58</v>
      </c>
      <c r="G9475" s="11">
        <v>14.582723880410677</v>
      </c>
      <c r="H9475">
        <f t="shared" si="190"/>
        <v>2465.8328902404237</v>
      </c>
      <c r="M9475" s="12"/>
      <c r="N9475" s="1"/>
      <c r="O9475" s="1"/>
    </row>
    <row r="9476" spans="1:15" x14ac:dyDescent="0.25">
      <c r="A9476" s="10">
        <v>39790</v>
      </c>
      <c r="B9476" s="3">
        <v>2008</v>
      </c>
      <c r="C9476" s="3">
        <v>12</v>
      </c>
      <c r="D9476" s="3" t="s">
        <v>382</v>
      </c>
      <c r="E9476" s="3" t="s">
        <v>53</v>
      </c>
      <c r="F9476" s="3" t="s">
        <v>58</v>
      </c>
      <c r="G9476" s="11">
        <v>14.007090043026047</v>
      </c>
      <c r="H9476">
        <f t="shared" si="190"/>
        <v>2567.1684884694823</v>
      </c>
      <c r="M9476" s="12"/>
      <c r="N9476" s="1"/>
      <c r="O9476" s="1"/>
    </row>
    <row r="9477" spans="1:15" x14ac:dyDescent="0.25">
      <c r="A9477" s="10">
        <v>39791</v>
      </c>
      <c r="B9477" s="3">
        <v>2008</v>
      </c>
      <c r="C9477" s="3">
        <v>12</v>
      </c>
      <c r="D9477" s="3" t="s">
        <v>382</v>
      </c>
      <c r="E9477" s="3" t="s">
        <v>53</v>
      </c>
      <c r="F9477" s="3" t="s">
        <v>58</v>
      </c>
      <c r="G9477" s="11">
        <v>10.460089159332171</v>
      </c>
      <c r="H9477">
        <f t="shared" ref="H9477:H9502" si="191">+$P$2*$P$1/(G9477*24*60*60)*1000</f>
        <v>3437.6915555762721</v>
      </c>
      <c r="M9477" s="12"/>
      <c r="N9477" s="1"/>
      <c r="O9477" s="1"/>
    </row>
    <row r="9478" spans="1:15" x14ac:dyDescent="0.25">
      <c r="A9478" s="10">
        <v>39792</v>
      </c>
      <c r="B9478" s="3">
        <v>2008</v>
      </c>
      <c r="C9478" s="3">
        <v>12</v>
      </c>
      <c r="D9478" s="3" t="s">
        <v>382</v>
      </c>
      <c r="E9478" s="3" t="s">
        <v>53</v>
      </c>
      <c r="F9478" s="3" t="s">
        <v>58</v>
      </c>
      <c r="G9478" s="11">
        <v>9.1662835819724258</v>
      </c>
      <c r="H9478">
        <f t="shared" si="191"/>
        <v>3922.9159617461287</v>
      </c>
      <c r="M9478" s="12"/>
      <c r="N9478" s="1"/>
      <c r="O9478" s="1"/>
    </row>
    <row r="9479" spans="1:15" x14ac:dyDescent="0.25">
      <c r="A9479" s="10">
        <v>39793</v>
      </c>
      <c r="B9479" s="3">
        <v>2008</v>
      </c>
      <c r="C9479" s="3">
        <v>12</v>
      </c>
      <c r="D9479" s="3" t="s">
        <v>382</v>
      </c>
      <c r="E9479" s="3" t="s">
        <v>53</v>
      </c>
      <c r="F9479" s="3" t="s">
        <v>58</v>
      </c>
      <c r="G9479" s="11">
        <v>9.1662835819724258</v>
      </c>
      <c r="H9479">
        <f t="shared" si="191"/>
        <v>3922.9159617461287</v>
      </c>
      <c r="M9479" s="12"/>
      <c r="N9479" s="1"/>
      <c r="O9479" s="1"/>
    </row>
    <row r="9480" spans="1:15" x14ac:dyDescent="0.25">
      <c r="A9480" s="10">
        <v>39794</v>
      </c>
      <c r="B9480" s="3">
        <v>2008</v>
      </c>
      <c r="C9480" s="3">
        <v>12</v>
      </c>
      <c r="D9480" s="3" t="s">
        <v>382</v>
      </c>
      <c r="E9480" s="3" t="s">
        <v>53</v>
      </c>
      <c r="F9480" s="3" t="s">
        <v>58</v>
      </c>
      <c r="G9480" s="11">
        <v>18.820485368966111</v>
      </c>
      <c r="H9480">
        <f t="shared" si="191"/>
        <v>1910.6074826797344</v>
      </c>
      <c r="M9480" s="12"/>
      <c r="N9480" s="1"/>
      <c r="O9480" s="1"/>
    </row>
    <row r="9481" spans="1:15" x14ac:dyDescent="0.25">
      <c r="A9481" s="10">
        <v>39795</v>
      </c>
      <c r="B9481" s="3">
        <v>2008</v>
      </c>
      <c r="C9481" s="3">
        <v>12</v>
      </c>
      <c r="D9481" s="3" t="s">
        <v>382</v>
      </c>
      <c r="E9481" s="3" t="s">
        <v>53</v>
      </c>
      <c r="F9481" s="3" t="s">
        <v>58</v>
      </c>
      <c r="G9481" s="11">
        <v>12.828411233143228</v>
      </c>
      <c r="H9481">
        <f t="shared" si="191"/>
        <v>2803.0408068544989</v>
      </c>
      <c r="M9481" s="12"/>
      <c r="N9481" s="1"/>
      <c r="O9481" s="1"/>
    </row>
    <row r="9482" spans="1:15" x14ac:dyDescent="0.25">
      <c r="A9482" s="10">
        <v>39796</v>
      </c>
      <c r="B9482" s="3">
        <v>2008</v>
      </c>
      <c r="C9482" s="3">
        <v>12</v>
      </c>
      <c r="D9482" s="3" t="s">
        <v>382</v>
      </c>
      <c r="E9482" s="3" t="s">
        <v>53</v>
      </c>
      <c r="F9482" s="3" t="s">
        <v>58</v>
      </c>
      <c r="G9482" s="11">
        <v>12.477548703689738</v>
      </c>
      <c r="H9482">
        <f t="shared" si="191"/>
        <v>2881.8609349910043</v>
      </c>
      <c r="M9482" s="12"/>
      <c r="N9482" s="1"/>
      <c r="O9482" s="1"/>
    </row>
    <row r="9483" spans="1:15" x14ac:dyDescent="0.25">
      <c r="A9483" s="10">
        <v>39797</v>
      </c>
      <c r="B9483" s="3">
        <v>2008</v>
      </c>
      <c r="C9483" s="3">
        <v>12</v>
      </c>
      <c r="D9483" s="3" t="s">
        <v>382</v>
      </c>
      <c r="E9483" s="3" t="s">
        <v>53</v>
      </c>
      <c r="F9483" s="3" t="s">
        <v>58</v>
      </c>
      <c r="G9483" s="11">
        <v>16.764650235449569</v>
      </c>
      <c r="H9483">
        <f t="shared" si="191"/>
        <v>2144.90369131443</v>
      </c>
      <c r="M9483" s="12"/>
      <c r="N9483" s="1"/>
      <c r="O9483" s="1"/>
    </row>
    <row r="9484" spans="1:15" x14ac:dyDescent="0.25">
      <c r="A9484" s="10">
        <v>39798</v>
      </c>
      <c r="B9484" s="3">
        <v>2008</v>
      </c>
      <c r="C9484" s="3">
        <v>12</v>
      </c>
      <c r="D9484" s="3" t="s">
        <v>382</v>
      </c>
      <c r="E9484" s="3" t="s">
        <v>53</v>
      </c>
      <c r="F9484" s="3" t="s">
        <v>58</v>
      </c>
      <c r="G9484" s="11">
        <v>11.117956402057464</v>
      </c>
      <c r="H9484">
        <f t="shared" si="191"/>
        <v>3234.2778540628833</v>
      </c>
      <c r="M9484" s="12"/>
      <c r="N9484" s="1"/>
      <c r="O9484" s="1"/>
    </row>
    <row r="9485" spans="1:15" x14ac:dyDescent="0.25">
      <c r="A9485" s="10">
        <v>39799</v>
      </c>
      <c r="B9485" s="3">
        <v>2008</v>
      </c>
      <c r="C9485" s="3">
        <v>12</v>
      </c>
      <c r="D9485" s="3" t="s">
        <v>382</v>
      </c>
      <c r="E9485" s="3" t="s">
        <v>53</v>
      </c>
      <c r="F9485" s="3" t="s">
        <v>58</v>
      </c>
      <c r="G9485" s="11">
        <v>8.9798878632002594</v>
      </c>
      <c r="H9485">
        <f t="shared" si="191"/>
        <v>4004.3440097921421</v>
      </c>
      <c r="M9485" s="12"/>
      <c r="N9485" s="1"/>
      <c r="O9485" s="1"/>
    </row>
    <row r="9486" spans="1:15" x14ac:dyDescent="0.25">
      <c r="A9486" s="10">
        <v>39800</v>
      </c>
      <c r="B9486" s="3">
        <v>2008</v>
      </c>
      <c r="C9486" s="3">
        <v>12</v>
      </c>
      <c r="D9486" s="3" t="s">
        <v>382</v>
      </c>
      <c r="E9486" s="3" t="s">
        <v>53</v>
      </c>
      <c r="F9486" s="3" t="s">
        <v>58</v>
      </c>
      <c r="G9486" s="11">
        <v>7.5599910643181678</v>
      </c>
      <c r="H9486">
        <f t="shared" si="191"/>
        <v>4756.4289253368579</v>
      </c>
      <c r="M9486" s="12"/>
      <c r="N9486" s="1"/>
      <c r="O9486" s="1"/>
    </row>
    <row r="9487" spans="1:15" x14ac:dyDescent="0.25">
      <c r="A9487" s="10">
        <v>39801</v>
      </c>
      <c r="B9487" s="3">
        <v>2008</v>
      </c>
      <c r="C9487" s="3">
        <v>12</v>
      </c>
      <c r="D9487" s="3" t="s">
        <v>382</v>
      </c>
      <c r="E9487" s="3" t="s">
        <v>53</v>
      </c>
      <c r="F9487" s="3" t="s">
        <v>58</v>
      </c>
      <c r="G9487" s="11">
        <v>11.287905439761499</v>
      </c>
      <c r="H9487">
        <f t="shared" si="191"/>
        <v>3185.5830442154092</v>
      </c>
      <c r="M9487" s="12"/>
      <c r="N9487" s="1"/>
      <c r="O9487" s="1"/>
    </row>
    <row r="9488" spans="1:15" x14ac:dyDescent="0.25">
      <c r="A9488" s="10">
        <v>39802</v>
      </c>
      <c r="B9488" s="3">
        <v>2008</v>
      </c>
      <c r="C9488" s="3">
        <v>12</v>
      </c>
      <c r="D9488" s="3" t="s">
        <v>382</v>
      </c>
      <c r="E9488" s="3" t="s">
        <v>53</v>
      </c>
      <c r="F9488" s="3" t="s">
        <v>58</v>
      </c>
      <c r="G9488" s="11">
        <v>8.8483144146552011</v>
      </c>
      <c r="H9488">
        <f t="shared" si="191"/>
        <v>4063.8881586366333</v>
      </c>
      <c r="M9488" s="12"/>
      <c r="N9488" s="1"/>
      <c r="O9488" s="1"/>
    </row>
    <row r="9489" spans="1:15" x14ac:dyDescent="0.25">
      <c r="A9489" s="10">
        <v>39803</v>
      </c>
      <c r="B9489" s="3">
        <v>2008</v>
      </c>
      <c r="C9489" s="3">
        <v>12</v>
      </c>
      <c r="D9489" s="3" t="s">
        <v>382</v>
      </c>
      <c r="E9489" s="3" t="s">
        <v>53</v>
      </c>
      <c r="F9489" s="3" t="s">
        <v>58</v>
      </c>
      <c r="G9489" s="11">
        <v>7.3352197563870254</v>
      </c>
      <c r="H9489">
        <f t="shared" si="191"/>
        <v>4902.1789895661641</v>
      </c>
      <c r="M9489" s="12"/>
      <c r="N9489" s="1"/>
      <c r="O9489" s="1"/>
    </row>
    <row r="9490" spans="1:15" x14ac:dyDescent="0.25">
      <c r="A9490" s="10">
        <v>39804</v>
      </c>
      <c r="B9490" s="3">
        <v>2008</v>
      </c>
      <c r="C9490" s="3">
        <v>12</v>
      </c>
      <c r="D9490" s="3" t="s">
        <v>382</v>
      </c>
      <c r="E9490" s="3" t="s">
        <v>53</v>
      </c>
      <c r="F9490" s="3" t="s">
        <v>58</v>
      </c>
      <c r="G9490" s="11">
        <v>7.3023263942507599</v>
      </c>
      <c r="H9490">
        <f t="shared" si="191"/>
        <v>4924.2608769065519</v>
      </c>
      <c r="M9490" s="12"/>
      <c r="N9490" s="1"/>
      <c r="O9490" s="1"/>
    </row>
    <row r="9491" spans="1:15" x14ac:dyDescent="0.25">
      <c r="A9491" s="10">
        <v>39805</v>
      </c>
      <c r="B9491" s="3">
        <v>2008</v>
      </c>
      <c r="C9491" s="3">
        <v>12</v>
      </c>
      <c r="D9491" s="3" t="s">
        <v>382</v>
      </c>
      <c r="E9491" s="3" t="s">
        <v>53</v>
      </c>
      <c r="F9491" s="3" t="s">
        <v>58</v>
      </c>
      <c r="G9491" s="11">
        <v>13.146380400460453</v>
      </c>
      <c r="H9491">
        <f t="shared" si="191"/>
        <v>2735.2441568138147</v>
      </c>
      <c r="M9491" s="12"/>
      <c r="N9491" s="1"/>
      <c r="O9491" s="1"/>
    </row>
    <row r="9492" spans="1:15" x14ac:dyDescent="0.25">
      <c r="A9492" s="10">
        <v>39806</v>
      </c>
      <c r="B9492" s="3">
        <v>2008</v>
      </c>
      <c r="C9492" s="3">
        <v>12</v>
      </c>
      <c r="D9492" s="3" t="s">
        <v>382</v>
      </c>
      <c r="E9492" s="3" t="s">
        <v>53</v>
      </c>
      <c r="F9492" s="3" t="s">
        <v>58</v>
      </c>
      <c r="G9492" s="11">
        <v>6.8144081892295008</v>
      </c>
      <c r="H9492">
        <f t="shared" si="191"/>
        <v>5276.842709605412</v>
      </c>
      <c r="M9492" s="12"/>
      <c r="N9492" s="1"/>
      <c r="O9492" s="1"/>
    </row>
    <row r="9493" spans="1:15" x14ac:dyDescent="0.25">
      <c r="A9493" s="10">
        <v>39807</v>
      </c>
      <c r="B9493" s="3">
        <v>2008</v>
      </c>
      <c r="C9493" s="3">
        <v>12</v>
      </c>
      <c r="D9493" s="3" t="s">
        <v>382</v>
      </c>
      <c r="E9493" s="3" t="s">
        <v>53</v>
      </c>
      <c r="F9493" s="3" t="s">
        <v>58</v>
      </c>
      <c r="G9493" s="11">
        <v>9.7364351923343477</v>
      </c>
      <c r="H9493">
        <f t="shared" si="191"/>
        <v>3693.1956576799134</v>
      </c>
      <c r="M9493" s="12"/>
      <c r="N9493" s="1"/>
      <c r="O9493" s="1"/>
    </row>
    <row r="9494" spans="1:15" x14ac:dyDescent="0.25">
      <c r="A9494" s="10">
        <v>39808</v>
      </c>
      <c r="B9494" s="3">
        <v>2008</v>
      </c>
      <c r="C9494" s="3">
        <v>12</v>
      </c>
      <c r="D9494" s="3" t="s">
        <v>382</v>
      </c>
      <c r="E9494" s="3" t="s">
        <v>53</v>
      </c>
      <c r="F9494" s="3" t="s">
        <v>58</v>
      </c>
      <c r="G9494" s="11">
        <v>12.450137568576183</v>
      </c>
      <c r="H9494">
        <f t="shared" si="191"/>
        <v>2888.205851184292</v>
      </c>
      <c r="M9494" s="12"/>
      <c r="N9494" s="1"/>
      <c r="O9494" s="1"/>
    </row>
    <row r="9495" spans="1:15" x14ac:dyDescent="0.25">
      <c r="A9495" s="10">
        <v>39809</v>
      </c>
      <c r="B9495" s="3">
        <v>2008</v>
      </c>
      <c r="C9495" s="3">
        <v>12</v>
      </c>
      <c r="D9495" s="3" t="s">
        <v>382</v>
      </c>
      <c r="E9495" s="3" t="s">
        <v>53</v>
      </c>
      <c r="F9495" s="3" t="s">
        <v>58</v>
      </c>
      <c r="G9495" s="11">
        <v>14.653992831705919</v>
      </c>
      <c r="H9495">
        <f t="shared" si="191"/>
        <v>2453.8404369770024</v>
      </c>
      <c r="M9495" s="12"/>
      <c r="N9495" s="1"/>
      <c r="O9495" s="1"/>
    </row>
    <row r="9496" spans="1:15" x14ac:dyDescent="0.25">
      <c r="A9496" s="10">
        <v>39810</v>
      </c>
      <c r="B9496" s="3">
        <v>2008</v>
      </c>
      <c r="C9496" s="3">
        <v>12</v>
      </c>
      <c r="D9496" s="3" t="s">
        <v>382</v>
      </c>
      <c r="E9496" s="3" t="s">
        <v>53</v>
      </c>
      <c r="F9496" s="3" t="s">
        <v>58</v>
      </c>
      <c r="G9496" s="11">
        <v>11.496230066624507</v>
      </c>
      <c r="H9496">
        <f t="shared" si="191"/>
        <v>3127.856694344076</v>
      </c>
      <c r="M9496" s="12"/>
      <c r="N9496" s="1"/>
      <c r="O9496" s="1"/>
    </row>
    <row r="9497" spans="1:15" x14ac:dyDescent="0.25">
      <c r="A9497" s="10">
        <v>39811</v>
      </c>
      <c r="B9497" s="3">
        <v>2008</v>
      </c>
      <c r="C9497" s="3">
        <v>12</v>
      </c>
      <c r="D9497" s="3" t="s">
        <v>382</v>
      </c>
      <c r="E9497" s="3" t="s">
        <v>53</v>
      </c>
      <c r="F9497" s="3" t="s">
        <v>58</v>
      </c>
      <c r="G9497" s="11">
        <v>10.03247545156073</v>
      </c>
      <c r="H9497">
        <f t="shared" si="191"/>
        <v>3584.2161136828013</v>
      </c>
      <c r="M9497" s="12"/>
      <c r="N9497" s="1"/>
      <c r="O9497" s="1"/>
    </row>
    <row r="9498" spans="1:15" x14ac:dyDescent="0.25">
      <c r="A9498" s="10">
        <v>39812</v>
      </c>
      <c r="B9498" s="3">
        <v>2008</v>
      </c>
      <c r="C9498" s="3">
        <v>12</v>
      </c>
      <c r="D9498" s="3" t="s">
        <v>382</v>
      </c>
      <c r="E9498" s="3" t="s">
        <v>53</v>
      </c>
      <c r="F9498" s="3" t="s">
        <v>58</v>
      </c>
      <c r="G9498" s="11">
        <v>14.659475058728628</v>
      </c>
      <c r="H9498">
        <f t="shared" si="191"/>
        <v>2452.9227703962333</v>
      </c>
      <c r="M9498" s="12"/>
      <c r="N9498" s="1"/>
      <c r="O9498" s="1"/>
    </row>
    <row r="9499" spans="1:15" x14ac:dyDescent="0.25">
      <c r="A9499" s="10">
        <v>39813</v>
      </c>
      <c r="B9499" s="3">
        <v>2008</v>
      </c>
      <c r="C9499" s="3">
        <v>12</v>
      </c>
      <c r="D9499" s="3" t="s">
        <v>382</v>
      </c>
      <c r="E9499" s="3" t="s">
        <v>53</v>
      </c>
      <c r="F9499" s="3" t="s">
        <v>58</v>
      </c>
      <c r="G9499" s="11">
        <v>16.523432246450295</v>
      </c>
      <c r="H9499">
        <f t="shared" si="191"/>
        <v>2176.2161539613562</v>
      </c>
      <c r="M9499" s="12"/>
      <c r="N9499" s="1"/>
      <c r="O9499" s="1"/>
    </row>
    <row r="9500" spans="1:15" x14ac:dyDescent="0.25">
      <c r="A9500" s="10">
        <v>39814</v>
      </c>
      <c r="B9500" s="3">
        <v>2009</v>
      </c>
      <c r="C9500" s="3">
        <v>1</v>
      </c>
      <c r="D9500" s="3" t="s">
        <v>383</v>
      </c>
      <c r="E9500" s="3" t="s">
        <v>53</v>
      </c>
      <c r="F9500" s="3" t="s">
        <v>60</v>
      </c>
      <c r="G9500" s="11">
        <v>18.400809022558175</v>
      </c>
      <c r="H9500">
        <f t="shared" si="191"/>
        <v>1954.183651899669</v>
      </c>
      <c r="M9500" s="12"/>
      <c r="N9500" s="1"/>
      <c r="O9500" s="1"/>
    </row>
    <row r="9501" spans="1:15" x14ac:dyDescent="0.25">
      <c r="A9501" s="10">
        <v>39815</v>
      </c>
      <c r="B9501" s="3">
        <v>2009</v>
      </c>
      <c r="C9501" s="3">
        <v>1</v>
      </c>
      <c r="D9501" s="3" t="s">
        <v>383</v>
      </c>
      <c r="E9501" s="3" t="s">
        <v>53</v>
      </c>
      <c r="F9501" s="3" t="s">
        <v>60</v>
      </c>
      <c r="G9501" s="11">
        <v>11.749914195127507</v>
      </c>
      <c r="H9501">
        <f t="shared" si="191"/>
        <v>3060.3253416541988</v>
      </c>
      <c r="M9501" s="12"/>
      <c r="N9501" s="1"/>
      <c r="O9501" s="1"/>
    </row>
    <row r="9502" spans="1:15" x14ac:dyDescent="0.25">
      <c r="A9502" s="10">
        <v>39816</v>
      </c>
      <c r="B9502" s="3">
        <v>2009</v>
      </c>
      <c r="C9502" s="3">
        <v>1</v>
      </c>
      <c r="D9502" s="3" t="s">
        <v>383</v>
      </c>
      <c r="E9502" s="3" t="s">
        <v>53</v>
      </c>
      <c r="F9502" s="3" t="s">
        <v>60</v>
      </c>
      <c r="G9502" s="11">
        <v>20.307398873088296</v>
      </c>
      <c r="H9502">
        <f t="shared" si="191"/>
        <v>1770.7122610007918</v>
      </c>
      <c r="M9502" s="12"/>
      <c r="N9502" s="1"/>
      <c r="O9502" s="1"/>
    </row>
    <row r="9503" spans="1:15" x14ac:dyDescent="0.25">
      <c r="A9503" s="10">
        <v>39817</v>
      </c>
      <c r="B9503" s="3">
        <v>2009</v>
      </c>
      <c r="C9503" s="3">
        <v>1</v>
      </c>
      <c r="D9503" s="3" t="s">
        <v>383</v>
      </c>
      <c r="E9503" s="3" t="s">
        <v>53</v>
      </c>
      <c r="F9503" s="3" t="s">
        <v>60</v>
      </c>
      <c r="G9503" s="11"/>
      <c r="M9503" s="12"/>
      <c r="N9503" s="1"/>
      <c r="O9503" s="1"/>
    </row>
    <row r="9504" spans="1:15" x14ac:dyDescent="0.25">
      <c r="A9504" s="10">
        <v>39818</v>
      </c>
      <c r="B9504" s="3">
        <v>2009</v>
      </c>
      <c r="C9504" s="3">
        <v>1</v>
      </c>
      <c r="D9504" s="3" t="s">
        <v>383</v>
      </c>
      <c r="E9504" s="3" t="s">
        <v>53</v>
      </c>
      <c r="F9504" s="3" t="s">
        <v>60</v>
      </c>
      <c r="G9504" s="11"/>
      <c r="M9504" s="12"/>
      <c r="N9504" s="1"/>
      <c r="O9504" s="1"/>
    </row>
    <row r="9505" spans="1:15" x14ac:dyDescent="0.25">
      <c r="A9505" s="10">
        <v>39819</v>
      </c>
      <c r="B9505" s="3">
        <v>2009</v>
      </c>
      <c r="C9505" s="3">
        <v>1</v>
      </c>
      <c r="D9505" s="3" t="s">
        <v>383</v>
      </c>
      <c r="E9505" s="3" t="s">
        <v>53</v>
      </c>
      <c r="F9505" s="3" t="s">
        <v>60</v>
      </c>
      <c r="G9505" s="11">
        <v>16.765797377481469</v>
      </c>
      <c r="H9505">
        <f t="shared" ref="H9505:H9514" si="192">+$P$2*$P$1/(G9505*24*60*60)*1000</f>
        <v>2144.7569336551737</v>
      </c>
      <c r="M9505" s="12"/>
      <c r="N9505" s="1"/>
      <c r="O9505" s="1"/>
    </row>
    <row r="9506" spans="1:15" x14ac:dyDescent="0.25">
      <c r="A9506" s="10">
        <v>39820</v>
      </c>
      <c r="B9506" s="3">
        <v>2009</v>
      </c>
      <c r="C9506" s="3">
        <v>1</v>
      </c>
      <c r="D9506" s="3" t="s">
        <v>383</v>
      </c>
      <c r="E9506" s="3" t="s">
        <v>53</v>
      </c>
      <c r="F9506" s="3" t="s">
        <v>60</v>
      </c>
      <c r="G9506" s="11">
        <v>10.3310566319423</v>
      </c>
      <c r="H9506">
        <f t="shared" si="192"/>
        <v>3480.6275344994101</v>
      </c>
      <c r="M9506" s="12"/>
      <c r="N9506" s="1"/>
      <c r="O9506" s="1"/>
    </row>
    <row r="9507" spans="1:15" x14ac:dyDescent="0.25">
      <c r="A9507" s="10">
        <v>39821</v>
      </c>
      <c r="B9507" s="3">
        <v>2009</v>
      </c>
      <c r="C9507" s="3">
        <v>1</v>
      </c>
      <c r="D9507" s="3" t="s">
        <v>383</v>
      </c>
      <c r="E9507" s="3" t="s">
        <v>53</v>
      </c>
      <c r="F9507" s="3" t="s">
        <v>60</v>
      </c>
      <c r="G9507" s="11">
        <v>12.819599779872608</v>
      </c>
      <c r="H9507">
        <f t="shared" si="192"/>
        <v>2804.967455385603</v>
      </c>
      <c r="M9507" s="12"/>
      <c r="N9507" s="1"/>
      <c r="O9507" s="1"/>
    </row>
    <row r="9508" spans="1:15" x14ac:dyDescent="0.25">
      <c r="A9508" s="10">
        <v>39822</v>
      </c>
      <c r="B9508" s="3">
        <v>2009</v>
      </c>
      <c r="C9508" s="3">
        <v>1</v>
      </c>
      <c r="D9508" s="3" t="s">
        <v>383</v>
      </c>
      <c r="E9508" s="3" t="s">
        <v>53</v>
      </c>
      <c r="F9508" s="3" t="s">
        <v>60</v>
      </c>
      <c r="G9508" s="11">
        <v>13.545655798533788</v>
      </c>
      <c r="H9508">
        <f t="shared" si="192"/>
        <v>2654.6193634643614</v>
      </c>
      <c r="M9508" s="12"/>
      <c r="N9508" s="1"/>
      <c r="O9508" s="1"/>
    </row>
    <row r="9509" spans="1:15" x14ac:dyDescent="0.25">
      <c r="A9509" s="10">
        <v>39823</v>
      </c>
      <c r="B9509" s="3">
        <v>2009</v>
      </c>
      <c r="C9509" s="3">
        <v>1</v>
      </c>
      <c r="D9509" s="3" t="s">
        <v>383</v>
      </c>
      <c r="E9509" s="3" t="s">
        <v>53</v>
      </c>
      <c r="F9509" s="3" t="s">
        <v>60</v>
      </c>
      <c r="G9509" s="11">
        <v>16.566270532658546</v>
      </c>
      <c r="H9509">
        <f t="shared" si="192"/>
        <v>2170.5887334583149</v>
      </c>
      <c r="M9509" s="12"/>
      <c r="N9509" s="1"/>
      <c r="O9509" s="1"/>
    </row>
    <row r="9510" spans="1:15" x14ac:dyDescent="0.25">
      <c r="A9510" s="10">
        <v>39824</v>
      </c>
      <c r="B9510" s="3">
        <v>2009</v>
      </c>
      <c r="C9510" s="3">
        <v>1</v>
      </c>
      <c r="D9510" s="3" t="s">
        <v>383</v>
      </c>
      <c r="E9510" s="3" t="s">
        <v>53</v>
      </c>
      <c r="F9510" s="3" t="s">
        <v>60</v>
      </c>
      <c r="G9510" s="11">
        <v>13.72855540628813</v>
      </c>
      <c r="H9510">
        <f t="shared" si="192"/>
        <v>2619.2530174836102</v>
      </c>
      <c r="M9510" s="12"/>
      <c r="N9510" s="1"/>
      <c r="O9510" s="1"/>
    </row>
    <row r="9511" spans="1:15" x14ac:dyDescent="0.25">
      <c r="A9511" s="10">
        <v>39825</v>
      </c>
      <c r="B9511" s="3">
        <v>2009</v>
      </c>
      <c r="C9511" s="3">
        <v>1</v>
      </c>
      <c r="D9511" s="3" t="s">
        <v>383</v>
      </c>
      <c r="E9511" s="3" t="s">
        <v>53</v>
      </c>
      <c r="F9511" s="3" t="s">
        <v>60</v>
      </c>
      <c r="G9511" s="11">
        <v>20.700910150377943</v>
      </c>
      <c r="H9511">
        <f t="shared" si="192"/>
        <v>1737.0521350219281</v>
      </c>
      <c r="M9511" s="12"/>
      <c r="N9511" s="1"/>
      <c r="O9511" s="1"/>
    </row>
    <row r="9512" spans="1:15" x14ac:dyDescent="0.25">
      <c r="A9512" s="10">
        <v>39826</v>
      </c>
      <c r="B9512" s="3">
        <v>2009</v>
      </c>
      <c r="C9512" s="3">
        <v>1</v>
      </c>
      <c r="D9512" s="3" t="s">
        <v>383</v>
      </c>
      <c r="E9512" s="3" t="s">
        <v>53</v>
      </c>
      <c r="F9512" s="3" t="s">
        <v>60</v>
      </c>
      <c r="G9512" s="11">
        <v>22.535448640277572</v>
      </c>
      <c r="H9512">
        <f t="shared" si="192"/>
        <v>1595.644300124668</v>
      </c>
      <c r="M9512" s="12"/>
      <c r="N9512" s="1"/>
      <c r="O9512" s="1"/>
    </row>
    <row r="9513" spans="1:15" x14ac:dyDescent="0.25">
      <c r="A9513" s="10">
        <v>39827</v>
      </c>
      <c r="B9513" s="3">
        <v>2009</v>
      </c>
      <c r="C9513" s="3">
        <v>1</v>
      </c>
      <c r="D9513" s="3" t="s">
        <v>383</v>
      </c>
      <c r="E9513" s="3" t="s">
        <v>53</v>
      </c>
      <c r="F9513" s="3" t="s">
        <v>60</v>
      </c>
      <c r="G9513" s="11">
        <v>26.30983145484447</v>
      </c>
      <c r="H9513">
        <f t="shared" si="192"/>
        <v>1366.734721783632</v>
      </c>
      <c r="M9513" s="12"/>
      <c r="N9513" s="1"/>
      <c r="O9513" s="1"/>
    </row>
    <row r="9514" spans="1:15" x14ac:dyDescent="0.25">
      <c r="A9514" s="10">
        <v>39828</v>
      </c>
      <c r="B9514" s="3">
        <v>2009</v>
      </c>
      <c r="C9514" s="3">
        <v>1</v>
      </c>
      <c r="D9514" s="3" t="s">
        <v>383</v>
      </c>
      <c r="E9514" s="3" t="s">
        <v>53</v>
      </c>
      <c r="F9514" s="3" t="s">
        <v>60</v>
      </c>
      <c r="G9514" s="11">
        <v>13.141059696531755</v>
      </c>
      <c r="H9514">
        <f t="shared" si="192"/>
        <v>2736.351634039182</v>
      </c>
      <c r="M9514" s="12"/>
      <c r="N9514" s="1"/>
      <c r="O9514" s="1"/>
    </row>
    <row r="9515" spans="1:15" x14ac:dyDescent="0.25">
      <c r="A9515" s="10">
        <v>39829</v>
      </c>
      <c r="B9515" s="3">
        <v>2009</v>
      </c>
      <c r="C9515" s="3">
        <v>1</v>
      </c>
      <c r="D9515" s="3" t="s">
        <v>383</v>
      </c>
      <c r="E9515" s="3" t="s">
        <v>53</v>
      </c>
      <c r="F9515" s="3" t="s">
        <v>60</v>
      </c>
      <c r="G9515" s="11"/>
      <c r="M9515" s="12"/>
      <c r="N9515" s="1"/>
      <c r="O9515" s="1"/>
    </row>
    <row r="9516" spans="1:15" x14ac:dyDescent="0.25">
      <c r="A9516" s="10">
        <v>39830</v>
      </c>
      <c r="B9516" s="3">
        <v>2009</v>
      </c>
      <c r="C9516" s="3">
        <v>1</v>
      </c>
      <c r="D9516" s="3" t="s">
        <v>383</v>
      </c>
      <c r="E9516" s="3" t="s">
        <v>53</v>
      </c>
      <c r="F9516" s="3" t="s">
        <v>60</v>
      </c>
      <c r="G9516" s="11"/>
      <c r="M9516" s="12"/>
      <c r="N9516" s="1"/>
      <c r="O9516" s="1"/>
    </row>
    <row r="9517" spans="1:15" x14ac:dyDescent="0.25">
      <c r="A9517" s="10">
        <v>39831</v>
      </c>
      <c r="B9517" s="3">
        <v>2009</v>
      </c>
      <c r="C9517" s="3">
        <v>1</v>
      </c>
      <c r="D9517" s="3" t="s">
        <v>383</v>
      </c>
      <c r="E9517" s="3" t="s">
        <v>53</v>
      </c>
      <c r="F9517" s="3" t="s">
        <v>60</v>
      </c>
      <c r="G9517" s="11">
        <v>12.764175656310686</v>
      </c>
      <c r="H9517">
        <f t="shared" ref="H9517:H9537" si="193">+$P$2*$P$1/(G9517*24*60*60)*1000</f>
        <v>2817.147079594833</v>
      </c>
      <c r="M9517" s="12"/>
      <c r="N9517" s="1"/>
      <c r="O9517" s="1"/>
    </row>
    <row r="9518" spans="1:15" x14ac:dyDescent="0.25">
      <c r="A9518" s="10">
        <v>39832</v>
      </c>
      <c r="B9518" s="3">
        <v>2009</v>
      </c>
      <c r="C9518" s="3">
        <v>1</v>
      </c>
      <c r="D9518" s="3" t="s">
        <v>383</v>
      </c>
      <c r="E9518" s="3" t="s">
        <v>53</v>
      </c>
      <c r="F9518" s="3" t="s">
        <v>60</v>
      </c>
      <c r="G9518" s="11">
        <v>19.126865041219357</v>
      </c>
      <c r="H9518">
        <f t="shared" si="193"/>
        <v>1880.0028178229211</v>
      </c>
      <c r="M9518" s="12"/>
      <c r="N9518" s="1"/>
      <c r="O9518" s="1"/>
    </row>
    <row r="9519" spans="1:15" x14ac:dyDescent="0.25">
      <c r="A9519" s="10">
        <v>39833</v>
      </c>
      <c r="B9519" s="3">
        <v>2009</v>
      </c>
      <c r="C9519" s="3">
        <v>1</v>
      </c>
      <c r="D9519" s="3" t="s">
        <v>383</v>
      </c>
      <c r="E9519" s="3" t="s">
        <v>53</v>
      </c>
      <c r="F9519" s="3" t="s">
        <v>60</v>
      </c>
      <c r="G9519" s="11">
        <v>19.764242462181461</v>
      </c>
      <c r="H9519">
        <f t="shared" si="193"/>
        <v>1819.3745721556086</v>
      </c>
      <c r="M9519" s="12"/>
      <c r="N9519" s="1"/>
      <c r="O9519" s="1"/>
    </row>
    <row r="9520" spans="1:15" x14ac:dyDescent="0.25">
      <c r="A9520" s="10">
        <v>39834</v>
      </c>
      <c r="B9520" s="3">
        <v>2009</v>
      </c>
      <c r="C9520" s="3">
        <v>1</v>
      </c>
      <c r="D9520" s="3" t="s">
        <v>383</v>
      </c>
      <c r="E9520" s="3" t="s">
        <v>53</v>
      </c>
      <c r="F9520" s="3" t="s">
        <v>60</v>
      </c>
      <c r="G9520" s="11">
        <v>12.819599779872608</v>
      </c>
      <c r="H9520">
        <f t="shared" si="193"/>
        <v>2804.967455385603</v>
      </c>
      <c r="M9520" s="12"/>
      <c r="N9520" s="1"/>
      <c r="O9520" s="1"/>
    </row>
    <row r="9521" spans="1:15" x14ac:dyDescent="0.25">
      <c r="A9521" s="10">
        <v>39835</v>
      </c>
      <c r="B9521" s="3">
        <v>2009</v>
      </c>
      <c r="C9521" s="3">
        <v>1</v>
      </c>
      <c r="D9521" s="3" t="s">
        <v>383</v>
      </c>
      <c r="E9521" s="3" t="s">
        <v>53</v>
      </c>
      <c r="F9521" s="3" t="s">
        <v>60</v>
      </c>
      <c r="G9521" s="11">
        <v>17.486310983786456</v>
      </c>
      <c r="H9521">
        <f t="shared" si="193"/>
        <v>2056.3834308421242</v>
      </c>
      <c r="M9521" s="12"/>
      <c r="N9521" s="1"/>
      <c r="O9521" s="1"/>
    </row>
    <row r="9522" spans="1:15" x14ac:dyDescent="0.25">
      <c r="A9522" s="10">
        <v>39836</v>
      </c>
      <c r="B9522" s="3">
        <v>2009</v>
      </c>
      <c r="C9522" s="3">
        <v>1</v>
      </c>
      <c r="D9522" s="3" t="s">
        <v>383</v>
      </c>
      <c r="E9522" s="3" t="s">
        <v>53</v>
      </c>
      <c r="F9522" s="3" t="s">
        <v>60</v>
      </c>
      <c r="G9522" s="11">
        <v>14.964513361718996</v>
      </c>
      <c r="H9522">
        <f t="shared" si="193"/>
        <v>2402.9221201136675</v>
      </c>
      <c r="M9522" s="12"/>
      <c r="N9522" s="1"/>
      <c r="O9522" s="1"/>
    </row>
    <row r="9523" spans="1:15" x14ac:dyDescent="0.25">
      <c r="A9523" s="10">
        <v>39837</v>
      </c>
      <c r="B9523" s="3">
        <v>2009</v>
      </c>
      <c r="C9523" s="3">
        <v>1</v>
      </c>
      <c r="D9523" s="3" t="s">
        <v>383</v>
      </c>
      <c r="E9523" s="3" t="s">
        <v>53</v>
      </c>
      <c r="F9523" s="3" t="s">
        <v>60</v>
      </c>
      <c r="G9523" s="11">
        <v>11.112536774165402</v>
      </c>
      <c r="H9523">
        <f t="shared" si="193"/>
        <v>3235.8552240932181</v>
      </c>
      <c r="M9523" s="12"/>
      <c r="N9523" s="1"/>
      <c r="O9523" s="1"/>
    </row>
    <row r="9524" spans="1:15" x14ac:dyDescent="0.25">
      <c r="A9524" s="10">
        <v>39838</v>
      </c>
      <c r="B9524" s="3">
        <v>2009</v>
      </c>
      <c r="C9524" s="3">
        <v>1</v>
      </c>
      <c r="D9524" s="3" t="s">
        <v>383</v>
      </c>
      <c r="E9524" s="3" t="s">
        <v>53</v>
      </c>
      <c r="F9524" s="3" t="s">
        <v>60</v>
      </c>
      <c r="G9524" s="11">
        <v>14.288339054263545</v>
      </c>
      <c r="H9524">
        <f t="shared" si="193"/>
        <v>2516.6368209103575</v>
      </c>
      <c r="M9524" s="12"/>
      <c r="N9524" s="1"/>
      <c r="O9524" s="1"/>
    </row>
    <row r="9525" spans="1:15" x14ac:dyDescent="0.25">
      <c r="A9525" s="10">
        <v>39839</v>
      </c>
      <c r="B9525" s="3">
        <v>2009</v>
      </c>
      <c r="C9525" s="3">
        <v>1</v>
      </c>
      <c r="D9525" s="3" t="s">
        <v>383</v>
      </c>
      <c r="E9525" s="3" t="s">
        <v>53</v>
      </c>
      <c r="F9525" s="3" t="s">
        <v>60</v>
      </c>
      <c r="G9525" s="11">
        <v>9.5329492526506208</v>
      </c>
      <c r="H9525">
        <f t="shared" si="193"/>
        <v>3772.0289094807567</v>
      </c>
      <c r="M9525" s="12"/>
      <c r="N9525" s="1"/>
      <c r="O9525" s="1"/>
    </row>
    <row r="9526" spans="1:15" x14ac:dyDescent="0.25">
      <c r="A9526" s="10">
        <v>39840</v>
      </c>
      <c r="B9526" s="3">
        <v>2009</v>
      </c>
      <c r="C9526" s="3">
        <v>1</v>
      </c>
      <c r="D9526" s="3" t="s">
        <v>383</v>
      </c>
      <c r="E9526" s="3" t="s">
        <v>53</v>
      </c>
      <c r="F9526" s="3" t="s">
        <v>60</v>
      </c>
      <c r="G9526" s="11">
        <v>8.4078395443435987</v>
      </c>
      <c r="H9526">
        <f t="shared" si="193"/>
        <v>4276.7895348100856</v>
      </c>
      <c r="M9526" s="12"/>
      <c r="N9526" s="1"/>
      <c r="O9526" s="1"/>
    </row>
    <row r="9527" spans="1:15" x14ac:dyDescent="0.25">
      <c r="A9527" s="10">
        <v>39841</v>
      </c>
      <c r="B9527" s="3">
        <v>2009</v>
      </c>
      <c r="C9527" s="3">
        <v>1</v>
      </c>
      <c r="D9527" s="3" t="s">
        <v>383</v>
      </c>
      <c r="E9527" s="3" t="s">
        <v>53</v>
      </c>
      <c r="F9527" s="3" t="s">
        <v>60</v>
      </c>
      <c r="G9527" s="11">
        <v>8.5574846779607885</v>
      </c>
      <c r="H9527">
        <f t="shared" si="193"/>
        <v>4202.0011167790817</v>
      </c>
      <c r="M9527" s="12"/>
      <c r="N9527" s="1"/>
      <c r="O9527" s="1"/>
    </row>
    <row r="9528" spans="1:15" x14ac:dyDescent="0.25">
      <c r="A9528" s="10">
        <v>39842</v>
      </c>
      <c r="B9528" s="3">
        <v>2009</v>
      </c>
      <c r="C9528" s="3">
        <v>1</v>
      </c>
      <c r="D9528" s="3" t="s">
        <v>383</v>
      </c>
      <c r="E9528" s="3" t="s">
        <v>53</v>
      </c>
      <c r="F9528" s="3" t="s">
        <v>60</v>
      </c>
      <c r="G9528" s="11">
        <v>8.8623173575513619</v>
      </c>
      <c r="H9528">
        <f t="shared" si="193"/>
        <v>4057.4669945634155</v>
      </c>
      <c r="M9528" s="12"/>
      <c r="N9528" s="1"/>
      <c r="O9528" s="1"/>
    </row>
    <row r="9529" spans="1:15" x14ac:dyDescent="0.25">
      <c r="A9529" s="10">
        <v>39843</v>
      </c>
      <c r="B9529" s="3">
        <v>2009</v>
      </c>
      <c r="C9529" s="3">
        <v>1</v>
      </c>
      <c r="D9529" s="3" t="s">
        <v>383</v>
      </c>
      <c r="E9529" s="3" t="s">
        <v>53</v>
      </c>
      <c r="F9529" s="3" t="s">
        <v>60</v>
      </c>
      <c r="G9529" s="11">
        <v>14.493408311442657</v>
      </c>
      <c r="H9529">
        <f t="shared" si="193"/>
        <v>2481.0285752607656</v>
      </c>
      <c r="M9529" s="12"/>
      <c r="N9529" s="1"/>
      <c r="O9529" s="1"/>
    </row>
    <row r="9530" spans="1:15" x14ac:dyDescent="0.25">
      <c r="A9530" s="10">
        <v>39844</v>
      </c>
      <c r="B9530" s="3">
        <v>2009</v>
      </c>
      <c r="C9530" s="3">
        <v>1</v>
      </c>
      <c r="D9530" s="3" t="s">
        <v>383</v>
      </c>
      <c r="E9530" s="3" t="s">
        <v>53</v>
      </c>
      <c r="F9530" s="3" t="s">
        <v>60</v>
      </c>
      <c r="G9530" s="11">
        <v>9.8156122828164225</v>
      </c>
      <c r="H9530">
        <f t="shared" si="193"/>
        <v>3663.4047003426886</v>
      </c>
      <c r="M9530" s="12"/>
      <c r="N9530" s="1"/>
      <c r="O9530" s="1"/>
    </row>
    <row r="9531" spans="1:15" x14ac:dyDescent="0.25">
      <c r="A9531" s="10">
        <v>39845</v>
      </c>
      <c r="B9531" s="3">
        <v>2009</v>
      </c>
      <c r="C9531" s="3">
        <v>2</v>
      </c>
      <c r="D9531" s="3" t="s">
        <v>384</v>
      </c>
      <c r="E9531" s="3" t="s">
        <v>53</v>
      </c>
      <c r="F9531" s="3" t="s">
        <v>80</v>
      </c>
      <c r="G9531" s="11">
        <v>9.4699334742632697</v>
      </c>
      <c r="H9531">
        <f t="shared" si="193"/>
        <v>3797.1291214808216</v>
      </c>
      <c r="M9531" s="12"/>
      <c r="N9531" s="1"/>
      <c r="O9531" s="1"/>
    </row>
    <row r="9532" spans="1:15" x14ac:dyDescent="0.25">
      <c r="A9532" s="10">
        <v>39846</v>
      </c>
      <c r="B9532" s="3">
        <v>2009</v>
      </c>
      <c r="C9532" s="3">
        <v>2</v>
      </c>
      <c r="D9532" s="3" t="s">
        <v>384</v>
      </c>
      <c r="E9532" s="3" t="s">
        <v>53</v>
      </c>
      <c r="F9532" s="3" t="s">
        <v>80</v>
      </c>
      <c r="G9532" s="11">
        <v>8.3458046805557586</v>
      </c>
      <c r="H9532">
        <f t="shared" si="193"/>
        <v>4308.5791664149729</v>
      </c>
      <c r="M9532" s="12"/>
      <c r="N9532" s="1"/>
      <c r="O9532" s="1"/>
    </row>
    <row r="9533" spans="1:15" x14ac:dyDescent="0.25">
      <c r="A9533" s="10">
        <v>39847</v>
      </c>
      <c r="B9533" s="3">
        <v>2009</v>
      </c>
      <c r="C9533" s="3">
        <v>2</v>
      </c>
      <c r="D9533" s="3" t="s">
        <v>384</v>
      </c>
      <c r="E9533" s="3" t="s">
        <v>53</v>
      </c>
      <c r="F9533" s="3" t="s">
        <v>80</v>
      </c>
      <c r="G9533" s="11">
        <v>7.2670952320485513</v>
      </c>
      <c r="H9533">
        <f t="shared" si="193"/>
        <v>4948.1338864296958</v>
      </c>
      <c r="M9533" s="12"/>
      <c r="N9533" s="1"/>
      <c r="O9533" s="1"/>
    </row>
    <row r="9534" spans="1:15" x14ac:dyDescent="0.25">
      <c r="A9534" s="10">
        <v>39848</v>
      </c>
      <c r="B9534" s="3">
        <v>2009</v>
      </c>
      <c r="C9534" s="3">
        <v>2</v>
      </c>
      <c r="D9534" s="3" t="s">
        <v>384</v>
      </c>
      <c r="E9534" s="3" t="s">
        <v>53</v>
      </c>
      <c r="F9534" s="3" t="s">
        <v>80</v>
      </c>
      <c r="G9534" s="11">
        <v>11.43999757232643</v>
      </c>
      <c r="H9534">
        <f t="shared" si="193"/>
        <v>3143.2314514292862</v>
      </c>
      <c r="M9534" s="12"/>
      <c r="N9534" s="1"/>
      <c r="O9534" s="1"/>
    </row>
    <row r="9535" spans="1:15" x14ac:dyDescent="0.25">
      <c r="A9535" s="10">
        <v>39849</v>
      </c>
      <c r="B9535" s="3">
        <v>2009</v>
      </c>
      <c r="C9535" s="3">
        <v>2</v>
      </c>
      <c r="D9535" s="3" t="s">
        <v>384</v>
      </c>
      <c r="E9535" s="3" t="s">
        <v>53</v>
      </c>
      <c r="F9535" s="3" t="s">
        <v>80</v>
      </c>
      <c r="G9535" s="11">
        <v>11.434320154176392</v>
      </c>
      <c r="H9535">
        <f t="shared" si="193"/>
        <v>3144.792142318774</v>
      </c>
      <c r="M9535" s="12"/>
      <c r="N9535" s="1"/>
      <c r="O9535" s="1"/>
    </row>
    <row r="9536" spans="1:15" x14ac:dyDescent="0.25">
      <c r="A9536" s="10">
        <v>39850</v>
      </c>
      <c r="B9536" s="3">
        <v>2009</v>
      </c>
      <c r="C9536" s="3">
        <v>2</v>
      </c>
      <c r="D9536" s="3" t="s">
        <v>384</v>
      </c>
      <c r="E9536" s="3" t="s">
        <v>53</v>
      </c>
      <c r="F9536" s="3" t="s">
        <v>80</v>
      </c>
      <c r="G9536" s="11">
        <v>16.282835254308786</v>
      </c>
      <c r="H9536">
        <f t="shared" si="193"/>
        <v>2208.3721668863354</v>
      </c>
      <c r="M9536" s="12"/>
      <c r="N9536" s="1"/>
      <c r="O9536" s="1"/>
    </row>
    <row r="9537" spans="1:15" x14ac:dyDescent="0.25">
      <c r="A9537" s="10">
        <v>39851</v>
      </c>
      <c r="B9537" s="3">
        <v>2009</v>
      </c>
      <c r="C9537" s="3">
        <v>2</v>
      </c>
      <c r="D9537" s="3" t="s">
        <v>384</v>
      </c>
      <c r="E9537" s="3" t="s">
        <v>53</v>
      </c>
      <c r="F9537" s="3" t="s">
        <v>80</v>
      </c>
      <c r="G9537" s="11">
        <v>10.889288011772752</v>
      </c>
      <c r="H9537">
        <f t="shared" si="193"/>
        <v>3302.1957114859274</v>
      </c>
      <c r="M9537" s="12"/>
      <c r="N9537" s="1"/>
      <c r="O9537" s="1"/>
    </row>
    <row r="9538" spans="1:15" x14ac:dyDescent="0.25">
      <c r="A9538" s="10">
        <v>39852</v>
      </c>
      <c r="B9538" s="3">
        <v>2009</v>
      </c>
      <c r="C9538" s="3">
        <v>2</v>
      </c>
      <c r="D9538" s="3" t="s">
        <v>384</v>
      </c>
      <c r="E9538" s="3" t="s">
        <v>53</v>
      </c>
      <c r="F9538" s="3" t="s">
        <v>80</v>
      </c>
      <c r="G9538" s="11"/>
      <c r="M9538" s="12"/>
      <c r="N9538" s="1"/>
      <c r="O9538" s="1"/>
    </row>
    <row r="9539" spans="1:15" x14ac:dyDescent="0.25">
      <c r="A9539" s="10">
        <v>39853</v>
      </c>
      <c r="B9539" s="3">
        <v>2009</v>
      </c>
      <c r="C9539" s="3">
        <v>2</v>
      </c>
      <c r="D9539" s="3" t="s">
        <v>384</v>
      </c>
      <c r="E9539" s="3" t="s">
        <v>53</v>
      </c>
      <c r="F9539" s="3" t="s">
        <v>80</v>
      </c>
      <c r="G9539" s="11">
        <v>21.914834059146411</v>
      </c>
      <c r="H9539">
        <f>+$P$2*$P$1/(G9539*24*60*60)*1000</f>
        <v>1640.8319623393813</v>
      </c>
      <c r="M9539" s="12"/>
      <c r="N9539" s="1"/>
      <c r="O9539" s="1"/>
    </row>
    <row r="9540" spans="1:15" x14ac:dyDescent="0.25">
      <c r="A9540" s="10">
        <v>39854</v>
      </c>
      <c r="B9540" s="3">
        <v>2009</v>
      </c>
      <c r="C9540" s="3">
        <v>2</v>
      </c>
      <c r="D9540" s="3" t="s">
        <v>384</v>
      </c>
      <c r="E9540" s="3" t="s">
        <v>53</v>
      </c>
      <c r="F9540" s="3" t="s">
        <v>80</v>
      </c>
      <c r="G9540" s="11">
        <v>19.025028220777106</v>
      </c>
      <c r="H9540">
        <f>+$P$2*$P$1/(G9540*24*60*60)*1000</f>
        <v>1890.0660622590301</v>
      </c>
      <c r="M9540" s="12"/>
      <c r="N9540" s="1"/>
      <c r="O9540" s="1"/>
    </row>
    <row r="9541" spans="1:15" x14ac:dyDescent="0.25">
      <c r="A9541" s="10">
        <v>39855</v>
      </c>
      <c r="B9541" s="3">
        <v>2009</v>
      </c>
      <c r="C9541" s="3">
        <v>2</v>
      </c>
      <c r="D9541" s="3" t="s">
        <v>384</v>
      </c>
      <c r="E9541" s="3" t="s">
        <v>53</v>
      </c>
      <c r="F9541" s="3" t="s">
        <v>80</v>
      </c>
      <c r="G9541" s="11"/>
      <c r="M9541" s="12"/>
      <c r="N9541" s="1"/>
      <c r="O9541" s="1"/>
    </row>
    <row r="9542" spans="1:15" x14ac:dyDescent="0.25">
      <c r="A9542" s="10">
        <v>39856</v>
      </c>
      <c r="B9542" s="3">
        <v>2009</v>
      </c>
      <c r="C9542" s="3">
        <v>2</v>
      </c>
      <c r="D9542" s="3" t="s">
        <v>384</v>
      </c>
      <c r="E9542" s="3" t="s">
        <v>53</v>
      </c>
      <c r="F9542" s="3" t="s">
        <v>80</v>
      </c>
      <c r="G9542" s="11">
        <v>17.009544777513643</v>
      </c>
      <c r="H9542">
        <f t="shared" ref="H9542:H9558" si="194">+$P$2*$P$1/(G9542*24*60*60)*1000</f>
        <v>2114.0224881942622</v>
      </c>
      <c r="M9542" s="12"/>
      <c r="N9542" s="1"/>
      <c r="O9542" s="1"/>
    </row>
    <row r="9543" spans="1:15" x14ac:dyDescent="0.25">
      <c r="A9543" s="10">
        <v>39857</v>
      </c>
      <c r="B9543" s="3">
        <v>2009</v>
      </c>
      <c r="C9543" s="3">
        <v>2</v>
      </c>
      <c r="D9543" s="3" t="s">
        <v>384</v>
      </c>
      <c r="E9543" s="3" t="s">
        <v>53</v>
      </c>
      <c r="F9543" s="3" t="s">
        <v>80</v>
      </c>
      <c r="G9543" s="11">
        <v>21.068898754790762</v>
      </c>
      <c r="H9543">
        <f t="shared" si="194"/>
        <v>1706.7128468418246</v>
      </c>
      <c r="M9543" s="12"/>
      <c r="N9543" s="1"/>
      <c r="O9543" s="1"/>
    </row>
    <row r="9544" spans="1:15" x14ac:dyDescent="0.25">
      <c r="A9544" s="10">
        <v>39858</v>
      </c>
      <c r="B9544" s="3">
        <v>2009</v>
      </c>
      <c r="C9544" s="3">
        <v>2</v>
      </c>
      <c r="D9544" s="3" t="s">
        <v>384</v>
      </c>
      <c r="E9544" s="3" t="s">
        <v>53</v>
      </c>
      <c r="F9544" s="3" t="s">
        <v>80</v>
      </c>
      <c r="G9544" s="11">
        <v>14.852125880499228</v>
      </c>
      <c r="H9544">
        <f t="shared" si="194"/>
        <v>2421.1052655313497</v>
      </c>
      <c r="M9544" s="12"/>
      <c r="N9544" s="1"/>
      <c r="O9544" s="1"/>
    </row>
    <row r="9545" spans="1:15" x14ac:dyDescent="0.25">
      <c r="A9545" s="10">
        <v>39859</v>
      </c>
      <c r="B9545" s="3">
        <v>2009</v>
      </c>
      <c r="C9545" s="3">
        <v>2</v>
      </c>
      <c r="D9545" s="3" t="s">
        <v>384</v>
      </c>
      <c r="E9545" s="3" t="s">
        <v>53</v>
      </c>
      <c r="F9545" s="3" t="s">
        <v>80</v>
      </c>
      <c r="G9545" s="11">
        <v>11.996384551030149</v>
      </c>
      <c r="H9545">
        <f t="shared" si="194"/>
        <v>2997.4497750260334</v>
      </c>
      <c r="M9545" s="12"/>
      <c r="N9545" s="1"/>
      <c r="O9545" s="1"/>
    </row>
    <row r="9546" spans="1:15" x14ac:dyDescent="0.25">
      <c r="A9546" s="10">
        <v>39860</v>
      </c>
      <c r="B9546" s="3">
        <v>2009</v>
      </c>
      <c r="C9546" s="3">
        <v>2</v>
      </c>
      <c r="D9546" s="3" t="s">
        <v>384</v>
      </c>
      <c r="E9546" s="3" t="s">
        <v>53</v>
      </c>
      <c r="F9546" s="3" t="s">
        <v>80</v>
      </c>
      <c r="G9546" s="11">
        <v>12.371094148932652</v>
      </c>
      <c r="H9546">
        <f t="shared" si="194"/>
        <v>2906.6596487517259</v>
      </c>
      <c r="M9546" s="12"/>
      <c r="N9546" s="1"/>
      <c r="O9546" s="1"/>
    </row>
    <row r="9547" spans="1:15" x14ac:dyDescent="0.25">
      <c r="A9547" s="10">
        <v>39861</v>
      </c>
      <c r="B9547" s="3">
        <v>2009</v>
      </c>
      <c r="C9547" s="3">
        <v>2</v>
      </c>
      <c r="D9547" s="3" t="s">
        <v>384</v>
      </c>
      <c r="E9547" s="3" t="s">
        <v>53</v>
      </c>
      <c r="F9547" s="3" t="s">
        <v>80</v>
      </c>
      <c r="G9547" s="11">
        <v>14.891867807549493</v>
      </c>
      <c r="H9547">
        <f t="shared" si="194"/>
        <v>2414.6440620015287</v>
      </c>
      <c r="M9547" s="12"/>
      <c r="N9547" s="1"/>
      <c r="O9547" s="1"/>
    </row>
    <row r="9548" spans="1:15" x14ac:dyDescent="0.25">
      <c r="A9548" s="10">
        <v>39862</v>
      </c>
      <c r="B9548" s="3">
        <v>2009</v>
      </c>
      <c r="C9548" s="3">
        <v>2</v>
      </c>
      <c r="D9548" s="3" t="s">
        <v>384</v>
      </c>
      <c r="E9548" s="3" t="s">
        <v>53</v>
      </c>
      <c r="F9548" s="3" t="s">
        <v>80</v>
      </c>
      <c r="G9548" s="11">
        <v>9.7538043817651658</v>
      </c>
      <c r="H9548">
        <f t="shared" si="194"/>
        <v>3686.6189607858028</v>
      </c>
      <c r="M9548" s="12"/>
      <c r="N9548" s="1"/>
      <c r="O9548" s="1"/>
    </row>
    <row r="9549" spans="1:15" x14ac:dyDescent="0.25">
      <c r="A9549" s="10">
        <v>39863</v>
      </c>
      <c r="B9549" s="3">
        <v>2009</v>
      </c>
      <c r="C9549" s="3">
        <v>2</v>
      </c>
      <c r="D9549" s="3" t="s">
        <v>384</v>
      </c>
      <c r="E9549" s="3" t="s">
        <v>53</v>
      </c>
      <c r="F9549" s="3" t="s">
        <v>80</v>
      </c>
      <c r="G9549" s="11">
        <v>14.863480716799303</v>
      </c>
      <c r="H9549">
        <f t="shared" si="194"/>
        <v>2419.2556816768565</v>
      </c>
      <c r="M9549" s="12"/>
      <c r="N9549" s="1"/>
      <c r="O9549" s="1"/>
    </row>
    <row r="9550" spans="1:15" x14ac:dyDescent="0.25">
      <c r="A9550" s="10">
        <v>39864</v>
      </c>
      <c r="B9550" s="3">
        <v>2009</v>
      </c>
      <c r="C9550" s="3">
        <v>2</v>
      </c>
      <c r="D9550" s="3" t="s">
        <v>384</v>
      </c>
      <c r="E9550" s="3" t="s">
        <v>53</v>
      </c>
      <c r="F9550" s="3" t="s">
        <v>80</v>
      </c>
      <c r="G9550" s="11">
        <v>12.984255309136747</v>
      </c>
      <c r="H9550">
        <f t="shared" si="194"/>
        <v>2769.3971904809846</v>
      </c>
      <c r="M9550" s="12"/>
      <c r="N9550" s="1"/>
      <c r="O9550" s="1"/>
    </row>
    <row r="9551" spans="1:15" x14ac:dyDescent="0.25">
      <c r="A9551" s="10">
        <v>39865</v>
      </c>
      <c r="B9551" s="3">
        <v>2009</v>
      </c>
      <c r="C9551" s="3">
        <v>2</v>
      </c>
      <c r="D9551" s="3" t="s">
        <v>384</v>
      </c>
      <c r="E9551" s="3" t="s">
        <v>53</v>
      </c>
      <c r="F9551" s="3" t="s">
        <v>80</v>
      </c>
      <c r="G9551" s="11">
        <v>20.075350578534124</v>
      </c>
      <c r="H9551">
        <f t="shared" si="194"/>
        <v>1791.1796873953649</v>
      </c>
      <c r="M9551" s="12"/>
      <c r="N9551" s="1"/>
      <c r="O9551" s="1"/>
    </row>
    <row r="9552" spans="1:15" x14ac:dyDescent="0.25">
      <c r="A9552" s="10">
        <v>39866</v>
      </c>
      <c r="B9552" s="3">
        <v>2009</v>
      </c>
      <c r="C9552" s="3">
        <v>2</v>
      </c>
      <c r="D9552" s="3" t="s">
        <v>384</v>
      </c>
      <c r="E9552" s="3" t="s">
        <v>53</v>
      </c>
      <c r="F9552" s="3" t="s">
        <v>80</v>
      </c>
      <c r="G9552" s="11">
        <v>15.828641802305752</v>
      </c>
      <c r="H9552">
        <f t="shared" si="194"/>
        <v>2271.7400913307069</v>
      </c>
      <c r="M9552" s="12"/>
      <c r="N9552" s="1"/>
      <c r="O9552" s="1"/>
    </row>
    <row r="9553" spans="1:15" x14ac:dyDescent="0.25">
      <c r="A9553" s="10">
        <v>39867</v>
      </c>
      <c r="B9553" s="3">
        <v>2009</v>
      </c>
      <c r="C9553" s="3">
        <v>2</v>
      </c>
      <c r="D9553" s="3" t="s">
        <v>384</v>
      </c>
      <c r="E9553" s="3" t="s">
        <v>53</v>
      </c>
      <c r="F9553" s="3" t="s">
        <v>80</v>
      </c>
      <c r="G9553" s="11">
        <v>16.640512597761177</v>
      </c>
      <c r="H9553">
        <f t="shared" si="194"/>
        <v>2160.9045972807944</v>
      </c>
      <c r="M9553" s="12"/>
      <c r="N9553" s="1"/>
      <c r="O9553" s="1"/>
    </row>
    <row r="9554" spans="1:15" x14ac:dyDescent="0.25">
      <c r="A9554" s="10">
        <v>39868</v>
      </c>
      <c r="B9554" s="3">
        <v>2009</v>
      </c>
      <c r="C9554" s="3">
        <v>2</v>
      </c>
      <c r="D9554" s="3" t="s">
        <v>384</v>
      </c>
      <c r="E9554" s="3" t="s">
        <v>53</v>
      </c>
      <c r="F9554" s="3" t="s">
        <v>80</v>
      </c>
      <c r="G9554" s="11">
        <v>14.290061483645472</v>
      </c>
      <c r="H9554">
        <f t="shared" si="194"/>
        <v>2516.333482173226</v>
      </c>
      <c r="M9554" s="12"/>
      <c r="N9554" s="1"/>
      <c r="O9554" s="1"/>
    </row>
    <row r="9555" spans="1:15" x14ac:dyDescent="0.25">
      <c r="A9555" s="10">
        <v>39869</v>
      </c>
      <c r="B9555" s="3">
        <v>2009</v>
      </c>
      <c r="C9555" s="3">
        <v>2</v>
      </c>
      <c r="D9555" s="3" t="s">
        <v>384</v>
      </c>
      <c r="E9555" s="3" t="s">
        <v>53</v>
      </c>
      <c r="F9555" s="3" t="s">
        <v>80</v>
      </c>
      <c r="G9555" s="11">
        <v>15.811609547855637</v>
      </c>
      <c r="H9555">
        <f t="shared" si="194"/>
        <v>2274.187208125677</v>
      </c>
      <c r="M9555" s="12"/>
      <c r="N9555" s="1"/>
      <c r="O9555" s="1"/>
    </row>
    <row r="9556" spans="1:15" x14ac:dyDescent="0.25">
      <c r="A9556" s="10">
        <v>39870</v>
      </c>
      <c r="B9556" s="3">
        <v>2009</v>
      </c>
      <c r="C9556" s="3">
        <v>2</v>
      </c>
      <c r="D9556" s="3" t="s">
        <v>384</v>
      </c>
      <c r="E9556" s="3" t="s">
        <v>53</v>
      </c>
      <c r="F9556" s="3" t="s">
        <v>80</v>
      </c>
      <c r="G9556" s="11">
        <v>12.938835963936445</v>
      </c>
      <c r="H9556">
        <f t="shared" si="194"/>
        <v>2779.1186373979858</v>
      </c>
      <c r="M9556" s="12"/>
      <c r="N9556" s="1"/>
      <c r="O9556" s="1"/>
    </row>
    <row r="9557" spans="1:15" x14ac:dyDescent="0.25">
      <c r="A9557" s="10">
        <v>39871</v>
      </c>
      <c r="B9557" s="3">
        <v>2009</v>
      </c>
      <c r="C9557" s="3">
        <v>2</v>
      </c>
      <c r="D9557" s="3" t="s">
        <v>384</v>
      </c>
      <c r="E9557" s="3" t="s">
        <v>53</v>
      </c>
      <c r="F9557" s="3" t="s">
        <v>80</v>
      </c>
      <c r="G9557" s="11">
        <v>9.3620625294125475</v>
      </c>
      <c r="H9557">
        <f t="shared" si="194"/>
        <v>3840.8801544148037</v>
      </c>
      <c r="M9557" s="12"/>
      <c r="N9557" s="1"/>
      <c r="O9557" s="1"/>
    </row>
    <row r="9558" spans="1:15" x14ac:dyDescent="0.25">
      <c r="A9558" s="10">
        <v>39872</v>
      </c>
      <c r="B9558" s="3">
        <v>2009</v>
      </c>
      <c r="C9558" s="3">
        <v>2</v>
      </c>
      <c r="D9558" s="3" t="s">
        <v>384</v>
      </c>
      <c r="E9558" s="3" t="s">
        <v>53</v>
      </c>
      <c r="F9558" s="3" t="s">
        <v>80</v>
      </c>
      <c r="G9558" s="11">
        <v>8.9135464955595509</v>
      </c>
      <c r="H9558">
        <f t="shared" si="194"/>
        <v>4034.1473723758031</v>
      </c>
      <c r="M9558" s="12"/>
      <c r="N9558" s="1"/>
      <c r="O9558" s="1"/>
    </row>
    <row r="9559" spans="1:15" x14ac:dyDescent="0.25">
      <c r="A9559" s="10">
        <v>39873</v>
      </c>
      <c r="B9559" s="3">
        <v>2009</v>
      </c>
      <c r="C9559" s="3">
        <v>3</v>
      </c>
      <c r="D9559" s="3" t="s">
        <v>385</v>
      </c>
      <c r="E9559" s="3" t="s">
        <v>53</v>
      </c>
      <c r="F9559" s="3" t="s">
        <v>82</v>
      </c>
      <c r="G9559" s="11"/>
      <c r="M9559" s="12"/>
      <c r="N9559" s="1"/>
      <c r="O9559" s="1"/>
    </row>
    <row r="9560" spans="1:15" x14ac:dyDescent="0.25">
      <c r="A9560" s="10">
        <v>39874</v>
      </c>
      <c r="B9560" s="3">
        <v>2009</v>
      </c>
      <c r="C9560" s="3">
        <v>3</v>
      </c>
      <c r="D9560" s="3" t="s">
        <v>385</v>
      </c>
      <c r="E9560" s="3" t="s">
        <v>53</v>
      </c>
      <c r="F9560" s="3" t="s">
        <v>82</v>
      </c>
      <c r="G9560" s="11"/>
      <c r="M9560" s="12"/>
      <c r="N9560" s="1"/>
      <c r="O9560" s="1"/>
    </row>
    <row r="9561" spans="1:15" x14ac:dyDescent="0.25">
      <c r="A9561" s="10">
        <v>39875</v>
      </c>
      <c r="B9561" s="3">
        <v>2009</v>
      </c>
      <c r="C9561" s="3">
        <v>3</v>
      </c>
      <c r="D9561" s="3" t="s">
        <v>385</v>
      </c>
      <c r="E9561" s="3" t="s">
        <v>53</v>
      </c>
      <c r="F9561" s="3" t="s">
        <v>82</v>
      </c>
      <c r="G9561" s="11">
        <v>17.893778346301698</v>
      </c>
      <c r="H9561">
        <f>+$P$2*$P$1/(G9561*24*60*60)*1000</f>
        <v>2009.5565887594144</v>
      </c>
      <c r="M9561" s="12"/>
      <c r="N9561" s="1"/>
      <c r="O9561" s="1"/>
    </row>
    <row r="9562" spans="1:15" x14ac:dyDescent="0.25">
      <c r="A9562" s="10">
        <v>39876</v>
      </c>
      <c r="B9562" s="3">
        <v>2009</v>
      </c>
      <c r="C9562" s="3">
        <v>3</v>
      </c>
      <c r="D9562" s="3" t="s">
        <v>385</v>
      </c>
      <c r="E9562" s="3" t="s">
        <v>53</v>
      </c>
      <c r="F9562" s="3" t="s">
        <v>82</v>
      </c>
      <c r="G9562" s="11">
        <v>16.183650345839297</v>
      </c>
      <c r="H9562">
        <f>+$P$2*$P$1/(G9562*24*60*60)*1000</f>
        <v>2221.9066406644033</v>
      </c>
      <c r="M9562" s="12"/>
      <c r="N9562" s="1"/>
      <c r="O9562" s="1"/>
    </row>
    <row r="9563" spans="1:15" x14ac:dyDescent="0.25">
      <c r="A9563" s="10">
        <v>39877</v>
      </c>
      <c r="B9563" s="3">
        <v>2009</v>
      </c>
      <c r="C9563" s="3">
        <v>3</v>
      </c>
      <c r="D9563" s="3" t="s">
        <v>385</v>
      </c>
      <c r="E9563" s="3" t="s">
        <v>53</v>
      </c>
      <c r="F9563" s="3" t="s">
        <v>82</v>
      </c>
      <c r="G9563" s="11">
        <v>15.745690735964782</v>
      </c>
      <c r="H9563">
        <f>+$P$2*$P$1/(G9563*24*60*60)*1000</f>
        <v>2283.7080174246062</v>
      </c>
      <c r="M9563" s="12"/>
      <c r="N9563" s="1"/>
      <c r="O9563" s="1"/>
    </row>
    <row r="9564" spans="1:15" x14ac:dyDescent="0.25">
      <c r="A9564" s="10">
        <v>39878</v>
      </c>
      <c r="B9564" s="3">
        <v>2009</v>
      </c>
      <c r="C9564" s="3">
        <v>3</v>
      </c>
      <c r="D9564" s="3" t="s">
        <v>385</v>
      </c>
      <c r="E9564" s="3" t="s">
        <v>53</v>
      </c>
      <c r="F9564" s="3" t="s">
        <v>82</v>
      </c>
      <c r="G9564" s="11">
        <v>15.146103174827049</v>
      </c>
      <c r="H9564">
        <f>+$P$2*$P$1/(G9564*24*60*60)*1000</f>
        <v>2374.1129819698135</v>
      </c>
      <c r="M9564" s="12"/>
      <c r="N9564" s="1"/>
      <c r="O9564" s="1"/>
    </row>
    <row r="9565" spans="1:15" x14ac:dyDescent="0.25">
      <c r="A9565" s="10">
        <v>39879</v>
      </c>
      <c r="B9565" s="3">
        <v>2009</v>
      </c>
      <c r="C9565" s="3">
        <v>3</v>
      </c>
      <c r="D9565" s="3" t="s">
        <v>385</v>
      </c>
      <c r="E9565" s="3" t="s">
        <v>53</v>
      </c>
      <c r="F9565" s="3" t="s">
        <v>82</v>
      </c>
      <c r="G9565" s="11"/>
      <c r="M9565" s="12"/>
      <c r="N9565" s="1"/>
      <c r="O9565" s="1"/>
    </row>
    <row r="9566" spans="1:15" x14ac:dyDescent="0.25">
      <c r="A9566" s="10">
        <v>39880</v>
      </c>
      <c r="B9566" s="3">
        <v>2009</v>
      </c>
      <c r="C9566" s="3">
        <v>3</v>
      </c>
      <c r="D9566" s="3" t="s">
        <v>385</v>
      </c>
      <c r="E9566" s="3" t="s">
        <v>53</v>
      </c>
      <c r="F9566" s="3" t="s">
        <v>82</v>
      </c>
      <c r="G9566" s="11">
        <v>11.637212490951454</v>
      </c>
      <c r="H9566">
        <f>+$P$2*$P$1/(G9566*24*60*60)*1000</f>
        <v>3089.9633569096368</v>
      </c>
      <c r="M9566" s="12"/>
      <c r="N9566" s="1"/>
      <c r="O9566" s="1"/>
    </row>
    <row r="9567" spans="1:15" x14ac:dyDescent="0.25">
      <c r="A9567" s="10">
        <v>39881</v>
      </c>
      <c r="B9567" s="3">
        <v>2009</v>
      </c>
      <c r="C9567" s="3">
        <v>3</v>
      </c>
      <c r="D9567" s="3" t="s">
        <v>385</v>
      </c>
      <c r="E9567" s="3" t="s">
        <v>53</v>
      </c>
      <c r="F9567" s="3" t="s">
        <v>82</v>
      </c>
      <c r="G9567" s="11"/>
      <c r="M9567" s="12"/>
      <c r="N9567" s="1"/>
      <c r="O9567" s="1"/>
    </row>
    <row r="9568" spans="1:15" x14ac:dyDescent="0.25">
      <c r="A9568" s="10">
        <v>39882</v>
      </c>
      <c r="B9568" s="3">
        <v>2009</v>
      </c>
      <c r="C9568" s="3">
        <v>3</v>
      </c>
      <c r="D9568" s="3" t="s">
        <v>385</v>
      </c>
      <c r="E9568" s="3" t="s">
        <v>53</v>
      </c>
      <c r="F9568" s="3" t="s">
        <v>82</v>
      </c>
      <c r="G9568" s="11">
        <v>13.842651954962415</v>
      </c>
      <c r="H9568">
        <f>+$P$2*$P$1/(G9568*24*60*60)*1000</f>
        <v>2597.6641102155586</v>
      </c>
      <c r="M9568" s="12"/>
      <c r="N9568" s="1"/>
      <c r="O9568" s="1"/>
    </row>
    <row r="9569" spans="1:15" x14ac:dyDescent="0.25">
      <c r="A9569" s="10">
        <v>39883</v>
      </c>
      <c r="B9569" s="3">
        <v>2009</v>
      </c>
      <c r="C9569" s="3">
        <v>3</v>
      </c>
      <c r="D9569" s="3" t="s">
        <v>385</v>
      </c>
      <c r="E9569" s="3" t="s">
        <v>53</v>
      </c>
      <c r="F9569" s="3" t="s">
        <v>82</v>
      </c>
      <c r="G9569" s="11">
        <v>10.667444783372167</v>
      </c>
      <c r="H9569">
        <f>+$P$2*$P$1/(G9569*24*60*60)*1000</f>
        <v>3370.8691166286944</v>
      </c>
      <c r="M9569" s="12"/>
      <c r="N9569" s="1"/>
      <c r="O9569" s="1"/>
    </row>
    <row r="9570" spans="1:15" x14ac:dyDescent="0.25">
      <c r="A9570" s="10">
        <v>39884</v>
      </c>
      <c r="B9570" s="3">
        <v>2009</v>
      </c>
      <c r="C9570" s="3">
        <v>3</v>
      </c>
      <c r="D9570" s="3" t="s">
        <v>385</v>
      </c>
      <c r="E9570" s="3" t="s">
        <v>53</v>
      </c>
      <c r="F9570" s="3" t="s">
        <v>82</v>
      </c>
      <c r="G9570" s="11">
        <v>9.5464767342885803</v>
      </c>
      <c r="H9570">
        <f>+$P$2*$P$1/(G9570*24*60*60)*1000</f>
        <v>3766.6838954791428</v>
      </c>
      <c r="M9570" s="12"/>
      <c r="N9570" s="1"/>
      <c r="O9570" s="1"/>
    </row>
    <row r="9571" spans="1:15" x14ac:dyDescent="0.25">
      <c r="A9571" s="10">
        <v>39885</v>
      </c>
      <c r="B9571" s="3">
        <v>2009</v>
      </c>
      <c r="C9571" s="3">
        <v>3</v>
      </c>
      <c r="D9571" s="3" t="s">
        <v>385</v>
      </c>
      <c r="E9571" s="3" t="s">
        <v>53</v>
      </c>
      <c r="F9571" s="3" t="s">
        <v>82</v>
      </c>
      <c r="G9571" s="11"/>
      <c r="M9571" s="12"/>
      <c r="N9571" s="1"/>
      <c r="O9571" s="1"/>
    </row>
    <row r="9572" spans="1:15" x14ac:dyDescent="0.25">
      <c r="A9572" s="10">
        <v>39886</v>
      </c>
      <c r="B9572" s="3">
        <v>2009</v>
      </c>
      <c r="C9572" s="3">
        <v>3</v>
      </c>
      <c r="D9572" s="3" t="s">
        <v>385</v>
      </c>
      <c r="E9572" s="3" t="s">
        <v>53</v>
      </c>
      <c r="F9572" s="3" t="s">
        <v>82</v>
      </c>
      <c r="G9572" s="11">
        <v>11.157542442041269</v>
      </c>
      <c r="H9572">
        <f>+$P$2*$P$1/(G9572*24*60*60)*1000</f>
        <v>3222.8029030945372</v>
      </c>
      <c r="M9572" s="12"/>
      <c r="N9572" s="1"/>
      <c r="O9572" s="1"/>
    </row>
    <row r="9573" spans="1:15" x14ac:dyDescent="0.25">
      <c r="A9573" s="10">
        <v>39887</v>
      </c>
      <c r="B9573" s="3">
        <v>2009</v>
      </c>
      <c r="C9573" s="3">
        <v>3</v>
      </c>
      <c r="D9573" s="3" t="s">
        <v>385</v>
      </c>
      <c r="E9573" s="3" t="s">
        <v>53</v>
      </c>
      <c r="F9573" s="3" t="s">
        <v>82</v>
      </c>
      <c r="G9573" s="11">
        <v>10.703941417528377</v>
      </c>
      <c r="H9573">
        <f>+$P$2*$P$1/(G9573*24*60*60)*1000</f>
        <v>3359.3756515452064</v>
      </c>
      <c r="M9573" s="12"/>
      <c r="N9573" s="1"/>
      <c r="O9573" s="1"/>
    </row>
    <row r="9574" spans="1:15" x14ac:dyDescent="0.25">
      <c r="A9574" s="10">
        <v>39888</v>
      </c>
      <c r="B9574" s="3">
        <v>2009</v>
      </c>
      <c r="C9574" s="3">
        <v>3</v>
      </c>
      <c r="D9574" s="3" t="s">
        <v>385</v>
      </c>
      <c r="E9574" s="3" t="s">
        <v>53</v>
      </c>
      <c r="F9574" s="3" t="s">
        <v>82</v>
      </c>
      <c r="G9574" s="11">
        <v>14.056417955020217</v>
      </c>
      <c r="H9574">
        <f>+$P$2*$P$1/(G9574*24*60*60)*1000</f>
        <v>2558.1595744148026</v>
      </c>
      <c r="M9574" s="12"/>
      <c r="N9574" s="1"/>
      <c r="O9574" s="1"/>
    </row>
    <row r="9575" spans="1:15" x14ac:dyDescent="0.25">
      <c r="A9575" s="10">
        <v>39889</v>
      </c>
      <c r="B9575" s="3">
        <v>2009</v>
      </c>
      <c r="C9575" s="3">
        <v>3</v>
      </c>
      <c r="D9575" s="3" t="s">
        <v>385</v>
      </c>
      <c r="E9575" s="3" t="s">
        <v>53</v>
      </c>
      <c r="F9575" s="3" t="s">
        <v>82</v>
      </c>
      <c r="G9575" s="11">
        <v>13.123146881597137</v>
      </c>
      <c r="H9575">
        <f>+$P$2*$P$1/(G9575*24*60*60)*1000</f>
        <v>2740.0866955193919</v>
      </c>
      <c r="M9575" s="12"/>
      <c r="N9575" s="1"/>
      <c r="O9575" s="1"/>
    </row>
    <row r="9576" spans="1:15" x14ac:dyDescent="0.25">
      <c r="A9576" s="10">
        <v>39890</v>
      </c>
      <c r="B9576" s="3">
        <v>2009</v>
      </c>
      <c r="C9576" s="3">
        <v>3</v>
      </c>
      <c r="D9576" s="3" t="s">
        <v>385</v>
      </c>
      <c r="E9576" s="3" t="s">
        <v>53</v>
      </c>
      <c r="F9576" s="3" t="s">
        <v>82</v>
      </c>
      <c r="G9576" s="11"/>
      <c r="M9576" s="12"/>
      <c r="N9576" s="1"/>
      <c r="O9576" s="1"/>
    </row>
    <row r="9577" spans="1:15" x14ac:dyDescent="0.25">
      <c r="A9577" s="10">
        <v>39891</v>
      </c>
      <c r="B9577" s="3">
        <v>2009</v>
      </c>
      <c r="C9577" s="3">
        <v>3</v>
      </c>
      <c r="D9577" s="3" t="s">
        <v>385</v>
      </c>
      <c r="E9577" s="3" t="s">
        <v>53</v>
      </c>
      <c r="F9577" s="3" t="s">
        <v>82</v>
      </c>
      <c r="G9577" s="11"/>
      <c r="M9577" s="12"/>
      <c r="N9577" s="1"/>
      <c r="O9577" s="1"/>
    </row>
    <row r="9578" spans="1:15" x14ac:dyDescent="0.25">
      <c r="A9578" s="10">
        <v>39892</v>
      </c>
      <c r="B9578" s="3">
        <v>2009</v>
      </c>
      <c r="C9578" s="3">
        <v>3</v>
      </c>
      <c r="D9578" s="3" t="s">
        <v>385</v>
      </c>
      <c r="E9578" s="3" t="s">
        <v>53</v>
      </c>
      <c r="F9578" s="3" t="s">
        <v>82</v>
      </c>
      <c r="G9578" s="11">
        <v>15.406793418799976</v>
      </c>
      <c r="H9578">
        <f>+$P$2*$P$1/(G9578*24*60*60)*1000</f>
        <v>2333.9418655236241</v>
      </c>
      <c r="M9578" s="12"/>
      <c r="N9578" s="1"/>
      <c r="O9578" s="1"/>
    </row>
    <row r="9579" spans="1:15" x14ac:dyDescent="0.25">
      <c r="A9579" s="10">
        <v>39893</v>
      </c>
      <c r="B9579" s="3">
        <v>2009</v>
      </c>
      <c r="C9579" s="3">
        <v>3</v>
      </c>
      <c r="D9579" s="3" t="s">
        <v>385</v>
      </c>
      <c r="E9579" s="3" t="s">
        <v>53</v>
      </c>
      <c r="F9579" s="3" t="s">
        <v>82</v>
      </c>
      <c r="G9579" s="11"/>
      <c r="M9579" s="12"/>
      <c r="N9579" s="1"/>
      <c r="O9579" s="1"/>
    </row>
    <row r="9580" spans="1:15" x14ac:dyDescent="0.25">
      <c r="A9580" s="10">
        <v>39894</v>
      </c>
      <c r="B9580" s="3">
        <v>2009</v>
      </c>
      <c r="C9580" s="3">
        <v>3</v>
      </c>
      <c r="D9580" s="3" t="s">
        <v>385</v>
      </c>
      <c r="E9580" s="3" t="s">
        <v>53</v>
      </c>
      <c r="F9580" s="3" t="s">
        <v>82</v>
      </c>
      <c r="G9580" s="11"/>
      <c r="M9580" s="12"/>
      <c r="N9580" s="1"/>
      <c r="O9580" s="1"/>
    </row>
    <row r="9581" spans="1:15" x14ac:dyDescent="0.25">
      <c r="A9581" s="10">
        <v>39895</v>
      </c>
      <c r="B9581" s="3">
        <v>2009</v>
      </c>
      <c r="C9581" s="3">
        <v>3</v>
      </c>
      <c r="D9581" s="3" t="s">
        <v>385</v>
      </c>
      <c r="E9581" s="3" t="s">
        <v>53</v>
      </c>
      <c r="F9581" s="3" t="s">
        <v>82</v>
      </c>
      <c r="G9581" s="11">
        <v>13.576747906110029</v>
      </c>
      <c r="H9581">
        <f t="shared" ref="H9581:H9597" si="195">+$P$2*$P$1/(G9581*24*60*60)*1000</f>
        <v>2648.5400202082596</v>
      </c>
      <c r="M9581" s="12"/>
      <c r="N9581" s="1"/>
      <c r="O9581" s="1"/>
    </row>
    <row r="9582" spans="1:15" x14ac:dyDescent="0.25">
      <c r="A9582" s="10">
        <v>39896</v>
      </c>
      <c r="B9582" s="3">
        <v>2009</v>
      </c>
      <c r="C9582" s="3">
        <v>3</v>
      </c>
      <c r="D9582" s="3" t="s">
        <v>385</v>
      </c>
      <c r="E9582" s="3" t="s">
        <v>53</v>
      </c>
      <c r="F9582" s="3" t="s">
        <v>82</v>
      </c>
      <c r="G9582" s="11">
        <v>14.911481955251416</v>
      </c>
      <c r="H9582">
        <f t="shared" si="195"/>
        <v>2411.4679065112969</v>
      </c>
      <c r="M9582" s="12"/>
      <c r="N9582" s="1"/>
      <c r="O9582" s="1"/>
    </row>
    <row r="9583" spans="1:15" x14ac:dyDescent="0.25">
      <c r="A9583" s="10">
        <v>39897</v>
      </c>
      <c r="B9583" s="3">
        <v>2009</v>
      </c>
      <c r="C9583" s="3">
        <v>3</v>
      </c>
      <c r="D9583" s="3" t="s">
        <v>385</v>
      </c>
      <c r="E9583" s="3" t="s">
        <v>53</v>
      </c>
      <c r="F9583" s="3" t="s">
        <v>82</v>
      </c>
      <c r="G9583" s="11">
        <v>11.663281515348746</v>
      </c>
      <c r="H9583">
        <f t="shared" si="195"/>
        <v>3083.0568675110903</v>
      </c>
      <c r="M9583" s="12"/>
      <c r="N9583" s="1"/>
      <c r="O9583" s="1"/>
    </row>
    <row r="9584" spans="1:15" x14ac:dyDescent="0.25">
      <c r="A9584" s="10">
        <v>39898</v>
      </c>
      <c r="B9584" s="3">
        <v>2009</v>
      </c>
      <c r="C9584" s="3">
        <v>3</v>
      </c>
      <c r="D9584" s="3" t="s">
        <v>385</v>
      </c>
      <c r="E9584" s="3" t="s">
        <v>53</v>
      </c>
      <c r="F9584" s="3" t="s">
        <v>82</v>
      </c>
      <c r="G9584" s="11">
        <v>9.5777595635653316</v>
      </c>
      <c r="H9584">
        <f t="shared" si="195"/>
        <v>3754.381171813995</v>
      </c>
      <c r="M9584" s="12"/>
      <c r="N9584" s="1"/>
      <c r="O9584" s="1"/>
    </row>
    <row r="9585" spans="1:15" x14ac:dyDescent="0.25">
      <c r="A9585" s="10">
        <v>39899</v>
      </c>
      <c r="B9585" s="3">
        <v>2009</v>
      </c>
      <c r="C9585" s="3">
        <v>3</v>
      </c>
      <c r="D9585" s="3" t="s">
        <v>385</v>
      </c>
      <c r="E9585" s="3" t="s">
        <v>53</v>
      </c>
      <c r="F9585" s="3" t="s">
        <v>82</v>
      </c>
      <c r="G9585" s="11">
        <v>12.414069417990776</v>
      </c>
      <c r="H9585">
        <f t="shared" si="195"/>
        <v>2896.5973173550224</v>
      </c>
      <c r="M9585" s="12"/>
      <c r="N9585" s="1"/>
      <c r="O9585" s="1"/>
    </row>
    <row r="9586" spans="1:15" x14ac:dyDescent="0.25">
      <c r="A9586" s="10">
        <v>39900</v>
      </c>
      <c r="B9586" s="3">
        <v>2009</v>
      </c>
      <c r="C9586" s="3">
        <v>3</v>
      </c>
      <c r="D9586" s="3" t="s">
        <v>385</v>
      </c>
      <c r="E9586" s="3" t="s">
        <v>53</v>
      </c>
      <c r="F9586" s="3" t="s">
        <v>82</v>
      </c>
      <c r="G9586" s="11">
        <v>12.273296686245397</v>
      </c>
      <c r="H9586">
        <f t="shared" si="195"/>
        <v>2929.820820995033</v>
      </c>
      <c r="M9586" s="12"/>
      <c r="N9586" s="1"/>
      <c r="O9586" s="1"/>
    </row>
    <row r="9587" spans="1:15" x14ac:dyDescent="0.25">
      <c r="A9587" s="10">
        <v>39901</v>
      </c>
      <c r="B9587" s="3">
        <v>2009</v>
      </c>
      <c r="C9587" s="3">
        <v>3</v>
      </c>
      <c r="D9587" s="3" t="s">
        <v>385</v>
      </c>
      <c r="E9587" s="3" t="s">
        <v>53</v>
      </c>
      <c r="F9587" s="3" t="s">
        <v>82</v>
      </c>
      <c r="G9587" s="11">
        <v>8.8426130755616779</v>
      </c>
      <c r="H9587">
        <f t="shared" si="195"/>
        <v>4066.5083800839088</v>
      </c>
      <c r="M9587" s="12"/>
      <c r="N9587" s="1"/>
      <c r="O9587" s="1"/>
    </row>
    <row r="9588" spans="1:15" x14ac:dyDescent="0.25">
      <c r="A9588" s="10">
        <v>39902</v>
      </c>
      <c r="B9588" s="3">
        <v>2009</v>
      </c>
      <c r="C9588" s="3">
        <v>3</v>
      </c>
      <c r="D9588" s="3" t="s">
        <v>385</v>
      </c>
      <c r="E9588" s="3" t="s">
        <v>53</v>
      </c>
      <c r="F9588" s="3" t="s">
        <v>82</v>
      </c>
      <c r="G9588" s="11">
        <v>7.4609547825051656</v>
      </c>
      <c r="H9588">
        <f t="shared" si="195"/>
        <v>4819.5654875068549</v>
      </c>
      <c r="M9588" s="12"/>
      <c r="N9588" s="1"/>
      <c r="O9588" s="1"/>
    </row>
    <row r="9589" spans="1:15" x14ac:dyDescent="0.25">
      <c r="A9589" s="10">
        <v>39903</v>
      </c>
      <c r="B9589" s="3">
        <v>2009</v>
      </c>
      <c r="C9589" s="3">
        <v>3</v>
      </c>
      <c r="D9589" s="3" t="s">
        <v>385</v>
      </c>
      <c r="E9589" s="3" t="s">
        <v>53</v>
      </c>
      <c r="F9589" s="3" t="s">
        <v>82</v>
      </c>
      <c r="G9589" s="11">
        <v>10.714369027287294</v>
      </c>
      <c r="H9589">
        <f t="shared" si="195"/>
        <v>3356.1061861909043</v>
      </c>
      <c r="M9589" s="12"/>
      <c r="N9589" s="1"/>
      <c r="O9589" s="1"/>
    </row>
    <row r="9590" spans="1:15" x14ac:dyDescent="0.25">
      <c r="A9590" s="10">
        <v>39904</v>
      </c>
      <c r="B9590" s="3">
        <v>2009</v>
      </c>
      <c r="C9590" s="3">
        <v>4</v>
      </c>
      <c r="D9590" s="3" t="s">
        <v>386</v>
      </c>
      <c r="E9590" s="3" t="s">
        <v>46</v>
      </c>
      <c r="F9590" s="3" t="s">
        <v>66</v>
      </c>
      <c r="G9590" s="11">
        <v>16.275853025848505</v>
      </c>
      <c r="H9590">
        <f t="shared" si="195"/>
        <v>2209.319543283139</v>
      </c>
      <c r="M9590" s="12"/>
      <c r="N9590" s="1"/>
      <c r="O9590" s="1"/>
    </row>
    <row r="9591" spans="1:15" x14ac:dyDescent="0.25">
      <c r="A9591" s="10">
        <v>39905</v>
      </c>
      <c r="B9591" s="3">
        <v>2009</v>
      </c>
      <c r="C9591" s="3">
        <v>4</v>
      </c>
      <c r="D9591" s="3" t="s">
        <v>386</v>
      </c>
      <c r="E9591" s="3" t="s">
        <v>46</v>
      </c>
      <c r="F9591" s="3" t="s">
        <v>66</v>
      </c>
      <c r="G9591" s="11">
        <v>19.497945119034927</v>
      </c>
      <c r="H9591">
        <f t="shared" si="195"/>
        <v>1844.2230683327984</v>
      </c>
      <c r="M9591" s="12"/>
      <c r="N9591" s="1"/>
      <c r="O9591" s="1"/>
    </row>
    <row r="9592" spans="1:15" x14ac:dyDescent="0.25">
      <c r="A9592" s="10">
        <v>39906</v>
      </c>
      <c r="B9592" s="3">
        <v>2009</v>
      </c>
      <c r="C9592" s="3">
        <v>4</v>
      </c>
      <c r="D9592" s="3" t="s">
        <v>386</v>
      </c>
      <c r="E9592" s="3" t="s">
        <v>46</v>
      </c>
      <c r="F9592" s="3" t="s">
        <v>66</v>
      </c>
      <c r="G9592" s="11">
        <v>17.764386065096225</v>
      </c>
      <c r="H9592">
        <f t="shared" si="195"/>
        <v>2024.1938022425168</v>
      </c>
      <c r="M9592" s="12"/>
      <c r="N9592" s="1"/>
      <c r="O9592" s="1"/>
    </row>
    <row r="9593" spans="1:15" x14ac:dyDescent="0.25">
      <c r="A9593" s="10">
        <v>39907</v>
      </c>
      <c r="B9593" s="3">
        <v>2009</v>
      </c>
      <c r="C9593" s="3">
        <v>4</v>
      </c>
      <c r="D9593" s="3" t="s">
        <v>386</v>
      </c>
      <c r="E9593" s="3" t="s">
        <v>46</v>
      </c>
      <c r="F9593" s="3" t="s">
        <v>66</v>
      </c>
      <c r="G9593" s="11">
        <v>16.269727375481235</v>
      </c>
      <c r="H9593">
        <f t="shared" si="195"/>
        <v>2210.1513654003384</v>
      </c>
      <c r="M9593" s="12"/>
      <c r="N9593" s="1"/>
      <c r="O9593" s="1"/>
    </row>
    <row r="9594" spans="1:15" x14ac:dyDescent="0.25">
      <c r="A9594" s="10">
        <v>39908</v>
      </c>
      <c r="B9594" s="3">
        <v>2009</v>
      </c>
      <c r="C9594" s="3">
        <v>4</v>
      </c>
      <c r="D9594" s="3" t="s">
        <v>386</v>
      </c>
      <c r="E9594" s="3" t="s">
        <v>46</v>
      </c>
      <c r="F9594" s="3" t="s">
        <v>66</v>
      </c>
      <c r="G9594" s="11">
        <v>12.036902971694511</v>
      </c>
      <c r="H9594">
        <f t="shared" si="195"/>
        <v>2987.3598099253422</v>
      </c>
      <c r="M9594" s="12"/>
      <c r="N9594" s="1"/>
      <c r="O9594" s="1"/>
    </row>
    <row r="9595" spans="1:15" x14ac:dyDescent="0.25">
      <c r="A9595" s="10">
        <v>39909</v>
      </c>
      <c r="B9595" s="3">
        <v>2009</v>
      </c>
      <c r="C9595" s="3">
        <v>4</v>
      </c>
      <c r="D9595" s="3" t="s">
        <v>386</v>
      </c>
      <c r="E9595" s="3" t="s">
        <v>46</v>
      </c>
      <c r="F9595" s="3" t="s">
        <v>66</v>
      </c>
      <c r="G9595" s="11">
        <v>11.258945375050644</v>
      </c>
      <c r="H9595">
        <f t="shared" si="195"/>
        <v>3193.7769458668649</v>
      </c>
      <c r="M9595" s="12"/>
      <c r="N9595" s="1"/>
      <c r="O9595" s="1"/>
    </row>
    <row r="9596" spans="1:15" x14ac:dyDescent="0.25">
      <c r="A9596" s="10">
        <v>39910</v>
      </c>
      <c r="B9596" s="3">
        <v>2009</v>
      </c>
      <c r="C9596" s="3">
        <v>4</v>
      </c>
      <c r="D9596" s="3" t="s">
        <v>386</v>
      </c>
      <c r="E9596" s="3" t="s">
        <v>46</v>
      </c>
      <c r="F9596" s="3" t="s">
        <v>66</v>
      </c>
      <c r="G9596" s="11">
        <v>12.226798133080022</v>
      </c>
      <c r="H9596">
        <f t="shared" si="195"/>
        <v>2940.9629391299095</v>
      </c>
      <c r="M9596" s="12"/>
      <c r="N9596" s="1"/>
      <c r="O9596" s="1"/>
    </row>
    <row r="9597" spans="1:15" x14ac:dyDescent="0.25">
      <c r="A9597" s="10">
        <v>39911</v>
      </c>
      <c r="B9597" s="3">
        <v>2009</v>
      </c>
      <c r="C9597" s="3">
        <v>4</v>
      </c>
      <c r="D9597" s="3" t="s">
        <v>386</v>
      </c>
      <c r="E9597" s="3" t="s">
        <v>46</v>
      </c>
      <c r="F9597" s="3" t="s">
        <v>66</v>
      </c>
      <c r="G9597" s="11">
        <v>14.689309580724396</v>
      </c>
      <c r="H9597">
        <f t="shared" si="195"/>
        <v>2447.9407950389068</v>
      </c>
      <c r="M9597" s="12"/>
      <c r="N9597" s="1"/>
      <c r="O9597" s="1"/>
    </row>
    <row r="9598" spans="1:15" x14ac:dyDescent="0.25">
      <c r="A9598" s="10">
        <v>39912</v>
      </c>
      <c r="B9598" s="3">
        <v>2009</v>
      </c>
      <c r="C9598" s="3">
        <v>4</v>
      </c>
      <c r="D9598" s="3" t="s">
        <v>386</v>
      </c>
      <c r="E9598" s="3" t="s">
        <v>46</v>
      </c>
      <c r="F9598" s="3" t="s">
        <v>66</v>
      </c>
      <c r="G9598" s="11"/>
      <c r="M9598" s="12"/>
      <c r="N9598" s="1"/>
      <c r="O9598" s="1"/>
    </row>
    <row r="9599" spans="1:15" x14ac:dyDescent="0.25">
      <c r="A9599" s="10">
        <v>39913</v>
      </c>
      <c r="B9599" s="3">
        <v>2009</v>
      </c>
      <c r="C9599" s="3">
        <v>4</v>
      </c>
      <c r="D9599" s="3" t="s">
        <v>386</v>
      </c>
      <c r="E9599" s="3" t="s">
        <v>46</v>
      </c>
      <c r="F9599" s="3" t="s">
        <v>66</v>
      </c>
      <c r="G9599" s="11"/>
      <c r="M9599" s="12"/>
      <c r="N9599" s="1"/>
      <c r="O9599" s="1"/>
    </row>
    <row r="9600" spans="1:15" x14ac:dyDescent="0.25">
      <c r="A9600" s="10">
        <v>39914</v>
      </c>
      <c r="B9600" s="3">
        <v>2009</v>
      </c>
      <c r="C9600" s="3">
        <v>4</v>
      </c>
      <c r="D9600" s="3" t="s">
        <v>386</v>
      </c>
      <c r="E9600" s="3" t="s">
        <v>46</v>
      </c>
      <c r="F9600" s="3" t="s">
        <v>66</v>
      </c>
      <c r="G9600" s="11"/>
      <c r="M9600" s="12"/>
      <c r="N9600" s="1"/>
      <c r="O9600" s="1"/>
    </row>
    <row r="9601" spans="1:15" x14ac:dyDescent="0.25">
      <c r="A9601" s="10">
        <v>39915</v>
      </c>
      <c r="B9601" s="3">
        <v>2009</v>
      </c>
      <c r="C9601" s="3">
        <v>4</v>
      </c>
      <c r="D9601" s="3" t="s">
        <v>386</v>
      </c>
      <c r="E9601" s="3" t="s">
        <v>46</v>
      </c>
      <c r="F9601" s="3" t="s">
        <v>66</v>
      </c>
      <c r="G9601" s="11">
        <v>18.683233620187409</v>
      </c>
      <c r="H9601">
        <f t="shared" ref="H9601:H9621" si="196">+$P$2*$P$1/(G9601*24*60*60)*1000</f>
        <v>1924.6432873781309</v>
      </c>
      <c r="M9601" s="12"/>
      <c r="N9601" s="1"/>
      <c r="O9601" s="1"/>
    </row>
    <row r="9602" spans="1:15" x14ac:dyDescent="0.25">
      <c r="A9602" s="10">
        <v>39916</v>
      </c>
      <c r="B9602" s="3">
        <v>2009</v>
      </c>
      <c r="C9602" s="3">
        <v>4</v>
      </c>
      <c r="D9602" s="3" t="s">
        <v>386</v>
      </c>
      <c r="E9602" s="3" t="s">
        <v>46</v>
      </c>
      <c r="F9602" s="3" t="s">
        <v>66</v>
      </c>
      <c r="G9602" s="11">
        <v>11.301824927621565</v>
      </c>
      <c r="H9602">
        <f t="shared" si="196"/>
        <v>3181.6596349611373</v>
      </c>
      <c r="M9602" s="12"/>
      <c r="N9602" s="1"/>
      <c r="O9602" s="1"/>
    </row>
    <row r="9603" spans="1:15" x14ac:dyDescent="0.25">
      <c r="A9603" s="10">
        <v>39917</v>
      </c>
      <c r="B9603" s="3">
        <v>2009</v>
      </c>
      <c r="C9603" s="3">
        <v>4</v>
      </c>
      <c r="D9603" s="3" t="s">
        <v>386</v>
      </c>
      <c r="E9603" s="3" t="s">
        <v>46</v>
      </c>
      <c r="F9603" s="3" t="s">
        <v>66</v>
      </c>
      <c r="G9603" s="11">
        <v>15.332502869288225</v>
      </c>
      <c r="H9603">
        <f t="shared" si="196"/>
        <v>2345.2505099893324</v>
      </c>
      <c r="M9603" s="12"/>
      <c r="N9603" s="1"/>
      <c r="O9603" s="1"/>
    </row>
    <row r="9604" spans="1:15" x14ac:dyDescent="0.25">
      <c r="A9604" s="10">
        <v>39918</v>
      </c>
      <c r="B9604" s="3">
        <v>2009</v>
      </c>
      <c r="C9604" s="3">
        <v>4</v>
      </c>
      <c r="D9604" s="3" t="s">
        <v>386</v>
      </c>
      <c r="E9604" s="3" t="s">
        <v>46</v>
      </c>
      <c r="F9604" s="3" t="s">
        <v>66</v>
      </c>
      <c r="G9604" s="11">
        <v>9.6356480277228851</v>
      </c>
      <c r="H9604">
        <f t="shared" si="196"/>
        <v>3731.8258274019699</v>
      </c>
      <c r="M9604" s="12"/>
      <c r="N9604" s="1"/>
      <c r="O9604" s="1"/>
    </row>
    <row r="9605" spans="1:15" x14ac:dyDescent="0.25">
      <c r="A9605" s="10">
        <v>39919</v>
      </c>
      <c r="B9605" s="3">
        <v>2009</v>
      </c>
      <c r="C9605" s="3">
        <v>4</v>
      </c>
      <c r="D9605" s="3" t="s">
        <v>386</v>
      </c>
      <c r="E9605" s="3" t="s">
        <v>46</v>
      </c>
      <c r="F9605" s="3" t="s">
        <v>66</v>
      </c>
      <c r="G9605" s="11">
        <v>9.8745483920465915</v>
      </c>
      <c r="H9605">
        <f t="shared" si="196"/>
        <v>3641.5397186745031</v>
      </c>
      <c r="M9605" s="12"/>
      <c r="N9605" s="1"/>
      <c r="O9605" s="1"/>
    </row>
    <row r="9606" spans="1:15" x14ac:dyDescent="0.25">
      <c r="A9606" s="10">
        <v>39920</v>
      </c>
      <c r="B9606" s="3">
        <v>2009</v>
      </c>
      <c r="C9606" s="3">
        <v>4</v>
      </c>
      <c r="D9606" s="3" t="s">
        <v>386</v>
      </c>
      <c r="E9606" s="3" t="s">
        <v>46</v>
      </c>
      <c r="F9606" s="3" t="s">
        <v>66</v>
      </c>
      <c r="G9606" s="11">
        <v>11.828630859207177</v>
      </c>
      <c r="H9606">
        <f t="shared" si="196"/>
        <v>3039.9596201467111</v>
      </c>
      <c r="M9606" s="12"/>
      <c r="N9606" s="1"/>
      <c r="O9606" s="1"/>
    </row>
    <row r="9607" spans="1:15" x14ac:dyDescent="0.25">
      <c r="A9607" s="10">
        <v>39921</v>
      </c>
      <c r="B9607" s="3">
        <v>2009</v>
      </c>
      <c r="C9607" s="3">
        <v>4</v>
      </c>
      <c r="D9607" s="3" t="s">
        <v>386</v>
      </c>
      <c r="E9607" s="3" t="s">
        <v>46</v>
      </c>
      <c r="F9607" s="3" t="s">
        <v>66</v>
      </c>
      <c r="G9607" s="11">
        <v>11.975646468021766</v>
      </c>
      <c r="H9607">
        <f t="shared" si="196"/>
        <v>3002.640422763835</v>
      </c>
      <c r="M9607" s="12"/>
      <c r="N9607" s="1"/>
      <c r="O9607" s="1"/>
    </row>
    <row r="9608" spans="1:15" x14ac:dyDescent="0.25">
      <c r="A9608" s="10">
        <v>39922</v>
      </c>
      <c r="B9608" s="3">
        <v>2009</v>
      </c>
      <c r="C9608" s="3">
        <v>4</v>
      </c>
      <c r="D9608" s="3" t="s">
        <v>386</v>
      </c>
      <c r="E9608" s="3" t="s">
        <v>46</v>
      </c>
      <c r="F9608" s="3" t="s">
        <v>66</v>
      </c>
      <c r="G9608" s="11">
        <v>11.442714886068879</v>
      </c>
      <c r="H9608">
        <f t="shared" si="196"/>
        <v>3142.4850248946996</v>
      </c>
      <c r="M9608" s="12"/>
      <c r="N9608" s="1"/>
      <c r="O9608" s="1"/>
    </row>
    <row r="9609" spans="1:15" x14ac:dyDescent="0.25">
      <c r="A9609" s="10">
        <v>39923</v>
      </c>
      <c r="B9609" s="3">
        <v>2009</v>
      </c>
      <c r="C9609" s="3">
        <v>4</v>
      </c>
      <c r="D9609" s="3" t="s">
        <v>386</v>
      </c>
      <c r="E9609" s="3" t="s">
        <v>46</v>
      </c>
      <c r="F9609" s="3" t="s">
        <v>66</v>
      </c>
      <c r="G9609" s="11">
        <v>12.569834553647398</v>
      </c>
      <c r="H9609">
        <f t="shared" si="196"/>
        <v>2860.702741960672</v>
      </c>
      <c r="M9609" s="12"/>
      <c r="N9609" s="1"/>
      <c r="O9609" s="1"/>
    </row>
    <row r="9610" spans="1:15" x14ac:dyDescent="0.25">
      <c r="A9610" s="10">
        <v>39924</v>
      </c>
      <c r="B9610" s="3">
        <v>2009</v>
      </c>
      <c r="C9610" s="3">
        <v>4</v>
      </c>
      <c r="D9610" s="3" t="s">
        <v>386</v>
      </c>
      <c r="E9610" s="3" t="s">
        <v>46</v>
      </c>
      <c r="F9610" s="3" t="s">
        <v>66</v>
      </c>
      <c r="G9610" s="11">
        <v>15.791926646833819</v>
      </c>
      <c r="H9610">
        <f t="shared" si="196"/>
        <v>2277.0217325458875</v>
      </c>
      <c r="M9610" s="12"/>
      <c r="N9610" s="1"/>
      <c r="O9610" s="1"/>
    </row>
    <row r="9611" spans="1:15" x14ac:dyDescent="0.25">
      <c r="A9611" s="10">
        <v>39925</v>
      </c>
      <c r="B9611" s="3">
        <v>2009</v>
      </c>
      <c r="C9611" s="3">
        <v>4</v>
      </c>
      <c r="D9611" s="3" t="s">
        <v>386</v>
      </c>
      <c r="E9611" s="3" t="s">
        <v>46</v>
      </c>
      <c r="F9611" s="3" t="s">
        <v>66</v>
      </c>
      <c r="G9611" s="11">
        <v>9.5253863211119416</v>
      </c>
      <c r="H9611">
        <f t="shared" si="196"/>
        <v>3775.023811256141</v>
      </c>
      <c r="M9611" s="12"/>
      <c r="N9611" s="1"/>
      <c r="O9611" s="1"/>
    </row>
    <row r="9612" spans="1:15" x14ac:dyDescent="0.25">
      <c r="A9612" s="10">
        <v>39926</v>
      </c>
      <c r="B9612" s="3">
        <v>2009</v>
      </c>
      <c r="C9612" s="3">
        <v>4</v>
      </c>
      <c r="D9612" s="3" t="s">
        <v>386</v>
      </c>
      <c r="E9612" s="3" t="s">
        <v>46</v>
      </c>
      <c r="F9612" s="3" t="s">
        <v>66</v>
      </c>
      <c r="G9612" s="11">
        <v>15.614282786182855</v>
      </c>
      <c r="H9612">
        <f t="shared" si="196"/>
        <v>2302.9274329161626</v>
      </c>
      <c r="M9612" s="12"/>
      <c r="N9612" s="1"/>
      <c r="O9612" s="1"/>
    </row>
    <row r="9613" spans="1:15" x14ac:dyDescent="0.25">
      <c r="A9613" s="10">
        <v>39927</v>
      </c>
      <c r="B9613" s="3">
        <v>2009</v>
      </c>
      <c r="C9613" s="3">
        <v>4</v>
      </c>
      <c r="D9613" s="3" t="s">
        <v>386</v>
      </c>
      <c r="E9613" s="3" t="s">
        <v>46</v>
      </c>
      <c r="F9613" s="3" t="s">
        <v>66</v>
      </c>
      <c r="G9613" s="11">
        <v>16.888418062575962</v>
      </c>
      <c r="H9613">
        <f t="shared" si="196"/>
        <v>2129.1846305779109</v>
      </c>
      <c r="M9613" s="12"/>
      <c r="N9613" s="1"/>
      <c r="O9613" s="1"/>
    </row>
    <row r="9614" spans="1:15" x14ac:dyDescent="0.25">
      <c r="A9614" s="10">
        <v>39928</v>
      </c>
      <c r="B9614" s="3">
        <v>2009</v>
      </c>
      <c r="C9614" s="3">
        <v>4</v>
      </c>
      <c r="D9614" s="3" t="s">
        <v>386</v>
      </c>
      <c r="E9614" s="3" t="s">
        <v>46</v>
      </c>
      <c r="F9614" s="3" t="s">
        <v>66</v>
      </c>
      <c r="G9614" s="11">
        <v>9.3477424604609798</v>
      </c>
      <c r="H9614">
        <f t="shared" si="196"/>
        <v>3846.7641064897107</v>
      </c>
      <c r="M9614" s="12"/>
      <c r="N9614" s="1"/>
      <c r="O9614" s="1"/>
    </row>
    <row r="9615" spans="1:15" x14ac:dyDescent="0.25">
      <c r="A9615" s="10">
        <v>39929</v>
      </c>
      <c r="B9615" s="3">
        <v>2009</v>
      </c>
      <c r="C9615" s="3">
        <v>4</v>
      </c>
      <c r="D9615" s="3" t="s">
        <v>386</v>
      </c>
      <c r="E9615" s="3" t="s">
        <v>46</v>
      </c>
      <c r="F9615" s="3" t="s">
        <v>66</v>
      </c>
      <c r="G9615" s="11">
        <v>14.358524460891571</v>
      </c>
      <c r="H9615">
        <f t="shared" si="196"/>
        <v>2504.3353355389499</v>
      </c>
      <c r="M9615" s="12"/>
      <c r="N9615" s="1"/>
      <c r="O9615" s="1"/>
    </row>
    <row r="9616" spans="1:15" x14ac:dyDescent="0.25">
      <c r="A9616" s="10">
        <v>39930</v>
      </c>
      <c r="B9616" s="3">
        <v>2009</v>
      </c>
      <c r="C9616" s="3">
        <v>4</v>
      </c>
      <c r="D9616" s="3" t="s">
        <v>386</v>
      </c>
      <c r="E9616" s="3" t="s">
        <v>46</v>
      </c>
      <c r="F9616" s="3" t="s">
        <v>66</v>
      </c>
      <c r="G9616" s="11">
        <v>9.3967476633991769</v>
      </c>
      <c r="H9616">
        <f t="shared" si="196"/>
        <v>3826.7027552172735</v>
      </c>
      <c r="M9616" s="12"/>
      <c r="N9616" s="1"/>
      <c r="O9616" s="1"/>
    </row>
    <row r="9617" spans="1:15" x14ac:dyDescent="0.25">
      <c r="A9617" s="10">
        <v>39931</v>
      </c>
      <c r="B9617" s="3">
        <v>2009</v>
      </c>
      <c r="C9617" s="3">
        <v>4</v>
      </c>
      <c r="D9617" s="3" t="s">
        <v>386</v>
      </c>
      <c r="E9617" s="3" t="s">
        <v>46</v>
      </c>
      <c r="F9617" s="3" t="s">
        <v>66</v>
      </c>
      <c r="G9617" s="11">
        <v>11.28344797651974</v>
      </c>
      <c r="H9617">
        <f t="shared" si="196"/>
        <v>3186.8414910441356</v>
      </c>
      <c r="M9617" s="12"/>
      <c r="N9617" s="1"/>
      <c r="O9617" s="1"/>
    </row>
    <row r="9618" spans="1:15" x14ac:dyDescent="0.25">
      <c r="A9618" s="10">
        <v>39932</v>
      </c>
      <c r="B9618" s="3">
        <v>2009</v>
      </c>
      <c r="C9618" s="3">
        <v>4</v>
      </c>
      <c r="D9618" s="3" t="s">
        <v>386</v>
      </c>
      <c r="E9618" s="3" t="s">
        <v>46</v>
      </c>
      <c r="F9618" s="3" t="s">
        <v>66</v>
      </c>
      <c r="G9618" s="11">
        <v>16.839412859637765</v>
      </c>
      <c r="H9618">
        <f t="shared" si="196"/>
        <v>2135.3808754104398</v>
      </c>
      <c r="M9618" s="12"/>
      <c r="N9618" s="1"/>
      <c r="O9618" s="1"/>
    </row>
    <row r="9619" spans="1:15" x14ac:dyDescent="0.25">
      <c r="A9619" s="10">
        <v>39933</v>
      </c>
      <c r="B9619" s="3">
        <v>2009</v>
      </c>
      <c r="C9619" s="3">
        <v>4</v>
      </c>
      <c r="D9619" s="3" t="s">
        <v>386</v>
      </c>
      <c r="E9619" s="3" t="s">
        <v>46</v>
      </c>
      <c r="F9619" s="3" t="s">
        <v>66</v>
      </c>
      <c r="G9619" s="11">
        <v>19.234542153242121</v>
      </c>
      <c r="H9619">
        <f t="shared" si="196"/>
        <v>1869.4783523895856</v>
      </c>
      <c r="M9619" s="12"/>
      <c r="N9619" s="1"/>
      <c r="O9619" s="1"/>
    </row>
    <row r="9620" spans="1:15" x14ac:dyDescent="0.25">
      <c r="A9620" s="10">
        <v>39934</v>
      </c>
      <c r="B9620" s="3">
        <v>2009</v>
      </c>
      <c r="C9620" s="3">
        <v>5</v>
      </c>
      <c r="D9620" s="3" t="s">
        <v>387</v>
      </c>
      <c r="E9620" s="3" t="s">
        <v>46</v>
      </c>
      <c r="F9620" s="3" t="s">
        <v>68</v>
      </c>
      <c r="G9620" s="11">
        <v>11.992372689575364</v>
      </c>
      <c r="H9620">
        <f t="shared" si="196"/>
        <v>2998.4525251511645</v>
      </c>
      <c r="M9620" s="12"/>
      <c r="N9620" s="1"/>
      <c r="O9620" s="1"/>
    </row>
    <row r="9621" spans="1:15" x14ac:dyDescent="0.25">
      <c r="A9621" s="10">
        <v>39935</v>
      </c>
      <c r="B9621" s="3">
        <v>2009</v>
      </c>
      <c r="C9621" s="3">
        <v>5</v>
      </c>
      <c r="D9621" s="3" t="s">
        <v>387</v>
      </c>
      <c r="E9621" s="3" t="s">
        <v>46</v>
      </c>
      <c r="F9621" s="3" t="s">
        <v>68</v>
      </c>
      <c r="G9621" s="11">
        <v>14.266552704170236</v>
      </c>
      <c r="H9621">
        <f t="shared" si="196"/>
        <v>2520.4799589111749</v>
      </c>
      <c r="M9621" s="12"/>
      <c r="N9621" s="1"/>
      <c r="O9621" s="1"/>
    </row>
    <row r="9622" spans="1:15" x14ac:dyDescent="0.25">
      <c r="A9622" s="10">
        <v>39936</v>
      </c>
      <c r="B9622" s="3">
        <v>2009</v>
      </c>
      <c r="C9622" s="3">
        <v>5</v>
      </c>
      <c r="D9622" s="3" t="s">
        <v>387</v>
      </c>
      <c r="E9622" s="3" t="s">
        <v>46</v>
      </c>
      <c r="F9622" s="3" t="s">
        <v>68</v>
      </c>
      <c r="G9622" s="11"/>
      <c r="M9622" s="12"/>
      <c r="N9622" s="1"/>
      <c r="O9622" s="1"/>
    </row>
    <row r="9623" spans="1:15" x14ac:dyDescent="0.25">
      <c r="A9623" s="10">
        <v>39937</v>
      </c>
      <c r="B9623" s="3">
        <v>2009</v>
      </c>
      <c r="C9623" s="3">
        <v>5</v>
      </c>
      <c r="D9623" s="3" t="s">
        <v>387</v>
      </c>
      <c r="E9623" s="3" t="s">
        <v>46</v>
      </c>
      <c r="F9623" s="3" t="s">
        <v>68</v>
      </c>
      <c r="G9623" s="11"/>
      <c r="M9623" s="12"/>
      <c r="N9623" s="1"/>
      <c r="O9623" s="1"/>
    </row>
    <row r="9624" spans="1:15" x14ac:dyDescent="0.25">
      <c r="A9624" s="10">
        <v>39938</v>
      </c>
      <c r="B9624" s="3">
        <v>2009</v>
      </c>
      <c r="C9624" s="3">
        <v>5</v>
      </c>
      <c r="D9624" s="3" t="s">
        <v>387</v>
      </c>
      <c r="E9624" s="3" t="s">
        <v>46</v>
      </c>
      <c r="F9624" s="3" t="s">
        <v>68</v>
      </c>
      <c r="G9624" s="11">
        <v>14.915342798424028</v>
      </c>
      <c r="H9624">
        <f>+$P$2*$P$1/(G9624*24*60*60)*1000</f>
        <v>2410.8436969621998</v>
      </c>
      <c r="M9624" s="12"/>
      <c r="N9624" s="1"/>
      <c r="O9624" s="1"/>
    </row>
    <row r="9625" spans="1:15" x14ac:dyDescent="0.25">
      <c r="A9625" s="10">
        <v>39939</v>
      </c>
      <c r="B9625" s="3">
        <v>2009</v>
      </c>
      <c r="C9625" s="3">
        <v>5</v>
      </c>
      <c r="D9625" s="3" t="s">
        <v>387</v>
      </c>
      <c r="E9625" s="3" t="s">
        <v>46</v>
      </c>
      <c r="F9625" s="3" t="s">
        <v>68</v>
      </c>
      <c r="G9625" s="11">
        <v>15.939748210403701</v>
      </c>
      <c r="H9625">
        <f>+$P$2*$P$1/(G9625*24*60*60)*1000</f>
        <v>2255.905156026326</v>
      </c>
      <c r="M9625" s="12"/>
      <c r="N9625" s="1"/>
      <c r="O9625" s="1"/>
    </row>
    <row r="9626" spans="1:15" x14ac:dyDescent="0.25">
      <c r="A9626" s="10">
        <v>39940</v>
      </c>
      <c r="B9626" s="3">
        <v>2009</v>
      </c>
      <c r="C9626" s="3">
        <v>5</v>
      </c>
      <c r="D9626" s="3" t="s">
        <v>387</v>
      </c>
      <c r="E9626" s="3" t="s">
        <v>46</v>
      </c>
      <c r="F9626" s="3" t="s">
        <v>68</v>
      </c>
      <c r="G9626" s="11">
        <v>13.706544412288014</v>
      </c>
      <c r="H9626">
        <f>+$P$2*$P$1/(G9626*24*60*60)*1000</f>
        <v>2623.4592098482535</v>
      </c>
      <c r="M9626" s="12"/>
      <c r="N9626" s="1"/>
      <c r="O9626" s="1"/>
    </row>
    <row r="9627" spans="1:15" x14ac:dyDescent="0.25">
      <c r="A9627" s="10">
        <v>39941</v>
      </c>
      <c r="B9627" s="3">
        <v>2009</v>
      </c>
      <c r="C9627" s="3">
        <v>5</v>
      </c>
      <c r="D9627" s="3" t="s">
        <v>387</v>
      </c>
      <c r="E9627" s="3" t="s">
        <v>46</v>
      </c>
      <c r="F9627" s="3" t="s">
        <v>68</v>
      </c>
      <c r="G9627" s="11"/>
      <c r="M9627" s="12"/>
      <c r="N9627" s="1"/>
      <c r="O9627" s="1"/>
    </row>
    <row r="9628" spans="1:15" x14ac:dyDescent="0.25">
      <c r="A9628" s="10">
        <v>39942</v>
      </c>
      <c r="B9628" s="3">
        <v>2009</v>
      </c>
      <c r="C9628" s="3">
        <v>5</v>
      </c>
      <c r="D9628" s="3" t="s">
        <v>387</v>
      </c>
      <c r="E9628" s="3" t="s">
        <v>46</v>
      </c>
      <c r="F9628" s="3" t="s">
        <v>68</v>
      </c>
      <c r="G9628" s="11"/>
      <c r="M9628" s="12"/>
      <c r="N9628" s="1"/>
      <c r="O9628" s="1"/>
    </row>
    <row r="9629" spans="1:15" x14ac:dyDescent="0.25">
      <c r="A9629" s="10">
        <v>39943</v>
      </c>
      <c r="B9629" s="3">
        <v>2009</v>
      </c>
      <c r="C9629" s="3">
        <v>5</v>
      </c>
      <c r="D9629" s="3" t="s">
        <v>387</v>
      </c>
      <c r="E9629" s="3" t="s">
        <v>46</v>
      </c>
      <c r="F9629" s="3" t="s">
        <v>68</v>
      </c>
      <c r="G9629" s="11">
        <v>11.131872143512439</v>
      </c>
      <c r="H9629">
        <f>+$P$2*$P$1/(G9629*24*60*60)*1000</f>
        <v>3230.2347448867758</v>
      </c>
      <c r="M9629" s="12"/>
      <c r="N9629" s="1"/>
      <c r="O9629" s="1"/>
    </row>
    <row r="9630" spans="1:15" x14ac:dyDescent="0.25">
      <c r="A9630" s="10">
        <v>39944</v>
      </c>
      <c r="B9630" s="3">
        <v>2009</v>
      </c>
      <c r="C9630" s="3">
        <v>5</v>
      </c>
      <c r="D9630" s="3" t="s">
        <v>387</v>
      </c>
      <c r="E9630" s="3" t="s">
        <v>46</v>
      </c>
      <c r="F9630" s="3" t="s">
        <v>68</v>
      </c>
      <c r="G9630" s="11">
        <v>17.175864074192507</v>
      </c>
      <c r="H9630">
        <f>+$P$2*$P$1/(G9630*24*60*60)*1000</f>
        <v>2093.5517432069355</v>
      </c>
      <c r="M9630" s="12"/>
      <c r="N9630" s="1"/>
      <c r="O9630" s="1"/>
    </row>
    <row r="9631" spans="1:15" x14ac:dyDescent="0.25">
      <c r="A9631" s="10">
        <v>39945</v>
      </c>
      <c r="B9631" s="3">
        <v>2009</v>
      </c>
      <c r="C9631" s="3">
        <v>5</v>
      </c>
      <c r="D9631" s="3" t="s">
        <v>387</v>
      </c>
      <c r="E9631" s="3" t="s">
        <v>46</v>
      </c>
      <c r="F9631" s="3" t="s">
        <v>68</v>
      </c>
      <c r="G9631" s="11">
        <v>16.8753718200118</v>
      </c>
      <c r="H9631">
        <f>+$P$2*$P$1/(G9631*24*60*60)*1000</f>
        <v>2130.8306896663071</v>
      </c>
      <c r="M9631" s="12"/>
      <c r="N9631" s="1"/>
      <c r="O9631" s="1"/>
    </row>
    <row r="9632" spans="1:15" x14ac:dyDescent="0.25">
      <c r="A9632" s="10">
        <v>39946</v>
      </c>
      <c r="B9632" s="3">
        <v>2009</v>
      </c>
      <c r="C9632" s="3">
        <v>5</v>
      </c>
      <c r="D9632" s="3" t="s">
        <v>387</v>
      </c>
      <c r="E9632" s="3" t="s">
        <v>46</v>
      </c>
      <c r="F9632" s="3" t="s">
        <v>68</v>
      </c>
      <c r="G9632" s="11"/>
      <c r="M9632" s="12"/>
      <c r="N9632" s="1"/>
      <c r="O9632" s="1"/>
    </row>
    <row r="9633" spans="1:15" x14ac:dyDescent="0.25">
      <c r="A9633" s="10">
        <v>39947</v>
      </c>
      <c r="B9633" s="3">
        <v>2009</v>
      </c>
      <c r="C9633" s="3">
        <v>5</v>
      </c>
      <c r="D9633" s="3" t="s">
        <v>387</v>
      </c>
      <c r="E9633" s="3" t="s">
        <v>46</v>
      </c>
      <c r="F9633" s="3" t="s">
        <v>68</v>
      </c>
      <c r="G9633" s="11">
        <v>12.217741880210891</v>
      </c>
      <c r="H9633">
        <f t="shared" ref="H9633:H9662" si="197">+$P$2*$P$1/(G9633*24*60*60)*1000</f>
        <v>2943.1428922109812</v>
      </c>
      <c r="M9633" s="12"/>
      <c r="N9633" s="1"/>
      <c r="O9633" s="1"/>
    </row>
    <row r="9634" spans="1:15" x14ac:dyDescent="0.25">
      <c r="A9634" s="10">
        <v>39948</v>
      </c>
      <c r="B9634" s="3">
        <v>2009</v>
      </c>
      <c r="C9634" s="3">
        <v>5</v>
      </c>
      <c r="D9634" s="3" t="s">
        <v>387</v>
      </c>
      <c r="E9634" s="3" t="s">
        <v>46</v>
      </c>
      <c r="F9634" s="3" t="s">
        <v>68</v>
      </c>
      <c r="G9634" s="11">
        <v>17.066594163581339</v>
      </c>
      <c r="H9634">
        <f t="shared" si="197"/>
        <v>2106.9558360005785</v>
      </c>
      <c r="M9634" s="12"/>
      <c r="N9634" s="1"/>
      <c r="O9634" s="1"/>
    </row>
    <row r="9635" spans="1:15" x14ac:dyDescent="0.25">
      <c r="A9635" s="10">
        <v>39949</v>
      </c>
      <c r="B9635" s="3">
        <v>2009</v>
      </c>
      <c r="C9635" s="3">
        <v>5</v>
      </c>
      <c r="D9635" s="3" t="s">
        <v>387</v>
      </c>
      <c r="E9635" s="3" t="s">
        <v>46</v>
      </c>
      <c r="F9635" s="3" t="s">
        <v>68</v>
      </c>
      <c r="G9635" s="11">
        <v>13.392393419280916</v>
      </c>
      <c r="H9635">
        <f t="shared" si="197"/>
        <v>2684.9987935570853</v>
      </c>
      <c r="M9635" s="12"/>
      <c r="N9635" s="1"/>
      <c r="O9635" s="1"/>
    </row>
    <row r="9636" spans="1:15" x14ac:dyDescent="0.25">
      <c r="A9636" s="10">
        <v>39950</v>
      </c>
      <c r="B9636" s="3">
        <v>2009</v>
      </c>
      <c r="C9636" s="3">
        <v>5</v>
      </c>
      <c r="D9636" s="3" t="s">
        <v>387</v>
      </c>
      <c r="E9636" s="3" t="s">
        <v>46</v>
      </c>
      <c r="F9636" s="3" t="s">
        <v>68</v>
      </c>
      <c r="G9636" s="11">
        <v>19.880294361818841</v>
      </c>
      <c r="H9636">
        <f t="shared" si="197"/>
        <v>1808.753910740448</v>
      </c>
      <c r="M9636" s="12"/>
      <c r="N9636" s="1"/>
      <c r="O9636" s="1"/>
    </row>
    <row r="9637" spans="1:15" x14ac:dyDescent="0.25">
      <c r="A9637" s="10">
        <v>39951</v>
      </c>
      <c r="B9637" s="3">
        <v>2009</v>
      </c>
      <c r="C9637" s="3">
        <v>5</v>
      </c>
      <c r="D9637" s="3" t="s">
        <v>387</v>
      </c>
      <c r="E9637" s="3" t="s">
        <v>46</v>
      </c>
      <c r="F9637" s="3" t="s">
        <v>68</v>
      </c>
      <c r="G9637" s="11">
        <v>12.292864943756067</v>
      </c>
      <c r="H9637">
        <f t="shared" si="197"/>
        <v>2925.1570189808026</v>
      </c>
      <c r="M9637" s="12"/>
      <c r="N9637" s="1"/>
      <c r="O9637" s="1"/>
    </row>
    <row r="9638" spans="1:15" x14ac:dyDescent="0.25">
      <c r="A9638" s="10">
        <v>39952</v>
      </c>
      <c r="B9638" s="3">
        <v>2009</v>
      </c>
      <c r="C9638" s="3">
        <v>5</v>
      </c>
      <c r="D9638" s="3" t="s">
        <v>387</v>
      </c>
      <c r="E9638" s="3" t="s">
        <v>46</v>
      </c>
      <c r="F9638" s="3" t="s">
        <v>68</v>
      </c>
      <c r="G9638" s="11">
        <v>12.866531974464685</v>
      </c>
      <c r="H9638">
        <f t="shared" si="197"/>
        <v>2794.7360053956709</v>
      </c>
      <c r="M9638" s="12"/>
      <c r="N9638" s="1"/>
      <c r="O9638" s="1"/>
    </row>
    <row r="9639" spans="1:15" x14ac:dyDescent="0.25">
      <c r="A9639" s="10">
        <v>39953</v>
      </c>
      <c r="B9639" s="3">
        <v>2009</v>
      </c>
      <c r="C9639" s="3">
        <v>5</v>
      </c>
      <c r="D9639" s="3" t="s">
        <v>387</v>
      </c>
      <c r="E9639" s="3" t="s">
        <v>46</v>
      </c>
      <c r="F9639" s="3" t="s">
        <v>68</v>
      </c>
      <c r="G9639" s="11">
        <v>9.3084305101886233</v>
      </c>
      <c r="H9639">
        <f t="shared" si="197"/>
        <v>3863.0100030560848</v>
      </c>
      <c r="M9639" s="12"/>
      <c r="N9639" s="1"/>
      <c r="O9639" s="1"/>
    </row>
    <row r="9640" spans="1:15" x14ac:dyDescent="0.25">
      <c r="A9640" s="10">
        <v>39954</v>
      </c>
      <c r="B9640" s="3">
        <v>2009</v>
      </c>
      <c r="C9640" s="3">
        <v>5</v>
      </c>
      <c r="D9640" s="3" t="s">
        <v>387</v>
      </c>
      <c r="E9640" s="3" t="s">
        <v>46</v>
      </c>
      <c r="F9640" s="3" t="s">
        <v>68</v>
      </c>
      <c r="G9640" s="11">
        <v>8.6459816771084341</v>
      </c>
      <c r="H9640">
        <f t="shared" si="197"/>
        <v>4158.9910222475864</v>
      </c>
      <c r="M9640" s="12"/>
      <c r="N9640" s="1"/>
      <c r="O9640" s="1"/>
    </row>
    <row r="9641" spans="1:15" x14ac:dyDescent="0.25">
      <c r="A9641" s="10">
        <v>39955</v>
      </c>
      <c r="B9641" s="3">
        <v>2009</v>
      </c>
      <c r="C9641" s="3">
        <v>5</v>
      </c>
      <c r="D9641" s="3" t="s">
        <v>387</v>
      </c>
      <c r="E9641" s="3" t="s">
        <v>46</v>
      </c>
      <c r="F9641" s="3" t="s">
        <v>68</v>
      </c>
      <c r="G9641" s="11">
        <v>7.5123063545175972</v>
      </c>
      <c r="H9641">
        <f t="shared" si="197"/>
        <v>4786.6205765140403</v>
      </c>
      <c r="M9641" s="12"/>
      <c r="N9641" s="1"/>
      <c r="O9641" s="1"/>
    </row>
    <row r="9642" spans="1:15" x14ac:dyDescent="0.25">
      <c r="A9642" s="10">
        <v>39956</v>
      </c>
      <c r="B9642" s="3">
        <v>2009</v>
      </c>
      <c r="C9642" s="3">
        <v>5</v>
      </c>
      <c r="D9642" s="3" t="s">
        <v>387</v>
      </c>
      <c r="E9642" s="3" t="s">
        <v>46</v>
      </c>
      <c r="F9642" s="3" t="s">
        <v>68</v>
      </c>
      <c r="G9642" s="11">
        <v>7.3279133803612559</v>
      </c>
      <c r="H9642">
        <f t="shared" si="197"/>
        <v>4907.0667606388115</v>
      </c>
      <c r="M9642" s="12"/>
      <c r="N9642" s="1"/>
      <c r="O9642" s="1"/>
    </row>
    <row r="9643" spans="1:15" x14ac:dyDescent="0.25">
      <c r="A9643" s="10">
        <v>39957</v>
      </c>
      <c r="B9643" s="3">
        <v>2009</v>
      </c>
      <c r="C9643" s="3">
        <v>5</v>
      </c>
      <c r="D9643" s="3" t="s">
        <v>387</v>
      </c>
      <c r="E9643" s="3" t="s">
        <v>46</v>
      </c>
      <c r="F9643" s="3" t="s">
        <v>68</v>
      </c>
      <c r="G9643" s="11">
        <v>16.786590017640229</v>
      </c>
      <c r="H9643">
        <f t="shared" si="197"/>
        <v>2142.1003393675528</v>
      </c>
      <c r="M9643" s="12"/>
      <c r="N9643" s="1"/>
      <c r="O9643" s="1"/>
    </row>
    <row r="9644" spans="1:15" x14ac:dyDescent="0.25">
      <c r="A9644" s="10">
        <v>39958</v>
      </c>
      <c r="B9644" s="3">
        <v>2009</v>
      </c>
      <c r="C9644" s="3">
        <v>5</v>
      </c>
      <c r="D9644" s="3" t="s">
        <v>387</v>
      </c>
      <c r="E9644" s="3" t="s">
        <v>46</v>
      </c>
      <c r="F9644" s="3" t="s">
        <v>68</v>
      </c>
      <c r="G9644" s="11">
        <v>20.535913825485828</v>
      </c>
      <c r="H9644">
        <f t="shared" si="197"/>
        <v>1751.0085248305438</v>
      </c>
      <c r="M9644" s="12"/>
      <c r="N9644" s="1"/>
      <c r="O9644" s="1"/>
    </row>
    <row r="9645" spans="1:15" x14ac:dyDescent="0.25">
      <c r="A9645" s="10">
        <v>39959</v>
      </c>
      <c r="B9645" s="3">
        <v>2009</v>
      </c>
      <c r="C9645" s="3">
        <v>5</v>
      </c>
      <c r="D9645" s="3" t="s">
        <v>387</v>
      </c>
      <c r="E9645" s="3" t="s">
        <v>46</v>
      </c>
      <c r="F9645" s="3" t="s">
        <v>68</v>
      </c>
      <c r="G9645" s="11">
        <v>9.8274625855916558</v>
      </c>
      <c r="H9645">
        <f t="shared" si="197"/>
        <v>3658.9872370850903</v>
      </c>
      <c r="M9645" s="12"/>
      <c r="N9645" s="1"/>
      <c r="O9645" s="1"/>
    </row>
    <row r="9646" spans="1:15" x14ac:dyDescent="0.25">
      <c r="A9646" s="10">
        <v>39960</v>
      </c>
      <c r="B9646" s="3">
        <v>2009</v>
      </c>
      <c r="C9646" s="3">
        <v>5</v>
      </c>
      <c r="D9646" s="3" t="s">
        <v>387</v>
      </c>
      <c r="E9646" s="3" t="s">
        <v>46</v>
      </c>
      <c r="F9646" s="3" t="s">
        <v>68</v>
      </c>
      <c r="G9646" s="11">
        <v>13.549468915784466</v>
      </c>
      <c r="H9646">
        <f t="shared" si="197"/>
        <v>2653.8722954462924</v>
      </c>
      <c r="M9646" s="12"/>
      <c r="N9646" s="1"/>
      <c r="O9646" s="1"/>
    </row>
    <row r="9647" spans="1:15" x14ac:dyDescent="0.25">
      <c r="A9647" s="10">
        <v>39961</v>
      </c>
      <c r="B9647" s="3">
        <v>2009</v>
      </c>
      <c r="C9647" s="3">
        <v>5</v>
      </c>
      <c r="D9647" s="3" t="s">
        <v>387</v>
      </c>
      <c r="E9647" s="3" t="s">
        <v>46</v>
      </c>
      <c r="F9647" s="3" t="s">
        <v>68</v>
      </c>
      <c r="G9647" s="11">
        <v>8.4206124864729066</v>
      </c>
      <c r="H9647">
        <f t="shared" si="197"/>
        <v>4270.3022174902226</v>
      </c>
      <c r="M9647" s="12"/>
      <c r="N9647" s="1"/>
      <c r="O9647" s="1"/>
    </row>
    <row r="9648" spans="1:15" x14ac:dyDescent="0.25">
      <c r="A9648" s="10">
        <v>39962</v>
      </c>
      <c r="B9648" s="3">
        <v>2009</v>
      </c>
      <c r="C9648" s="3">
        <v>5</v>
      </c>
      <c r="D9648" s="3" t="s">
        <v>387</v>
      </c>
      <c r="E9648" s="3" t="s">
        <v>46</v>
      </c>
      <c r="F9648" s="3" t="s">
        <v>68</v>
      </c>
      <c r="G9648" s="11">
        <v>14.382651984194599</v>
      </c>
      <c r="H9648">
        <f t="shared" si="197"/>
        <v>2500.1342042570959</v>
      </c>
      <c r="M9648" s="12"/>
      <c r="N9648" s="1"/>
      <c r="O9648" s="1"/>
    </row>
    <row r="9649" spans="1:15" x14ac:dyDescent="0.25">
      <c r="A9649" s="10">
        <v>39963</v>
      </c>
      <c r="B9649" s="3">
        <v>2009</v>
      </c>
      <c r="C9649" s="3">
        <v>5</v>
      </c>
      <c r="D9649" s="3" t="s">
        <v>387</v>
      </c>
      <c r="E9649" s="3" t="s">
        <v>46</v>
      </c>
      <c r="F9649" s="3" t="s">
        <v>68</v>
      </c>
      <c r="G9649" s="11">
        <v>13.576786393437258</v>
      </c>
      <c r="H9649">
        <f t="shared" si="197"/>
        <v>2648.5325121556561</v>
      </c>
      <c r="M9649" s="12"/>
      <c r="N9649" s="1"/>
      <c r="O9649" s="1"/>
    </row>
    <row r="9650" spans="1:15" x14ac:dyDescent="0.25">
      <c r="A9650" s="10">
        <v>39964</v>
      </c>
      <c r="B9650" s="3">
        <v>2009</v>
      </c>
      <c r="C9650" s="3">
        <v>5</v>
      </c>
      <c r="D9650" s="3" t="s">
        <v>387</v>
      </c>
      <c r="E9650" s="3" t="s">
        <v>46</v>
      </c>
      <c r="F9650" s="3" t="s">
        <v>68</v>
      </c>
      <c r="G9650" s="11">
        <v>14.580703697177336</v>
      </c>
      <c r="H9650">
        <f t="shared" si="197"/>
        <v>2466.1745359088727</v>
      </c>
      <c r="M9650" s="12"/>
      <c r="N9650" s="1"/>
      <c r="O9650" s="1"/>
    </row>
    <row r="9651" spans="1:15" x14ac:dyDescent="0.25">
      <c r="A9651" s="10">
        <v>39965</v>
      </c>
      <c r="B9651" s="3">
        <v>2009</v>
      </c>
      <c r="C9651" s="3">
        <v>6</v>
      </c>
      <c r="D9651" s="3" t="s">
        <v>388</v>
      </c>
      <c r="E9651" s="3" t="s">
        <v>46</v>
      </c>
      <c r="F9651" s="3" t="s">
        <v>70</v>
      </c>
      <c r="G9651" s="11">
        <v>8.9760761918126732</v>
      </c>
      <c r="H9651">
        <f t="shared" si="197"/>
        <v>4006.0444458359107</v>
      </c>
      <c r="M9651" s="12"/>
      <c r="N9651" s="1"/>
      <c r="O9651" s="1"/>
    </row>
    <row r="9652" spans="1:15" x14ac:dyDescent="0.25">
      <c r="A9652" s="10">
        <v>39966</v>
      </c>
      <c r="B9652" s="3">
        <v>2009</v>
      </c>
      <c r="C9652" s="3">
        <v>6</v>
      </c>
      <c r="D9652" s="3" t="s">
        <v>388</v>
      </c>
      <c r="E9652" s="3" t="s">
        <v>46</v>
      </c>
      <c r="F9652" s="3" t="s">
        <v>70</v>
      </c>
      <c r="G9652" s="11">
        <v>7.6742025456719034</v>
      </c>
      <c r="H9652">
        <f t="shared" si="197"/>
        <v>4685.6412714687885</v>
      </c>
      <c r="M9652" s="12"/>
      <c r="N9652" s="1"/>
      <c r="O9652" s="1"/>
    </row>
    <row r="9653" spans="1:15" x14ac:dyDescent="0.25">
      <c r="A9653" s="10">
        <v>39967</v>
      </c>
      <c r="B9653" s="3">
        <v>2009</v>
      </c>
      <c r="C9653" s="3">
        <v>6</v>
      </c>
      <c r="D9653" s="3" t="s">
        <v>388</v>
      </c>
      <c r="E9653" s="3" t="s">
        <v>46</v>
      </c>
      <c r="F9653" s="3" t="s">
        <v>70</v>
      </c>
      <c r="G9653" s="11">
        <v>7.0171750856605097</v>
      </c>
      <c r="H9653">
        <f t="shared" si="197"/>
        <v>5124.3641115770188</v>
      </c>
      <c r="M9653" s="12"/>
      <c r="N9653" s="1"/>
      <c r="O9653" s="1"/>
    </row>
    <row r="9654" spans="1:15" x14ac:dyDescent="0.25">
      <c r="A9654" s="10">
        <v>39968</v>
      </c>
      <c r="B9654" s="3">
        <v>2009</v>
      </c>
      <c r="C9654" s="3">
        <v>6</v>
      </c>
      <c r="D9654" s="3" t="s">
        <v>388</v>
      </c>
      <c r="E9654" s="3" t="s">
        <v>46</v>
      </c>
      <c r="F9654" s="3" t="s">
        <v>70</v>
      </c>
      <c r="G9654" s="11">
        <v>6.3723288995311345</v>
      </c>
      <c r="H9654">
        <f t="shared" si="197"/>
        <v>5642.9228215538096</v>
      </c>
      <c r="M9654" s="12"/>
      <c r="N9654" s="1"/>
      <c r="O9654" s="1"/>
    </row>
    <row r="9655" spans="1:15" x14ac:dyDescent="0.25">
      <c r="A9655" s="10">
        <v>39969</v>
      </c>
      <c r="B9655" s="3">
        <v>2009</v>
      </c>
      <c r="C9655" s="3">
        <v>6</v>
      </c>
      <c r="D9655" s="3" t="s">
        <v>388</v>
      </c>
      <c r="E9655" s="3" t="s">
        <v>46</v>
      </c>
      <c r="F9655" s="3" t="s">
        <v>70</v>
      </c>
      <c r="G9655" s="11">
        <v>8.0624806506612572</v>
      </c>
      <c r="H9655">
        <f t="shared" si="197"/>
        <v>4459.9871592450781</v>
      </c>
      <c r="M9655" s="12"/>
      <c r="N9655" s="1"/>
      <c r="O9655" s="1"/>
    </row>
    <row r="9656" spans="1:15" x14ac:dyDescent="0.25">
      <c r="A9656" s="10">
        <v>39970</v>
      </c>
      <c r="B9656" s="3">
        <v>2009</v>
      </c>
      <c r="C9656" s="3">
        <v>6</v>
      </c>
      <c r="D9656" s="3" t="s">
        <v>388</v>
      </c>
      <c r="E9656" s="3" t="s">
        <v>46</v>
      </c>
      <c r="F9656" s="3" t="s">
        <v>70</v>
      </c>
      <c r="G9656" s="11">
        <v>12.356379694072917</v>
      </c>
      <c r="H9656">
        <f t="shared" si="197"/>
        <v>2910.1210114852361</v>
      </c>
      <c r="M9656" s="12"/>
      <c r="N9656" s="1"/>
      <c r="O9656" s="1"/>
    </row>
    <row r="9657" spans="1:15" x14ac:dyDescent="0.25">
      <c r="A9657" s="10">
        <v>39971</v>
      </c>
      <c r="B9657" s="3">
        <v>2009</v>
      </c>
      <c r="C9657" s="3">
        <v>6</v>
      </c>
      <c r="D9657" s="3" t="s">
        <v>388</v>
      </c>
      <c r="E9657" s="3" t="s">
        <v>46</v>
      </c>
      <c r="F9657" s="3" t="s">
        <v>70</v>
      </c>
      <c r="G9657" s="11">
        <v>15.112392909879691</v>
      </c>
      <c r="H9657">
        <f t="shared" si="197"/>
        <v>2379.4087665695406</v>
      </c>
      <c r="M9657" s="12"/>
      <c r="N9657" s="1"/>
      <c r="O9657" s="1"/>
    </row>
    <row r="9658" spans="1:15" x14ac:dyDescent="0.25">
      <c r="A9658" s="10">
        <v>39972</v>
      </c>
      <c r="B9658" s="3">
        <v>2009</v>
      </c>
      <c r="C9658" s="3">
        <v>6</v>
      </c>
      <c r="D9658" s="3" t="s">
        <v>388</v>
      </c>
      <c r="E9658" s="3" t="s">
        <v>46</v>
      </c>
      <c r="F9658" s="3" t="s">
        <v>70</v>
      </c>
      <c r="G9658" s="11">
        <v>8.0853205391900413</v>
      </c>
      <c r="H9658">
        <f t="shared" si="197"/>
        <v>4447.3883254619013</v>
      </c>
      <c r="M9658" s="12"/>
      <c r="N9658" s="1"/>
      <c r="O9658" s="1"/>
    </row>
    <row r="9659" spans="1:15" x14ac:dyDescent="0.25">
      <c r="A9659" s="10">
        <v>39973</v>
      </c>
      <c r="B9659" s="3">
        <v>2009</v>
      </c>
      <c r="C9659" s="3">
        <v>6</v>
      </c>
      <c r="D9659" s="3" t="s">
        <v>388</v>
      </c>
      <c r="E9659" s="3" t="s">
        <v>46</v>
      </c>
      <c r="F9659" s="3" t="s">
        <v>70</v>
      </c>
      <c r="G9659" s="11">
        <v>7.2676525298595225</v>
      </c>
      <c r="H9659">
        <f t="shared" si="197"/>
        <v>4947.7544538451066</v>
      </c>
      <c r="M9659" s="12"/>
      <c r="N9659" s="1"/>
      <c r="O9659" s="1"/>
    </row>
    <row r="9660" spans="1:15" x14ac:dyDescent="0.25">
      <c r="A9660" s="10">
        <v>39974</v>
      </c>
      <c r="B9660" s="3">
        <v>2009</v>
      </c>
      <c r="C9660" s="3">
        <v>6</v>
      </c>
      <c r="D9660" s="3" t="s">
        <v>388</v>
      </c>
      <c r="E9660" s="3" t="s">
        <v>46</v>
      </c>
      <c r="F9660" s="3" t="s">
        <v>70</v>
      </c>
      <c r="G9660" s="11">
        <v>23.684964404350492</v>
      </c>
      <c r="H9660">
        <f t="shared" si="197"/>
        <v>1518.2019934556533</v>
      </c>
      <c r="M9660" s="12"/>
      <c r="N9660" s="1"/>
      <c r="O9660" s="1"/>
    </row>
    <row r="9661" spans="1:15" x14ac:dyDescent="0.25">
      <c r="A9661" s="10">
        <v>39975</v>
      </c>
      <c r="B9661" s="3">
        <v>2009</v>
      </c>
      <c r="C9661" s="3">
        <v>6</v>
      </c>
      <c r="D9661" s="3" t="s">
        <v>388</v>
      </c>
      <c r="E9661" s="3" t="s">
        <v>46</v>
      </c>
      <c r="F9661" s="3" t="s">
        <v>70</v>
      </c>
      <c r="G9661" s="11">
        <v>12.75227109523853</v>
      </c>
      <c r="H9661">
        <f t="shared" si="197"/>
        <v>2819.7769562033059</v>
      </c>
      <c r="M9661" s="12"/>
      <c r="N9661" s="1"/>
      <c r="O9661" s="1"/>
    </row>
    <row r="9662" spans="1:15" x14ac:dyDescent="0.25">
      <c r="A9662" s="10">
        <v>39976</v>
      </c>
      <c r="B9662" s="3">
        <v>2009</v>
      </c>
      <c r="C9662" s="3">
        <v>6</v>
      </c>
      <c r="D9662" s="3" t="s">
        <v>388</v>
      </c>
      <c r="E9662" s="3" t="s">
        <v>46</v>
      </c>
      <c r="F9662" s="3" t="s">
        <v>70</v>
      </c>
      <c r="G9662" s="11">
        <v>19.893542908572108</v>
      </c>
      <c r="H9662">
        <f t="shared" si="197"/>
        <v>1807.5493308995556</v>
      </c>
      <c r="M9662" s="12"/>
      <c r="N9662" s="1"/>
      <c r="O9662" s="1"/>
    </row>
    <row r="9663" spans="1:15" x14ac:dyDescent="0.25">
      <c r="A9663" s="10">
        <v>39977</v>
      </c>
      <c r="B9663" s="3">
        <v>2009</v>
      </c>
      <c r="C9663" s="3">
        <v>6</v>
      </c>
      <c r="D9663" s="3" t="s">
        <v>388</v>
      </c>
      <c r="E9663" s="3" t="s">
        <v>46</v>
      </c>
      <c r="F9663" s="3" t="s">
        <v>70</v>
      </c>
      <c r="G9663" s="11"/>
      <c r="M9663" s="12"/>
      <c r="N9663" s="1"/>
      <c r="O9663" s="1"/>
    </row>
    <row r="9664" spans="1:15" x14ac:dyDescent="0.25">
      <c r="A9664" s="10">
        <v>39978</v>
      </c>
      <c r="B9664" s="3">
        <v>2009</v>
      </c>
      <c r="C9664" s="3">
        <v>6</v>
      </c>
      <c r="D9664" s="3" t="s">
        <v>388</v>
      </c>
      <c r="E9664" s="3" t="s">
        <v>46</v>
      </c>
      <c r="F9664" s="3" t="s">
        <v>70</v>
      </c>
      <c r="G9664" s="11">
        <v>14.670821731656506</v>
      </c>
      <c r="H9664">
        <f t="shared" ref="H9664:H9679" si="198">+$P$2*$P$1/(G9664*24*60*60)*1000</f>
        <v>2451.0256365545088</v>
      </c>
      <c r="M9664" s="12"/>
      <c r="N9664" s="1"/>
      <c r="O9664" s="1"/>
    </row>
    <row r="9665" spans="1:15" x14ac:dyDescent="0.25">
      <c r="A9665" s="10">
        <v>39979</v>
      </c>
      <c r="B9665" s="3">
        <v>2009</v>
      </c>
      <c r="C9665" s="3">
        <v>6</v>
      </c>
      <c r="D9665" s="3" t="s">
        <v>388</v>
      </c>
      <c r="E9665" s="3" t="s">
        <v>46</v>
      </c>
      <c r="F9665" s="3" t="s">
        <v>70</v>
      </c>
      <c r="G9665" s="11">
        <v>18.766775074485359</v>
      </c>
      <c r="H9665">
        <f t="shared" si="198"/>
        <v>1916.0756193267905</v>
      </c>
      <c r="M9665" s="12"/>
      <c r="N9665" s="1"/>
      <c r="O9665" s="1"/>
    </row>
    <row r="9666" spans="1:15" x14ac:dyDescent="0.25">
      <c r="A9666" s="10">
        <v>39980</v>
      </c>
      <c r="B9666" s="3">
        <v>2009</v>
      </c>
      <c r="C9666" s="3">
        <v>6</v>
      </c>
      <c r="D9666" s="3" t="s">
        <v>388</v>
      </c>
      <c r="E9666" s="3" t="s">
        <v>46</v>
      </c>
      <c r="F9666" s="3" t="s">
        <v>70</v>
      </c>
      <c r="G9666" s="11">
        <v>13.209068865814238</v>
      </c>
      <c r="H9666">
        <f t="shared" si="198"/>
        <v>2722.2630557005991</v>
      </c>
      <c r="M9666" s="12"/>
      <c r="N9666" s="1"/>
      <c r="O9666" s="1"/>
    </row>
    <row r="9667" spans="1:15" x14ac:dyDescent="0.25">
      <c r="A9667" s="10">
        <v>39981</v>
      </c>
      <c r="B9667" s="3">
        <v>2009</v>
      </c>
      <c r="C9667" s="3">
        <v>6</v>
      </c>
      <c r="D9667" s="3" t="s">
        <v>388</v>
      </c>
      <c r="E9667" s="3" t="s">
        <v>46</v>
      </c>
      <c r="F9667" s="3" t="s">
        <v>70</v>
      </c>
      <c r="G9667" s="11">
        <v>11.663569742033092</v>
      </c>
      <c r="H9667">
        <f t="shared" si="198"/>
        <v>3082.9806799220228</v>
      </c>
      <c r="M9667" s="12"/>
      <c r="N9667" s="1"/>
      <c r="O9667" s="1"/>
    </row>
    <row r="9668" spans="1:15" x14ac:dyDescent="0.25">
      <c r="A9668" s="10">
        <v>39982</v>
      </c>
      <c r="B9668" s="3">
        <v>2009</v>
      </c>
      <c r="C9668" s="3">
        <v>6</v>
      </c>
      <c r="D9668" s="3" t="s">
        <v>388</v>
      </c>
      <c r="E9668" s="3" t="s">
        <v>46</v>
      </c>
      <c r="F9668" s="3" t="s">
        <v>70</v>
      </c>
      <c r="G9668" s="11">
        <v>11.40471767204019</v>
      </c>
      <c r="H9668">
        <f t="shared" si="198"/>
        <v>3152.954874259372</v>
      </c>
      <c r="M9668" s="12"/>
      <c r="N9668" s="1"/>
      <c r="O9668" s="1"/>
    </row>
    <row r="9669" spans="1:15" x14ac:dyDescent="0.25">
      <c r="A9669" s="10">
        <v>39983</v>
      </c>
      <c r="B9669" s="3">
        <v>2009</v>
      </c>
      <c r="C9669" s="3">
        <v>6</v>
      </c>
      <c r="D9669" s="3" t="s">
        <v>388</v>
      </c>
      <c r="E9669" s="3" t="s">
        <v>46</v>
      </c>
      <c r="F9669" s="3" t="s">
        <v>70</v>
      </c>
      <c r="G9669" s="11">
        <v>9.1587953000429572</v>
      </c>
      <c r="H9669">
        <f t="shared" si="198"/>
        <v>3926.1233596346951</v>
      </c>
      <c r="M9669" s="12"/>
      <c r="N9669" s="1"/>
      <c r="O9669" s="1"/>
    </row>
    <row r="9670" spans="1:15" x14ac:dyDescent="0.25">
      <c r="A9670" s="10">
        <v>39984</v>
      </c>
      <c r="B9670" s="3">
        <v>2009</v>
      </c>
      <c r="C9670" s="3">
        <v>6</v>
      </c>
      <c r="D9670" s="3" t="s">
        <v>388</v>
      </c>
      <c r="E9670" s="3" t="s">
        <v>46</v>
      </c>
      <c r="F9670" s="3" t="s">
        <v>70</v>
      </c>
      <c r="G9670" s="11">
        <v>19.779343465928182</v>
      </c>
      <c r="H9670">
        <f t="shared" si="198"/>
        <v>1817.9855279601761</v>
      </c>
      <c r="M9670" s="12"/>
      <c r="N9670" s="1"/>
      <c r="O9670" s="1"/>
    </row>
    <row r="9671" spans="1:15" x14ac:dyDescent="0.25">
      <c r="A9671" s="10">
        <v>39985</v>
      </c>
      <c r="B9671" s="3">
        <v>2009</v>
      </c>
      <c r="C9671" s="3">
        <v>6</v>
      </c>
      <c r="D9671" s="3" t="s">
        <v>388</v>
      </c>
      <c r="E9671" s="3" t="s">
        <v>46</v>
      </c>
      <c r="F9671" s="3" t="s">
        <v>70</v>
      </c>
      <c r="G9671" s="11">
        <v>10.316016318834752</v>
      </c>
      <c r="H9671">
        <f t="shared" si="198"/>
        <v>3485.7021414321316</v>
      </c>
      <c r="M9671" s="12"/>
      <c r="N9671" s="1"/>
      <c r="O9671" s="1"/>
    </row>
    <row r="9672" spans="1:15" x14ac:dyDescent="0.25">
      <c r="A9672" s="10">
        <v>39986</v>
      </c>
      <c r="B9672" s="3">
        <v>2009</v>
      </c>
      <c r="C9672" s="3">
        <v>6</v>
      </c>
      <c r="D9672" s="3" t="s">
        <v>388</v>
      </c>
      <c r="E9672" s="3" t="s">
        <v>46</v>
      </c>
      <c r="F9672" s="3" t="s">
        <v>70</v>
      </c>
      <c r="G9672" s="11">
        <v>25.793847445175011</v>
      </c>
      <c r="H9672">
        <f t="shared" si="198"/>
        <v>1394.075089032036</v>
      </c>
      <c r="M9672" s="12"/>
      <c r="N9672" s="1"/>
      <c r="O9672" s="1"/>
    </row>
    <row r="9673" spans="1:15" x14ac:dyDescent="0.25">
      <c r="A9673" s="10">
        <v>39987</v>
      </c>
      <c r="B9673" s="3">
        <v>2009</v>
      </c>
      <c r="C9673" s="3">
        <v>6</v>
      </c>
      <c r="D9673" s="3" t="s">
        <v>388</v>
      </c>
      <c r="E9673" s="3" t="s">
        <v>46</v>
      </c>
      <c r="F9673" s="3" t="s">
        <v>70</v>
      </c>
      <c r="G9673" s="11">
        <v>13.589733674627329</v>
      </c>
      <c r="H9673">
        <f t="shared" si="198"/>
        <v>2646.0091885941392</v>
      </c>
      <c r="M9673" s="12"/>
      <c r="N9673" s="1"/>
      <c r="O9673" s="1"/>
    </row>
    <row r="9674" spans="1:15" x14ac:dyDescent="0.25">
      <c r="A9674" s="10">
        <v>39988</v>
      </c>
      <c r="B9674" s="3">
        <v>2009</v>
      </c>
      <c r="C9674" s="3">
        <v>6</v>
      </c>
      <c r="D9674" s="3" t="s">
        <v>388</v>
      </c>
      <c r="E9674" s="3" t="s">
        <v>46</v>
      </c>
      <c r="F9674" s="3" t="s">
        <v>70</v>
      </c>
      <c r="G9674" s="11">
        <v>11.511303818507855</v>
      </c>
      <c r="H9674">
        <f t="shared" si="198"/>
        <v>3123.760847645859</v>
      </c>
      <c r="M9674" s="12"/>
      <c r="N9674" s="1"/>
      <c r="O9674" s="1"/>
    </row>
    <row r="9675" spans="1:15" x14ac:dyDescent="0.25">
      <c r="A9675" s="10">
        <v>39989</v>
      </c>
      <c r="B9675" s="3">
        <v>2009</v>
      </c>
      <c r="C9675" s="3">
        <v>6</v>
      </c>
      <c r="D9675" s="3" t="s">
        <v>388</v>
      </c>
      <c r="E9675" s="3" t="s">
        <v>46</v>
      </c>
      <c r="F9675" s="3" t="s">
        <v>70</v>
      </c>
      <c r="G9675" s="11">
        <v>18.599282558607602</v>
      </c>
      <c r="H9675">
        <f t="shared" si="198"/>
        <v>1933.3304959641989</v>
      </c>
      <c r="M9675" s="12"/>
      <c r="N9675" s="1"/>
      <c r="O9675" s="1"/>
    </row>
    <row r="9676" spans="1:15" x14ac:dyDescent="0.25">
      <c r="A9676" s="10">
        <v>39990</v>
      </c>
      <c r="B9676" s="3">
        <v>2009</v>
      </c>
      <c r="C9676" s="3">
        <v>6</v>
      </c>
      <c r="D9676" s="3" t="s">
        <v>388</v>
      </c>
      <c r="E9676" s="3" t="s">
        <v>46</v>
      </c>
      <c r="F9676" s="3" t="s">
        <v>70</v>
      </c>
      <c r="G9676" s="11">
        <v>10.506348723241297</v>
      </c>
      <c r="H9676">
        <f t="shared" si="198"/>
        <v>3422.5553635076362</v>
      </c>
      <c r="M9676" s="12"/>
      <c r="N9676" s="1"/>
      <c r="O9676" s="1"/>
    </row>
    <row r="9677" spans="1:15" x14ac:dyDescent="0.25">
      <c r="A9677" s="10">
        <v>39991</v>
      </c>
      <c r="B9677" s="3">
        <v>2009</v>
      </c>
      <c r="C9677" s="3">
        <v>6</v>
      </c>
      <c r="D9677" s="3" t="s">
        <v>388</v>
      </c>
      <c r="E9677" s="3" t="s">
        <v>46</v>
      </c>
      <c r="F9677" s="3" t="s">
        <v>70</v>
      </c>
      <c r="G9677" s="11">
        <v>8.831423564463698</v>
      </c>
      <c r="H9677">
        <f t="shared" si="198"/>
        <v>4071.6606910694304</v>
      </c>
      <c r="M9677" s="12"/>
      <c r="N9677" s="1"/>
      <c r="O9677" s="1"/>
    </row>
    <row r="9678" spans="1:15" x14ac:dyDescent="0.25">
      <c r="A9678" s="10">
        <v>39992</v>
      </c>
      <c r="B9678" s="3">
        <v>2009</v>
      </c>
      <c r="C9678" s="3">
        <v>6</v>
      </c>
      <c r="D9678" s="3" t="s">
        <v>388</v>
      </c>
      <c r="E9678" s="3" t="s">
        <v>46</v>
      </c>
      <c r="F9678" s="3" t="s">
        <v>70</v>
      </c>
      <c r="G9678" s="11">
        <v>7.7503355074345217</v>
      </c>
      <c r="H9678">
        <f t="shared" si="198"/>
        <v>4639.6133611400182</v>
      </c>
      <c r="M9678" s="12"/>
      <c r="N9678" s="1"/>
      <c r="O9678" s="1"/>
    </row>
    <row r="9679" spans="1:15" x14ac:dyDescent="0.25">
      <c r="A9679" s="10">
        <v>39993</v>
      </c>
      <c r="B9679" s="3">
        <v>2009</v>
      </c>
      <c r="C9679" s="3">
        <v>6</v>
      </c>
      <c r="D9679" s="3" t="s">
        <v>388</v>
      </c>
      <c r="E9679" s="3" t="s">
        <v>46</v>
      </c>
      <c r="F9679" s="3" t="s">
        <v>70</v>
      </c>
      <c r="G9679" s="11">
        <v>8.3898523862405145</v>
      </c>
      <c r="H9679">
        <f t="shared" si="198"/>
        <v>4285.9586221783466</v>
      </c>
      <c r="M9679" s="12"/>
      <c r="N9679" s="1"/>
      <c r="O9679" s="1"/>
    </row>
    <row r="9680" spans="1:15" x14ac:dyDescent="0.25">
      <c r="A9680" s="10">
        <v>39994</v>
      </c>
      <c r="B9680" s="3">
        <v>2009</v>
      </c>
      <c r="C9680" s="3">
        <v>6</v>
      </c>
      <c r="D9680" s="3" t="s">
        <v>388</v>
      </c>
      <c r="E9680" s="3" t="s">
        <v>46</v>
      </c>
      <c r="F9680" s="3" t="s">
        <v>70</v>
      </c>
      <c r="G9680" s="11"/>
      <c r="M9680" s="12"/>
      <c r="N9680" s="1"/>
      <c r="O9680" s="1"/>
    </row>
    <row r="9681" spans="1:15" x14ac:dyDescent="0.25">
      <c r="A9681" s="10">
        <v>39995</v>
      </c>
      <c r="B9681" s="3">
        <v>2009</v>
      </c>
      <c r="C9681" s="3">
        <v>7</v>
      </c>
      <c r="D9681" s="3" t="s">
        <v>389</v>
      </c>
      <c r="E9681" s="3" t="s">
        <v>33</v>
      </c>
      <c r="F9681" s="3" t="s">
        <v>122</v>
      </c>
      <c r="G9681" s="11"/>
      <c r="M9681" s="12"/>
      <c r="N9681" s="1"/>
      <c r="O9681" s="1"/>
    </row>
    <row r="9682" spans="1:15" x14ac:dyDescent="0.25">
      <c r="A9682" s="10">
        <v>39996</v>
      </c>
      <c r="B9682" s="3">
        <v>2009</v>
      </c>
      <c r="C9682" s="3">
        <v>7</v>
      </c>
      <c r="D9682" s="3" t="s">
        <v>389</v>
      </c>
      <c r="E9682" s="3" t="s">
        <v>33</v>
      </c>
      <c r="F9682" s="3" t="s">
        <v>122</v>
      </c>
      <c r="G9682" s="11"/>
      <c r="M9682" s="12"/>
      <c r="N9682" s="1"/>
      <c r="O9682" s="1"/>
    </row>
    <row r="9683" spans="1:15" x14ac:dyDescent="0.25">
      <c r="A9683" s="10">
        <v>39997</v>
      </c>
      <c r="B9683" s="3">
        <v>2009</v>
      </c>
      <c r="C9683" s="3">
        <v>7</v>
      </c>
      <c r="D9683" s="3" t="s">
        <v>389</v>
      </c>
      <c r="E9683" s="3" t="s">
        <v>33</v>
      </c>
      <c r="F9683" s="3" t="s">
        <v>122</v>
      </c>
      <c r="G9683" s="11">
        <v>9.1329742950627519</v>
      </c>
      <c r="H9683">
        <f t="shared" ref="H9683:H9689" si="199">+$P$2*$P$1/(G9683*24*60*60)*1000</f>
        <v>3937.2234073898753</v>
      </c>
      <c r="M9683" s="12"/>
      <c r="N9683" s="1"/>
      <c r="O9683" s="1"/>
    </row>
    <row r="9684" spans="1:15" x14ac:dyDescent="0.25">
      <c r="A9684" s="10">
        <v>39998</v>
      </c>
      <c r="B9684" s="3">
        <v>2009</v>
      </c>
      <c r="C9684" s="3">
        <v>7</v>
      </c>
      <c r="D9684" s="3" t="s">
        <v>389</v>
      </c>
      <c r="E9684" s="3" t="s">
        <v>33</v>
      </c>
      <c r="F9684" s="3" t="s">
        <v>122</v>
      </c>
      <c r="G9684" s="11">
        <v>7.8003277682653334</v>
      </c>
      <c r="H9684">
        <f t="shared" si="199"/>
        <v>4609.8781028028152</v>
      </c>
      <c r="M9684" s="12"/>
      <c r="N9684" s="1"/>
      <c r="O9684" s="1"/>
    </row>
    <row r="9685" spans="1:15" x14ac:dyDescent="0.25">
      <c r="A9685" s="10">
        <v>39999</v>
      </c>
      <c r="B9685" s="3">
        <v>2009</v>
      </c>
      <c r="C9685" s="3">
        <v>7</v>
      </c>
      <c r="D9685" s="3" t="s">
        <v>389</v>
      </c>
      <c r="E9685" s="3" t="s">
        <v>33</v>
      </c>
      <c r="F9685" s="3" t="s">
        <v>122</v>
      </c>
      <c r="G9685" s="11">
        <v>12.087973115352685</v>
      </c>
      <c r="H9685">
        <f t="shared" si="199"/>
        <v>2974.7385959967828</v>
      </c>
      <c r="M9685" s="12"/>
      <c r="N9685" s="1"/>
      <c r="O9685" s="1"/>
    </row>
    <row r="9686" spans="1:15" x14ac:dyDescent="0.25">
      <c r="A9686" s="10">
        <v>40000</v>
      </c>
      <c r="B9686" s="3">
        <v>2009</v>
      </c>
      <c r="C9686" s="3">
        <v>7</v>
      </c>
      <c r="D9686" s="3" t="s">
        <v>389</v>
      </c>
      <c r="E9686" s="3" t="s">
        <v>33</v>
      </c>
      <c r="F9686" s="3" t="s">
        <v>122</v>
      </c>
      <c r="G9686" s="11">
        <v>10.175915055165081</v>
      </c>
      <c r="H9686">
        <f t="shared" si="199"/>
        <v>3533.6930368104145</v>
      </c>
      <c r="M9686" s="12"/>
      <c r="N9686" s="1"/>
      <c r="O9686" s="1"/>
    </row>
    <row r="9687" spans="1:15" x14ac:dyDescent="0.25">
      <c r="A9687" s="10">
        <v>40001</v>
      </c>
      <c r="B9687" s="3">
        <v>2009</v>
      </c>
      <c r="C9687" s="3">
        <v>7</v>
      </c>
      <c r="D9687" s="3" t="s">
        <v>389</v>
      </c>
      <c r="E9687" s="3" t="s">
        <v>33</v>
      </c>
      <c r="F9687" s="3" t="s">
        <v>122</v>
      </c>
      <c r="G9687" s="11">
        <v>7.4309529157290912</v>
      </c>
      <c r="H9687">
        <f t="shared" si="199"/>
        <v>4839.0240903690374</v>
      </c>
      <c r="M9687" s="12"/>
      <c r="N9687" s="1"/>
      <c r="O9687" s="1"/>
    </row>
    <row r="9688" spans="1:15" x14ac:dyDescent="0.25">
      <c r="A9688" s="10">
        <v>40002</v>
      </c>
      <c r="B9688" s="3">
        <v>2009</v>
      </c>
      <c r="C9688" s="3">
        <v>7</v>
      </c>
      <c r="D9688" s="3" t="s">
        <v>389</v>
      </c>
      <c r="E9688" s="3" t="s">
        <v>33</v>
      </c>
      <c r="F9688" s="3" t="s">
        <v>122</v>
      </c>
      <c r="G9688" s="11">
        <v>10.523561975199192</v>
      </c>
      <c r="H9688">
        <f t="shared" si="199"/>
        <v>3416.9571346996781</v>
      </c>
      <c r="M9688" s="12"/>
      <c r="N9688" s="1"/>
      <c r="O9688" s="1"/>
    </row>
    <row r="9689" spans="1:15" x14ac:dyDescent="0.25">
      <c r="A9689" s="10">
        <v>40003</v>
      </c>
      <c r="B9689" s="3">
        <v>2009</v>
      </c>
      <c r="C9689" s="3">
        <v>7</v>
      </c>
      <c r="D9689" s="3" t="s">
        <v>389</v>
      </c>
      <c r="E9689" s="3" t="s">
        <v>33</v>
      </c>
      <c r="F9689" s="3" t="s">
        <v>122</v>
      </c>
      <c r="G9689" s="11">
        <v>7.5613205107418828</v>
      </c>
      <c r="H9689">
        <f t="shared" si="199"/>
        <v>4755.5926405350883</v>
      </c>
      <c r="M9689" s="12"/>
      <c r="N9689" s="1"/>
      <c r="O9689" s="1"/>
    </row>
    <row r="9690" spans="1:15" x14ac:dyDescent="0.25">
      <c r="A9690" s="10">
        <v>40004</v>
      </c>
      <c r="B9690" s="3">
        <v>2009</v>
      </c>
      <c r="C9690" s="3">
        <v>7</v>
      </c>
      <c r="D9690" s="3" t="s">
        <v>389</v>
      </c>
      <c r="E9690" s="3" t="s">
        <v>33</v>
      </c>
      <c r="F9690" s="3" t="s">
        <v>122</v>
      </c>
      <c r="G9690" s="11"/>
      <c r="M9690" s="12"/>
      <c r="N9690" s="1"/>
      <c r="O9690" s="1"/>
    </row>
    <row r="9691" spans="1:15" x14ac:dyDescent="0.25">
      <c r="A9691" s="10">
        <v>40005</v>
      </c>
      <c r="B9691" s="3">
        <v>2009</v>
      </c>
      <c r="C9691" s="3">
        <v>7</v>
      </c>
      <c r="D9691" s="3" t="s">
        <v>389</v>
      </c>
      <c r="E9691" s="3" t="s">
        <v>33</v>
      </c>
      <c r="F9691" s="3" t="s">
        <v>122</v>
      </c>
      <c r="G9691" s="11">
        <v>10.863966251065923</v>
      </c>
      <c r="H9691">
        <f t="shared" ref="H9691:H9704" si="200">+$P$2*$P$1/(G9691*24*60*60)*1000</f>
        <v>3309.8924778124215</v>
      </c>
      <c r="M9691" s="12"/>
      <c r="N9691" s="1"/>
      <c r="O9691" s="1"/>
    </row>
    <row r="9692" spans="1:15" x14ac:dyDescent="0.25">
      <c r="A9692" s="10">
        <v>40006</v>
      </c>
      <c r="B9692" s="3">
        <v>2009</v>
      </c>
      <c r="C9692" s="3">
        <v>7</v>
      </c>
      <c r="D9692" s="3" t="s">
        <v>389</v>
      </c>
      <c r="E9692" s="3" t="s">
        <v>33</v>
      </c>
      <c r="F9692" s="3" t="s">
        <v>122</v>
      </c>
      <c r="G9692" s="11">
        <v>6.5473503273090641</v>
      </c>
      <c r="H9692">
        <f t="shared" si="200"/>
        <v>5492.0782264586624</v>
      </c>
      <c r="M9692" s="12"/>
      <c r="N9692" s="1"/>
      <c r="O9692" s="1"/>
    </row>
    <row r="9693" spans="1:15" x14ac:dyDescent="0.25">
      <c r="A9693" s="10">
        <v>40007</v>
      </c>
      <c r="B9693" s="3">
        <v>2009</v>
      </c>
      <c r="C9693" s="3">
        <v>7</v>
      </c>
      <c r="D9693" s="3" t="s">
        <v>389</v>
      </c>
      <c r="E9693" s="3" t="s">
        <v>33</v>
      </c>
      <c r="F9693" s="3" t="s">
        <v>122</v>
      </c>
      <c r="G9693" s="11">
        <v>6.0266042116746359</v>
      </c>
      <c r="H9693">
        <f t="shared" si="200"/>
        <v>5966.6370829451189</v>
      </c>
      <c r="M9693" s="12"/>
      <c r="N9693" s="1"/>
      <c r="O9693" s="1"/>
    </row>
    <row r="9694" spans="1:15" x14ac:dyDescent="0.25">
      <c r="A9694" s="10">
        <v>40008</v>
      </c>
      <c r="B9694" s="3">
        <v>2009</v>
      </c>
      <c r="C9694" s="3">
        <v>7</v>
      </c>
      <c r="D9694" s="3" t="s">
        <v>389</v>
      </c>
      <c r="E9694" s="3" t="s">
        <v>33</v>
      </c>
      <c r="F9694" s="3" t="s">
        <v>122</v>
      </c>
      <c r="G9694" s="11">
        <v>5.3081339102708105</v>
      </c>
      <c r="H9694">
        <f t="shared" si="200"/>
        <v>6774.2375722726601</v>
      </c>
      <c r="M9694" s="12"/>
      <c r="N9694" s="1"/>
      <c r="O9694" s="1"/>
    </row>
    <row r="9695" spans="1:15" x14ac:dyDescent="0.25">
      <c r="A9695" s="10">
        <v>40009</v>
      </c>
      <c r="B9695" s="3">
        <v>2009</v>
      </c>
      <c r="C9695" s="3">
        <v>7</v>
      </c>
      <c r="D9695" s="3" t="s">
        <v>389</v>
      </c>
      <c r="E9695" s="3" t="s">
        <v>33</v>
      </c>
      <c r="F9695" s="3" t="s">
        <v>122</v>
      </c>
      <c r="G9695" s="11">
        <v>4.8924061350633536</v>
      </c>
      <c r="H9695">
        <f t="shared" si="200"/>
        <v>7349.8722675331346</v>
      </c>
      <c r="M9695" s="12"/>
      <c r="N9695" s="1"/>
      <c r="O9695" s="1"/>
    </row>
    <row r="9696" spans="1:15" x14ac:dyDescent="0.25">
      <c r="A9696" s="10">
        <v>40010</v>
      </c>
      <c r="B9696" s="3">
        <v>2009</v>
      </c>
      <c r="C9696" s="3">
        <v>7</v>
      </c>
      <c r="D9696" s="3" t="s">
        <v>389</v>
      </c>
      <c r="E9696" s="3" t="s">
        <v>33</v>
      </c>
      <c r="F9696" s="3" t="s">
        <v>122</v>
      </c>
      <c r="G9696" s="11">
        <v>4.5795239070326552</v>
      </c>
      <c r="H9696">
        <f t="shared" si="200"/>
        <v>7852.0302336211162</v>
      </c>
      <c r="M9696" s="12"/>
      <c r="N9696" s="1"/>
      <c r="O9696" s="1"/>
    </row>
    <row r="9697" spans="1:15" x14ac:dyDescent="0.25">
      <c r="A9697" s="10">
        <v>40011</v>
      </c>
      <c r="B9697" s="3">
        <v>2009</v>
      </c>
      <c r="C9697" s="3">
        <v>7</v>
      </c>
      <c r="D9697" s="3" t="s">
        <v>389</v>
      </c>
      <c r="E9697" s="3" t="s">
        <v>33</v>
      </c>
      <c r="F9697" s="3" t="s">
        <v>122</v>
      </c>
      <c r="G9697" s="11">
        <v>4.2659174145852194</v>
      </c>
      <c r="H9697">
        <f t="shared" si="200"/>
        <v>8429.2677703202589</v>
      </c>
      <c r="M9697" s="12"/>
      <c r="N9697" s="1"/>
      <c r="O9697" s="1"/>
    </row>
    <row r="9698" spans="1:15" x14ac:dyDescent="0.25">
      <c r="A9698" s="10">
        <v>40012</v>
      </c>
      <c r="B9698" s="3">
        <v>2009</v>
      </c>
      <c r="C9698" s="3">
        <v>7</v>
      </c>
      <c r="D9698" s="3" t="s">
        <v>389</v>
      </c>
      <c r="E9698" s="3" t="s">
        <v>33</v>
      </c>
      <c r="F9698" s="3" t="s">
        <v>122</v>
      </c>
      <c r="G9698" s="11">
        <v>5.1335861858370171</v>
      </c>
      <c r="H9698">
        <f t="shared" si="200"/>
        <v>7004.569295596265</v>
      </c>
      <c r="M9698" s="12"/>
      <c r="N9698" s="1"/>
      <c r="O9698" s="1"/>
    </row>
    <row r="9699" spans="1:15" x14ac:dyDescent="0.25">
      <c r="A9699" s="10">
        <v>40013</v>
      </c>
      <c r="B9699" s="3">
        <v>2009</v>
      </c>
      <c r="C9699" s="3">
        <v>7</v>
      </c>
      <c r="D9699" s="3" t="s">
        <v>389</v>
      </c>
      <c r="E9699" s="3" t="s">
        <v>33</v>
      </c>
      <c r="F9699" s="3" t="s">
        <v>122</v>
      </c>
      <c r="G9699" s="11">
        <v>3.9153734368841588</v>
      </c>
      <c r="H9699">
        <f t="shared" si="200"/>
        <v>9183.9413923763077</v>
      </c>
      <c r="M9699" s="12"/>
      <c r="N9699" s="1"/>
      <c r="O9699" s="1"/>
    </row>
    <row r="9700" spans="1:15" x14ac:dyDescent="0.25">
      <c r="A9700" s="10">
        <v>40014</v>
      </c>
      <c r="B9700" s="3">
        <v>2009</v>
      </c>
      <c r="C9700" s="3">
        <v>7</v>
      </c>
      <c r="D9700" s="3" t="s">
        <v>389</v>
      </c>
      <c r="E9700" s="3" t="s">
        <v>33</v>
      </c>
      <c r="F9700" s="3" t="s">
        <v>122</v>
      </c>
      <c r="G9700" s="11">
        <v>3.674193386110495</v>
      </c>
      <c r="H9700">
        <f t="shared" si="200"/>
        <v>9786.7902951283904</v>
      </c>
      <c r="M9700" s="12"/>
      <c r="N9700" s="1"/>
      <c r="O9700" s="1"/>
    </row>
    <row r="9701" spans="1:15" x14ac:dyDescent="0.25">
      <c r="A9701" s="10">
        <v>40015</v>
      </c>
      <c r="B9701" s="3">
        <v>2009</v>
      </c>
      <c r="C9701" s="3">
        <v>7</v>
      </c>
      <c r="D9701" s="3" t="s">
        <v>389</v>
      </c>
      <c r="E9701" s="3" t="s">
        <v>33</v>
      </c>
      <c r="F9701" s="3" t="s">
        <v>122</v>
      </c>
      <c r="G9701" s="11">
        <v>10.552532551868699</v>
      </c>
      <c r="H9701">
        <f t="shared" si="200"/>
        <v>3407.5763326826577</v>
      </c>
      <c r="M9701" s="12"/>
      <c r="N9701" s="1"/>
      <c r="O9701" s="1"/>
    </row>
    <row r="9702" spans="1:15" x14ac:dyDescent="0.25">
      <c r="A9702" s="10">
        <v>40016</v>
      </c>
      <c r="B9702" s="3">
        <v>2009</v>
      </c>
      <c r="C9702" s="3">
        <v>7</v>
      </c>
      <c r="D9702" s="3" t="s">
        <v>389</v>
      </c>
      <c r="E9702" s="3" t="s">
        <v>33</v>
      </c>
      <c r="F9702" s="3" t="s">
        <v>122</v>
      </c>
      <c r="G9702" s="11">
        <v>6.0461593509265557</v>
      </c>
      <c r="H9702">
        <f t="shared" si="200"/>
        <v>5947.3391431703776</v>
      </c>
      <c r="M9702" s="12"/>
      <c r="N9702" s="1"/>
      <c r="O9702" s="1"/>
    </row>
    <row r="9703" spans="1:15" x14ac:dyDescent="0.25">
      <c r="A9703" s="10">
        <v>40017</v>
      </c>
      <c r="B9703" s="3">
        <v>2009</v>
      </c>
      <c r="C9703" s="3">
        <v>7</v>
      </c>
      <c r="D9703" s="3" t="s">
        <v>389</v>
      </c>
      <c r="E9703" s="3" t="s">
        <v>33</v>
      </c>
      <c r="F9703" s="3" t="s">
        <v>122</v>
      </c>
      <c r="G9703" s="11">
        <v>11.131944085258882</v>
      </c>
      <c r="H9703">
        <f t="shared" si="200"/>
        <v>3230.2138690427014</v>
      </c>
      <c r="M9703" s="12"/>
      <c r="N9703" s="1"/>
      <c r="O9703" s="1"/>
    </row>
    <row r="9704" spans="1:15" x14ac:dyDescent="0.25">
      <c r="A9704" s="10">
        <v>40018</v>
      </c>
      <c r="B9704" s="3">
        <v>2009</v>
      </c>
      <c r="C9704" s="3">
        <v>7</v>
      </c>
      <c r="D9704" s="3" t="s">
        <v>389</v>
      </c>
      <c r="E9704" s="3" t="s">
        <v>33</v>
      </c>
      <c r="F9704" s="3" t="s">
        <v>122</v>
      </c>
      <c r="G9704" s="11">
        <v>13.290252047137313</v>
      </c>
      <c r="H9704">
        <f t="shared" si="200"/>
        <v>2705.6341780483003</v>
      </c>
      <c r="M9704" s="12"/>
      <c r="N9704" s="1"/>
      <c r="O9704" s="1"/>
    </row>
    <row r="9705" spans="1:15" x14ac:dyDescent="0.25">
      <c r="A9705" s="10">
        <v>40019</v>
      </c>
      <c r="B9705" s="3">
        <v>2009</v>
      </c>
      <c r="C9705" s="3">
        <v>7</v>
      </c>
      <c r="D9705" s="3" t="s">
        <v>389</v>
      </c>
      <c r="E9705" s="3" t="s">
        <v>33</v>
      </c>
      <c r="F9705" s="3" t="s">
        <v>122</v>
      </c>
      <c r="G9705" s="11"/>
      <c r="M9705" s="12"/>
      <c r="N9705" s="1"/>
      <c r="O9705" s="1"/>
    </row>
    <row r="9706" spans="1:15" x14ac:dyDescent="0.25">
      <c r="A9706" s="10">
        <v>40020</v>
      </c>
      <c r="B9706" s="3">
        <v>2009</v>
      </c>
      <c r="C9706" s="3">
        <v>7</v>
      </c>
      <c r="D9706" s="3" t="s">
        <v>389</v>
      </c>
      <c r="E9706" s="3" t="s">
        <v>33</v>
      </c>
      <c r="F9706" s="3" t="s">
        <v>122</v>
      </c>
      <c r="G9706" s="11"/>
      <c r="M9706" s="12"/>
      <c r="N9706" s="1"/>
      <c r="O9706" s="1"/>
    </row>
    <row r="9707" spans="1:15" x14ac:dyDescent="0.25">
      <c r="A9707" s="10">
        <v>40021</v>
      </c>
      <c r="B9707" s="3">
        <v>2009</v>
      </c>
      <c r="C9707" s="3">
        <v>7</v>
      </c>
      <c r="D9707" s="3" t="s">
        <v>389</v>
      </c>
      <c r="E9707" s="3" t="s">
        <v>33</v>
      </c>
      <c r="F9707" s="3" t="s">
        <v>122</v>
      </c>
      <c r="G9707" s="11"/>
      <c r="M9707" s="12"/>
      <c r="N9707" s="1"/>
      <c r="O9707" s="1"/>
    </row>
    <row r="9708" spans="1:15" x14ac:dyDescent="0.25">
      <c r="A9708" s="10">
        <v>40022</v>
      </c>
      <c r="B9708" s="3">
        <v>2009</v>
      </c>
      <c r="C9708" s="3">
        <v>7</v>
      </c>
      <c r="D9708" s="3" t="s">
        <v>389</v>
      </c>
      <c r="E9708" s="3" t="s">
        <v>33</v>
      </c>
      <c r="F9708" s="3" t="s">
        <v>122</v>
      </c>
      <c r="G9708" s="11"/>
      <c r="M9708" s="12"/>
      <c r="N9708" s="1"/>
      <c r="O9708" s="1"/>
    </row>
    <row r="9709" spans="1:15" x14ac:dyDescent="0.25">
      <c r="A9709" s="10">
        <v>40023</v>
      </c>
      <c r="B9709" s="3">
        <v>2009</v>
      </c>
      <c r="C9709" s="3">
        <v>7</v>
      </c>
      <c r="D9709" s="3" t="s">
        <v>389</v>
      </c>
      <c r="E9709" s="3" t="s">
        <v>33</v>
      </c>
      <c r="F9709" s="3" t="s">
        <v>122</v>
      </c>
      <c r="G9709" s="11"/>
      <c r="M9709" s="12"/>
      <c r="N9709" s="1"/>
      <c r="O9709" s="1"/>
    </row>
    <row r="9710" spans="1:15" x14ac:dyDescent="0.25">
      <c r="A9710" s="10">
        <v>40024</v>
      </c>
      <c r="B9710" s="3">
        <v>2009</v>
      </c>
      <c r="C9710" s="3">
        <v>7</v>
      </c>
      <c r="D9710" s="3" t="s">
        <v>389</v>
      </c>
      <c r="E9710" s="3" t="s">
        <v>33</v>
      </c>
      <c r="F9710" s="3" t="s">
        <v>122</v>
      </c>
      <c r="G9710" s="11"/>
      <c r="M9710" s="12"/>
      <c r="N9710" s="1"/>
      <c r="O9710" s="1"/>
    </row>
    <row r="9711" spans="1:15" x14ac:dyDescent="0.25">
      <c r="A9711" s="10">
        <v>40025</v>
      </c>
      <c r="B9711" s="3">
        <v>2009</v>
      </c>
      <c r="C9711" s="3">
        <v>7</v>
      </c>
      <c r="D9711" s="3" t="s">
        <v>389</v>
      </c>
      <c r="E9711" s="3" t="s">
        <v>33</v>
      </c>
      <c r="F9711" s="3" t="s">
        <v>122</v>
      </c>
      <c r="G9711" s="11"/>
      <c r="M9711" s="12"/>
      <c r="N9711" s="1"/>
      <c r="O9711" s="1"/>
    </row>
    <row r="9712" spans="1:15" x14ac:dyDescent="0.25">
      <c r="A9712" s="10">
        <v>40026</v>
      </c>
      <c r="B9712" s="3">
        <v>2009</v>
      </c>
      <c r="C9712" s="3">
        <v>8</v>
      </c>
      <c r="D9712" s="3" t="s">
        <v>390</v>
      </c>
      <c r="E9712" s="3" t="s">
        <v>33</v>
      </c>
      <c r="F9712" s="3" t="s">
        <v>106</v>
      </c>
      <c r="G9712" s="11"/>
      <c r="M9712" s="12"/>
      <c r="N9712" s="1"/>
      <c r="O9712" s="1"/>
    </row>
    <row r="9713" spans="1:15" x14ac:dyDescent="0.25">
      <c r="A9713" s="10">
        <v>40027</v>
      </c>
      <c r="B9713" s="3">
        <v>2009</v>
      </c>
      <c r="C9713" s="3">
        <v>8</v>
      </c>
      <c r="D9713" s="3" t="s">
        <v>390</v>
      </c>
      <c r="E9713" s="3" t="s">
        <v>33</v>
      </c>
      <c r="F9713" s="3" t="s">
        <v>106</v>
      </c>
      <c r="G9713" s="11"/>
      <c r="M9713" s="12"/>
      <c r="N9713" s="1"/>
      <c r="O9713" s="1"/>
    </row>
    <row r="9714" spans="1:15" x14ac:dyDescent="0.25">
      <c r="A9714" s="10">
        <v>40028</v>
      </c>
      <c r="B9714" s="3">
        <v>2009</v>
      </c>
      <c r="C9714" s="3">
        <v>8</v>
      </c>
      <c r="D9714" s="3" t="s">
        <v>390</v>
      </c>
      <c r="E9714" s="3" t="s">
        <v>33</v>
      </c>
      <c r="F9714" s="3" t="s">
        <v>106</v>
      </c>
      <c r="G9714" s="11"/>
      <c r="M9714" s="12"/>
      <c r="N9714" s="1"/>
      <c r="O9714" s="1"/>
    </row>
    <row r="9715" spans="1:15" x14ac:dyDescent="0.25">
      <c r="A9715" s="10">
        <v>40029</v>
      </c>
      <c r="B9715" s="3">
        <v>2009</v>
      </c>
      <c r="C9715" s="3">
        <v>8</v>
      </c>
      <c r="D9715" s="3" t="s">
        <v>390</v>
      </c>
      <c r="E9715" s="3" t="s">
        <v>33</v>
      </c>
      <c r="F9715" s="3" t="s">
        <v>106</v>
      </c>
      <c r="G9715" s="11"/>
      <c r="M9715" s="12"/>
      <c r="N9715" s="1"/>
      <c r="O9715" s="1"/>
    </row>
    <row r="9716" spans="1:15" x14ac:dyDescent="0.25">
      <c r="A9716" s="10">
        <v>40030</v>
      </c>
      <c r="B9716" s="3">
        <v>2009</v>
      </c>
      <c r="C9716" s="3">
        <v>8</v>
      </c>
      <c r="D9716" s="3" t="s">
        <v>390</v>
      </c>
      <c r="E9716" s="3" t="s">
        <v>33</v>
      </c>
      <c r="F9716" s="3" t="s">
        <v>106</v>
      </c>
      <c r="G9716" s="11"/>
      <c r="M9716" s="12"/>
      <c r="N9716" s="1"/>
      <c r="O9716" s="1"/>
    </row>
    <row r="9717" spans="1:15" x14ac:dyDescent="0.25">
      <c r="A9717" s="10">
        <v>40031</v>
      </c>
      <c r="B9717" s="3">
        <v>2009</v>
      </c>
      <c r="C9717" s="3">
        <v>8</v>
      </c>
      <c r="D9717" s="3" t="s">
        <v>390</v>
      </c>
      <c r="E9717" s="3" t="s">
        <v>33</v>
      </c>
      <c r="F9717" s="3" t="s">
        <v>106</v>
      </c>
      <c r="G9717" s="11"/>
      <c r="M9717" s="12"/>
      <c r="N9717" s="1"/>
      <c r="O9717" s="1"/>
    </row>
    <row r="9718" spans="1:15" x14ac:dyDescent="0.25">
      <c r="A9718" s="10">
        <v>40032</v>
      </c>
      <c r="B9718" s="3">
        <v>2009</v>
      </c>
      <c r="C9718" s="3">
        <v>8</v>
      </c>
      <c r="D9718" s="3" t="s">
        <v>390</v>
      </c>
      <c r="E9718" s="3" t="s">
        <v>33</v>
      </c>
      <c r="F9718" s="3" t="s">
        <v>106</v>
      </c>
      <c r="G9718" s="11">
        <v>11.887171768730729</v>
      </c>
      <c r="H9718">
        <f>+$P$2*$P$1/(G9718*24*60*60)*1000</f>
        <v>3024.9886914396498</v>
      </c>
      <c r="M9718" s="12"/>
      <c r="N9718" s="1"/>
      <c r="O9718" s="1"/>
    </row>
    <row r="9719" spans="1:15" x14ac:dyDescent="0.25">
      <c r="A9719" s="10">
        <v>40033</v>
      </c>
      <c r="B9719" s="3">
        <v>2009</v>
      </c>
      <c r="C9719" s="3">
        <v>8</v>
      </c>
      <c r="D9719" s="3" t="s">
        <v>390</v>
      </c>
      <c r="E9719" s="3" t="s">
        <v>33</v>
      </c>
      <c r="F9719" s="3" t="s">
        <v>106</v>
      </c>
      <c r="G9719" s="11">
        <v>12.015681733798088</v>
      </c>
      <c r="H9719">
        <f>+$P$2*$P$1/(G9719*24*60*60)*1000</f>
        <v>2992.6358712103483</v>
      </c>
      <c r="M9719" s="12"/>
      <c r="N9719" s="1"/>
      <c r="O9719" s="1"/>
    </row>
    <row r="9720" spans="1:15" x14ac:dyDescent="0.25">
      <c r="A9720" s="10">
        <v>40034</v>
      </c>
      <c r="B9720" s="3">
        <v>2009</v>
      </c>
      <c r="C9720" s="3">
        <v>8</v>
      </c>
      <c r="D9720" s="3" t="s">
        <v>390</v>
      </c>
      <c r="E9720" s="3" t="s">
        <v>33</v>
      </c>
      <c r="F9720" s="3" t="s">
        <v>106</v>
      </c>
      <c r="G9720" s="11"/>
      <c r="M9720" s="12"/>
      <c r="N9720" s="1"/>
      <c r="O9720" s="1"/>
    </row>
    <row r="9721" spans="1:15" x14ac:dyDescent="0.25">
      <c r="A9721" s="10">
        <v>40035</v>
      </c>
      <c r="B9721" s="3">
        <v>2009</v>
      </c>
      <c r="C9721" s="3">
        <v>8</v>
      </c>
      <c r="D9721" s="3" t="s">
        <v>390</v>
      </c>
      <c r="E9721" s="3" t="s">
        <v>33</v>
      </c>
      <c r="F9721" s="3" t="s">
        <v>106</v>
      </c>
      <c r="G9721" s="11"/>
      <c r="M9721" s="12"/>
      <c r="N9721" s="1"/>
      <c r="O9721" s="1"/>
    </row>
    <row r="9722" spans="1:15" x14ac:dyDescent="0.25">
      <c r="A9722" s="10">
        <v>40036</v>
      </c>
      <c r="B9722" s="3">
        <v>2009</v>
      </c>
      <c r="C9722" s="3">
        <v>8</v>
      </c>
      <c r="D9722" s="3" t="s">
        <v>390</v>
      </c>
      <c r="E9722" s="3" t="s">
        <v>33</v>
      </c>
      <c r="F9722" s="3" t="s">
        <v>106</v>
      </c>
      <c r="G9722" s="11"/>
      <c r="M9722" s="12"/>
      <c r="N9722" s="1"/>
      <c r="O9722" s="1"/>
    </row>
    <row r="9723" spans="1:15" x14ac:dyDescent="0.25">
      <c r="A9723" s="10">
        <v>40037</v>
      </c>
      <c r="B9723" s="3">
        <v>2009</v>
      </c>
      <c r="C9723" s="3">
        <v>8</v>
      </c>
      <c r="D9723" s="3" t="s">
        <v>390</v>
      </c>
      <c r="E9723" s="3" t="s">
        <v>33</v>
      </c>
      <c r="F9723" s="3" t="s">
        <v>106</v>
      </c>
      <c r="G9723" s="11"/>
      <c r="M9723" s="12"/>
      <c r="N9723" s="1"/>
      <c r="O9723" s="1"/>
    </row>
    <row r="9724" spans="1:15" x14ac:dyDescent="0.25">
      <c r="A9724" s="10">
        <v>40038</v>
      </c>
      <c r="B9724" s="3">
        <v>2009</v>
      </c>
      <c r="C9724" s="3">
        <v>8</v>
      </c>
      <c r="D9724" s="3" t="s">
        <v>390</v>
      </c>
      <c r="E9724" s="3" t="s">
        <v>33</v>
      </c>
      <c r="F9724" s="3" t="s">
        <v>106</v>
      </c>
      <c r="G9724" s="11"/>
      <c r="M9724" s="12"/>
      <c r="N9724" s="1"/>
      <c r="O9724" s="1"/>
    </row>
    <row r="9725" spans="1:15" x14ac:dyDescent="0.25">
      <c r="A9725" s="10">
        <v>40039</v>
      </c>
      <c r="B9725" s="3">
        <v>2009</v>
      </c>
      <c r="C9725" s="3">
        <v>8</v>
      </c>
      <c r="D9725" s="3" t="s">
        <v>390</v>
      </c>
      <c r="E9725" s="3" t="s">
        <v>33</v>
      </c>
      <c r="F9725" s="3" t="s">
        <v>106</v>
      </c>
      <c r="G9725" s="11"/>
      <c r="M9725" s="12"/>
      <c r="N9725" s="1"/>
      <c r="O9725" s="1"/>
    </row>
    <row r="9726" spans="1:15" x14ac:dyDescent="0.25">
      <c r="A9726" s="10">
        <v>40040</v>
      </c>
      <c r="B9726" s="3">
        <v>2009</v>
      </c>
      <c r="C9726" s="3">
        <v>8</v>
      </c>
      <c r="D9726" s="3" t="s">
        <v>390</v>
      </c>
      <c r="E9726" s="3" t="s">
        <v>33</v>
      </c>
      <c r="F9726" s="3" t="s">
        <v>106</v>
      </c>
      <c r="G9726" s="11"/>
      <c r="M9726" s="12"/>
      <c r="N9726" s="1"/>
      <c r="O9726" s="1"/>
    </row>
    <row r="9727" spans="1:15" x14ac:dyDescent="0.25">
      <c r="A9727" s="10">
        <v>40041</v>
      </c>
      <c r="B9727" s="3">
        <v>2009</v>
      </c>
      <c r="C9727" s="3">
        <v>8</v>
      </c>
      <c r="D9727" s="3" t="s">
        <v>390</v>
      </c>
      <c r="E9727" s="3" t="s">
        <v>33</v>
      </c>
      <c r="F9727" s="3" t="s">
        <v>106</v>
      </c>
      <c r="G9727" s="11"/>
      <c r="M9727" s="12"/>
      <c r="N9727" s="1"/>
      <c r="O9727" s="1"/>
    </row>
    <row r="9728" spans="1:15" x14ac:dyDescent="0.25">
      <c r="A9728" s="10">
        <v>40042</v>
      </c>
      <c r="B9728" s="3">
        <v>2009</v>
      </c>
      <c r="C9728" s="3">
        <v>8</v>
      </c>
      <c r="D9728" s="3" t="s">
        <v>390</v>
      </c>
      <c r="E9728" s="3" t="s">
        <v>33</v>
      </c>
      <c r="F9728" s="3" t="s">
        <v>106</v>
      </c>
      <c r="G9728" s="11">
        <v>15.369791822056163</v>
      </c>
      <c r="H9728">
        <f t="shared" ref="H9728:H9741" si="201">+$P$2*$P$1/(G9728*24*60*60)*1000</f>
        <v>2339.5606518241439</v>
      </c>
      <c r="M9728" s="12"/>
      <c r="N9728" s="1"/>
      <c r="O9728" s="1"/>
    </row>
    <row r="9729" spans="1:15" x14ac:dyDescent="0.25">
      <c r="A9729" s="10">
        <v>40043</v>
      </c>
      <c r="B9729" s="3">
        <v>2009</v>
      </c>
      <c r="C9729" s="3">
        <v>8</v>
      </c>
      <c r="D9729" s="3" t="s">
        <v>390</v>
      </c>
      <c r="E9729" s="3" t="s">
        <v>33</v>
      </c>
      <c r="F9729" s="3" t="s">
        <v>106</v>
      </c>
      <c r="G9729" s="11">
        <v>11.880746270477362</v>
      </c>
      <c r="H9729">
        <f t="shared" si="201"/>
        <v>3026.6247047935913</v>
      </c>
      <c r="M9729" s="12"/>
      <c r="N9729" s="1"/>
      <c r="O9729" s="1"/>
    </row>
    <row r="9730" spans="1:15" x14ac:dyDescent="0.25">
      <c r="A9730" s="10">
        <v>40044</v>
      </c>
      <c r="B9730" s="3">
        <v>2009</v>
      </c>
      <c r="C9730" s="3">
        <v>8</v>
      </c>
      <c r="D9730" s="3" t="s">
        <v>390</v>
      </c>
      <c r="E9730" s="3" t="s">
        <v>33</v>
      </c>
      <c r="F9730" s="3" t="s">
        <v>106</v>
      </c>
      <c r="G9730" s="11">
        <v>5.500226504882975</v>
      </c>
      <c r="H9730">
        <f t="shared" si="201"/>
        <v>6537.6507934151305</v>
      </c>
      <c r="M9730" s="12"/>
      <c r="N9730" s="1"/>
      <c r="O9730" s="1"/>
    </row>
    <row r="9731" spans="1:15" x14ac:dyDescent="0.25">
      <c r="A9731" s="10">
        <v>40045</v>
      </c>
      <c r="B9731" s="3">
        <v>2009</v>
      </c>
      <c r="C9731" s="3">
        <v>8</v>
      </c>
      <c r="D9731" s="3" t="s">
        <v>390</v>
      </c>
      <c r="E9731" s="3" t="s">
        <v>33</v>
      </c>
      <c r="F9731" s="3" t="s">
        <v>106</v>
      </c>
      <c r="G9731" s="11">
        <v>13.71201327268723</v>
      </c>
      <c r="H9731">
        <f t="shared" si="201"/>
        <v>2622.4128768338101</v>
      </c>
      <c r="M9731" s="12"/>
      <c r="N9731" s="1"/>
      <c r="O9731" s="1"/>
    </row>
    <row r="9732" spans="1:15" x14ac:dyDescent="0.25">
      <c r="A9732" s="10">
        <v>40046</v>
      </c>
      <c r="B9732" s="3">
        <v>2009</v>
      </c>
      <c r="C9732" s="3">
        <v>8</v>
      </c>
      <c r="D9732" s="3" t="s">
        <v>390</v>
      </c>
      <c r="E9732" s="3" t="s">
        <v>33</v>
      </c>
      <c r="F9732" s="3" t="s">
        <v>106</v>
      </c>
      <c r="G9732" s="11">
        <v>13.647758290153551</v>
      </c>
      <c r="H9732">
        <f t="shared" si="201"/>
        <v>2634.7594534667378</v>
      </c>
      <c r="M9732" s="12"/>
      <c r="N9732" s="1"/>
      <c r="O9732" s="1"/>
    </row>
    <row r="9733" spans="1:15" x14ac:dyDescent="0.25">
      <c r="A9733" s="10">
        <v>40047</v>
      </c>
      <c r="B9733" s="3">
        <v>2009</v>
      </c>
      <c r="C9733" s="3">
        <v>8</v>
      </c>
      <c r="D9733" s="3" t="s">
        <v>390</v>
      </c>
      <c r="E9733" s="3" t="s">
        <v>33</v>
      </c>
      <c r="F9733" s="3" t="s">
        <v>106</v>
      </c>
      <c r="G9733" s="11">
        <v>13.345759872245255</v>
      </c>
      <c r="H9733">
        <f t="shared" si="201"/>
        <v>2694.3808758610262</v>
      </c>
      <c r="M9733" s="12"/>
      <c r="N9733" s="1"/>
      <c r="O9733" s="1"/>
    </row>
    <row r="9734" spans="1:15" x14ac:dyDescent="0.25">
      <c r="A9734" s="10">
        <v>40048</v>
      </c>
      <c r="B9734" s="3">
        <v>2009</v>
      </c>
      <c r="C9734" s="3">
        <v>8</v>
      </c>
      <c r="D9734" s="3" t="s">
        <v>390</v>
      </c>
      <c r="E9734" s="3" t="s">
        <v>33</v>
      </c>
      <c r="F9734" s="3" t="s">
        <v>106</v>
      </c>
      <c r="G9734" s="11">
        <v>10.78198606915144</v>
      </c>
      <c r="H9734">
        <f t="shared" si="201"/>
        <v>3335.0590459853111</v>
      </c>
      <c r="M9734" s="12"/>
      <c r="N9734" s="1"/>
      <c r="O9734" s="1"/>
    </row>
    <row r="9735" spans="1:15" x14ac:dyDescent="0.25">
      <c r="A9735" s="10">
        <v>40049</v>
      </c>
      <c r="B9735" s="3">
        <v>2009</v>
      </c>
      <c r="C9735" s="3">
        <v>8</v>
      </c>
      <c r="D9735" s="3" t="s">
        <v>390</v>
      </c>
      <c r="E9735" s="3" t="s">
        <v>33</v>
      </c>
      <c r="F9735" s="3" t="s">
        <v>106</v>
      </c>
      <c r="G9735" s="11">
        <v>10.929772528978903</v>
      </c>
      <c r="H9735">
        <f t="shared" si="201"/>
        <v>3289.9641852812174</v>
      </c>
      <c r="M9735" s="12"/>
      <c r="N9735" s="1"/>
      <c r="O9735" s="1"/>
    </row>
    <row r="9736" spans="1:15" x14ac:dyDescent="0.25">
      <c r="A9736" s="10">
        <v>40050</v>
      </c>
      <c r="B9736" s="3">
        <v>2009</v>
      </c>
      <c r="C9736" s="3">
        <v>8</v>
      </c>
      <c r="D9736" s="3" t="s">
        <v>390</v>
      </c>
      <c r="E9736" s="3" t="s">
        <v>33</v>
      </c>
      <c r="F9736" s="3" t="s">
        <v>106</v>
      </c>
      <c r="G9736" s="11">
        <v>16.956889890638049</v>
      </c>
      <c r="H9736">
        <f t="shared" si="201"/>
        <v>2120.5869947568594</v>
      </c>
      <c r="M9736" s="12"/>
      <c r="N9736" s="1"/>
      <c r="O9736" s="1"/>
    </row>
    <row r="9737" spans="1:15" x14ac:dyDescent="0.25">
      <c r="A9737" s="10">
        <v>40051</v>
      </c>
      <c r="B9737" s="3">
        <v>2009</v>
      </c>
      <c r="C9737" s="3">
        <v>8</v>
      </c>
      <c r="D9737" s="3" t="s">
        <v>390</v>
      </c>
      <c r="E9737" s="3" t="s">
        <v>33</v>
      </c>
      <c r="F9737" s="3" t="s">
        <v>106</v>
      </c>
      <c r="G9737" s="11">
        <v>11.675130326369585</v>
      </c>
      <c r="H9737">
        <f t="shared" si="201"/>
        <v>3079.927946705202</v>
      </c>
      <c r="M9737" s="12"/>
      <c r="N9737" s="1"/>
      <c r="O9737" s="1"/>
    </row>
    <row r="9738" spans="1:15" x14ac:dyDescent="0.25">
      <c r="A9738" s="10">
        <v>40052</v>
      </c>
      <c r="B9738" s="3">
        <v>2009</v>
      </c>
      <c r="C9738" s="3">
        <v>8</v>
      </c>
      <c r="D9738" s="3" t="s">
        <v>390</v>
      </c>
      <c r="E9738" s="3" t="s">
        <v>33</v>
      </c>
      <c r="F9738" s="3" t="s">
        <v>106</v>
      </c>
      <c r="G9738" s="11">
        <v>6.554008218435321</v>
      </c>
      <c r="H9738">
        <f t="shared" si="201"/>
        <v>5486.4990972189726</v>
      </c>
      <c r="M9738" s="12"/>
      <c r="N9738" s="1"/>
      <c r="O9738" s="1"/>
    </row>
    <row r="9739" spans="1:15" x14ac:dyDescent="0.25">
      <c r="A9739" s="10">
        <v>40053</v>
      </c>
      <c r="B9739" s="3">
        <v>2009</v>
      </c>
      <c r="C9739" s="3">
        <v>8</v>
      </c>
      <c r="D9739" s="3" t="s">
        <v>390</v>
      </c>
      <c r="E9739" s="3" t="s">
        <v>33</v>
      </c>
      <c r="F9739" s="3" t="s">
        <v>106</v>
      </c>
      <c r="G9739" s="11">
        <v>5.3961334331784148</v>
      </c>
      <c r="H9739">
        <f t="shared" si="201"/>
        <v>6663.7640856910575</v>
      </c>
      <c r="M9739" s="12"/>
      <c r="N9739" s="1"/>
      <c r="O9739" s="1"/>
    </row>
    <row r="9740" spans="1:15" x14ac:dyDescent="0.25">
      <c r="A9740" s="10">
        <v>40054</v>
      </c>
      <c r="B9740" s="3">
        <v>2009</v>
      </c>
      <c r="C9740" s="3">
        <v>8</v>
      </c>
      <c r="D9740" s="3" t="s">
        <v>390</v>
      </c>
      <c r="E9740" s="3" t="s">
        <v>33</v>
      </c>
      <c r="F9740" s="3" t="s">
        <v>106</v>
      </c>
      <c r="G9740" s="11">
        <v>4.9874717442642122</v>
      </c>
      <c r="H9740">
        <f t="shared" si="201"/>
        <v>7209.7772212874925</v>
      </c>
      <c r="M9740" s="12"/>
      <c r="N9740" s="1"/>
      <c r="O9740" s="1"/>
    </row>
    <row r="9741" spans="1:15" x14ac:dyDescent="0.25">
      <c r="A9741" s="10">
        <v>40055</v>
      </c>
      <c r="B9741" s="3">
        <v>2009</v>
      </c>
      <c r="C9741" s="3">
        <v>8</v>
      </c>
      <c r="D9741" s="3" t="s">
        <v>390</v>
      </c>
      <c r="E9741" s="3" t="s">
        <v>33</v>
      </c>
      <c r="F9741" s="3" t="s">
        <v>106</v>
      </c>
      <c r="G9741" s="11">
        <v>11.360280911954558</v>
      </c>
      <c r="H9741">
        <f t="shared" si="201"/>
        <v>3165.2879407032528</v>
      </c>
      <c r="M9741" s="12"/>
      <c r="N9741" s="1"/>
      <c r="O9741" s="1"/>
    </row>
    <row r="9742" spans="1:15" x14ac:dyDescent="0.25">
      <c r="A9742" s="10">
        <v>40056</v>
      </c>
      <c r="B9742" s="3">
        <v>2009</v>
      </c>
      <c r="C9742" s="3">
        <v>8</v>
      </c>
      <c r="D9742" s="3" t="s">
        <v>390</v>
      </c>
      <c r="E9742" s="3" t="s">
        <v>33</v>
      </c>
      <c r="F9742" s="3" t="s">
        <v>106</v>
      </c>
      <c r="G9742" s="11"/>
      <c r="M9742" s="12"/>
      <c r="N9742" s="1"/>
      <c r="O9742" s="1"/>
    </row>
    <row r="9743" spans="1:15" x14ac:dyDescent="0.25">
      <c r="A9743" s="10">
        <v>40057</v>
      </c>
      <c r="B9743" s="3">
        <v>2009</v>
      </c>
      <c r="C9743" s="3">
        <v>9</v>
      </c>
      <c r="D9743" s="3" t="s">
        <v>391</v>
      </c>
      <c r="E9743" s="3" t="s">
        <v>33</v>
      </c>
      <c r="F9743" s="3" t="s">
        <v>108</v>
      </c>
      <c r="G9743" s="11">
        <v>6.6668088053012298</v>
      </c>
      <c r="H9743">
        <f t="shared" ref="H9743:H9748" si="202">+$P$2*$P$1/(G9743*24*60*60)*1000</f>
        <v>5393.669028729013</v>
      </c>
      <c r="M9743" s="12"/>
      <c r="N9743" s="1"/>
      <c r="O9743" s="1"/>
    </row>
    <row r="9744" spans="1:15" x14ac:dyDescent="0.25">
      <c r="A9744" s="10">
        <v>40058</v>
      </c>
      <c r="B9744" s="3">
        <v>2009</v>
      </c>
      <c r="C9744" s="3">
        <v>9</v>
      </c>
      <c r="D9744" s="3" t="s">
        <v>391</v>
      </c>
      <c r="E9744" s="3" t="s">
        <v>33</v>
      </c>
      <c r="F9744" s="3" t="s">
        <v>108</v>
      </c>
      <c r="G9744" s="11">
        <v>4.6826018140797467</v>
      </c>
      <c r="H9744">
        <f t="shared" si="202"/>
        <v>7679.1838386706613</v>
      </c>
      <c r="M9744" s="12"/>
      <c r="N9744" s="1"/>
      <c r="O9744" s="1"/>
    </row>
    <row r="9745" spans="1:15" x14ac:dyDescent="0.25">
      <c r="A9745" s="10">
        <v>40059</v>
      </c>
      <c r="B9745" s="3">
        <v>2009</v>
      </c>
      <c r="C9745" s="3">
        <v>9</v>
      </c>
      <c r="D9745" s="3" t="s">
        <v>391</v>
      </c>
      <c r="E9745" s="3" t="s">
        <v>33</v>
      </c>
      <c r="F9745" s="3" t="s">
        <v>108</v>
      </c>
      <c r="G9745" s="11">
        <v>4.3811966020586066</v>
      </c>
      <c r="H9745">
        <f t="shared" si="202"/>
        <v>8207.4746786563155</v>
      </c>
      <c r="M9745" s="12"/>
      <c r="N9745" s="1"/>
      <c r="O9745" s="1"/>
    </row>
    <row r="9746" spans="1:15" x14ac:dyDescent="0.25">
      <c r="A9746" s="10">
        <v>40060</v>
      </c>
      <c r="B9746" s="3">
        <v>2009</v>
      </c>
      <c r="C9746" s="3">
        <v>9</v>
      </c>
      <c r="D9746" s="3" t="s">
        <v>391</v>
      </c>
      <c r="E9746" s="3" t="s">
        <v>33</v>
      </c>
      <c r="F9746" s="3" t="s">
        <v>108</v>
      </c>
      <c r="G9746" s="11">
        <v>5.8116836853813565</v>
      </c>
      <c r="H9746">
        <f t="shared" si="202"/>
        <v>6187.2879048907753</v>
      </c>
      <c r="M9746" s="12"/>
      <c r="N9746" s="1"/>
      <c r="O9746" s="1"/>
    </row>
    <row r="9747" spans="1:15" x14ac:dyDescent="0.25">
      <c r="A9747" s="10">
        <v>40061</v>
      </c>
      <c r="B9747" s="3">
        <v>2009</v>
      </c>
      <c r="C9747" s="3">
        <v>9</v>
      </c>
      <c r="D9747" s="3" t="s">
        <v>391</v>
      </c>
      <c r="E9747" s="3" t="s">
        <v>33</v>
      </c>
      <c r="F9747" s="3" t="s">
        <v>108</v>
      </c>
      <c r="G9747" s="11">
        <v>5.494970678003626</v>
      </c>
      <c r="H9747">
        <f t="shared" si="202"/>
        <v>6543.9039224637299</v>
      </c>
      <c r="M9747" s="12"/>
      <c r="N9747" s="1"/>
      <c r="O9747" s="1"/>
    </row>
    <row r="9748" spans="1:15" x14ac:dyDescent="0.25">
      <c r="A9748" s="10">
        <v>40062</v>
      </c>
      <c r="B9748" s="3">
        <v>2009</v>
      </c>
      <c r="C9748" s="3">
        <v>9</v>
      </c>
      <c r="D9748" s="3" t="s">
        <v>391</v>
      </c>
      <c r="E9748" s="3" t="s">
        <v>33</v>
      </c>
      <c r="F9748" s="3" t="s">
        <v>108</v>
      </c>
      <c r="G9748" s="11">
        <v>3.5540477977904339</v>
      </c>
      <c r="H9748">
        <f t="shared" si="202"/>
        <v>10117.635501685343</v>
      </c>
      <c r="M9748" s="12"/>
      <c r="N9748" s="1"/>
      <c r="O9748" s="1"/>
    </row>
    <row r="9749" spans="1:15" x14ac:dyDescent="0.25">
      <c r="A9749" s="10">
        <v>40063</v>
      </c>
      <c r="B9749" s="3">
        <v>2009</v>
      </c>
      <c r="C9749" s="3">
        <v>9</v>
      </c>
      <c r="D9749" s="3" t="s">
        <v>391</v>
      </c>
      <c r="E9749" s="3" t="s">
        <v>33</v>
      </c>
      <c r="F9749" s="3" t="s">
        <v>108</v>
      </c>
      <c r="G9749" s="11"/>
      <c r="M9749" s="12"/>
      <c r="N9749" s="1"/>
      <c r="O9749" s="1"/>
    </row>
    <row r="9750" spans="1:15" x14ac:dyDescent="0.25">
      <c r="A9750" s="10">
        <v>40064</v>
      </c>
      <c r="B9750" s="3">
        <v>2009</v>
      </c>
      <c r="C9750" s="3">
        <v>9</v>
      </c>
      <c r="D9750" s="3" t="s">
        <v>391</v>
      </c>
      <c r="E9750" s="3" t="s">
        <v>33</v>
      </c>
      <c r="F9750" s="3" t="s">
        <v>108</v>
      </c>
      <c r="G9750" s="11"/>
      <c r="M9750" s="12"/>
      <c r="N9750" s="1"/>
      <c r="O9750" s="1"/>
    </row>
    <row r="9751" spans="1:15" x14ac:dyDescent="0.25">
      <c r="A9751" s="10">
        <v>40065</v>
      </c>
      <c r="B9751" s="3">
        <v>2009</v>
      </c>
      <c r="C9751" s="3">
        <v>9</v>
      </c>
      <c r="D9751" s="3" t="s">
        <v>391</v>
      </c>
      <c r="E9751" s="3" t="s">
        <v>33</v>
      </c>
      <c r="F9751" s="3" t="s">
        <v>108</v>
      </c>
      <c r="G9751" s="11"/>
      <c r="M9751" s="12"/>
      <c r="N9751" s="1"/>
      <c r="O9751" s="1"/>
    </row>
    <row r="9752" spans="1:15" x14ac:dyDescent="0.25">
      <c r="A9752" s="10">
        <v>40066</v>
      </c>
      <c r="B9752" s="3">
        <v>2009</v>
      </c>
      <c r="C9752" s="3">
        <v>9</v>
      </c>
      <c r="D9752" s="3" t="s">
        <v>391</v>
      </c>
      <c r="E9752" s="3" t="s">
        <v>33</v>
      </c>
      <c r="F9752" s="3" t="s">
        <v>108</v>
      </c>
      <c r="G9752" s="11">
        <v>10.2298301383007</v>
      </c>
      <c r="H9752">
        <f t="shared" ref="H9752:H9772" si="203">+$P$2*$P$1/(G9752*24*60*60)*1000</f>
        <v>3515.0691348218475</v>
      </c>
      <c r="M9752" s="12"/>
      <c r="N9752" s="1"/>
      <c r="O9752" s="1"/>
    </row>
    <row r="9753" spans="1:15" x14ac:dyDescent="0.25">
      <c r="A9753" s="10">
        <v>40067</v>
      </c>
      <c r="B9753" s="3">
        <v>2009</v>
      </c>
      <c r="C9753" s="3">
        <v>9</v>
      </c>
      <c r="D9753" s="3" t="s">
        <v>391</v>
      </c>
      <c r="E9753" s="3" t="s">
        <v>33</v>
      </c>
      <c r="F9753" s="3" t="s">
        <v>108</v>
      </c>
      <c r="G9753" s="11">
        <v>4.2249515184189272</v>
      </c>
      <c r="H9753">
        <f t="shared" si="203"/>
        <v>8510.9994793662427</v>
      </c>
      <c r="M9753" s="12"/>
      <c r="N9753" s="1"/>
      <c r="O9753" s="1"/>
    </row>
    <row r="9754" spans="1:15" x14ac:dyDescent="0.25">
      <c r="A9754" s="10">
        <v>40068</v>
      </c>
      <c r="B9754" s="3">
        <v>2009</v>
      </c>
      <c r="C9754" s="3">
        <v>9</v>
      </c>
      <c r="D9754" s="3" t="s">
        <v>391</v>
      </c>
      <c r="E9754" s="3" t="s">
        <v>33</v>
      </c>
      <c r="F9754" s="3" t="s">
        <v>108</v>
      </c>
      <c r="G9754" s="11">
        <v>3.498623021499331</v>
      </c>
      <c r="H9754">
        <f t="shared" si="203"/>
        <v>10277.917898739805</v>
      </c>
      <c r="M9754" s="12"/>
      <c r="N9754" s="1"/>
      <c r="O9754" s="1"/>
    </row>
    <row r="9755" spans="1:15" x14ac:dyDescent="0.25">
      <c r="A9755" s="10">
        <v>40069</v>
      </c>
      <c r="B9755" s="3">
        <v>2009</v>
      </c>
      <c r="C9755" s="3">
        <v>9</v>
      </c>
      <c r="D9755" s="3" t="s">
        <v>391</v>
      </c>
      <c r="E9755" s="3" t="s">
        <v>33</v>
      </c>
      <c r="F9755" s="3" t="s">
        <v>108</v>
      </c>
      <c r="G9755" s="11">
        <v>5.7747338345206218</v>
      </c>
      <c r="H9755">
        <f t="shared" si="203"/>
        <v>6226.8774984321235</v>
      </c>
      <c r="M9755" s="12"/>
      <c r="N9755" s="1"/>
      <c r="O9755" s="1"/>
    </row>
    <row r="9756" spans="1:15" x14ac:dyDescent="0.25">
      <c r="A9756" s="10">
        <v>40070</v>
      </c>
      <c r="B9756" s="3">
        <v>2009</v>
      </c>
      <c r="C9756" s="3">
        <v>9</v>
      </c>
      <c r="D9756" s="3" t="s">
        <v>391</v>
      </c>
      <c r="E9756" s="3" t="s">
        <v>33</v>
      </c>
      <c r="F9756" s="3" t="s">
        <v>108</v>
      </c>
      <c r="G9756" s="11">
        <v>3.9166841912379358</v>
      </c>
      <c r="H9756">
        <f t="shared" si="203"/>
        <v>9180.8679020009986</v>
      </c>
      <c r="M9756" s="12"/>
      <c r="N9756" s="1"/>
      <c r="O9756" s="1"/>
    </row>
    <row r="9757" spans="1:15" x14ac:dyDescent="0.25">
      <c r="A9757" s="10">
        <v>40071</v>
      </c>
      <c r="B9757" s="3">
        <v>2009</v>
      </c>
      <c r="C9757" s="3">
        <v>9</v>
      </c>
      <c r="D9757" s="3" t="s">
        <v>391</v>
      </c>
      <c r="E9757" s="3" t="s">
        <v>33</v>
      </c>
      <c r="F9757" s="3" t="s">
        <v>108</v>
      </c>
      <c r="G9757" s="11">
        <v>13.21221095777433</v>
      </c>
      <c r="H9757">
        <f t="shared" si="203"/>
        <v>2721.615654528463</v>
      </c>
      <c r="M9757" s="12"/>
      <c r="N9757" s="1"/>
      <c r="O9757" s="1"/>
    </row>
    <row r="9758" spans="1:15" x14ac:dyDescent="0.25">
      <c r="A9758" s="10">
        <v>40072</v>
      </c>
      <c r="B9758" s="3">
        <v>2009</v>
      </c>
      <c r="C9758" s="3">
        <v>9</v>
      </c>
      <c r="D9758" s="3" t="s">
        <v>391</v>
      </c>
      <c r="E9758" s="3" t="s">
        <v>33</v>
      </c>
      <c r="F9758" s="3" t="s">
        <v>108</v>
      </c>
      <c r="G9758" s="11">
        <v>9.2269056149378859</v>
      </c>
      <c r="H9758">
        <f t="shared" si="203"/>
        <v>3897.1418668677011</v>
      </c>
      <c r="M9758" s="12"/>
      <c r="N9758" s="1"/>
      <c r="O9758" s="1"/>
    </row>
    <row r="9759" spans="1:15" x14ac:dyDescent="0.25">
      <c r="A9759" s="10">
        <v>40073</v>
      </c>
      <c r="B9759" s="3">
        <v>2009</v>
      </c>
      <c r="C9759" s="3">
        <v>9</v>
      </c>
      <c r="D9759" s="3" t="s">
        <v>391</v>
      </c>
      <c r="E9759" s="3" t="s">
        <v>33</v>
      </c>
      <c r="F9759" s="3" t="s">
        <v>108</v>
      </c>
      <c r="G9759" s="11">
        <v>6.3712099984153481</v>
      </c>
      <c r="H9759">
        <f t="shared" si="203"/>
        <v>5643.9138221083194</v>
      </c>
      <c r="M9759" s="12"/>
      <c r="N9759" s="1"/>
      <c r="O9759" s="1"/>
    </row>
    <row r="9760" spans="1:15" x14ac:dyDescent="0.25">
      <c r="A9760" s="10">
        <v>40074</v>
      </c>
      <c r="B9760" s="3">
        <v>2009</v>
      </c>
      <c r="C9760" s="3">
        <v>9</v>
      </c>
      <c r="D9760" s="3" t="s">
        <v>391</v>
      </c>
      <c r="E9760" s="3" t="s">
        <v>33</v>
      </c>
      <c r="F9760" s="3" t="s">
        <v>108</v>
      </c>
      <c r="G9760" s="11">
        <v>11.238033211786476</v>
      </c>
      <c r="H9760">
        <f t="shared" si="203"/>
        <v>3199.7200485132653</v>
      </c>
      <c r="M9760" s="12"/>
      <c r="N9760" s="1"/>
      <c r="O9760" s="1"/>
    </row>
    <row r="9761" spans="1:15" x14ac:dyDescent="0.25">
      <c r="A9761" s="10">
        <v>40075</v>
      </c>
      <c r="B9761" s="3">
        <v>2009</v>
      </c>
      <c r="C9761" s="3">
        <v>9</v>
      </c>
      <c r="D9761" s="3" t="s">
        <v>391</v>
      </c>
      <c r="E9761" s="3" t="s">
        <v>33</v>
      </c>
      <c r="F9761" s="3" t="s">
        <v>108</v>
      </c>
      <c r="G9761" s="11">
        <v>12.594620593387754</v>
      </c>
      <c r="H9761">
        <f t="shared" si="203"/>
        <v>2855.0729183925996</v>
      </c>
      <c r="M9761" s="12"/>
      <c r="N9761" s="1"/>
      <c r="O9761" s="1"/>
    </row>
    <row r="9762" spans="1:15" x14ac:dyDescent="0.25">
      <c r="A9762" s="10">
        <v>40076</v>
      </c>
      <c r="B9762" s="3">
        <v>2009</v>
      </c>
      <c r="C9762" s="3">
        <v>9</v>
      </c>
      <c r="D9762" s="3" t="s">
        <v>391</v>
      </c>
      <c r="E9762" s="3" t="s">
        <v>33</v>
      </c>
      <c r="F9762" s="3" t="s">
        <v>108</v>
      </c>
      <c r="G9762" s="11">
        <v>8.6884935023957439</v>
      </c>
      <c r="H9762">
        <f t="shared" si="203"/>
        <v>4138.6415451304629</v>
      </c>
      <c r="M9762" s="12"/>
      <c r="N9762" s="1"/>
      <c r="O9762" s="1"/>
    </row>
    <row r="9763" spans="1:15" x14ac:dyDescent="0.25">
      <c r="A9763" s="10">
        <v>40077</v>
      </c>
      <c r="B9763" s="3">
        <v>2009</v>
      </c>
      <c r="C9763" s="3">
        <v>9</v>
      </c>
      <c r="D9763" s="3" t="s">
        <v>391</v>
      </c>
      <c r="E9763" s="3" t="s">
        <v>33</v>
      </c>
      <c r="F9763" s="3" t="s">
        <v>108</v>
      </c>
      <c r="G9763" s="11">
        <v>5.7008341327991516</v>
      </c>
      <c r="H9763">
        <f t="shared" si="203"/>
        <v>6307.5962808192062</v>
      </c>
      <c r="M9763" s="12"/>
      <c r="N9763" s="1"/>
      <c r="O9763" s="1"/>
    </row>
    <row r="9764" spans="1:15" x14ac:dyDescent="0.25">
      <c r="A9764" s="10">
        <v>40078</v>
      </c>
      <c r="B9764" s="3">
        <v>2009</v>
      </c>
      <c r="C9764" s="3">
        <v>9</v>
      </c>
      <c r="D9764" s="3" t="s">
        <v>391</v>
      </c>
      <c r="E9764" s="3" t="s">
        <v>33</v>
      </c>
      <c r="F9764" s="3" t="s">
        <v>108</v>
      </c>
      <c r="G9764" s="11">
        <v>12.948283451626221</v>
      </c>
      <c r="H9764">
        <f t="shared" si="203"/>
        <v>2777.0909022766991</v>
      </c>
      <c r="M9764" s="12"/>
      <c r="N9764" s="1"/>
      <c r="O9764" s="1"/>
    </row>
    <row r="9765" spans="1:15" x14ac:dyDescent="0.25">
      <c r="A9765" s="10">
        <v>40079</v>
      </c>
      <c r="B9765" s="3">
        <v>2009</v>
      </c>
      <c r="C9765" s="3">
        <v>9</v>
      </c>
      <c r="D9765" s="3" t="s">
        <v>391</v>
      </c>
      <c r="E9765" s="3" t="s">
        <v>33</v>
      </c>
      <c r="F9765" s="3" t="s">
        <v>108</v>
      </c>
      <c r="G9765" s="11">
        <v>8.2134239913291474</v>
      </c>
      <c r="H9765">
        <f t="shared" si="203"/>
        <v>4378.0231255043336</v>
      </c>
      <c r="M9765" s="12"/>
      <c r="N9765" s="1"/>
      <c r="O9765" s="1"/>
    </row>
    <row r="9766" spans="1:15" x14ac:dyDescent="0.25">
      <c r="A9766" s="10">
        <v>40080</v>
      </c>
      <c r="B9766" s="3">
        <v>2009</v>
      </c>
      <c r="C9766" s="3">
        <v>9</v>
      </c>
      <c r="D9766" s="3" t="s">
        <v>391</v>
      </c>
      <c r="E9766" s="3" t="s">
        <v>33</v>
      </c>
      <c r="F9766" s="3" t="s">
        <v>108</v>
      </c>
      <c r="G9766" s="11">
        <v>5.0167340368632534</v>
      </c>
      <c r="H9766">
        <f t="shared" si="203"/>
        <v>7167.7230463854612</v>
      </c>
      <c r="M9766" s="12"/>
      <c r="N9766" s="1"/>
      <c r="O9766" s="1"/>
    </row>
    <row r="9767" spans="1:15" x14ac:dyDescent="0.25">
      <c r="A9767" s="10">
        <v>40081</v>
      </c>
      <c r="B9767" s="3">
        <v>2009</v>
      </c>
      <c r="C9767" s="3">
        <v>9</v>
      </c>
      <c r="D9767" s="3" t="s">
        <v>391</v>
      </c>
      <c r="E9767" s="3" t="s">
        <v>33</v>
      </c>
      <c r="F9767" s="3" t="s">
        <v>108</v>
      </c>
      <c r="G9767" s="11">
        <v>4.2650684993534389</v>
      </c>
      <c r="H9767">
        <f t="shared" si="203"/>
        <v>8430.9455238672563</v>
      </c>
      <c r="M9767" s="12"/>
      <c r="N9767" s="1"/>
      <c r="O9767" s="1"/>
    </row>
    <row r="9768" spans="1:15" x14ac:dyDescent="0.25">
      <c r="A9768" s="10">
        <v>40082</v>
      </c>
      <c r="B9768" s="3">
        <v>2009</v>
      </c>
      <c r="C9768" s="3">
        <v>9</v>
      </c>
      <c r="D9768" s="3" t="s">
        <v>391</v>
      </c>
      <c r="E9768" s="3" t="s">
        <v>33</v>
      </c>
      <c r="F9768" s="3" t="s">
        <v>108</v>
      </c>
      <c r="G9768" s="11">
        <v>4.2798484396977328</v>
      </c>
      <c r="H9768">
        <f t="shared" si="203"/>
        <v>8401.8302704547896</v>
      </c>
      <c r="M9768" s="12"/>
      <c r="N9768" s="1"/>
      <c r="O9768" s="1"/>
    </row>
    <row r="9769" spans="1:15" x14ac:dyDescent="0.25">
      <c r="A9769" s="10">
        <v>40083</v>
      </c>
      <c r="B9769" s="3">
        <v>2009</v>
      </c>
      <c r="C9769" s="3">
        <v>9</v>
      </c>
      <c r="D9769" s="3" t="s">
        <v>391</v>
      </c>
      <c r="E9769" s="3" t="s">
        <v>33</v>
      </c>
      <c r="F9769" s="3" t="s">
        <v>108</v>
      </c>
      <c r="G9769" s="11">
        <v>5.0019540965189595</v>
      </c>
      <c r="H9769">
        <f t="shared" si="203"/>
        <v>7188.9024728627492</v>
      </c>
      <c r="M9769" s="12"/>
      <c r="N9769" s="1"/>
      <c r="O9769" s="1"/>
    </row>
    <row r="9770" spans="1:15" x14ac:dyDescent="0.25">
      <c r="A9770" s="10">
        <v>40084</v>
      </c>
      <c r="B9770" s="3">
        <v>2009</v>
      </c>
      <c r="C9770" s="3">
        <v>9</v>
      </c>
      <c r="D9770" s="3" t="s">
        <v>391</v>
      </c>
      <c r="E9770" s="3" t="s">
        <v>33</v>
      </c>
      <c r="F9770" s="3" t="s">
        <v>108</v>
      </c>
      <c r="G9770" s="11">
        <v>7.2632849691959551</v>
      </c>
      <c r="H9770">
        <f t="shared" si="203"/>
        <v>4950.729639015075</v>
      </c>
      <c r="M9770" s="12"/>
      <c r="N9770" s="1"/>
      <c r="O9770" s="1"/>
    </row>
    <row r="9771" spans="1:15" x14ac:dyDescent="0.25">
      <c r="A9771" s="10">
        <v>40085</v>
      </c>
      <c r="B9771" s="3">
        <v>2009</v>
      </c>
      <c r="C9771" s="3">
        <v>9</v>
      </c>
      <c r="D9771" s="3" t="s">
        <v>391</v>
      </c>
      <c r="E9771" s="3" t="s">
        <v>33</v>
      </c>
      <c r="F9771" s="3" t="s">
        <v>108</v>
      </c>
      <c r="G9771" s="11">
        <v>4.4719876641735565</v>
      </c>
      <c r="H9771">
        <f t="shared" si="203"/>
        <v>8040.8451171916222</v>
      </c>
      <c r="M9771" s="12"/>
      <c r="N9771" s="1"/>
      <c r="O9771" s="1"/>
    </row>
    <row r="9772" spans="1:15" x14ac:dyDescent="0.25">
      <c r="A9772" s="10">
        <v>40086</v>
      </c>
      <c r="B9772" s="3">
        <v>2009</v>
      </c>
      <c r="C9772" s="3">
        <v>9</v>
      </c>
      <c r="D9772" s="3" t="s">
        <v>391</v>
      </c>
      <c r="E9772" s="3" t="s">
        <v>33</v>
      </c>
      <c r="F9772" s="3" t="s">
        <v>108</v>
      </c>
      <c r="G9772" s="11">
        <v>3.5429628425322135</v>
      </c>
      <c r="H9772">
        <f t="shared" si="203"/>
        <v>10149.290797504087</v>
      </c>
      <c r="M9772" s="12"/>
      <c r="N9772" s="1"/>
      <c r="O9772" s="1"/>
    </row>
    <row r="9773" spans="1:15" x14ac:dyDescent="0.25">
      <c r="A9773" s="10">
        <v>40087</v>
      </c>
      <c r="B9773" s="3">
        <v>2009</v>
      </c>
      <c r="C9773" s="3">
        <v>10</v>
      </c>
      <c r="D9773" s="3" t="s">
        <v>392</v>
      </c>
      <c r="E9773" s="3" t="s">
        <v>33</v>
      </c>
      <c r="F9773" s="3" t="s">
        <v>110</v>
      </c>
      <c r="G9773" s="11"/>
      <c r="M9773" s="12"/>
      <c r="N9773" s="1"/>
      <c r="O9773" s="1"/>
    </row>
    <row r="9774" spans="1:15" x14ac:dyDescent="0.25">
      <c r="A9774" s="10">
        <v>40088</v>
      </c>
      <c r="B9774" s="3">
        <v>2009</v>
      </c>
      <c r="C9774" s="3">
        <v>10</v>
      </c>
      <c r="D9774" s="3" t="s">
        <v>392</v>
      </c>
      <c r="E9774" s="3" t="s">
        <v>33</v>
      </c>
      <c r="F9774" s="3" t="s">
        <v>110</v>
      </c>
      <c r="G9774" s="11"/>
      <c r="M9774" s="12"/>
      <c r="N9774" s="1"/>
      <c r="O9774" s="1"/>
    </row>
    <row r="9775" spans="1:15" x14ac:dyDescent="0.25">
      <c r="A9775" s="10">
        <v>40089</v>
      </c>
      <c r="B9775" s="3">
        <v>2009</v>
      </c>
      <c r="C9775" s="3">
        <v>10</v>
      </c>
      <c r="D9775" s="3" t="s">
        <v>392</v>
      </c>
      <c r="E9775" s="3" t="s">
        <v>33</v>
      </c>
      <c r="F9775" s="3" t="s">
        <v>110</v>
      </c>
      <c r="G9775" s="11">
        <v>8.867380670176285</v>
      </c>
      <c r="H9775">
        <f t="shared" ref="H9775:H9782" si="204">+$P$2*$P$1/(G9775*24*60*60)*1000</f>
        <v>4055.150163401775</v>
      </c>
      <c r="M9775" s="12"/>
      <c r="N9775" s="1"/>
      <c r="O9775" s="1"/>
    </row>
    <row r="9776" spans="1:15" x14ac:dyDescent="0.25">
      <c r="A9776" s="10">
        <v>40090</v>
      </c>
      <c r="B9776" s="3">
        <v>2009</v>
      </c>
      <c r="C9776" s="3">
        <v>10</v>
      </c>
      <c r="D9776" s="3" t="s">
        <v>392</v>
      </c>
      <c r="E9776" s="3" t="s">
        <v>33</v>
      </c>
      <c r="F9776" s="3" t="s">
        <v>110</v>
      </c>
      <c r="G9776" s="11">
        <v>6.3865910226969085</v>
      </c>
      <c r="H9776">
        <f t="shared" si="204"/>
        <v>5630.3214102516067</v>
      </c>
      <c r="M9776" s="12"/>
      <c r="N9776" s="1"/>
      <c r="O9776" s="1"/>
    </row>
    <row r="9777" spans="1:15" x14ac:dyDescent="0.25">
      <c r="A9777" s="10">
        <v>40091</v>
      </c>
      <c r="B9777" s="3">
        <v>2009</v>
      </c>
      <c r="C9777" s="3">
        <v>10</v>
      </c>
      <c r="D9777" s="3" t="s">
        <v>392</v>
      </c>
      <c r="E9777" s="3" t="s">
        <v>33</v>
      </c>
      <c r="F9777" s="3" t="s">
        <v>110</v>
      </c>
      <c r="G9777" s="11">
        <v>4.8490783690846895</v>
      </c>
      <c r="H9777">
        <f t="shared" si="204"/>
        <v>7415.5452720387029</v>
      </c>
      <c r="M9777" s="12"/>
      <c r="N9777" s="1"/>
      <c r="O9777" s="1"/>
    </row>
    <row r="9778" spans="1:15" x14ac:dyDescent="0.25">
      <c r="A9778" s="10">
        <v>40092</v>
      </c>
      <c r="B9778" s="3">
        <v>2009</v>
      </c>
      <c r="C9778" s="3">
        <v>10</v>
      </c>
      <c r="D9778" s="3" t="s">
        <v>392</v>
      </c>
      <c r="E9778" s="3" t="s">
        <v>33</v>
      </c>
      <c r="F9778" s="3" t="s">
        <v>110</v>
      </c>
      <c r="G9778" s="11">
        <v>7.8346798634348715</v>
      </c>
      <c r="H9778">
        <f t="shared" si="204"/>
        <v>4589.6655384009782</v>
      </c>
      <c r="M9778" s="12"/>
      <c r="N9778" s="1"/>
      <c r="O9778" s="1"/>
    </row>
    <row r="9779" spans="1:15" x14ac:dyDescent="0.25">
      <c r="A9779" s="10">
        <v>40093</v>
      </c>
      <c r="B9779" s="3">
        <v>2009</v>
      </c>
      <c r="C9779" s="3">
        <v>10</v>
      </c>
      <c r="D9779" s="3" t="s">
        <v>392</v>
      </c>
      <c r="E9779" s="3" t="s">
        <v>33</v>
      </c>
      <c r="F9779" s="3" t="s">
        <v>110</v>
      </c>
      <c r="G9779" s="11">
        <v>10.730857544910794</v>
      </c>
      <c r="H9779">
        <f t="shared" si="204"/>
        <v>3350.9493554561986</v>
      </c>
      <c r="M9779" s="12"/>
      <c r="N9779" s="1"/>
      <c r="O9779" s="1"/>
    </row>
    <row r="9780" spans="1:15" x14ac:dyDescent="0.25">
      <c r="A9780" s="10">
        <v>40094</v>
      </c>
      <c r="B9780" s="3">
        <v>2009</v>
      </c>
      <c r="C9780" s="3">
        <v>10</v>
      </c>
      <c r="D9780" s="3" t="s">
        <v>392</v>
      </c>
      <c r="E9780" s="3" t="s">
        <v>33</v>
      </c>
      <c r="F9780" s="3" t="s">
        <v>110</v>
      </c>
      <c r="G9780" s="11">
        <v>10.373162293413769</v>
      </c>
      <c r="H9780">
        <f t="shared" si="204"/>
        <v>3466.4993332305498</v>
      </c>
      <c r="M9780" s="12"/>
      <c r="N9780" s="1"/>
      <c r="O9780" s="1"/>
    </row>
    <row r="9781" spans="1:15" x14ac:dyDescent="0.25">
      <c r="A9781" s="10">
        <v>40095</v>
      </c>
      <c r="B9781" s="3">
        <v>2009</v>
      </c>
      <c r="C9781" s="3">
        <v>10</v>
      </c>
      <c r="D9781" s="3" t="s">
        <v>392</v>
      </c>
      <c r="E9781" s="3" t="s">
        <v>33</v>
      </c>
      <c r="F9781" s="3" t="s">
        <v>110</v>
      </c>
      <c r="G9781" s="11">
        <v>4.8179242665349493</v>
      </c>
      <c r="H9781">
        <f t="shared" si="204"/>
        <v>7463.4963491181024</v>
      </c>
      <c r="M9781" s="12"/>
      <c r="N9781" s="1"/>
      <c r="O9781" s="1"/>
    </row>
    <row r="9782" spans="1:15" x14ac:dyDescent="0.25">
      <c r="A9782" s="10">
        <v>40096</v>
      </c>
      <c r="B9782" s="3">
        <v>2009</v>
      </c>
      <c r="C9782" s="3">
        <v>10</v>
      </c>
      <c r="D9782" s="3" t="s">
        <v>392</v>
      </c>
      <c r="E9782" s="3" t="s">
        <v>33</v>
      </c>
      <c r="F9782" s="3" t="s">
        <v>110</v>
      </c>
      <c r="G9782" s="11">
        <v>4.258881204114596</v>
      </c>
      <c r="H9782">
        <f t="shared" si="204"/>
        <v>8443.1939869256694</v>
      </c>
      <c r="M9782" s="12"/>
      <c r="N9782" s="1"/>
      <c r="O9782" s="1"/>
    </row>
    <row r="9783" spans="1:15" x14ac:dyDescent="0.25">
      <c r="A9783" s="10">
        <v>40097</v>
      </c>
      <c r="B9783" s="3">
        <v>2009</v>
      </c>
      <c r="C9783" s="3">
        <v>10</v>
      </c>
      <c r="D9783" s="3" t="s">
        <v>392</v>
      </c>
      <c r="E9783" s="3" t="s">
        <v>33</v>
      </c>
      <c r="F9783" s="3" t="s">
        <v>110</v>
      </c>
      <c r="G9783" s="11"/>
      <c r="M9783" s="12"/>
      <c r="N9783" s="1"/>
      <c r="O9783" s="1"/>
    </row>
    <row r="9784" spans="1:15" x14ac:dyDescent="0.25">
      <c r="A9784" s="10">
        <v>40098</v>
      </c>
      <c r="B9784" s="3">
        <v>2009</v>
      </c>
      <c r="C9784" s="3">
        <v>10</v>
      </c>
      <c r="D9784" s="3" t="s">
        <v>392</v>
      </c>
      <c r="E9784" s="3" t="s">
        <v>33</v>
      </c>
      <c r="F9784" s="3" t="s">
        <v>110</v>
      </c>
      <c r="G9784" s="11">
        <v>19.719393058336074</v>
      </c>
      <c r="H9784">
        <f t="shared" ref="H9784:H9799" si="205">+$P$2*$P$1/(G9784*24*60*60)*1000</f>
        <v>1823.5125222786801</v>
      </c>
      <c r="M9784" s="12"/>
      <c r="N9784" s="1"/>
      <c r="O9784" s="1"/>
    </row>
    <row r="9785" spans="1:15" x14ac:dyDescent="0.25">
      <c r="A9785" s="10">
        <v>40099</v>
      </c>
      <c r="B9785" s="3">
        <v>2009</v>
      </c>
      <c r="C9785" s="3">
        <v>10</v>
      </c>
      <c r="D9785" s="3" t="s">
        <v>392</v>
      </c>
      <c r="E9785" s="3" t="s">
        <v>33</v>
      </c>
      <c r="F9785" s="3" t="s">
        <v>110</v>
      </c>
      <c r="G9785" s="11">
        <v>15.692436839869549</v>
      </c>
      <c r="H9785">
        <f t="shared" si="205"/>
        <v>2291.4580151281357</v>
      </c>
      <c r="M9785" s="12"/>
      <c r="N9785" s="1"/>
      <c r="O9785" s="1"/>
    </row>
    <row r="9786" spans="1:15" x14ac:dyDescent="0.25">
      <c r="A9786" s="10">
        <v>40100</v>
      </c>
      <c r="B9786" s="3">
        <v>2009</v>
      </c>
      <c r="C9786" s="3">
        <v>10</v>
      </c>
      <c r="D9786" s="3" t="s">
        <v>392</v>
      </c>
      <c r="E9786" s="3" t="s">
        <v>33</v>
      </c>
      <c r="F9786" s="3" t="s">
        <v>110</v>
      </c>
      <c r="G9786" s="11">
        <v>15.15012468437406</v>
      </c>
      <c r="H9786">
        <f t="shared" si="205"/>
        <v>2373.4827879468885</v>
      </c>
      <c r="M9786" s="12"/>
      <c r="N9786" s="1"/>
      <c r="O9786" s="1"/>
    </row>
    <row r="9787" spans="1:15" x14ac:dyDescent="0.25">
      <c r="A9787" s="10">
        <v>40101</v>
      </c>
      <c r="B9787" s="3">
        <v>2009</v>
      </c>
      <c r="C9787" s="3">
        <v>10</v>
      </c>
      <c r="D9787" s="3" t="s">
        <v>392</v>
      </c>
      <c r="E9787" s="3" t="s">
        <v>33</v>
      </c>
      <c r="F9787" s="3" t="s">
        <v>110</v>
      </c>
      <c r="G9787" s="11">
        <v>21.052096334074992</v>
      </c>
      <c r="H9787">
        <f t="shared" si="205"/>
        <v>1708.0750345707122</v>
      </c>
      <c r="M9787" s="12"/>
      <c r="N9787" s="1"/>
      <c r="O9787" s="1"/>
    </row>
    <row r="9788" spans="1:15" x14ac:dyDescent="0.25">
      <c r="A9788" s="10">
        <v>40102</v>
      </c>
      <c r="B9788" s="3">
        <v>2009</v>
      </c>
      <c r="C9788" s="3">
        <v>10</v>
      </c>
      <c r="D9788" s="3" t="s">
        <v>392</v>
      </c>
      <c r="E9788" s="3" t="s">
        <v>33</v>
      </c>
      <c r="F9788" s="3" t="s">
        <v>110</v>
      </c>
      <c r="G9788" s="11">
        <v>10.257776728414727</v>
      </c>
      <c r="H9788">
        <f t="shared" si="205"/>
        <v>3505.4925765739749</v>
      </c>
      <c r="M9788" s="12"/>
      <c r="N9788" s="1"/>
      <c r="O9788" s="1"/>
    </row>
    <row r="9789" spans="1:15" x14ac:dyDescent="0.25">
      <c r="A9789" s="10">
        <v>40103</v>
      </c>
      <c r="B9789" s="3">
        <v>2009</v>
      </c>
      <c r="C9789" s="3">
        <v>10</v>
      </c>
      <c r="D9789" s="3" t="s">
        <v>392</v>
      </c>
      <c r="E9789" s="3" t="s">
        <v>33</v>
      </c>
      <c r="F9789" s="3" t="s">
        <v>110</v>
      </c>
      <c r="G9789" s="11">
        <v>9.2885379824227847</v>
      </c>
      <c r="H9789">
        <f t="shared" si="205"/>
        <v>3871.2831063034341</v>
      </c>
      <c r="M9789" s="12"/>
      <c r="N9789" s="1"/>
      <c r="O9789" s="1"/>
    </row>
    <row r="9790" spans="1:15" x14ac:dyDescent="0.25">
      <c r="A9790" s="10">
        <v>40104</v>
      </c>
      <c r="B9790" s="3">
        <v>2009</v>
      </c>
      <c r="C9790" s="3">
        <v>10</v>
      </c>
      <c r="D9790" s="3" t="s">
        <v>392</v>
      </c>
      <c r="E9790" s="3" t="s">
        <v>33</v>
      </c>
      <c r="F9790" s="3" t="s">
        <v>110</v>
      </c>
      <c r="G9790" s="11">
        <v>17.261680523856505</v>
      </c>
      <c r="H9790">
        <f t="shared" si="205"/>
        <v>2083.1436501164872</v>
      </c>
      <c r="M9790" s="12"/>
      <c r="N9790" s="1"/>
      <c r="O9790" s="1"/>
    </row>
    <row r="9791" spans="1:15" x14ac:dyDescent="0.25">
      <c r="A9791" s="10">
        <v>40105</v>
      </c>
      <c r="B9791" s="3">
        <v>2009</v>
      </c>
      <c r="C9791" s="3">
        <v>10</v>
      </c>
      <c r="D9791" s="3" t="s">
        <v>392</v>
      </c>
      <c r="E9791" s="3" t="s">
        <v>33</v>
      </c>
      <c r="F9791" s="3" t="s">
        <v>110</v>
      </c>
      <c r="G9791" s="11">
        <v>17.486682375604634</v>
      </c>
      <c r="H9791">
        <f t="shared" si="205"/>
        <v>2056.3397562350801</v>
      </c>
      <c r="M9791" s="12"/>
      <c r="N9791" s="1"/>
      <c r="O9791" s="1"/>
    </row>
    <row r="9792" spans="1:15" x14ac:dyDescent="0.25">
      <c r="A9792" s="10">
        <v>40106</v>
      </c>
      <c r="B9792" s="3">
        <v>2009</v>
      </c>
      <c r="C9792" s="3">
        <v>10</v>
      </c>
      <c r="D9792" s="3" t="s">
        <v>392</v>
      </c>
      <c r="E9792" s="3" t="s">
        <v>33</v>
      </c>
      <c r="F9792" s="3" t="s">
        <v>110</v>
      </c>
      <c r="G9792" s="11">
        <v>14.452042016129861</v>
      </c>
      <c r="H9792">
        <f t="shared" si="205"/>
        <v>2488.130060338734</v>
      </c>
      <c r="M9792" s="12"/>
      <c r="N9792" s="1"/>
      <c r="O9792" s="1"/>
    </row>
    <row r="9793" spans="1:15" x14ac:dyDescent="0.25">
      <c r="A9793" s="10">
        <v>40107</v>
      </c>
      <c r="B9793" s="3">
        <v>2009</v>
      </c>
      <c r="C9793" s="3">
        <v>10</v>
      </c>
      <c r="D9793" s="3" t="s">
        <v>392</v>
      </c>
      <c r="E9793" s="3" t="s">
        <v>33</v>
      </c>
      <c r="F9793" s="3" t="s">
        <v>110</v>
      </c>
      <c r="G9793" s="11">
        <v>16.402058064613652</v>
      </c>
      <c r="H9793">
        <f t="shared" si="205"/>
        <v>2192.3200144736293</v>
      </c>
      <c r="M9793" s="12"/>
      <c r="N9793" s="1"/>
      <c r="O9793" s="1"/>
    </row>
    <row r="9794" spans="1:15" x14ac:dyDescent="0.25">
      <c r="A9794" s="10">
        <v>40108</v>
      </c>
      <c r="B9794" s="3">
        <v>2009</v>
      </c>
      <c r="C9794" s="3">
        <v>10</v>
      </c>
      <c r="D9794" s="3" t="s">
        <v>392</v>
      </c>
      <c r="E9794" s="3" t="s">
        <v>33</v>
      </c>
      <c r="F9794" s="3" t="s">
        <v>110</v>
      </c>
      <c r="G9794" s="11">
        <v>10.453932188913097</v>
      </c>
      <c r="H9794">
        <f t="shared" si="205"/>
        <v>3439.7162257994091</v>
      </c>
      <c r="M9794" s="12"/>
      <c r="N9794" s="1"/>
      <c r="O9794" s="1"/>
    </row>
    <row r="9795" spans="1:15" x14ac:dyDescent="0.25">
      <c r="A9795" s="10">
        <v>40109</v>
      </c>
      <c r="B9795" s="3">
        <v>2009</v>
      </c>
      <c r="C9795" s="3">
        <v>10</v>
      </c>
      <c r="D9795" s="3" t="s">
        <v>392</v>
      </c>
      <c r="E9795" s="3" t="s">
        <v>33</v>
      </c>
      <c r="F9795" s="3" t="s">
        <v>110</v>
      </c>
      <c r="G9795" s="11">
        <v>9.2077680869234566</v>
      </c>
      <c r="H9795">
        <f t="shared" si="205"/>
        <v>3905.2417300429383</v>
      </c>
      <c r="M9795" s="12"/>
      <c r="N9795" s="1"/>
      <c r="O9795" s="1"/>
    </row>
    <row r="9796" spans="1:15" x14ac:dyDescent="0.25">
      <c r="A9796" s="10">
        <v>40110</v>
      </c>
      <c r="B9796" s="3">
        <v>2009</v>
      </c>
      <c r="C9796" s="3">
        <v>10</v>
      </c>
      <c r="D9796" s="3" t="s">
        <v>392</v>
      </c>
      <c r="E9796" s="3" t="s">
        <v>33</v>
      </c>
      <c r="F9796" s="3" t="s">
        <v>110</v>
      </c>
      <c r="G9796" s="11">
        <v>14.209732329631876</v>
      </c>
      <c r="H9796">
        <f t="shared" si="205"/>
        <v>2530.5585875552288</v>
      </c>
      <c r="M9796" s="12"/>
      <c r="N9796" s="1"/>
      <c r="O9796" s="1"/>
    </row>
    <row r="9797" spans="1:15" x14ac:dyDescent="0.25">
      <c r="A9797" s="10">
        <v>40111</v>
      </c>
      <c r="B9797" s="3">
        <v>2009</v>
      </c>
      <c r="C9797" s="3">
        <v>10</v>
      </c>
      <c r="D9797" s="3" t="s">
        <v>392</v>
      </c>
      <c r="E9797" s="3" t="s">
        <v>33</v>
      </c>
      <c r="F9797" s="3" t="s">
        <v>110</v>
      </c>
      <c r="G9797" s="11">
        <v>9.0231511829249911</v>
      </c>
      <c r="H9797">
        <f t="shared" si="205"/>
        <v>3985.144374135888</v>
      </c>
      <c r="M9797" s="12"/>
      <c r="N9797" s="1"/>
      <c r="O9797" s="1"/>
    </row>
    <row r="9798" spans="1:15" x14ac:dyDescent="0.25">
      <c r="A9798" s="10">
        <v>40112</v>
      </c>
      <c r="B9798" s="3">
        <v>2009</v>
      </c>
      <c r="C9798" s="3">
        <v>10</v>
      </c>
      <c r="D9798" s="3" t="s">
        <v>392</v>
      </c>
      <c r="E9798" s="3" t="s">
        <v>33</v>
      </c>
      <c r="F9798" s="3" t="s">
        <v>110</v>
      </c>
      <c r="G9798" s="11">
        <v>6.4558223616963337</v>
      </c>
      <c r="H9798">
        <f t="shared" si="205"/>
        <v>5569.9426283722332</v>
      </c>
      <c r="M9798" s="12"/>
      <c r="N9798" s="1"/>
      <c r="O9798" s="1"/>
    </row>
    <row r="9799" spans="1:15" x14ac:dyDescent="0.25">
      <c r="A9799" s="10">
        <v>40113</v>
      </c>
      <c r="B9799" s="3">
        <v>2009</v>
      </c>
      <c r="C9799" s="3">
        <v>10</v>
      </c>
      <c r="D9799" s="3" t="s">
        <v>392</v>
      </c>
      <c r="E9799" s="3" t="s">
        <v>33</v>
      </c>
      <c r="F9799" s="3" t="s">
        <v>110</v>
      </c>
      <c r="G9799" s="11">
        <v>7.7712178026853973</v>
      </c>
      <c r="H9799">
        <f t="shared" si="205"/>
        <v>4627.1461033025471</v>
      </c>
      <c r="M9799" s="12"/>
      <c r="N9799" s="1"/>
      <c r="O9799" s="1"/>
    </row>
    <row r="9800" spans="1:15" x14ac:dyDescent="0.25">
      <c r="A9800" s="10">
        <v>40114</v>
      </c>
      <c r="B9800" s="3">
        <v>2009</v>
      </c>
      <c r="C9800" s="3">
        <v>10</v>
      </c>
      <c r="D9800" s="3" t="s">
        <v>392</v>
      </c>
      <c r="E9800" s="3" t="s">
        <v>33</v>
      </c>
      <c r="F9800" s="3" t="s">
        <v>110</v>
      </c>
      <c r="G9800" s="11"/>
      <c r="M9800" s="12"/>
      <c r="N9800" s="1"/>
      <c r="O9800" s="1"/>
    </row>
    <row r="9801" spans="1:15" x14ac:dyDescent="0.25">
      <c r="A9801" s="10">
        <v>40115</v>
      </c>
      <c r="B9801" s="3">
        <v>2009</v>
      </c>
      <c r="C9801" s="3">
        <v>10</v>
      </c>
      <c r="D9801" s="3" t="s">
        <v>392</v>
      </c>
      <c r="E9801" s="3" t="s">
        <v>33</v>
      </c>
      <c r="F9801" s="3" t="s">
        <v>110</v>
      </c>
      <c r="G9801" s="11"/>
      <c r="M9801" s="12"/>
      <c r="N9801" s="1"/>
      <c r="O9801" s="1"/>
    </row>
    <row r="9802" spans="1:15" x14ac:dyDescent="0.25">
      <c r="A9802" s="10">
        <v>40116</v>
      </c>
      <c r="B9802" s="3">
        <v>2009</v>
      </c>
      <c r="C9802" s="3">
        <v>10</v>
      </c>
      <c r="D9802" s="3" t="s">
        <v>392</v>
      </c>
      <c r="E9802" s="3" t="s">
        <v>33</v>
      </c>
      <c r="F9802" s="3" t="s">
        <v>110</v>
      </c>
      <c r="G9802" s="11"/>
      <c r="M9802" s="12"/>
      <c r="N9802" s="1"/>
      <c r="O9802" s="1"/>
    </row>
    <row r="9803" spans="1:15" x14ac:dyDescent="0.25">
      <c r="A9803" s="10">
        <v>40117</v>
      </c>
      <c r="B9803" s="3">
        <v>2009</v>
      </c>
      <c r="C9803" s="3">
        <v>10</v>
      </c>
      <c r="D9803" s="3" t="s">
        <v>392</v>
      </c>
      <c r="E9803" s="3" t="s">
        <v>33</v>
      </c>
      <c r="F9803" s="3" t="s">
        <v>110</v>
      </c>
      <c r="G9803" s="11">
        <v>11.284708256906191</v>
      </c>
      <c r="H9803">
        <f t="shared" ref="H9803:H9834" si="206">+$P$2*$P$1/(G9803*24*60*60)*1000</f>
        <v>3186.4855834092687</v>
      </c>
      <c r="M9803" s="12"/>
      <c r="N9803" s="1"/>
      <c r="O9803" s="1"/>
    </row>
    <row r="9804" spans="1:15" x14ac:dyDescent="0.25">
      <c r="A9804" s="10">
        <v>40118</v>
      </c>
      <c r="B9804" s="3">
        <v>2009</v>
      </c>
      <c r="C9804" s="3">
        <v>11</v>
      </c>
      <c r="D9804" s="3" t="s">
        <v>393</v>
      </c>
      <c r="E9804" s="3" t="s">
        <v>33</v>
      </c>
      <c r="F9804" s="3" t="s">
        <v>112</v>
      </c>
      <c r="G9804" s="11">
        <v>13.070267662119281</v>
      </c>
      <c r="H9804">
        <f t="shared" si="206"/>
        <v>2751.1724398596289</v>
      </c>
      <c r="M9804" s="12"/>
      <c r="N9804" s="1"/>
      <c r="O9804" s="1"/>
    </row>
    <row r="9805" spans="1:15" x14ac:dyDescent="0.25">
      <c r="A9805" s="10">
        <v>40119</v>
      </c>
      <c r="B9805" s="3">
        <v>2009</v>
      </c>
      <c r="C9805" s="3">
        <v>11</v>
      </c>
      <c r="D9805" s="3" t="s">
        <v>393</v>
      </c>
      <c r="E9805" s="3" t="s">
        <v>33</v>
      </c>
      <c r="F9805" s="3" t="s">
        <v>112</v>
      </c>
      <c r="G9805" s="11">
        <v>9.8953246906517247</v>
      </c>
      <c r="H9805">
        <f t="shared" si="206"/>
        <v>3633.8939143231701</v>
      </c>
      <c r="M9805" s="12"/>
      <c r="N9805" s="1"/>
      <c r="O9805" s="1"/>
    </row>
    <row r="9806" spans="1:15" x14ac:dyDescent="0.25">
      <c r="A9806" s="10">
        <v>40120</v>
      </c>
      <c r="B9806" s="3">
        <v>2009</v>
      </c>
      <c r="C9806" s="3">
        <v>11</v>
      </c>
      <c r="D9806" s="3" t="s">
        <v>393</v>
      </c>
      <c r="E9806" s="3" t="s">
        <v>33</v>
      </c>
      <c r="F9806" s="3" t="s">
        <v>112</v>
      </c>
      <c r="G9806" s="11">
        <v>9.4836627170416694</v>
      </c>
      <c r="H9806">
        <f t="shared" si="206"/>
        <v>3791.6321200452821</v>
      </c>
      <c r="M9806" s="12"/>
      <c r="N9806" s="1"/>
      <c r="O9806" s="1"/>
    </row>
    <row r="9807" spans="1:15" x14ac:dyDescent="0.25">
      <c r="A9807" s="10">
        <v>40121</v>
      </c>
      <c r="B9807" s="3">
        <v>2009</v>
      </c>
      <c r="C9807" s="3">
        <v>11</v>
      </c>
      <c r="D9807" s="3" t="s">
        <v>393</v>
      </c>
      <c r="E9807" s="3" t="s">
        <v>33</v>
      </c>
      <c r="F9807" s="3" t="s">
        <v>112</v>
      </c>
      <c r="G9807" s="11">
        <v>14.294962033609199</v>
      </c>
      <c r="H9807">
        <f t="shared" si="206"/>
        <v>2515.4708413403368</v>
      </c>
      <c r="M9807" s="12"/>
      <c r="N9807" s="1"/>
      <c r="O9807" s="1"/>
    </row>
    <row r="9808" spans="1:15" x14ac:dyDescent="0.25">
      <c r="A9808" s="10">
        <v>40122</v>
      </c>
      <c r="B9808" s="3">
        <v>2009</v>
      </c>
      <c r="C9808" s="3">
        <v>11</v>
      </c>
      <c r="D9808" s="3" t="s">
        <v>393</v>
      </c>
      <c r="E9808" s="3" t="s">
        <v>33</v>
      </c>
      <c r="F9808" s="3" t="s">
        <v>112</v>
      </c>
      <c r="G9808" s="11">
        <v>21.447588825083926</v>
      </c>
      <c r="H9808">
        <f t="shared" si="206"/>
        <v>1676.5782143098502</v>
      </c>
      <c r="M9808" s="12"/>
      <c r="N9808" s="1"/>
      <c r="O9808" s="1"/>
    </row>
    <row r="9809" spans="1:15" x14ac:dyDescent="0.25">
      <c r="A9809" s="10">
        <v>40123</v>
      </c>
      <c r="B9809" s="3">
        <v>2009</v>
      </c>
      <c r="C9809" s="3">
        <v>11</v>
      </c>
      <c r="D9809" s="3" t="s">
        <v>393</v>
      </c>
      <c r="E9809" s="3" t="s">
        <v>33</v>
      </c>
      <c r="F9809" s="3" t="s">
        <v>112</v>
      </c>
      <c r="G9809" s="11">
        <v>11.485369063720565</v>
      </c>
      <c r="H9809">
        <f t="shared" si="206"/>
        <v>3130.8145148940221</v>
      </c>
      <c r="M9809" s="12"/>
      <c r="N9809" s="1"/>
      <c r="O9809" s="1"/>
    </row>
    <row r="9810" spans="1:15" x14ac:dyDescent="0.25">
      <c r="A9810" s="10">
        <v>40124</v>
      </c>
      <c r="B9810" s="3">
        <v>2009</v>
      </c>
      <c r="C9810" s="3">
        <v>11</v>
      </c>
      <c r="D9810" s="3" t="s">
        <v>393</v>
      </c>
      <c r="E9810" s="3" t="s">
        <v>33</v>
      </c>
      <c r="F9810" s="3" t="s">
        <v>112</v>
      </c>
      <c r="G9810" s="11">
        <v>11.017103568739127</v>
      </c>
      <c r="H9810">
        <f t="shared" si="206"/>
        <v>3263.8850991328618</v>
      </c>
      <c r="M9810" s="12"/>
      <c r="N9810" s="1"/>
      <c r="O9810" s="1"/>
    </row>
    <row r="9811" spans="1:15" x14ac:dyDescent="0.25">
      <c r="A9811" s="10">
        <v>40125</v>
      </c>
      <c r="B9811" s="3">
        <v>2009</v>
      </c>
      <c r="C9811" s="3">
        <v>11</v>
      </c>
      <c r="D9811" s="3" t="s">
        <v>393</v>
      </c>
      <c r="E9811" s="3" t="s">
        <v>33</v>
      </c>
      <c r="F9811" s="3" t="s">
        <v>112</v>
      </c>
      <c r="G9811" s="11">
        <v>19.950168396077345</v>
      </c>
      <c r="H9811">
        <f t="shared" si="206"/>
        <v>1802.4188798667676</v>
      </c>
      <c r="M9811" s="12"/>
      <c r="N9811" s="1"/>
      <c r="O9811" s="1"/>
    </row>
    <row r="9812" spans="1:15" x14ac:dyDescent="0.25">
      <c r="A9812" s="10">
        <v>40126</v>
      </c>
      <c r="B9812" s="3">
        <v>2009</v>
      </c>
      <c r="C9812" s="3">
        <v>11</v>
      </c>
      <c r="D9812" s="3" t="s">
        <v>393</v>
      </c>
      <c r="E9812" s="3" t="s">
        <v>33</v>
      </c>
      <c r="F9812" s="3" t="s">
        <v>112</v>
      </c>
      <c r="G9812" s="11">
        <v>18.457893741740889</v>
      </c>
      <c r="H9812">
        <f t="shared" si="206"/>
        <v>1948.1399490503086</v>
      </c>
      <c r="M9812" s="12"/>
      <c r="N9812" s="1"/>
      <c r="O9812" s="1"/>
    </row>
    <row r="9813" spans="1:15" x14ac:dyDescent="0.25">
      <c r="A9813" s="10">
        <v>40127</v>
      </c>
      <c r="B9813" s="3">
        <v>2009</v>
      </c>
      <c r="C9813" s="3">
        <v>11</v>
      </c>
      <c r="D9813" s="3" t="s">
        <v>393</v>
      </c>
      <c r="E9813" s="3" t="s">
        <v>33</v>
      </c>
      <c r="F9813" s="3" t="s">
        <v>112</v>
      </c>
      <c r="G9813" s="11">
        <v>12.370442306982188</v>
      </c>
      <c r="H9813">
        <f t="shared" si="206"/>
        <v>2906.812810833384</v>
      </c>
      <c r="M9813" s="12"/>
      <c r="N9813" s="1"/>
      <c r="O9813" s="1"/>
    </row>
    <row r="9814" spans="1:15" x14ac:dyDescent="0.25">
      <c r="A9814" s="10">
        <v>40128</v>
      </c>
      <c r="B9814" s="3">
        <v>2009</v>
      </c>
      <c r="C9814" s="3">
        <v>11</v>
      </c>
      <c r="D9814" s="3" t="s">
        <v>393</v>
      </c>
      <c r="E9814" s="3" t="s">
        <v>33</v>
      </c>
      <c r="F9814" s="3" t="s">
        <v>112</v>
      </c>
      <c r="G9814" s="11">
        <v>15.257221896922704</v>
      </c>
      <c r="H9814">
        <f t="shared" si="206"/>
        <v>2356.8222587667647</v>
      </c>
      <c r="M9814" s="12"/>
      <c r="N9814" s="1"/>
      <c r="O9814" s="1"/>
    </row>
    <row r="9815" spans="1:15" x14ac:dyDescent="0.25">
      <c r="A9815" s="10">
        <v>40129</v>
      </c>
      <c r="B9815" s="3">
        <v>2009</v>
      </c>
      <c r="C9815" s="3">
        <v>11</v>
      </c>
      <c r="D9815" s="3" t="s">
        <v>393</v>
      </c>
      <c r="E9815" s="3" t="s">
        <v>33</v>
      </c>
      <c r="F9815" s="3" t="s">
        <v>112</v>
      </c>
      <c r="G9815" s="11">
        <v>13.065121887449157</v>
      </c>
      <c r="H9815">
        <f t="shared" si="206"/>
        <v>2752.2560052160129</v>
      </c>
      <c r="M9815" s="12"/>
      <c r="N9815" s="1"/>
      <c r="O9815" s="1"/>
    </row>
    <row r="9816" spans="1:15" x14ac:dyDescent="0.25">
      <c r="A9816" s="10">
        <v>40130</v>
      </c>
      <c r="B9816" s="3">
        <v>2009</v>
      </c>
      <c r="C9816" s="3">
        <v>11</v>
      </c>
      <c r="D9816" s="3" t="s">
        <v>393</v>
      </c>
      <c r="E9816" s="3" t="s">
        <v>33</v>
      </c>
      <c r="F9816" s="3" t="s">
        <v>112</v>
      </c>
      <c r="G9816" s="11">
        <v>9.5711408864338043</v>
      </c>
      <c r="H9816">
        <f t="shared" si="206"/>
        <v>3756.9774178728262</v>
      </c>
      <c r="M9816" s="12"/>
      <c r="N9816" s="1"/>
      <c r="O9816" s="1"/>
    </row>
    <row r="9817" spans="1:15" x14ac:dyDescent="0.25">
      <c r="A9817" s="10">
        <v>40131</v>
      </c>
      <c r="B9817" s="3">
        <v>2009</v>
      </c>
      <c r="C9817" s="3">
        <v>11</v>
      </c>
      <c r="D9817" s="3" t="s">
        <v>393</v>
      </c>
      <c r="E9817" s="3" t="s">
        <v>33</v>
      </c>
      <c r="F9817" s="3" t="s">
        <v>112</v>
      </c>
      <c r="G9817" s="11">
        <v>14.804393725951643</v>
      </c>
      <c r="H9817">
        <f t="shared" si="206"/>
        <v>2428.9113650481254</v>
      </c>
      <c r="M9817" s="12"/>
      <c r="N9817" s="1"/>
      <c r="O9817" s="1"/>
    </row>
    <row r="9818" spans="1:15" x14ac:dyDescent="0.25">
      <c r="A9818" s="10">
        <v>40132</v>
      </c>
      <c r="B9818" s="3">
        <v>2009</v>
      </c>
      <c r="C9818" s="3">
        <v>11</v>
      </c>
      <c r="D9818" s="3" t="s">
        <v>393</v>
      </c>
      <c r="E9818" s="3" t="s">
        <v>33</v>
      </c>
      <c r="F9818" s="3" t="s">
        <v>112</v>
      </c>
      <c r="G9818" s="11">
        <v>8.0222627107259683</v>
      </c>
      <c r="H9818">
        <f t="shared" si="206"/>
        <v>4482.3463741138276</v>
      </c>
      <c r="M9818" s="12"/>
      <c r="N9818" s="1"/>
      <c r="O9818" s="1"/>
    </row>
    <row r="9819" spans="1:15" x14ac:dyDescent="0.25">
      <c r="A9819" s="10">
        <v>40133</v>
      </c>
      <c r="B9819" s="3">
        <v>2009</v>
      </c>
      <c r="C9819" s="3">
        <v>11</v>
      </c>
      <c r="D9819" s="3" t="s">
        <v>393</v>
      </c>
      <c r="E9819" s="3" t="s">
        <v>33</v>
      </c>
      <c r="F9819" s="3" t="s">
        <v>112</v>
      </c>
      <c r="G9819" s="11">
        <v>11.418473993008933</v>
      </c>
      <c r="H9819">
        <f t="shared" si="206"/>
        <v>3149.1563755040361</v>
      </c>
      <c r="M9819" s="12"/>
      <c r="N9819" s="1"/>
      <c r="O9819" s="1"/>
    </row>
    <row r="9820" spans="1:15" x14ac:dyDescent="0.25">
      <c r="A9820" s="10">
        <v>40134</v>
      </c>
      <c r="B9820" s="3">
        <v>2009</v>
      </c>
      <c r="C9820" s="3">
        <v>11</v>
      </c>
      <c r="D9820" s="3" t="s">
        <v>393</v>
      </c>
      <c r="E9820" s="3" t="s">
        <v>33</v>
      </c>
      <c r="F9820" s="3" t="s">
        <v>112</v>
      </c>
      <c r="G9820" s="11">
        <v>15.756362039924898</v>
      </c>
      <c r="H9820">
        <f t="shared" si="206"/>
        <v>2282.1613315622003</v>
      </c>
      <c r="M9820" s="12"/>
      <c r="N9820" s="1"/>
      <c r="O9820" s="1"/>
    </row>
    <row r="9821" spans="1:15" x14ac:dyDescent="0.25">
      <c r="A9821" s="10">
        <v>40135</v>
      </c>
      <c r="B9821" s="3">
        <v>2009</v>
      </c>
      <c r="C9821" s="3">
        <v>11</v>
      </c>
      <c r="D9821" s="3" t="s">
        <v>393</v>
      </c>
      <c r="E9821" s="3" t="s">
        <v>33</v>
      </c>
      <c r="F9821" s="3" t="s">
        <v>112</v>
      </c>
      <c r="G9821" s="11">
        <v>9.5711408864338043</v>
      </c>
      <c r="H9821">
        <f t="shared" si="206"/>
        <v>3756.9774178728262</v>
      </c>
      <c r="M9821" s="12"/>
      <c r="N9821" s="1"/>
      <c r="O9821" s="1"/>
    </row>
    <row r="9822" spans="1:15" x14ac:dyDescent="0.25">
      <c r="A9822" s="10">
        <v>40136</v>
      </c>
      <c r="B9822" s="3">
        <v>2009</v>
      </c>
      <c r="C9822" s="3">
        <v>11</v>
      </c>
      <c r="D9822" s="3" t="s">
        <v>393</v>
      </c>
      <c r="E9822" s="3" t="s">
        <v>33</v>
      </c>
      <c r="F9822" s="3" t="s">
        <v>112</v>
      </c>
      <c r="G9822" s="11">
        <v>14.027381750762665</v>
      </c>
      <c r="H9822">
        <f t="shared" si="206"/>
        <v>2563.4548779323022</v>
      </c>
      <c r="M9822" s="12"/>
      <c r="N9822" s="1"/>
      <c r="O9822" s="1"/>
    </row>
    <row r="9823" spans="1:15" x14ac:dyDescent="0.25">
      <c r="A9823" s="10">
        <v>40137</v>
      </c>
      <c r="B9823" s="3">
        <v>2009</v>
      </c>
      <c r="C9823" s="3">
        <v>11</v>
      </c>
      <c r="D9823" s="3" t="s">
        <v>393</v>
      </c>
      <c r="E9823" s="3" t="s">
        <v>33</v>
      </c>
      <c r="F9823" s="3" t="s">
        <v>112</v>
      </c>
      <c r="G9823" s="11">
        <v>9.2469570822158857</v>
      </c>
      <c r="H9823">
        <f t="shared" si="206"/>
        <v>3888.6911503858973</v>
      </c>
      <c r="M9823" s="12"/>
      <c r="N9823" s="1"/>
      <c r="O9823" s="1"/>
    </row>
    <row r="9824" spans="1:15" x14ac:dyDescent="0.25">
      <c r="A9824" s="10">
        <v>40138</v>
      </c>
      <c r="B9824" s="3">
        <v>2009</v>
      </c>
      <c r="C9824" s="3">
        <v>11</v>
      </c>
      <c r="D9824" s="3" t="s">
        <v>393</v>
      </c>
      <c r="E9824" s="3" t="s">
        <v>33</v>
      </c>
      <c r="F9824" s="3" t="s">
        <v>112</v>
      </c>
      <c r="G9824" s="11">
        <v>10.502526101726557</v>
      </c>
      <c r="H9824">
        <f t="shared" si="206"/>
        <v>3423.8010765524041</v>
      </c>
      <c r="M9824" s="12"/>
      <c r="N9824" s="1"/>
      <c r="O9824" s="1"/>
    </row>
    <row r="9825" spans="1:15" x14ac:dyDescent="0.25">
      <c r="A9825" s="10">
        <v>40139</v>
      </c>
      <c r="B9825" s="3">
        <v>2009</v>
      </c>
      <c r="C9825" s="3">
        <v>11</v>
      </c>
      <c r="D9825" s="3" t="s">
        <v>393</v>
      </c>
      <c r="E9825" s="3" t="s">
        <v>33</v>
      </c>
      <c r="F9825" s="3" t="s">
        <v>112</v>
      </c>
      <c r="G9825" s="11">
        <v>6.9622331286800749</v>
      </c>
      <c r="H9825">
        <f t="shared" si="206"/>
        <v>5164.8026587165241</v>
      </c>
      <c r="M9825" s="12"/>
      <c r="N9825" s="1"/>
      <c r="O9825" s="1"/>
    </row>
    <row r="9826" spans="1:15" x14ac:dyDescent="0.25">
      <c r="A9826" s="10">
        <v>40140</v>
      </c>
      <c r="B9826" s="3">
        <v>2009</v>
      </c>
      <c r="C9826" s="3">
        <v>11</v>
      </c>
      <c r="D9826" s="3" t="s">
        <v>393</v>
      </c>
      <c r="E9826" s="3" t="s">
        <v>33</v>
      </c>
      <c r="F9826" s="3" t="s">
        <v>112</v>
      </c>
      <c r="G9826" s="11">
        <v>6.9313584806593198</v>
      </c>
      <c r="H9826">
        <f t="shared" si="206"/>
        <v>5187.8084612052389</v>
      </c>
      <c r="M9826" s="12"/>
      <c r="N9826" s="1"/>
      <c r="O9826" s="1"/>
    </row>
    <row r="9827" spans="1:15" x14ac:dyDescent="0.25">
      <c r="A9827" s="10">
        <v>40141</v>
      </c>
      <c r="B9827" s="3">
        <v>2009</v>
      </c>
      <c r="C9827" s="3">
        <v>11</v>
      </c>
      <c r="D9827" s="3" t="s">
        <v>393</v>
      </c>
      <c r="E9827" s="3" t="s">
        <v>33</v>
      </c>
      <c r="F9827" s="3" t="s">
        <v>112</v>
      </c>
      <c r="G9827" s="11">
        <v>10.142321874817757</v>
      </c>
      <c r="H9827">
        <f t="shared" si="206"/>
        <v>3545.3972588754223</v>
      </c>
      <c r="M9827" s="12"/>
      <c r="N9827" s="1"/>
      <c r="O9827" s="1"/>
    </row>
    <row r="9828" spans="1:15" x14ac:dyDescent="0.25">
      <c r="A9828" s="10">
        <v>40142</v>
      </c>
      <c r="B9828" s="3">
        <v>2009</v>
      </c>
      <c r="C9828" s="3">
        <v>11</v>
      </c>
      <c r="D9828" s="3" t="s">
        <v>393</v>
      </c>
      <c r="E9828" s="3" t="s">
        <v>33</v>
      </c>
      <c r="F9828" s="3" t="s">
        <v>112</v>
      </c>
      <c r="G9828" s="11">
        <v>6.2160958015118473</v>
      </c>
      <c r="H9828">
        <f t="shared" si="206"/>
        <v>5784.7499977180933</v>
      </c>
      <c r="M9828" s="12"/>
      <c r="N9828" s="1"/>
      <c r="O9828" s="1"/>
    </row>
    <row r="9829" spans="1:15" x14ac:dyDescent="0.25">
      <c r="A9829" s="10">
        <v>40143</v>
      </c>
      <c r="B9829" s="3">
        <v>2009</v>
      </c>
      <c r="C9829" s="3">
        <v>11</v>
      </c>
      <c r="D9829" s="3" t="s">
        <v>393</v>
      </c>
      <c r="E9829" s="3" t="s">
        <v>33</v>
      </c>
      <c r="F9829" s="3" t="s">
        <v>112</v>
      </c>
      <c r="G9829" s="11">
        <v>6.30871974557411</v>
      </c>
      <c r="H9829">
        <f t="shared" si="206"/>
        <v>5699.8189210794926</v>
      </c>
      <c r="M9829" s="12"/>
      <c r="N9829" s="1"/>
      <c r="O9829" s="1"/>
    </row>
    <row r="9830" spans="1:15" x14ac:dyDescent="0.25">
      <c r="A9830" s="10">
        <v>40144</v>
      </c>
      <c r="B9830" s="3">
        <v>2009</v>
      </c>
      <c r="C9830" s="3">
        <v>11</v>
      </c>
      <c r="D9830" s="3" t="s">
        <v>393</v>
      </c>
      <c r="E9830" s="3" t="s">
        <v>33</v>
      </c>
      <c r="F9830" s="3" t="s">
        <v>112</v>
      </c>
      <c r="G9830" s="11">
        <v>11.706637374535971</v>
      </c>
      <c r="H9830">
        <f t="shared" si="206"/>
        <v>3071.6386801070144</v>
      </c>
      <c r="M9830" s="12"/>
      <c r="N9830" s="1"/>
      <c r="O9830" s="1"/>
    </row>
    <row r="9831" spans="1:15" x14ac:dyDescent="0.25">
      <c r="A9831" s="10">
        <v>40145</v>
      </c>
      <c r="B9831" s="3">
        <v>2009</v>
      </c>
      <c r="C9831" s="3">
        <v>11</v>
      </c>
      <c r="D9831" s="3" t="s">
        <v>393</v>
      </c>
      <c r="E9831" s="3" t="s">
        <v>33</v>
      </c>
      <c r="F9831" s="3" t="s">
        <v>112</v>
      </c>
      <c r="G9831" s="11">
        <v>11.449348641029687</v>
      </c>
      <c r="H9831">
        <f t="shared" si="206"/>
        <v>3140.664268424026</v>
      </c>
      <c r="M9831" s="12"/>
      <c r="N9831" s="1"/>
      <c r="O9831" s="1"/>
    </row>
    <row r="9832" spans="1:15" x14ac:dyDescent="0.25">
      <c r="A9832" s="10">
        <v>40146</v>
      </c>
      <c r="B9832" s="3">
        <v>2009</v>
      </c>
      <c r="C9832" s="3">
        <v>11</v>
      </c>
      <c r="D9832" s="3" t="s">
        <v>393</v>
      </c>
      <c r="E9832" s="3" t="s">
        <v>33</v>
      </c>
      <c r="F9832" s="3" t="s">
        <v>112</v>
      </c>
      <c r="G9832" s="11">
        <v>9.9107620146621009</v>
      </c>
      <c r="H9832">
        <f t="shared" si="206"/>
        <v>3628.2336434285858</v>
      </c>
      <c r="M9832" s="12"/>
      <c r="N9832" s="1"/>
      <c r="O9832" s="1"/>
    </row>
    <row r="9833" spans="1:15" x14ac:dyDescent="0.25">
      <c r="A9833" s="10">
        <v>40147</v>
      </c>
      <c r="B9833" s="3">
        <v>2009</v>
      </c>
      <c r="C9833" s="3">
        <v>11</v>
      </c>
      <c r="D9833" s="3" t="s">
        <v>393</v>
      </c>
      <c r="E9833" s="3" t="s">
        <v>33</v>
      </c>
      <c r="F9833" s="3" t="s">
        <v>112</v>
      </c>
      <c r="G9833" s="11">
        <v>14.598562739146615</v>
      </c>
      <c r="H9833">
        <f t="shared" si="206"/>
        <v>2463.157559832026</v>
      </c>
      <c r="M9833" s="12"/>
      <c r="N9833" s="1"/>
      <c r="O9833" s="1"/>
    </row>
    <row r="9834" spans="1:15" x14ac:dyDescent="0.25">
      <c r="A9834" s="10">
        <v>40148</v>
      </c>
      <c r="B9834" s="3">
        <v>2009</v>
      </c>
      <c r="C9834" s="3">
        <v>12</v>
      </c>
      <c r="D9834" s="3" t="s">
        <v>394</v>
      </c>
      <c r="E9834" s="3" t="s">
        <v>33</v>
      </c>
      <c r="F9834" s="3" t="s">
        <v>114</v>
      </c>
      <c r="G9834" s="11">
        <v>10.619757270865545</v>
      </c>
      <c r="H9834">
        <f t="shared" si="206"/>
        <v>3386.0058433030808</v>
      </c>
      <c r="M9834" s="12"/>
      <c r="N9834" s="1"/>
      <c r="O9834" s="1"/>
    </row>
    <row r="9835" spans="1:15" x14ac:dyDescent="0.25">
      <c r="A9835" s="10">
        <v>40149</v>
      </c>
      <c r="B9835" s="3">
        <v>2009</v>
      </c>
      <c r="C9835" s="3">
        <v>12</v>
      </c>
      <c r="D9835" s="3" t="s">
        <v>394</v>
      </c>
      <c r="E9835" s="3" t="s">
        <v>33</v>
      </c>
      <c r="F9835" s="3" t="s">
        <v>114</v>
      </c>
      <c r="G9835" s="11">
        <v>7.875131358370786</v>
      </c>
      <c r="H9835">
        <f t="shared" ref="H9835:H9866" si="207">+$P$2*$P$1/(G9835*24*60*60)*1000</f>
        <v>4566.0902069131007</v>
      </c>
      <c r="M9835" s="12"/>
      <c r="N9835" s="1"/>
      <c r="O9835" s="1"/>
    </row>
    <row r="9836" spans="1:15" x14ac:dyDescent="0.25">
      <c r="A9836" s="10">
        <v>40150</v>
      </c>
      <c r="B9836" s="3">
        <v>2009</v>
      </c>
      <c r="C9836" s="3">
        <v>12</v>
      </c>
      <c r="D9836" s="3" t="s">
        <v>394</v>
      </c>
      <c r="E9836" s="3" t="s">
        <v>33</v>
      </c>
      <c r="F9836" s="3" t="s">
        <v>114</v>
      </c>
      <c r="G9836" s="11">
        <v>6.9933932699472745</v>
      </c>
      <c r="H9836">
        <f t="shared" si="207"/>
        <v>5141.7900846697585</v>
      </c>
      <c r="M9836" s="12"/>
      <c r="N9836" s="1"/>
      <c r="O9836" s="1"/>
    </row>
    <row r="9837" spans="1:15" x14ac:dyDescent="0.25">
      <c r="A9837" s="10">
        <v>40151</v>
      </c>
      <c r="B9837" s="3">
        <v>2009</v>
      </c>
      <c r="C9837" s="3">
        <v>12</v>
      </c>
      <c r="D9837" s="3" t="s">
        <v>394</v>
      </c>
      <c r="E9837" s="3" t="s">
        <v>33</v>
      </c>
      <c r="F9837" s="3" t="s">
        <v>114</v>
      </c>
      <c r="G9837" s="11">
        <v>6.5698132078614684</v>
      </c>
      <c r="H9837">
        <f t="shared" si="207"/>
        <v>5473.3002348655718</v>
      </c>
      <c r="M9837" s="12"/>
      <c r="N9837" s="1"/>
      <c r="O9837" s="1"/>
    </row>
    <row r="9838" spans="1:15" x14ac:dyDescent="0.25">
      <c r="A9838" s="10">
        <v>40152</v>
      </c>
      <c r="B9838" s="3">
        <v>2009</v>
      </c>
      <c r="C9838" s="3">
        <v>12</v>
      </c>
      <c r="D9838" s="3" t="s">
        <v>394</v>
      </c>
      <c r="E9838" s="3" t="s">
        <v>33</v>
      </c>
      <c r="F9838" s="3" t="s">
        <v>114</v>
      </c>
      <c r="G9838" s="11">
        <v>6.3407341946926143</v>
      </c>
      <c r="H9838">
        <f t="shared" si="207"/>
        <v>5671.0404614830732</v>
      </c>
      <c r="M9838" s="12"/>
      <c r="N9838" s="1"/>
      <c r="O9838" s="1"/>
    </row>
    <row r="9839" spans="1:15" x14ac:dyDescent="0.25">
      <c r="A9839" s="10">
        <v>40153</v>
      </c>
      <c r="B9839" s="3">
        <v>2009</v>
      </c>
      <c r="C9839" s="3">
        <v>12</v>
      </c>
      <c r="D9839" s="3" t="s">
        <v>394</v>
      </c>
      <c r="E9839" s="3" t="s">
        <v>33</v>
      </c>
      <c r="F9839" s="3" t="s">
        <v>114</v>
      </c>
      <c r="G9839" s="11">
        <v>5.7615532934732485</v>
      </c>
      <c r="H9839">
        <f t="shared" si="207"/>
        <v>6241.1225483838471</v>
      </c>
      <c r="M9839" s="12"/>
      <c r="N9839" s="1"/>
      <c r="O9839" s="1"/>
    </row>
    <row r="9840" spans="1:15" x14ac:dyDescent="0.25">
      <c r="A9840" s="10">
        <v>40154</v>
      </c>
      <c r="B9840" s="3">
        <v>2009</v>
      </c>
      <c r="C9840" s="3">
        <v>12</v>
      </c>
      <c r="D9840" s="3" t="s">
        <v>394</v>
      </c>
      <c r="E9840" s="3" t="s">
        <v>33</v>
      </c>
      <c r="F9840" s="3" t="s">
        <v>114</v>
      </c>
      <c r="G9840" s="11">
        <v>4.5599690357196376</v>
      </c>
      <c r="H9840">
        <f t="shared" si="207"/>
        <v>7885.7027080527678</v>
      </c>
      <c r="M9840" s="12"/>
      <c r="N9840" s="1"/>
      <c r="O9840" s="1"/>
    </row>
    <row r="9841" spans="1:15" x14ac:dyDescent="0.25">
      <c r="A9841" s="10">
        <v>40155</v>
      </c>
      <c r="B9841" s="3">
        <v>2009</v>
      </c>
      <c r="C9841" s="3">
        <v>12</v>
      </c>
      <c r="D9841" s="3" t="s">
        <v>394</v>
      </c>
      <c r="E9841" s="3" t="s">
        <v>33</v>
      </c>
      <c r="F9841" s="3" t="s">
        <v>114</v>
      </c>
      <c r="G9841" s="11">
        <v>6.444468087448322</v>
      </c>
      <c r="H9841">
        <f t="shared" si="207"/>
        <v>5579.7561079783154</v>
      </c>
      <c r="M9841" s="12"/>
      <c r="N9841" s="1"/>
      <c r="O9841" s="1"/>
    </row>
    <row r="9842" spans="1:15" x14ac:dyDescent="0.25">
      <c r="A9842" s="10">
        <v>40156</v>
      </c>
      <c r="B9842" s="3">
        <v>2009</v>
      </c>
      <c r="C9842" s="3">
        <v>12</v>
      </c>
      <c r="D9842" s="3" t="s">
        <v>394</v>
      </c>
      <c r="E9842" s="3" t="s">
        <v>33</v>
      </c>
      <c r="F9842" s="3" t="s">
        <v>114</v>
      </c>
      <c r="G9842" s="11">
        <v>9.4484287318323492</v>
      </c>
      <c r="H9842">
        <f t="shared" si="207"/>
        <v>3805.7714350391902</v>
      </c>
      <c r="M9842" s="12"/>
      <c r="N9842" s="1"/>
      <c r="O9842" s="1"/>
    </row>
    <row r="9843" spans="1:15" x14ac:dyDescent="0.25">
      <c r="A9843" s="10">
        <v>40157</v>
      </c>
      <c r="B9843" s="3">
        <v>2009</v>
      </c>
      <c r="C9843" s="3">
        <v>12</v>
      </c>
      <c r="D9843" s="3" t="s">
        <v>394</v>
      </c>
      <c r="E9843" s="3" t="s">
        <v>33</v>
      </c>
      <c r="F9843" s="3" t="s">
        <v>114</v>
      </c>
      <c r="G9843" s="11">
        <v>7.4429068052220053</v>
      </c>
      <c r="H9843">
        <f t="shared" si="207"/>
        <v>4831.2522398348829</v>
      </c>
      <c r="M9843" s="12"/>
      <c r="N9843" s="1"/>
      <c r="O9843" s="1"/>
    </row>
    <row r="9844" spans="1:15" x14ac:dyDescent="0.25">
      <c r="A9844" s="10">
        <v>40158</v>
      </c>
      <c r="B9844" s="3">
        <v>2009</v>
      </c>
      <c r="C9844" s="3">
        <v>12</v>
      </c>
      <c r="D9844" s="3" t="s">
        <v>394</v>
      </c>
      <c r="E9844" s="3" t="s">
        <v>33</v>
      </c>
      <c r="F9844" s="3" t="s">
        <v>114</v>
      </c>
      <c r="G9844" s="11">
        <v>6.6778693461486638</v>
      </c>
      <c r="H9844">
        <f t="shared" si="207"/>
        <v>5384.7355061460648</v>
      </c>
      <c r="M9844" s="12"/>
      <c r="N9844" s="1"/>
      <c r="O9844" s="1"/>
    </row>
    <row r="9845" spans="1:15" x14ac:dyDescent="0.25">
      <c r="A9845" s="10">
        <v>40159</v>
      </c>
      <c r="B9845" s="3">
        <v>2009</v>
      </c>
      <c r="C9845" s="3">
        <v>12</v>
      </c>
      <c r="D9845" s="3" t="s">
        <v>394</v>
      </c>
      <c r="E9845" s="3" t="s">
        <v>33</v>
      </c>
      <c r="F9845" s="3" t="s">
        <v>114</v>
      </c>
      <c r="G9845" s="11">
        <v>12.534512041314644</v>
      </c>
      <c r="H9845">
        <f t="shared" si="207"/>
        <v>2868.7642610329895</v>
      </c>
      <c r="M9845" s="12"/>
      <c r="N9845" s="1"/>
      <c r="O9845" s="1"/>
    </row>
    <row r="9846" spans="1:15" x14ac:dyDescent="0.25">
      <c r="A9846" s="10">
        <v>40160</v>
      </c>
      <c r="B9846" s="3">
        <v>2009</v>
      </c>
      <c r="C9846" s="3">
        <v>12</v>
      </c>
      <c r="D9846" s="3" t="s">
        <v>394</v>
      </c>
      <c r="E9846" s="3" t="s">
        <v>33</v>
      </c>
      <c r="F9846" s="3" t="s">
        <v>114</v>
      </c>
      <c r="G9846" s="11">
        <v>10.204821699842714</v>
      </c>
      <c r="H9846">
        <f t="shared" si="207"/>
        <v>3523.6833362963448</v>
      </c>
      <c r="M9846" s="12"/>
      <c r="N9846" s="1"/>
      <c r="O9846" s="1"/>
    </row>
    <row r="9847" spans="1:15" x14ac:dyDescent="0.25">
      <c r="A9847" s="10">
        <v>40161</v>
      </c>
      <c r="B9847" s="3">
        <v>2009</v>
      </c>
      <c r="C9847" s="3">
        <v>12</v>
      </c>
      <c r="D9847" s="3" t="s">
        <v>394</v>
      </c>
      <c r="E9847" s="3" t="s">
        <v>33</v>
      </c>
      <c r="F9847" s="3" t="s">
        <v>114</v>
      </c>
      <c r="G9847" s="11">
        <v>5.4417071241431509</v>
      </c>
      <c r="H9847">
        <f t="shared" si="207"/>
        <v>6607.9558038091091</v>
      </c>
      <c r="M9847" s="12"/>
      <c r="N9847" s="1"/>
      <c r="O9847" s="1"/>
    </row>
    <row r="9848" spans="1:15" x14ac:dyDescent="0.25">
      <c r="A9848" s="10">
        <v>40162</v>
      </c>
      <c r="B9848" s="3">
        <v>2009</v>
      </c>
      <c r="C9848" s="3">
        <v>12</v>
      </c>
      <c r="D9848" s="3" t="s">
        <v>394</v>
      </c>
      <c r="E9848" s="3" t="s">
        <v>33</v>
      </c>
      <c r="F9848" s="3" t="s">
        <v>114</v>
      </c>
      <c r="G9848" s="11">
        <v>4.4605573884954186</v>
      </c>
      <c r="H9848">
        <f t="shared" si="207"/>
        <v>8061.4499583291363</v>
      </c>
      <c r="M9848" s="12"/>
      <c r="N9848" s="1"/>
      <c r="O9848" s="1"/>
    </row>
    <row r="9849" spans="1:15" x14ac:dyDescent="0.25">
      <c r="A9849" s="10">
        <v>40163</v>
      </c>
      <c r="B9849" s="3">
        <v>2009</v>
      </c>
      <c r="C9849" s="3">
        <v>12</v>
      </c>
      <c r="D9849" s="3" t="s">
        <v>394</v>
      </c>
      <c r="E9849" s="3" t="s">
        <v>33</v>
      </c>
      <c r="F9849" s="3" t="s">
        <v>114</v>
      </c>
      <c r="G9849" s="11">
        <v>5.095927481624126</v>
      </c>
      <c r="H9849">
        <f t="shared" si="207"/>
        <v>7056.332787952223</v>
      </c>
      <c r="M9849" s="12"/>
      <c r="N9849" s="1"/>
      <c r="O9849" s="1"/>
    </row>
    <row r="9850" spans="1:15" x14ac:dyDescent="0.25">
      <c r="A9850" s="10">
        <v>40164</v>
      </c>
      <c r="B9850" s="3">
        <v>2009</v>
      </c>
      <c r="C9850" s="3">
        <v>12</v>
      </c>
      <c r="D9850" s="3" t="s">
        <v>394</v>
      </c>
      <c r="E9850" s="3" t="s">
        <v>33</v>
      </c>
      <c r="F9850" s="3" t="s">
        <v>114</v>
      </c>
      <c r="G9850" s="11">
        <v>6.2370003019369076</v>
      </c>
      <c r="H9850">
        <f t="shared" si="207"/>
        <v>5765.3613007592985</v>
      </c>
      <c r="M9850" s="12"/>
      <c r="N9850" s="1"/>
      <c r="O9850" s="1"/>
    </row>
    <row r="9851" spans="1:15" x14ac:dyDescent="0.25">
      <c r="A9851" s="10">
        <v>40165</v>
      </c>
      <c r="B9851" s="3">
        <v>2009</v>
      </c>
      <c r="C9851" s="3">
        <v>12</v>
      </c>
      <c r="D9851" s="3" t="s">
        <v>394</v>
      </c>
      <c r="E9851" s="3" t="s">
        <v>33</v>
      </c>
      <c r="F9851" s="3" t="s">
        <v>114</v>
      </c>
      <c r="G9851" s="11">
        <v>12.845713719581765</v>
      </c>
      <c r="H9851">
        <f t="shared" si="207"/>
        <v>2799.2652614386502</v>
      </c>
      <c r="M9851" s="12"/>
      <c r="N9851" s="1"/>
      <c r="O9851" s="1"/>
    </row>
    <row r="9852" spans="1:15" x14ac:dyDescent="0.25">
      <c r="A9852" s="10">
        <v>40166</v>
      </c>
      <c r="B9852" s="3">
        <v>2009</v>
      </c>
      <c r="C9852" s="3">
        <v>12</v>
      </c>
      <c r="D9852" s="3" t="s">
        <v>394</v>
      </c>
      <c r="E9852" s="3" t="s">
        <v>33</v>
      </c>
      <c r="F9852" s="3" t="s">
        <v>114</v>
      </c>
      <c r="G9852" s="11">
        <v>10.127021280275935</v>
      </c>
      <c r="H9852">
        <f t="shared" si="207"/>
        <v>3550.7538868952911</v>
      </c>
      <c r="M9852" s="12"/>
      <c r="N9852" s="1"/>
      <c r="O9852" s="1"/>
    </row>
    <row r="9853" spans="1:15" x14ac:dyDescent="0.25">
      <c r="A9853" s="10">
        <v>40167</v>
      </c>
      <c r="B9853" s="3">
        <v>2009</v>
      </c>
      <c r="C9853" s="3">
        <v>12</v>
      </c>
      <c r="D9853" s="3" t="s">
        <v>394</v>
      </c>
      <c r="E9853" s="3" t="s">
        <v>33</v>
      </c>
      <c r="F9853" s="3" t="s">
        <v>114</v>
      </c>
      <c r="G9853" s="11">
        <v>7.810297675398469</v>
      </c>
      <c r="H9853">
        <f t="shared" si="207"/>
        <v>4603.9935567214552</v>
      </c>
      <c r="M9853" s="12"/>
      <c r="N9853" s="1"/>
      <c r="O9853" s="1"/>
    </row>
    <row r="9854" spans="1:15" x14ac:dyDescent="0.25">
      <c r="A9854" s="10">
        <v>40168</v>
      </c>
      <c r="B9854" s="3">
        <v>2009</v>
      </c>
      <c r="C9854" s="3">
        <v>12</v>
      </c>
      <c r="D9854" s="3" t="s">
        <v>394</v>
      </c>
      <c r="E9854" s="3" t="s">
        <v>33</v>
      </c>
      <c r="F9854" s="3" t="s">
        <v>114</v>
      </c>
      <c r="G9854" s="11">
        <v>7.8708091128392983</v>
      </c>
      <c r="H9854">
        <f t="shared" si="207"/>
        <v>4568.5976699591811</v>
      </c>
      <c r="M9854" s="12"/>
      <c r="N9854" s="1"/>
      <c r="O9854" s="1"/>
    </row>
    <row r="9855" spans="1:15" x14ac:dyDescent="0.25">
      <c r="A9855" s="10">
        <v>40169</v>
      </c>
      <c r="B9855" s="3">
        <v>2009</v>
      </c>
      <c r="C9855" s="3">
        <v>12</v>
      </c>
      <c r="D9855" s="3" t="s">
        <v>394</v>
      </c>
      <c r="E9855" s="3" t="s">
        <v>33</v>
      </c>
      <c r="F9855" s="3" t="s">
        <v>114</v>
      </c>
      <c r="G9855" s="11">
        <v>6.0381770074884678</v>
      </c>
      <c r="H9855">
        <f t="shared" si="207"/>
        <v>5955.2014008558845</v>
      </c>
      <c r="M9855" s="12"/>
      <c r="N9855" s="1"/>
      <c r="O9855" s="1"/>
    </row>
    <row r="9856" spans="1:15" x14ac:dyDescent="0.25">
      <c r="A9856" s="10">
        <v>40170</v>
      </c>
      <c r="B9856" s="3">
        <v>2009</v>
      </c>
      <c r="C9856" s="3">
        <v>12</v>
      </c>
      <c r="D9856" s="3" t="s">
        <v>394</v>
      </c>
      <c r="E9856" s="3" t="s">
        <v>33</v>
      </c>
      <c r="F9856" s="3" t="s">
        <v>114</v>
      </c>
      <c r="G9856" s="11">
        <v>11.899141948185937</v>
      </c>
      <c r="H9856">
        <f t="shared" si="207"/>
        <v>3021.9456436598862</v>
      </c>
      <c r="M9856" s="12"/>
      <c r="N9856" s="1"/>
      <c r="O9856" s="1"/>
    </row>
    <row r="9857" spans="1:15" x14ac:dyDescent="0.25">
      <c r="A9857" s="10">
        <v>40171</v>
      </c>
      <c r="B9857" s="3">
        <v>2009</v>
      </c>
      <c r="C9857" s="3">
        <v>12</v>
      </c>
      <c r="D9857" s="3" t="s">
        <v>394</v>
      </c>
      <c r="E9857" s="3" t="s">
        <v>33</v>
      </c>
      <c r="F9857" s="3" t="s">
        <v>114</v>
      </c>
      <c r="G9857" s="11">
        <v>12.789524527672423</v>
      </c>
      <c r="H9857">
        <f t="shared" si="207"/>
        <v>2811.5634866494324</v>
      </c>
      <c r="M9857" s="12"/>
      <c r="N9857" s="1"/>
      <c r="O9857" s="1"/>
    </row>
    <row r="9858" spans="1:15" x14ac:dyDescent="0.25">
      <c r="A9858" s="10">
        <v>40172</v>
      </c>
      <c r="B9858" s="3">
        <v>2009</v>
      </c>
      <c r="C9858" s="3">
        <v>12</v>
      </c>
      <c r="D9858" s="3" t="s">
        <v>394</v>
      </c>
      <c r="E9858" s="3" t="s">
        <v>33</v>
      </c>
      <c r="F9858" s="3" t="s">
        <v>114</v>
      </c>
      <c r="G9858" s="11">
        <v>8.5105014514994952</v>
      </c>
      <c r="H9858">
        <f t="shared" si="207"/>
        <v>4225.1987592664645</v>
      </c>
      <c r="M9858" s="12"/>
      <c r="N9858" s="1"/>
      <c r="O9858" s="1"/>
    </row>
    <row r="9859" spans="1:15" x14ac:dyDescent="0.25">
      <c r="A9859" s="10">
        <v>40173</v>
      </c>
      <c r="B9859" s="3">
        <v>2009</v>
      </c>
      <c r="C9859" s="3">
        <v>12</v>
      </c>
      <c r="D9859" s="3" t="s">
        <v>394</v>
      </c>
      <c r="E9859" s="3" t="s">
        <v>33</v>
      </c>
      <c r="F9859" s="3" t="s">
        <v>114</v>
      </c>
      <c r="G9859" s="11">
        <v>9.2107052276005188</v>
      </c>
      <c r="H9859">
        <f t="shared" si="207"/>
        <v>3903.9964134188972</v>
      </c>
      <c r="M9859" s="12"/>
      <c r="N9859" s="1"/>
      <c r="O9859" s="1"/>
    </row>
    <row r="9860" spans="1:15" x14ac:dyDescent="0.25">
      <c r="A9860" s="10">
        <v>40174</v>
      </c>
      <c r="B9860" s="3">
        <v>2009</v>
      </c>
      <c r="C9860" s="3">
        <v>12</v>
      </c>
      <c r="D9860" s="3" t="s">
        <v>394</v>
      </c>
      <c r="E9860" s="3" t="s">
        <v>33</v>
      </c>
      <c r="F9860" s="3" t="s">
        <v>114</v>
      </c>
      <c r="G9860" s="11">
        <v>11.216227154210863</v>
      </c>
      <c r="H9860">
        <f t="shared" si="207"/>
        <v>3205.940792676558</v>
      </c>
      <c r="M9860" s="12"/>
      <c r="N9860" s="1"/>
      <c r="O9860" s="1"/>
    </row>
    <row r="9861" spans="1:15" x14ac:dyDescent="0.25">
      <c r="A9861" s="10">
        <v>40175</v>
      </c>
      <c r="B9861" s="3">
        <v>2009</v>
      </c>
      <c r="C9861" s="3">
        <v>12</v>
      </c>
      <c r="D9861" s="3" t="s">
        <v>394</v>
      </c>
      <c r="E9861" s="3" t="s">
        <v>33</v>
      </c>
      <c r="F9861" s="3" t="s">
        <v>114</v>
      </c>
      <c r="G9861" s="11">
        <v>8.3203226481140309</v>
      </c>
      <c r="H9861">
        <f t="shared" si="207"/>
        <v>4321.77473090684</v>
      </c>
      <c r="M9861" s="12"/>
      <c r="N9861" s="1"/>
      <c r="O9861" s="1"/>
    </row>
    <row r="9862" spans="1:15" x14ac:dyDescent="0.25">
      <c r="A9862" s="10">
        <v>40176</v>
      </c>
      <c r="B9862" s="3">
        <v>2009</v>
      </c>
      <c r="C9862" s="3">
        <v>12</v>
      </c>
      <c r="D9862" s="3" t="s">
        <v>394</v>
      </c>
      <c r="E9862" s="3" t="s">
        <v>33</v>
      </c>
      <c r="F9862" s="3" t="s">
        <v>114</v>
      </c>
      <c r="G9862" s="11">
        <v>5.9646988334531752</v>
      </c>
      <c r="H9862">
        <f t="shared" si="207"/>
        <v>6028.5625775330946</v>
      </c>
      <c r="M9862" s="12"/>
      <c r="N9862" s="1"/>
      <c r="O9862" s="1"/>
    </row>
    <row r="9863" spans="1:15" x14ac:dyDescent="0.25">
      <c r="A9863" s="10">
        <v>40177</v>
      </c>
      <c r="B9863" s="3">
        <v>2009</v>
      </c>
      <c r="C9863" s="3">
        <v>12</v>
      </c>
      <c r="D9863" s="3" t="s">
        <v>394</v>
      </c>
      <c r="E9863" s="3" t="s">
        <v>33</v>
      </c>
      <c r="F9863" s="3" t="s">
        <v>114</v>
      </c>
      <c r="G9863" s="11">
        <v>4.9835490978054429</v>
      </c>
      <c r="H9863">
        <f t="shared" si="207"/>
        <v>7215.4521743240839</v>
      </c>
      <c r="M9863" s="12"/>
      <c r="N9863" s="1"/>
      <c r="O9863" s="1"/>
    </row>
    <row r="9864" spans="1:15" x14ac:dyDescent="0.25">
      <c r="A9864" s="10">
        <v>40178</v>
      </c>
      <c r="B9864" s="3">
        <v>2009</v>
      </c>
      <c r="C9864" s="3">
        <v>12</v>
      </c>
      <c r="D9864" s="3" t="s">
        <v>394</v>
      </c>
      <c r="E9864" s="3" t="s">
        <v>33</v>
      </c>
      <c r="F9864" s="3" t="s">
        <v>114</v>
      </c>
      <c r="G9864" s="11">
        <v>4.3914014599916129</v>
      </c>
      <c r="H9864">
        <f t="shared" si="207"/>
        <v>8188.401926176839</v>
      </c>
      <c r="M9864" s="12"/>
      <c r="N9864" s="1"/>
      <c r="O9864" s="1"/>
    </row>
    <row r="9865" spans="1:15" x14ac:dyDescent="0.25">
      <c r="A9865" s="10">
        <v>40179</v>
      </c>
      <c r="B9865" s="3">
        <v>2010</v>
      </c>
      <c r="C9865" s="3">
        <v>1</v>
      </c>
      <c r="D9865" s="3" t="s">
        <v>395</v>
      </c>
      <c r="E9865" s="3" t="s">
        <v>33</v>
      </c>
      <c r="F9865" s="3" t="s">
        <v>34</v>
      </c>
      <c r="G9865" s="11">
        <v>4.9210004068257591</v>
      </c>
      <c r="H9865">
        <f t="shared" si="207"/>
        <v>7307.1646415095111</v>
      </c>
      <c r="M9865" s="12"/>
      <c r="N9865" s="1"/>
      <c r="O9865" s="1"/>
    </row>
    <row r="9866" spans="1:15" x14ac:dyDescent="0.25">
      <c r="A9866" s="10">
        <v>40180</v>
      </c>
      <c r="B9866" s="3">
        <v>2010</v>
      </c>
      <c r="C9866" s="3">
        <v>1</v>
      </c>
      <c r="D9866" s="3" t="s">
        <v>395</v>
      </c>
      <c r="E9866" s="3" t="s">
        <v>33</v>
      </c>
      <c r="F9866" s="3" t="s">
        <v>34</v>
      </c>
      <c r="G9866" s="11">
        <v>4.4976595499097893</v>
      </c>
      <c r="H9866">
        <f t="shared" si="207"/>
        <v>7994.949322994521</v>
      </c>
      <c r="M9866" s="12"/>
      <c r="N9866" s="1"/>
      <c r="O9866" s="1"/>
    </row>
    <row r="9867" spans="1:15" x14ac:dyDescent="0.25">
      <c r="A9867" s="10">
        <v>40181</v>
      </c>
      <c r="B9867" s="3">
        <v>2010</v>
      </c>
      <c r="C9867" s="3">
        <v>1</v>
      </c>
      <c r="D9867" s="3" t="s">
        <v>395</v>
      </c>
      <c r="E9867" s="3" t="s">
        <v>33</v>
      </c>
      <c r="F9867" s="3" t="s">
        <v>34</v>
      </c>
      <c r="G9867" s="11">
        <v>4.0888794613208654</v>
      </c>
      <c r="H9867">
        <f t="shared" ref="H9867:H9898" si="208">+$P$2*$P$1/(G9867*24*60*60)*1000</f>
        <v>8794.2333624075854</v>
      </c>
      <c r="M9867" s="12"/>
      <c r="N9867" s="1"/>
      <c r="O9867" s="1"/>
    </row>
    <row r="9868" spans="1:15" x14ac:dyDescent="0.25">
      <c r="A9868" s="10">
        <v>40182</v>
      </c>
      <c r="B9868" s="3">
        <v>2010</v>
      </c>
      <c r="C9868" s="3">
        <v>1</v>
      </c>
      <c r="D9868" s="3" t="s">
        <v>395</v>
      </c>
      <c r="E9868" s="3" t="s">
        <v>33</v>
      </c>
      <c r="F9868" s="3" t="s">
        <v>34</v>
      </c>
      <c r="G9868" s="11">
        <v>3.8246284805707704</v>
      </c>
      <c r="H9868">
        <f t="shared" si="208"/>
        <v>9401.8439585130145</v>
      </c>
      <c r="M9868" s="12"/>
      <c r="N9868" s="1"/>
      <c r="O9868" s="1"/>
    </row>
    <row r="9869" spans="1:15" x14ac:dyDescent="0.25">
      <c r="A9869" s="10">
        <v>40183</v>
      </c>
      <c r="B9869" s="3">
        <v>2010</v>
      </c>
      <c r="C9869" s="3">
        <v>1</v>
      </c>
      <c r="D9869" s="3" t="s">
        <v>395</v>
      </c>
      <c r="E9869" s="3" t="s">
        <v>33</v>
      </c>
      <c r="F9869" s="3" t="s">
        <v>34</v>
      </c>
      <c r="G9869" s="11">
        <v>3.8472785646350647</v>
      </c>
      <c r="H9869">
        <f t="shared" si="208"/>
        <v>9346.4924802038549</v>
      </c>
      <c r="M9869" s="12"/>
      <c r="N9869" s="1"/>
      <c r="O9869" s="1"/>
    </row>
    <row r="9870" spans="1:15" x14ac:dyDescent="0.25">
      <c r="A9870" s="10">
        <v>40184</v>
      </c>
      <c r="B9870" s="3">
        <v>2010</v>
      </c>
      <c r="C9870" s="3">
        <v>1</v>
      </c>
      <c r="D9870" s="3" t="s">
        <v>395</v>
      </c>
      <c r="E9870" s="3" t="s">
        <v>33</v>
      </c>
      <c r="F9870" s="3" t="s">
        <v>34</v>
      </c>
      <c r="G9870" s="11">
        <v>3.4395770514777744</v>
      </c>
      <c r="H9870">
        <f t="shared" si="208"/>
        <v>10454.355182466963</v>
      </c>
      <c r="M9870" s="12"/>
      <c r="N9870" s="1"/>
      <c r="O9870" s="1"/>
    </row>
    <row r="9871" spans="1:15" x14ac:dyDescent="0.25">
      <c r="A9871" s="10">
        <v>40185</v>
      </c>
      <c r="B9871" s="3">
        <v>2010</v>
      </c>
      <c r="C9871" s="3">
        <v>1</v>
      </c>
      <c r="D9871" s="3" t="s">
        <v>395</v>
      </c>
      <c r="E9871" s="3" t="s">
        <v>33</v>
      </c>
      <c r="F9871" s="3" t="s">
        <v>34</v>
      </c>
      <c r="G9871" s="11">
        <v>3.2200869511404497</v>
      </c>
      <c r="H9871">
        <f t="shared" si="208"/>
        <v>11166.953165931051</v>
      </c>
      <c r="M9871" s="12"/>
      <c r="N9871" s="1"/>
      <c r="O9871" s="1"/>
    </row>
    <row r="9872" spans="1:15" x14ac:dyDescent="0.25">
      <c r="A9872" s="10">
        <v>40186</v>
      </c>
      <c r="B9872" s="3">
        <v>2010</v>
      </c>
      <c r="C9872" s="3">
        <v>1</v>
      </c>
      <c r="D9872" s="3" t="s">
        <v>395</v>
      </c>
      <c r="E9872" s="3" t="s">
        <v>33</v>
      </c>
      <c r="F9872" s="3" t="s">
        <v>34</v>
      </c>
      <c r="G9872" s="11">
        <v>4.5947313387567634</v>
      </c>
      <c r="H9872">
        <f t="shared" si="208"/>
        <v>7826.0419429312551</v>
      </c>
      <c r="M9872" s="12"/>
      <c r="N9872" s="1"/>
      <c r="O9872" s="1"/>
    </row>
    <row r="9873" spans="1:15" x14ac:dyDescent="0.25">
      <c r="A9873" s="10">
        <v>40187</v>
      </c>
      <c r="B9873" s="3">
        <v>2010</v>
      </c>
      <c r="C9873" s="3">
        <v>1</v>
      </c>
      <c r="D9873" s="3" t="s">
        <v>395</v>
      </c>
      <c r="E9873" s="3" t="s">
        <v>33</v>
      </c>
      <c r="F9873" s="3" t="s">
        <v>34</v>
      </c>
      <c r="G9873" s="11">
        <v>9.1948555546716921</v>
      </c>
      <c r="H9873">
        <f t="shared" si="208"/>
        <v>3910.7259445028913</v>
      </c>
      <c r="M9873" s="12"/>
      <c r="N9873" s="1"/>
      <c r="O9873" s="1"/>
    </row>
    <row r="9874" spans="1:15" x14ac:dyDescent="0.25">
      <c r="A9874" s="10">
        <v>40188</v>
      </c>
      <c r="B9874" s="3">
        <v>2010</v>
      </c>
      <c r="C9874" s="3">
        <v>1</v>
      </c>
      <c r="D9874" s="3" t="s">
        <v>395</v>
      </c>
      <c r="E9874" s="3" t="s">
        <v>33</v>
      </c>
      <c r="F9874" s="3" t="s">
        <v>34</v>
      </c>
      <c r="G9874" s="11">
        <v>6.0508081714613713</v>
      </c>
      <c r="H9874">
        <f t="shared" si="208"/>
        <v>5942.7698176269423</v>
      </c>
      <c r="M9874" s="12"/>
      <c r="N9874" s="1"/>
      <c r="O9874" s="1"/>
    </row>
    <row r="9875" spans="1:15" x14ac:dyDescent="0.25">
      <c r="A9875" s="10">
        <v>40189</v>
      </c>
      <c r="B9875" s="3">
        <v>2010</v>
      </c>
      <c r="C9875" s="3">
        <v>1</v>
      </c>
      <c r="D9875" s="3" t="s">
        <v>395</v>
      </c>
      <c r="E9875" s="3" t="s">
        <v>33</v>
      </c>
      <c r="F9875" s="3" t="s">
        <v>34</v>
      </c>
      <c r="G9875" s="11">
        <v>3.9556753955141848</v>
      </c>
      <c r="H9875">
        <f t="shared" si="208"/>
        <v>9090.3718273720933</v>
      </c>
      <c r="M9875" s="12"/>
      <c r="N9875" s="1"/>
      <c r="O9875" s="1"/>
    </row>
    <row r="9876" spans="1:15" x14ac:dyDescent="0.25">
      <c r="A9876" s="10">
        <v>40190</v>
      </c>
      <c r="B9876" s="3">
        <v>2010</v>
      </c>
      <c r="C9876" s="3">
        <v>1</v>
      </c>
      <c r="D9876" s="3" t="s">
        <v>395</v>
      </c>
      <c r="E9876" s="3" t="s">
        <v>33</v>
      </c>
      <c r="F9876" s="3" t="s">
        <v>34</v>
      </c>
      <c r="G9876" s="11">
        <v>3.1855725373281927</v>
      </c>
      <c r="H9876">
        <f t="shared" si="208"/>
        <v>11287.942670352852</v>
      </c>
      <c r="M9876" s="12"/>
      <c r="N9876" s="1"/>
      <c r="O9876" s="1"/>
    </row>
    <row r="9877" spans="1:15" x14ac:dyDescent="0.25">
      <c r="A9877" s="10">
        <v>40191</v>
      </c>
      <c r="B9877" s="3">
        <v>2010</v>
      </c>
      <c r="C9877" s="3">
        <v>1</v>
      </c>
      <c r="D9877" s="3" t="s">
        <v>395</v>
      </c>
      <c r="E9877" s="3" t="s">
        <v>33</v>
      </c>
      <c r="F9877" s="3" t="s">
        <v>34</v>
      </c>
      <c r="G9877" s="11">
        <v>2.967700300138318</v>
      </c>
      <c r="H9877">
        <f t="shared" si="208"/>
        <v>12116.641350858496</v>
      </c>
      <c r="M9877" s="12"/>
      <c r="N9877" s="1"/>
      <c r="O9877" s="1"/>
    </row>
    <row r="9878" spans="1:15" x14ac:dyDescent="0.25">
      <c r="A9878" s="10">
        <v>40192</v>
      </c>
      <c r="B9878" s="3">
        <v>2010</v>
      </c>
      <c r="C9878" s="3">
        <v>1</v>
      </c>
      <c r="D9878" s="3" t="s">
        <v>395</v>
      </c>
      <c r="E9878" s="3" t="s">
        <v>33</v>
      </c>
      <c r="F9878" s="3" t="s">
        <v>34</v>
      </c>
      <c r="G9878" s="11">
        <v>2.796206806508664</v>
      </c>
      <c r="H9878">
        <f t="shared" si="208"/>
        <v>12859.764195520598</v>
      </c>
      <c r="M9878" s="12"/>
      <c r="N9878" s="1"/>
      <c r="O9878" s="1"/>
    </row>
    <row r="9879" spans="1:15" x14ac:dyDescent="0.25">
      <c r="A9879" s="10">
        <v>40193</v>
      </c>
      <c r="B9879" s="3">
        <v>2010</v>
      </c>
      <c r="C9879" s="3">
        <v>1</v>
      </c>
      <c r="D9879" s="3" t="s">
        <v>395</v>
      </c>
      <c r="E9879" s="3" t="s">
        <v>33</v>
      </c>
      <c r="F9879" s="3" t="s">
        <v>34</v>
      </c>
      <c r="G9879" s="11">
        <v>2.7875782030555993</v>
      </c>
      <c r="H9879">
        <f t="shared" si="208"/>
        <v>12899.5700045994</v>
      </c>
      <c r="M9879" s="12"/>
      <c r="N9879" s="1"/>
      <c r="O9879" s="1"/>
    </row>
    <row r="9880" spans="1:15" x14ac:dyDescent="0.25">
      <c r="A9880" s="10">
        <v>40194</v>
      </c>
      <c r="B9880" s="3">
        <v>2010</v>
      </c>
      <c r="C9880" s="3">
        <v>1</v>
      </c>
      <c r="D9880" s="3" t="s">
        <v>395</v>
      </c>
      <c r="E9880" s="3" t="s">
        <v>33</v>
      </c>
      <c r="F9880" s="3" t="s">
        <v>34</v>
      </c>
      <c r="G9880" s="11">
        <v>2.590198899066753</v>
      </c>
      <c r="H9880">
        <f t="shared" si="208"/>
        <v>13882.547856292793</v>
      </c>
      <c r="M9880" s="12"/>
      <c r="N9880" s="1"/>
      <c r="O9880" s="1"/>
    </row>
    <row r="9881" spans="1:15" x14ac:dyDescent="0.25">
      <c r="A9881" s="10">
        <v>40195</v>
      </c>
      <c r="B9881" s="3">
        <v>2010</v>
      </c>
      <c r="C9881" s="3">
        <v>1</v>
      </c>
      <c r="D9881" s="3" t="s">
        <v>395</v>
      </c>
      <c r="E9881" s="3" t="s">
        <v>33</v>
      </c>
      <c r="F9881" s="3" t="s">
        <v>34</v>
      </c>
      <c r="G9881" s="11">
        <v>2.4564555455442552</v>
      </c>
      <c r="H9881">
        <f t="shared" si="208"/>
        <v>14638.392393803359</v>
      </c>
      <c r="M9881" s="12"/>
      <c r="N9881" s="1"/>
      <c r="O9881" s="1"/>
    </row>
    <row r="9882" spans="1:15" x14ac:dyDescent="0.25">
      <c r="A9882" s="10">
        <v>40196</v>
      </c>
      <c r="B9882" s="3">
        <v>2010</v>
      </c>
      <c r="C9882" s="3">
        <v>1</v>
      </c>
      <c r="D9882" s="3" t="s">
        <v>395</v>
      </c>
      <c r="E9882" s="3" t="s">
        <v>33</v>
      </c>
      <c r="F9882" s="3" t="s">
        <v>34</v>
      </c>
      <c r="G9882" s="11">
        <v>4.9673791503859794</v>
      </c>
      <c r="H9882">
        <f t="shared" si="208"/>
        <v>7238.9401100612649</v>
      </c>
      <c r="M9882" s="12"/>
      <c r="N9882" s="1"/>
      <c r="O9882" s="1"/>
    </row>
    <row r="9883" spans="1:15" x14ac:dyDescent="0.25">
      <c r="A9883" s="10">
        <v>40197</v>
      </c>
      <c r="B9883" s="3">
        <v>2010</v>
      </c>
      <c r="C9883" s="3">
        <v>1</v>
      </c>
      <c r="D9883" s="3" t="s">
        <v>395</v>
      </c>
      <c r="E9883" s="3" t="s">
        <v>33</v>
      </c>
      <c r="F9883" s="3" t="s">
        <v>34</v>
      </c>
      <c r="G9883" s="11">
        <v>6.8705254995024845</v>
      </c>
      <c r="H9883">
        <f t="shared" si="208"/>
        <v>5233.742335461091</v>
      </c>
      <c r="M9883" s="12"/>
      <c r="N9883" s="1"/>
      <c r="O9883" s="1"/>
    </row>
    <row r="9884" spans="1:15" x14ac:dyDescent="0.25">
      <c r="A9884" s="10">
        <v>40198</v>
      </c>
      <c r="B9884" s="3">
        <v>2010</v>
      </c>
      <c r="C9884" s="3">
        <v>1</v>
      </c>
      <c r="D9884" s="3" t="s">
        <v>395</v>
      </c>
      <c r="E9884" s="3" t="s">
        <v>33</v>
      </c>
      <c r="F9884" s="3" t="s">
        <v>34</v>
      </c>
      <c r="G9884" s="11">
        <v>7.7549573534415801</v>
      </c>
      <c r="H9884">
        <f t="shared" si="208"/>
        <v>4636.8482165350697</v>
      </c>
      <c r="M9884" s="12"/>
      <c r="N9884" s="1"/>
      <c r="O9884" s="1"/>
    </row>
    <row r="9885" spans="1:15" x14ac:dyDescent="0.25">
      <c r="A9885" s="10">
        <v>40199</v>
      </c>
      <c r="B9885" s="3">
        <v>2010</v>
      </c>
      <c r="C9885" s="3">
        <v>1</v>
      </c>
      <c r="D9885" s="3" t="s">
        <v>395</v>
      </c>
      <c r="E9885" s="3" t="s">
        <v>33</v>
      </c>
      <c r="F9885" s="3" t="s">
        <v>34</v>
      </c>
      <c r="G9885" s="11">
        <v>3.3478981397889656</v>
      </c>
      <c r="H9885">
        <f t="shared" si="208"/>
        <v>10740.637460337353</v>
      </c>
      <c r="M9885" s="12"/>
      <c r="N9885" s="1"/>
      <c r="O9885" s="1"/>
    </row>
    <row r="9886" spans="1:15" x14ac:dyDescent="0.25">
      <c r="A9886" s="10">
        <v>40200</v>
      </c>
      <c r="B9886" s="3">
        <v>2010</v>
      </c>
      <c r="C9886" s="3">
        <v>1</v>
      </c>
      <c r="D9886" s="3" t="s">
        <v>395</v>
      </c>
      <c r="E9886" s="3" t="s">
        <v>33</v>
      </c>
      <c r="F9886" s="3" t="s">
        <v>34</v>
      </c>
      <c r="G9886" s="11">
        <v>3.0917364747761176</v>
      </c>
      <c r="H9886">
        <f t="shared" si="208"/>
        <v>11630.538523246871</v>
      </c>
      <c r="M9886" s="12"/>
      <c r="N9886" s="1"/>
      <c r="O9886" s="1"/>
    </row>
    <row r="9887" spans="1:15" x14ac:dyDescent="0.25">
      <c r="A9887" s="10">
        <v>40201</v>
      </c>
      <c r="B9887" s="3">
        <v>2010</v>
      </c>
      <c r="C9887" s="3">
        <v>1</v>
      </c>
      <c r="D9887" s="3" t="s">
        <v>395</v>
      </c>
      <c r="E9887" s="3" t="s">
        <v>33</v>
      </c>
      <c r="F9887" s="3" t="s">
        <v>34</v>
      </c>
      <c r="G9887" s="11">
        <v>4.0700043912672879</v>
      </c>
      <c r="H9887">
        <f t="shared" si="208"/>
        <v>8835.0175372696831</v>
      </c>
      <c r="M9887" s="12"/>
      <c r="N9887" s="1"/>
      <c r="O9887" s="1"/>
    </row>
    <row r="9888" spans="1:15" x14ac:dyDescent="0.25">
      <c r="A9888" s="10">
        <v>40202</v>
      </c>
      <c r="B9888" s="3">
        <v>2010</v>
      </c>
      <c r="C9888" s="3">
        <v>1</v>
      </c>
      <c r="D9888" s="3" t="s">
        <v>395</v>
      </c>
      <c r="E9888" s="3" t="s">
        <v>33</v>
      </c>
      <c r="F9888" s="3" t="s">
        <v>34</v>
      </c>
      <c r="G9888" s="11">
        <v>3.4595306969629855</v>
      </c>
      <c r="H9888">
        <f t="shared" si="208"/>
        <v>10394.057264812829</v>
      </c>
      <c r="M9888" s="12"/>
      <c r="N9888" s="1"/>
      <c r="O9888" s="1"/>
    </row>
    <row r="9889" spans="1:15" x14ac:dyDescent="0.25">
      <c r="A9889" s="10">
        <v>40203</v>
      </c>
      <c r="B9889" s="3">
        <v>2010</v>
      </c>
      <c r="C9889" s="3">
        <v>1</v>
      </c>
      <c r="D9889" s="3" t="s">
        <v>395</v>
      </c>
      <c r="E9889" s="3" t="s">
        <v>33</v>
      </c>
      <c r="F9889" s="3" t="s">
        <v>34</v>
      </c>
      <c r="G9889" s="11">
        <v>4.9663005749543467</v>
      </c>
      <c r="H9889">
        <f t="shared" si="208"/>
        <v>7240.5122547262772</v>
      </c>
      <c r="M9889" s="12"/>
      <c r="N9889" s="1"/>
      <c r="O9889" s="1"/>
    </row>
    <row r="9890" spans="1:15" x14ac:dyDescent="0.25">
      <c r="A9890" s="10">
        <v>40204</v>
      </c>
      <c r="B9890" s="3">
        <v>2010</v>
      </c>
      <c r="C9890" s="3">
        <v>1</v>
      </c>
      <c r="D9890" s="3" t="s">
        <v>395</v>
      </c>
      <c r="E9890" s="3" t="s">
        <v>33</v>
      </c>
      <c r="F9890" s="3" t="s">
        <v>34</v>
      </c>
      <c r="G9890" s="11">
        <v>6.2072016090481625</v>
      </c>
      <c r="H9890">
        <f t="shared" si="208"/>
        <v>5793.0388665312166</v>
      </c>
      <c r="M9890" s="12"/>
      <c r="N9890" s="1"/>
      <c r="O9890" s="1"/>
    </row>
    <row r="9891" spans="1:15" x14ac:dyDescent="0.25">
      <c r="A9891" s="10">
        <v>40205</v>
      </c>
      <c r="B9891" s="3">
        <v>2010</v>
      </c>
      <c r="C9891" s="3">
        <v>1</v>
      </c>
      <c r="D9891" s="3" t="s">
        <v>395</v>
      </c>
      <c r="E9891" s="3" t="s">
        <v>33</v>
      </c>
      <c r="F9891" s="3" t="s">
        <v>34</v>
      </c>
      <c r="G9891" s="11">
        <v>3.6196991485604926</v>
      </c>
      <c r="H9891">
        <f t="shared" si="208"/>
        <v>9934.1295223144061</v>
      </c>
      <c r="M9891" s="12"/>
      <c r="N9891" s="1"/>
      <c r="O9891" s="1"/>
    </row>
    <row r="9892" spans="1:15" x14ac:dyDescent="0.25">
      <c r="A9892" s="10">
        <v>40206</v>
      </c>
      <c r="B9892" s="3">
        <v>2010</v>
      </c>
      <c r="C9892" s="3">
        <v>1</v>
      </c>
      <c r="D9892" s="3" t="s">
        <v>395</v>
      </c>
      <c r="E9892" s="3" t="s">
        <v>33</v>
      </c>
      <c r="F9892" s="3" t="s">
        <v>34</v>
      </c>
      <c r="G9892" s="11">
        <v>9.5885355872177538</v>
      </c>
      <c r="H9892">
        <f t="shared" si="208"/>
        <v>3750.1618309209389</v>
      </c>
      <c r="M9892" s="12"/>
      <c r="N9892" s="1"/>
      <c r="O9892" s="1"/>
    </row>
    <row r="9893" spans="1:15" x14ac:dyDescent="0.25">
      <c r="A9893" s="10">
        <v>40207</v>
      </c>
      <c r="B9893" s="3">
        <v>2010</v>
      </c>
      <c r="C9893" s="3">
        <v>1</v>
      </c>
      <c r="D9893" s="3" t="s">
        <v>395</v>
      </c>
      <c r="E9893" s="3" t="s">
        <v>33</v>
      </c>
      <c r="F9893" s="3" t="s">
        <v>34</v>
      </c>
      <c r="G9893" s="11">
        <v>4.5866420230195155</v>
      </c>
      <c r="H9893">
        <f t="shared" si="208"/>
        <v>7839.8444860404807</v>
      </c>
      <c r="M9893" s="12"/>
      <c r="N9893" s="1"/>
      <c r="O9893" s="1"/>
    </row>
    <row r="9894" spans="1:15" x14ac:dyDescent="0.25">
      <c r="A9894" s="10">
        <v>40208</v>
      </c>
      <c r="B9894" s="3">
        <v>2010</v>
      </c>
      <c r="C9894" s="3">
        <v>1</v>
      </c>
      <c r="D9894" s="3" t="s">
        <v>395</v>
      </c>
      <c r="E9894" s="3" t="s">
        <v>33</v>
      </c>
      <c r="F9894" s="3" t="s">
        <v>34</v>
      </c>
      <c r="G9894" s="11">
        <v>6.482238344114589</v>
      </c>
      <c r="H9894">
        <f t="shared" si="208"/>
        <v>5547.2443721942018</v>
      </c>
      <c r="M9894" s="12"/>
      <c r="N9894" s="1"/>
      <c r="O9894" s="1"/>
    </row>
    <row r="9895" spans="1:15" x14ac:dyDescent="0.25">
      <c r="A9895" s="10">
        <v>40209</v>
      </c>
      <c r="B9895" s="3">
        <v>2010</v>
      </c>
      <c r="C9895" s="3">
        <v>1</v>
      </c>
      <c r="D9895" s="3" t="s">
        <v>395</v>
      </c>
      <c r="E9895" s="3" t="s">
        <v>33</v>
      </c>
      <c r="F9895" s="3" t="s">
        <v>34</v>
      </c>
      <c r="G9895" s="11">
        <v>3.635877780034988</v>
      </c>
      <c r="H9895">
        <f t="shared" si="208"/>
        <v>9889.9254455316368</v>
      </c>
      <c r="M9895" s="12"/>
      <c r="N9895" s="1"/>
      <c r="O9895" s="1"/>
    </row>
    <row r="9896" spans="1:15" x14ac:dyDescent="0.25">
      <c r="A9896" s="10">
        <v>40210</v>
      </c>
      <c r="B9896" s="3">
        <v>2010</v>
      </c>
      <c r="C9896" s="3">
        <v>2</v>
      </c>
      <c r="D9896" s="3" t="s">
        <v>396</v>
      </c>
      <c r="E9896" s="3" t="s">
        <v>33</v>
      </c>
      <c r="F9896" s="3" t="s">
        <v>36</v>
      </c>
      <c r="G9896" s="11">
        <v>3.2418431614250349</v>
      </c>
      <c r="H9896">
        <f t="shared" si="208"/>
        <v>11092.011051455249</v>
      </c>
      <c r="M9896" s="12"/>
      <c r="N9896" s="1"/>
      <c r="O9896" s="1"/>
    </row>
    <row r="9897" spans="1:15" x14ac:dyDescent="0.25">
      <c r="A9897" s="10">
        <v>40211</v>
      </c>
      <c r="B9897" s="3">
        <v>2010</v>
      </c>
      <c r="C9897" s="3">
        <v>2</v>
      </c>
      <c r="D9897" s="3" t="s">
        <v>396</v>
      </c>
      <c r="E9897" s="3" t="s">
        <v>33</v>
      </c>
      <c r="F9897" s="3" t="s">
        <v>36</v>
      </c>
      <c r="G9897" s="11">
        <v>2.9314413906999275</v>
      </c>
      <c r="H9897">
        <f t="shared" si="208"/>
        <v>12266.51171935095</v>
      </c>
      <c r="M9897" s="12"/>
      <c r="N9897" s="1"/>
      <c r="O9897" s="1"/>
    </row>
    <row r="9898" spans="1:15" x14ac:dyDescent="0.25">
      <c r="A9898" s="10">
        <v>40212</v>
      </c>
      <c r="B9898" s="3">
        <v>2010</v>
      </c>
      <c r="C9898" s="3">
        <v>2</v>
      </c>
      <c r="D9898" s="3" t="s">
        <v>396</v>
      </c>
      <c r="E9898" s="3" t="s">
        <v>33</v>
      </c>
      <c r="F9898" s="3" t="s">
        <v>36</v>
      </c>
      <c r="G9898" s="11">
        <v>2.7388391534568339</v>
      </c>
      <c r="H9898">
        <f t="shared" si="208"/>
        <v>13129.124478969823</v>
      </c>
      <c r="M9898" s="12"/>
      <c r="N9898" s="1"/>
      <c r="O9898" s="1"/>
    </row>
    <row r="9899" spans="1:15" x14ac:dyDescent="0.25">
      <c r="A9899" s="10">
        <v>40213</v>
      </c>
      <c r="B9899" s="3">
        <v>2010</v>
      </c>
      <c r="C9899" s="3">
        <v>2</v>
      </c>
      <c r="D9899" s="3" t="s">
        <v>396</v>
      </c>
      <c r="E9899" s="3" t="s">
        <v>33</v>
      </c>
      <c r="F9899" s="3" t="s">
        <v>36</v>
      </c>
      <c r="G9899" s="11">
        <v>2.5733308089146036</v>
      </c>
      <c r="H9899">
        <f t="shared" ref="H9899:H9930" si="209">+$P$2*$P$1/(G9899*24*60*60)*1000</f>
        <v>13973.547454156487</v>
      </c>
      <c r="M9899" s="12"/>
      <c r="N9899" s="1"/>
      <c r="O9899" s="1"/>
    </row>
    <row r="9900" spans="1:15" x14ac:dyDescent="0.25">
      <c r="A9900" s="10">
        <v>40214</v>
      </c>
      <c r="B9900" s="3">
        <v>2010</v>
      </c>
      <c r="C9900" s="3">
        <v>2</v>
      </c>
      <c r="D9900" s="3" t="s">
        <v>396</v>
      </c>
      <c r="E9900" s="3" t="s">
        <v>33</v>
      </c>
      <c r="F9900" s="3" t="s">
        <v>36</v>
      </c>
      <c r="G9900" s="11">
        <v>2.649900505677913</v>
      </c>
      <c r="H9900">
        <f t="shared" si="209"/>
        <v>13569.777467706088</v>
      </c>
      <c r="M9900" s="12"/>
      <c r="N9900" s="1"/>
      <c r="O9900" s="1"/>
    </row>
    <row r="9901" spans="1:15" x14ac:dyDescent="0.25">
      <c r="A9901" s="10">
        <v>40215</v>
      </c>
      <c r="B9901" s="3">
        <v>2010</v>
      </c>
      <c r="C9901" s="3">
        <v>2</v>
      </c>
      <c r="D9901" s="3" t="s">
        <v>396</v>
      </c>
      <c r="E9901" s="3" t="s">
        <v>33</v>
      </c>
      <c r="F9901" s="3" t="s">
        <v>36</v>
      </c>
      <c r="G9901" s="11">
        <v>2.6610914613587044</v>
      </c>
      <c r="H9901">
        <f t="shared" si="209"/>
        <v>13512.711117133618</v>
      </c>
      <c r="M9901" s="12"/>
      <c r="N9901" s="1"/>
      <c r="O9901" s="1"/>
    </row>
    <row r="9902" spans="1:15" x14ac:dyDescent="0.25">
      <c r="A9902" s="10">
        <v>40216</v>
      </c>
      <c r="B9902" s="3">
        <v>2010</v>
      </c>
      <c r="C9902" s="3">
        <v>2</v>
      </c>
      <c r="D9902" s="3" t="s">
        <v>396</v>
      </c>
      <c r="E9902" s="3" t="s">
        <v>33</v>
      </c>
      <c r="F9902" s="3" t="s">
        <v>36</v>
      </c>
      <c r="G9902" s="11">
        <v>3.8102259104757543</v>
      </c>
      <c r="H9902">
        <f t="shared" si="209"/>
        <v>9437.3827217823</v>
      </c>
      <c r="M9902" s="12"/>
      <c r="N9902" s="1"/>
      <c r="O9902" s="1"/>
    </row>
    <row r="9903" spans="1:15" x14ac:dyDescent="0.25">
      <c r="A9903" s="10">
        <v>40217</v>
      </c>
      <c r="B9903" s="3">
        <v>2010</v>
      </c>
      <c r="C9903" s="3">
        <v>2</v>
      </c>
      <c r="D9903" s="3" t="s">
        <v>396</v>
      </c>
      <c r="E9903" s="3" t="s">
        <v>33</v>
      </c>
      <c r="F9903" s="3" t="s">
        <v>36</v>
      </c>
      <c r="G9903" s="11">
        <v>2.8896225563138125</v>
      </c>
      <c r="H9903">
        <f t="shared" si="209"/>
        <v>12444.033597066789</v>
      </c>
      <c r="M9903" s="12"/>
      <c r="N9903" s="1"/>
      <c r="O9903" s="1"/>
    </row>
    <row r="9904" spans="1:15" x14ac:dyDescent="0.25">
      <c r="A9904" s="10">
        <v>40218</v>
      </c>
      <c r="B9904" s="3">
        <v>2010</v>
      </c>
      <c r="C9904" s="3">
        <v>2</v>
      </c>
      <c r="D9904" s="3" t="s">
        <v>396</v>
      </c>
      <c r="E9904" s="3" t="s">
        <v>33</v>
      </c>
      <c r="F9904" s="3" t="s">
        <v>36</v>
      </c>
      <c r="G9904" s="11">
        <v>14.754391568622298</v>
      </c>
      <c r="H9904">
        <f t="shared" si="209"/>
        <v>2437.1428673536802</v>
      </c>
      <c r="M9904" s="12"/>
      <c r="N9904" s="1"/>
      <c r="O9904" s="1"/>
    </row>
    <row r="9905" spans="1:15" x14ac:dyDescent="0.25">
      <c r="A9905" s="10">
        <v>40219</v>
      </c>
      <c r="B9905" s="3">
        <v>2010</v>
      </c>
      <c r="C9905" s="3">
        <v>2</v>
      </c>
      <c r="D9905" s="3" t="s">
        <v>396</v>
      </c>
      <c r="E9905" s="3" t="s">
        <v>33</v>
      </c>
      <c r="F9905" s="3" t="s">
        <v>36</v>
      </c>
      <c r="G9905" s="11">
        <v>4.0028281477188479</v>
      </c>
      <c r="H9905">
        <f t="shared" si="209"/>
        <v>8983.2885266641679</v>
      </c>
      <c r="M9905" s="12"/>
      <c r="N9905" s="1"/>
      <c r="O9905" s="1"/>
    </row>
    <row r="9906" spans="1:15" x14ac:dyDescent="0.25">
      <c r="A9906" s="10">
        <v>40220</v>
      </c>
      <c r="B9906" s="3">
        <v>2010</v>
      </c>
      <c r="C9906" s="3">
        <v>2</v>
      </c>
      <c r="D9906" s="3" t="s">
        <v>396</v>
      </c>
      <c r="E9906" s="3" t="s">
        <v>33</v>
      </c>
      <c r="F9906" s="3" t="s">
        <v>36</v>
      </c>
      <c r="G9906" s="11">
        <v>4.8710107094812942</v>
      </c>
      <c r="H9906">
        <f t="shared" si="209"/>
        <v>7382.1558436771074</v>
      </c>
      <c r="M9906" s="12"/>
      <c r="N9906" s="1"/>
      <c r="O9906" s="1"/>
    </row>
    <row r="9907" spans="1:15" x14ac:dyDescent="0.25">
      <c r="A9907" s="10">
        <v>40221</v>
      </c>
      <c r="B9907" s="3">
        <v>2010</v>
      </c>
      <c r="C9907" s="3">
        <v>2</v>
      </c>
      <c r="D9907" s="3" t="s">
        <v>396</v>
      </c>
      <c r="E9907" s="3" t="s">
        <v>33</v>
      </c>
      <c r="F9907" s="3" t="s">
        <v>36</v>
      </c>
      <c r="G9907" s="11">
        <v>4.1589125295825164</v>
      </c>
      <c r="H9907">
        <f t="shared" si="209"/>
        <v>8646.144855857483</v>
      </c>
      <c r="M9907" s="12"/>
      <c r="N9907" s="1"/>
      <c r="O9907" s="1"/>
    </row>
    <row r="9908" spans="1:15" x14ac:dyDescent="0.25">
      <c r="A9908" s="10">
        <v>40222</v>
      </c>
      <c r="B9908" s="3">
        <v>2010</v>
      </c>
      <c r="C9908" s="3">
        <v>2</v>
      </c>
      <c r="D9908" s="3" t="s">
        <v>396</v>
      </c>
      <c r="E9908" s="3" t="s">
        <v>33</v>
      </c>
      <c r="F9908" s="3" t="s">
        <v>36</v>
      </c>
      <c r="G9908" s="11">
        <v>2.9284964023628768</v>
      </c>
      <c r="H9908">
        <f t="shared" si="209"/>
        <v>12278.847310380066</v>
      </c>
      <c r="M9908" s="12"/>
      <c r="N9908" s="1"/>
      <c r="O9908" s="1"/>
    </row>
    <row r="9909" spans="1:15" x14ac:dyDescent="0.25">
      <c r="A9909" s="10">
        <v>40223</v>
      </c>
      <c r="B9909" s="3">
        <v>2010</v>
      </c>
      <c r="C9909" s="3">
        <v>2</v>
      </c>
      <c r="D9909" s="3" t="s">
        <v>396</v>
      </c>
      <c r="E9909" s="3" t="s">
        <v>33</v>
      </c>
      <c r="F9909" s="3" t="s">
        <v>36</v>
      </c>
      <c r="G9909" s="11">
        <v>11.644483884697118</v>
      </c>
      <c r="H9909">
        <f t="shared" si="209"/>
        <v>3088.033830410202</v>
      </c>
      <c r="M9909" s="12"/>
      <c r="N9909" s="1"/>
      <c r="O9909" s="1"/>
    </row>
    <row r="9910" spans="1:15" x14ac:dyDescent="0.25">
      <c r="A9910" s="10">
        <v>40224</v>
      </c>
      <c r="B9910" s="3">
        <v>2010</v>
      </c>
      <c r="C9910" s="3">
        <v>2</v>
      </c>
      <c r="D9910" s="3" t="s">
        <v>396</v>
      </c>
      <c r="E9910" s="3" t="s">
        <v>33</v>
      </c>
      <c r="F9910" s="3" t="s">
        <v>36</v>
      </c>
      <c r="G9910" s="11">
        <v>5.0259170960101427</v>
      </c>
      <c r="H9910">
        <f t="shared" si="209"/>
        <v>7154.6266057904231</v>
      </c>
      <c r="M9910" s="12"/>
      <c r="N9910" s="1"/>
      <c r="O9910" s="1"/>
    </row>
    <row r="9911" spans="1:15" x14ac:dyDescent="0.25">
      <c r="A9911" s="10">
        <v>40225</v>
      </c>
      <c r="B9911" s="3">
        <v>2010</v>
      </c>
      <c r="C9911" s="3">
        <v>2</v>
      </c>
      <c r="D9911" s="3" t="s">
        <v>396</v>
      </c>
      <c r="E9911" s="3" t="s">
        <v>33</v>
      </c>
      <c r="F9911" s="3" t="s">
        <v>36</v>
      </c>
      <c r="G9911" s="11">
        <v>13.552836327105751</v>
      </c>
      <c r="H9911">
        <f t="shared" si="209"/>
        <v>2653.2128999221941</v>
      </c>
      <c r="M9911" s="12"/>
      <c r="N9911" s="1"/>
      <c r="O9911" s="1"/>
    </row>
    <row r="9912" spans="1:15" x14ac:dyDescent="0.25">
      <c r="A9912" s="10">
        <v>40226</v>
      </c>
      <c r="B9912" s="3">
        <v>2010</v>
      </c>
      <c r="C9912" s="3">
        <v>2</v>
      </c>
      <c r="D9912" s="3" t="s">
        <v>396</v>
      </c>
      <c r="E9912" s="3" t="s">
        <v>33</v>
      </c>
      <c r="F9912" s="3" t="s">
        <v>36</v>
      </c>
      <c r="G9912" s="11">
        <v>4.5664989154302864</v>
      </c>
      <c r="H9912">
        <f t="shared" si="209"/>
        <v>7874.426522276498</v>
      </c>
      <c r="M9912" s="12"/>
      <c r="N9912" s="1"/>
      <c r="O9912" s="1"/>
    </row>
    <row r="9913" spans="1:15" x14ac:dyDescent="0.25">
      <c r="A9913" s="10">
        <v>40227</v>
      </c>
      <c r="B9913" s="3">
        <v>2010</v>
      </c>
      <c r="C9913" s="3">
        <v>2</v>
      </c>
      <c r="D9913" s="3" t="s">
        <v>396</v>
      </c>
      <c r="E9913" s="3" t="s">
        <v>33</v>
      </c>
      <c r="F9913" s="3" t="s">
        <v>36</v>
      </c>
      <c r="G9913" s="11">
        <v>4.3456247901515095</v>
      </c>
      <c r="H9913">
        <f t="shared" si="209"/>
        <v>8274.6582850650157</v>
      </c>
      <c r="M9913" s="12"/>
      <c r="N9913" s="1"/>
      <c r="O9913" s="1"/>
    </row>
    <row r="9914" spans="1:15" x14ac:dyDescent="0.25">
      <c r="A9914" s="10">
        <v>40228</v>
      </c>
      <c r="B9914" s="3">
        <v>2010</v>
      </c>
      <c r="C9914" s="3">
        <v>2</v>
      </c>
      <c r="D9914" s="3" t="s">
        <v>396</v>
      </c>
      <c r="E9914" s="3" t="s">
        <v>33</v>
      </c>
      <c r="F9914" s="3" t="s">
        <v>36</v>
      </c>
      <c r="G9914" s="11">
        <v>3.4509373333556108</v>
      </c>
      <c r="H9914">
        <f t="shared" si="209"/>
        <v>10419.940062674463</v>
      </c>
      <c r="M9914" s="12"/>
      <c r="N9914" s="1"/>
      <c r="O9914" s="1"/>
    </row>
    <row r="9915" spans="1:15" x14ac:dyDescent="0.25">
      <c r="A9915" s="10">
        <v>40229</v>
      </c>
      <c r="B9915" s="3">
        <v>2010</v>
      </c>
      <c r="C9915" s="3">
        <v>2</v>
      </c>
      <c r="D9915" s="3" t="s">
        <v>396</v>
      </c>
      <c r="E9915" s="3" t="s">
        <v>33</v>
      </c>
      <c r="F9915" s="3" t="s">
        <v>36</v>
      </c>
      <c r="G9915" s="11">
        <v>3.0356939778315097</v>
      </c>
      <c r="H9915">
        <f t="shared" si="209"/>
        <v>11845.252003727144</v>
      </c>
      <c r="M9915" s="12"/>
      <c r="N9915" s="1"/>
      <c r="O9915" s="1"/>
    </row>
    <row r="9916" spans="1:15" x14ac:dyDescent="0.25">
      <c r="A9916" s="10">
        <v>40230</v>
      </c>
      <c r="B9916" s="3">
        <v>2010</v>
      </c>
      <c r="C9916" s="3">
        <v>2</v>
      </c>
      <c r="D9916" s="3" t="s">
        <v>396</v>
      </c>
      <c r="E9916" s="3" t="s">
        <v>33</v>
      </c>
      <c r="F9916" s="3" t="s">
        <v>36</v>
      </c>
      <c r="G9916" s="11">
        <v>4.1901294059552505</v>
      </c>
      <c r="H9916">
        <f t="shared" si="209"/>
        <v>8581.7302259220814</v>
      </c>
      <c r="M9916" s="12"/>
      <c r="N9916" s="1"/>
      <c r="O9916" s="1"/>
    </row>
    <row r="9917" spans="1:15" x14ac:dyDescent="0.25">
      <c r="A9917" s="10">
        <v>40231</v>
      </c>
      <c r="B9917" s="3">
        <v>2010</v>
      </c>
      <c r="C9917" s="3">
        <v>2</v>
      </c>
      <c r="D9917" s="3" t="s">
        <v>396</v>
      </c>
      <c r="E9917" s="3" t="s">
        <v>33</v>
      </c>
      <c r="F9917" s="3" t="s">
        <v>36</v>
      </c>
      <c r="G9917" s="11">
        <v>7.3212410059071917</v>
      </c>
      <c r="H9917">
        <f t="shared" si="209"/>
        <v>4911.5389241520261</v>
      </c>
      <c r="M9917" s="12"/>
      <c r="N9917" s="1"/>
      <c r="O9917" s="1"/>
    </row>
    <row r="9918" spans="1:15" x14ac:dyDescent="0.25">
      <c r="A9918" s="10">
        <v>40232</v>
      </c>
      <c r="B9918" s="3">
        <v>2010</v>
      </c>
      <c r="C9918" s="3">
        <v>2</v>
      </c>
      <c r="D9918" s="3" t="s">
        <v>396</v>
      </c>
      <c r="E9918" s="3" t="s">
        <v>33</v>
      </c>
      <c r="F9918" s="3" t="s">
        <v>36</v>
      </c>
      <c r="G9918" s="11">
        <v>10.354578993069063</v>
      </c>
      <c r="H9918">
        <f t="shared" si="209"/>
        <v>3472.7206386353628</v>
      </c>
      <c r="M9918" s="12"/>
      <c r="N9918" s="1"/>
      <c r="O9918" s="1"/>
    </row>
    <row r="9919" spans="1:15" x14ac:dyDescent="0.25">
      <c r="A9919" s="10">
        <v>40233</v>
      </c>
      <c r="B9919" s="3">
        <v>2010</v>
      </c>
      <c r="C9919" s="3">
        <v>2</v>
      </c>
      <c r="D9919" s="3" t="s">
        <v>396</v>
      </c>
      <c r="E9919" s="3" t="s">
        <v>33</v>
      </c>
      <c r="F9919" s="3" t="s">
        <v>36</v>
      </c>
      <c r="G9919" s="11">
        <v>4.0817538351517975</v>
      </c>
      <c r="H9919">
        <f t="shared" si="209"/>
        <v>8809.5856893520468</v>
      </c>
      <c r="M9919" s="12"/>
      <c r="N9919" s="1"/>
      <c r="O9919" s="1"/>
    </row>
    <row r="9920" spans="1:15" x14ac:dyDescent="0.25">
      <c r="A9920" s="10">
        <v>40234</v>
      </c>
      <c r="B9920" s="3">
        <v>2010</v>
      </c>
      <c r="C9920" s="3">
        <v>2</v>
      </c>
      <c r="D9920" s="3" t="s">
        <v>396</v>
      </c>
      <c r="E9920" s="3" t="s">
        <v>33</v>
      </c>
      <c r="F9920" s="3" t="s">
        <v>36</v>
      </c>
      <c r="G9920" s="11">
        <v>15.838147276656828</v>
      </c>
      <c r="H9920">
        <f t="shared" si="209"/>
        <v>2270.3766763558829</v>
      </c>
      <c r="M9920" s="12"/>
      <c r="N9920" s="1"/>
      <c r="O9920" s="1"/>
    </row>
    <row r="9921" spans="1:15" x14ac:dyDescent="0.25">
      <c r="A9921" s="10">
        <v>40235</v>
      </c>
      <c r="B9921" s="3">
        <v>2010</v>
      </c>
      <c r="C9921" s="3">
        <v>2</v>
      </c>
      <c r="D9921" s="3" t="s">
        <v>396</v>
      </c>
      <c r="E9921" s="3" t="s">
        <v>33</v>
      </c>
      <c r="F9921" s="3" t="s">
        <v>36</v>
      </c>
      <c r="G9921" s="11">
        <v>12.262931435477693</v>
      </c>
      <c r="H9921">
        <f t="shared" si="209"/>
        <v>2932.2972539485927</v>
      </c>
      <c r="M9921" s="12"/>
      <c r="N9921" s="1"/>
      <c r="O9921" s="1"/>
    </row>
    <row r="9922" spans="1:15" x14ac:dyDescent="0.25">
      <c r="A9922" s="10">
        <v>40236</v>
      </c>
      <c r="B9922" s="3">
        <v>2010</v>
      </c>
      <c r="C9922" s="3">
        <v>2</v>
      </c>
      <c r="D9922" s="3" t="s">
        <v>396</v>
      </c>
      <c r="E9922" s="3" t="s">
        <v>33</v>
      </c>
      <c r="F9922" s="3" t="s">
        <v>36</v>
      </c>
      <c r="G9922" s="11">
        <v>5.0347520610212939</v>
      </c>
      <c r="H9922">
        <f t="shared" si="209"/>
        <v>7142.071692467207</v>
      </c>
      <c r="M9922" s="12"/>
      <c r="N9922" s="1"/>
      <c r="O9922" s="1"/>
    </row>
    <row r="9923" spans="1:15" x14ac:dyDescent="0.25">
      <c r="A9923" s="10">
        <v>40237</v>
      </c>
      <c r="B9923" s="3">
        <v>2010</v>
      </c>
      <c r="C9923" s="3">
        <v>2</v>
      </c>
      <c r="D9923" s="3" t="s">
        <v>396</v>
      </c>
      <c r="E9923" s="3" t="s">
        <v>33</v>
      </c>
      <c r="F9923" s="3" t="s">
        <v>36</v>
      </c>
      <c r="G9923" s="11">
        <v>6.9266125687424438</v>
      </c>
      <c r="H9923">
        <f t="shared" si="209"/>
        <v>5191.3629955110282</v>
      </c>
      <c r="M9923" s="12"/>
      <c r="N9923" s="1"/>
      <c r="O9923" s="1"/>
    </row>
    <row r="9924" spans="1:15" x14ac:dyDescent="0.25">
      <c r="A9924" s="10">
        <v>40238</v>
      </c>
      <c r="B9924" s="3">
        <v>2010</v>
      </c>
      <c r="C9924" s="3">
        <v>3</v>
      </c>
      <c r="D9924" s="3" t="s">
        <v>397</v>
      </c>
      <c r="E9924" s="3" t="s">
        <v>33</v>
      </c>
      <c r="F9924" s="3" t="s">
        <v>38</v>
      </c>
      <c r="G9924" s="11">
        <v>6.22874585768459</v>
      </c>
      <c r="H9924">
        <f t="shared" si="209"/>
        <v>5773.0016595953994</v>
      </c>
      <c r="M9924" s="12"/>
      <c r="N9924" s="1"/>
      <c r="O9924" s="1"/>
    </row>
    <row r="9925" spans="1:15" x14ac:dyDescent="0.25">
      <c r="A9925" s="10">
        <v>40239</v>
      </c>
      <c r="B9925" s="3">
        <v>2010</v>
      </c>
      <c r="C9925" s="3">
        <v>3</v>
      </c>
      <c r="D9925" s="3" t="s">
        <v>397</v>
      </c>
      <c r="E9925" s="3" t="s">
        <v>33</v>
      </c>
      <c r="F9925" s="3" t="s">
        <v>38</v>
      </c>
      <c r="G9925" s="11">
        <v>4.9513338947044421</v>
      </c>
      <c r="H9925">
        <f t="shared" si="209"/>
        <v>7262.3985653784248</v>
      </c>
      <c r="M9925" s="12"/>
      <c r="N9925" s="1"/>
      <c r="O9925" s="1"/>
    </row>
    <row r="9926" spans="1:15" x14ac:dyDescent="0.25">
      <c r="A9926" s="10">
        <v>40240</v>
      </c>
      <c r="B9926" s="3">
        <v>2010</v>
      </c>
      <c r="C9926" s="3">
        <v>3</v>
      </c>
      <c r="D9926" s="3" t="s">
        <v>397</v>
      </c>
      <c r="E9926" s="3" t="s">
        <v>33</v>
      </c>
      <c r="F9926" s="3" t="s">
        <v>38</v>
      </c>
      <c r="G9926" s="11">
        <v>10.215143206602729</v>
      </c>
      <c r="H9926">
        <f t="shared" si="209"/>
        <v>3520.1229631679262</v>
      </c>
      <c r="M9926" s="12"/>
      <c r="N9926" s="1"/>
      <c r="O9926" s="1"/>
    </row>
    <row r="9927" spans="1:15" x14ac:dyDescent="0.25">
      <c r="A9927" s="10">
        <v>40241</v>
      </c>
      <c r="B9927" s="3">
        <v>2010</v>
      </c>
      <c r="C9927" s="3">
        <v>3</v>
      </c>
      <c r="D9927" s="3" t="s">
        <v>397</v>
      </c>
      <c r="E9927" s="3" t="s">
        <v>33</v>
      </c>
      <c r="F9927" s="3" t="s">
        <v>38</v>
      </c>
      <c r="G9927" s="11">
        <v>4.947181397465986</v>
      </c>
      <c r="H9927">
        <f t="shared" si="209"/>
        <v>7268.4943778349379</v>
      </c>
      <c r="M9927" s="12"/>
      <c r="N9927" s="1"/>
      <c r="O9927" s="1"/>
    </row>
    <row r="9928" spans="1:15" x14ac:dyDescent="0.25">
      <c r="A9928" s="10">
        <v>40242</v>
      </c>
      <c r="B9928" s="3">
        <v>2010</v>
      </c>
      <c r="C9928" s="3">
        <v>3</v>
      </c>
      <c r="D9928" s="3" t="s">
        <v>397</v>
      </c>
      <c r="E9928" s="3" t="s">
        <v>33</v>
      </c>
      <c r="F9928" s="3" t="s">
        <v>38</v>
      </c>
      <c r="G9928" s="11">
        <v>7.8949353746152182</v>
      </c>
      <c r="H9928">
        <f t="shared" si="209"/>
        <v>4554.6364178267459</v>
      </c>
      <c r="M9928" s="12"/>
      <c r="N9928" s="1"/>
      <c r="O9928" s="1"/>
    </row>
    <row r="9929" spans="1:15" x14ac:dyDescent="0.25">
      <c r="A9929" s="10">
        <v>40243</v>
      </c>
      <c r="B9929" s="3">
        <v>2010</v>
      </c>
      <c r="C9929" s="3">
        <v>3</v>
      </c>
      <c r="D9929" s="3" t="s">
        <v>397</v>
      </c>
      <c r="E9929" s="3" t="s">
        <v>33</v>
      </c>
      <c r="F9929" s="3" t="s">
        <v>38</v>
      </c>
      <c r="G9929" s="11">
        <v>10.511008634842746</v>
      </c>
      <c r="H9929">
        <f t="shared" si="209"/>
        <v>3421.0380205009774</v>
      </c>
      <c r="M9929" s="12"/>
      <c r="N9929" s="1"/>
      <c r="O9929" s="1"/>
    </row>
    <row r="9930" spans="1:15" x14ac:dyDescent="0.25">
      <c r="A9930" s="10">
        <v>40244</v>
      </c>
      <c r="B9930" s="3">
        <v>2010</v>
      </c>
      <c r="C9930" s="3">
        <v>3</v>
      </c>
      <c r="D9930" s="3" t="s">
        <v>397</v>
      </c>
      <c r="E9930" s="3" t="s">
        <v>33</v>
      </c>
      <c r="F9930" s="3" t="s">
        <v>38</v>
      </c>
      <c r="G9930" s="11">
        <v>11.813854643408439</v>
      </c>
      <c r="H9930">
        <f t="shared" si="209"/>
        <v>3043.7618591891392</v>
      </c>
      <c r="M9930" s="12"/>
      <c r="N9930" s="1"/>
      <c r="O9930" s="1"/>
    </row>
    <row r="9931" spans="1:15" x14ac:dyDescent="0.25">
      <c r="A9931" s="10">
        <v>40245</v>
      </c>
      <c r="B9931" s="3">
        <v>2010</v>
      </c>
      <c r="C9931" s="3">
        <v>3</v>
      </c>
      <c r="D9931" s="3" t="s">
        <v>397</v>
      </c>
      <c r="E9931" s="3" t="s">
        <v>33</v>
      </c>
      <c r="F9931" s="3" t="s">
        <v>38</v>
      </c>
      <c r="G9931" s="11">
        <v>6.8723829296453314</v>
      </c>
      <c r="H9931">
        <f t="shared" ref="H9931:H9962" si="210">+$P$2*$P$1/(G9931*24*60*60)*1000</f>
        <v>5232.3277881529302</v>
      </c>
      <c r="M9931" s="12"/>
      <c r="N9931" s="1"/>
      <c r="O9931" s="1"/>
    </row>
    <row r="9932" spans="1:15" x14ac:dyDescent="0.25">
      <c r="A9932" s="10">
        <v>40246</v>
      </c>
      <c r="B9932" s="3">
        <v>2010</v>
      </c>
      <c r="C9932" s="3">
        <v>3</v>
      </c>
      <c r="D9932" s="3" t="s">
        <v>397</v>
      </c>
      <c r="E9932" s="3" t="s">
        <v>33</v>
      </c>
      <c r="F9932" s="3" t="s">
        <v>38</v>
      </c>
      <c r="G9932" s="11">
        <v>10.547342985679238</v>
      </c>
      <c r="H9932">
        <f t="shared" si="210"/>
        <v>3409.252948579961</v>
      </c>
      <c r="M9932" s="12"/>
      <c r="N9932" s="1"/>
      <c r="O9932" s="1"/>
    </row>
    <row r="9933" spans="1:15" x14ac:dyDescent="0.25">
      <c r="A9933" s="10">
        <v>40247</v>
      </c>
      <c r="B9933" s="3">
        <v>2010</v>
      </c>
      <c r="C9933" s="3">
        <v>3</v>
      </c>
      <c r="D9933" s="3" t="s">
        <v>397</v>
      </c>
      <c r="E9933" s="3" t="s">
        <v>33</v>
      </c>
      <c r="F9933" s="3" t="s">
        <v>38</v>
      </c>
      <c r="G9933" s="11">
        <v>5.2321465204550552</v>
      </c>
      <c r="H9933">
        <f t="shared" si="210"/>
        <v>6872.6210233278571</v>
      </c>
      <c r="M9933" s="12"/>
      <c r="N9933" s="1"/>
      <c r="O9933" s="1"/>
    </row>
    <row r="9934" spans="1:15" x14ac:dyDescent="0.25">
      <c r="A9934" s="10">
        <v>40248</v>
      </c>
      <c r="B9934" s="3">
        <v>2010</v>
      </c>
      <c r="C9934" s="3">
        <v>3</v>
      </c>
      <c r="D9934" s="3" t="s">
        <v>397</v>
      </c>
      <c r="E9934" s="3" t="s">
        <v>33</v>
      </c>
      <c r="F9934" s="3" t="s">
        <v>38</v>
      </c>
      <c r="G9934" s="11">
        <v>10.713442875217495</v>
      </c>
      <c r="H9934">
        <f t="shared" si="210"/>
        <v>3356.3963137182554</v>
      </c>
      <c r="M9934" s="12"/>
      <c r="N9934" s="1"/>
      <c r="O9934" s="1"/>
    </row>
    <row r="9935" spans="1:15" x14ac:dyDescent="0.25">
      <c r="A9935" s="10">
        <v>40249</v>
      </c>
      <c r="B9935" s="3">
        <v>2010</v>
      </c>
      <c r="C9935" s="3">
        <v>3</v>
      </c>
      <c r="D9935" s="3" t="s">
        <v>397</v>
      </c>
      <c r="E9935" s="3" t="s">
        <v>33</v>
      </c>
      <c r="F9935" s="3" t="s">
        <v>38</v>
      </c>
      <c r="G9935" s="11">
        <v>4.7130843656480064</v>
      </c>
      <c r="H9935">
        <f t="shared" si="210"/>
        <v>7629.5176118000891</v>
      </c>
      <c r="M9935" s="12"/>
      <c r="N9935" s="1"/>
      <c r="O9935" s="1"/>
    </row>
    <row r="9936" spans="1:15" x14ac:dyDescent="0.25">
      <c r="A9936" s="10">
        <v>40250</v>
      </c>
      <c r="B9936" s="3">
        <v>2010</v>
      </c>
      <c r="C9936" s="3">
        <v>3</v>
      </c>
      <c r="D9936" s="3" t="s">
        <v>397</v>
      </c>
      <c r="E9936" s="3" t="s">
        <v>33</v>
      </c>
      <c r="F9936" s="3" t="s">
        <v>38</v>
      </c>
      <c r="G9936" s="11">
        <v>4.4182570617176031</v>
      </c>
      <c r="H9936">
        <f t="shared" si="210"/>
        <v>8138.6301592040409</v>
      </c>
      <c r="M9936" s="12"/>
      <c r="N9936" s="1"/>
      <c r="O9936" s="1"/>
    </row>
    <row r="9937" spans="1:15" x14ac:dyDescent="0.25">
      <c r="A9937" s="10">
        <v>40251</v>
      </c>
      <c r="B9937" s="3">
        <v>2010</v>
      </c>
      <c r="C9937" s="3">
        <v>3</v>
      </c>
      <c r="D9937" s="3" t="s">
        <v>397</v>
      </c>
      <c r="E9937" s="3" t="s">
        <v>33</v>
      </c>
      <c r="F9937" s="3" t="s">
        <v>38</v>
      </c>
      <c r="G9937" s="11">
        <v>3.6811888018915928</v>
      </c>
      <c r="H9937">
        <f t="shared" si="210"/>
        <v>9768.1923174203039</v>
      </c>
      <c r="M9937" s="12"/>
      <c r="N9937" s="1"/>
      <c r="O9937" s="1"/>
    </row>
    <row r="9938" spans="1:15" x14ac:dyDescent="0.25">
      <c r="A9938" s="10">
        <v>40252</v>
      </c>
      <c r="B9938" s="3">
        <v>2010</v>
      </c>
      <c r="C9938" s="3">
        <v>3</v>
      </c>
      <c r="D9938" s="3" t="s">
        <v>397</v>
      </c>
      <c r="E9938" s="3" t="s">
        <v>33</v>
      </c>
      <c r="F9938" s="3" t="s">
        <v>38</v>
      </c>
      <c r="G9938" s="11">
        <v>8.1129414796341788</v>
      </c>
      <c r="H9938">
        <f t="shared" si="210"/>
        <v>4432.2469555434936</v>
      </c>
      <c r="M9938" s="12"/>
      <c r="N9938" s="1"/>
      <c r="O9938" s="1"/>
    </row>
    <row r="9939" spans="1:15" x14ac:dyDescent="0.25">
      <c r="A9939" s="10">
        <v>40253</v>
      </c>
      <c r="B9939" s="3">
        <v>2010</v>
      </c>
      <c r="C9939" s="3">
        <v>3</v>
      </c>
      <c r="D9939" s="3" t="s">
        <v>397</v>
      </c>
      <c r="E9939" s="3" t="s">
        <v>33</v>
      </c>
      <c r="F9939" s="3" t="s">
        <v>38</v>
      </c>
      <c r="G9939" s="11">
        <v>5.1522109486147709</v>
      </c>
      <c r="H9939">
        <f t="shared" si="210"/>
        <v>6979.2484298957079</v>
      </c>
      <c r="M9939" s="12"/>
      <c r="N9939" s="1"/>
      <c r="O9939" s="1"/>
    </row>
    <row r="9940" spans="1:15" x14ac:dyDescent="0.25">
      <c r="A9940" s="10">
        <v>40254</v>
      </c>
      <c r="B9940" s="3">
        <v>2010</v>
      </c>
      <c r="C9940" s="3">
        <v>3</v>
      </c>
      <c r="D9940" s="3" t="s">
        <v>397</v>
      </c>
      <c r="E9940" s="3" t="s">
        <v>33</v>
      </c>
      <c r="F9940" s="3" t="s">
        <v>38</v>
      </c>
      <c r="G9940" s="11">
        <v>12.25505747499443</v>
      </c>
      <c r="H9940">
        <f t="shared" si="210"/>
        <v>2934.1812755249812</v>
      </c>
      <c r="M9940" s="12"/>
      <c r="N9940" s="1"/>
      <c r="O9940" s="1"/>
    </row>
    <row r="9941" spans="1:15" x14ac:dyDescent="0.25">
      <c r="A9941" s="10">
        <v>40255</v>
      </c>
      <c r="B9941" s="3">
        <v>2010</v>
      </c>
      <c r="C9941" s="3">
        <v>3</v>
      </c>
      <c r="D9941" s="3" t="s">
        <v>397</v>
      </c>
      <c r="E9941" s="3" t="s">
        <v>33</v>
      </c>
      <c r="F9941" s="3" t="s">
        <v>38</v>
      </c>
      <c r="G9941" s="11">
        <v>8.6787192283738612</v>
      </c>
      <c r="H9941">
        <f t="shared" si="210"/>
        <v>4143.3026265038761</v>
      </c>
      <c r="M9941" s="12"/>
      <c r="N9941" s="1"/>
      <c r="O9941" s="1"/>
    </row>
    <row r="9942" spans="1:15" x14ac:dyDescent="0.25">
      <c r="A9942" s="10">
        <v>40256</v>
      </c>
      <c r="B9942" s="3">
        <v>2010</v>
      </c>
      <c r="C9942" s="3">
        <v>3</v>
      </c>
      <c r="D9942" s="3" t="s">
        <v>397</v>
      </c>
      <c r="E9942" s="3" t="s">
        <v>33</v>
      </c>
      <c r="F9942" s="3" t="s">
        <v>38</v>
      </c>
      <c r="G9942" s="11">
        <v>18.701809437697982</v>
      </c>
      <c r="H9942">
        <f t="shared" si="210"/>
        <v>1922.7316101899751</v>
      </c>
      <c r="M9942" s="12"/>
      <c r="N9942" s="1"/>
      <c r="O9942" s="1"/>
    </row>
    <row r="9943" spans="1:15" x14ac:dyDescent="0.25">
      <c r="A9943" s="10">
        <v>40257</v>
      </c>
      <c r="B9943" s="3">
        <v>2010</v>
      </c>
      <c r="C9943" s="3">
        <v>3</v>
      </c>
      <c r="D9943" s="3" t="s">
        <v>397</v>
      </c>
      <c r="E9943" s="3" t="s">
        <v>33</v>
      </c>
      <c r="F9943" s="3" t="s">
        <v>38</v>
      </c>
      <c r="G9943" s="11">
        <v>7.1111515208565743</v>
      </c>
      <c r="H9943">
        <f t="shared" si="210"/>
        <v>5056.6437894266273</v>
      </c>
      <c r="M9943" s="12"/>
      <c r="N9943" s="1"/>
      <c r="O9943" s="1"/>
    </row>
    <row r="9944" spans="1:15" x14ac:dyDescent="0.25">
      <c r="A9944" s="10">
        <v>40258</v>
      </c>
      <c r="B9944" s="3">
        <v>2010</v>
      </c>
      <c r="C9944" s="3">
        <v>3</v>
      </c>
      <c r="D9944" s="3" t="s">
        <v>397</v>
      </c>
      <c r="E9944" s="3" t="s">
        <v>33</v>
      </c>
      <c r="F9944" s="3" t="s">
        <v>38</v>
      </c>
      <c r="G9944" s="11">
        <v>5.1589587566272623</v>
      </c>
      <c r="H9944">
        <f t="shared" si="210"/>
        <v>6970.1197218175657</v>
      </c>
      <c r="M9944" s="12"/>
      <c r="N9944" s="1"/>
      <c r="O9944" s="1"/>
    </row>
    <row r="9945" spans="1:15" x14ac:dyDescent="0.25">
      <c r="A9945" s="10">
        <v>40259</v>
      </c>
      <c r="B9945" s="3">
        <v>2010</v>
      </c>
      <c r="C9945" s="3">
        <v>3</v>
      </c>
      <c r="D9945" s="3" t="s">
        <v>397</v>
      </c>
      <c r="E9945" s="3" t="s">
        <v>33</v>
      </c>
      <c r="F9945" s="3" t="s">
        <v>38</v>
      </c>
      <c r="G9945" s="11">
        <v>6.1820302637519555</v>
      </c>
      <c r="H9945">
        <f t="shared" si="210"/>
        <v>5816.6263572749622</v>
      </c>
      <c r="M9945" s="12"/>
      <c r="N9945" s="1"/>
      <c r="O9945" s="1"/>
    </row>
    <row r="9946" spans="1:15" x14ac:dyDescent="0.25">
      <c r="A9946" s="10">
        <v>40260</v>
      </c>
      <c r="B9946" s="3">
        <v>2010</v>
      </c>
      <c r="C9946" s="3">
        <v>3</v>
      </c>
      <c r="D9946" s="3" t="s">
        <v>397</v>
      </c>
      <c r="E9946" s="3" t="s">
        <v>33</v>
      </c>
      <c r="F9946" s="3" t="s">
        <v>38</v>
      </c>
      <c r="G9946" s="11">
        <v>4.4686060907338865</v>
      </c>
      <c r="H9946">
        <f t="shared" si="210"/>
        <v>8046.929947165152</v>
      </c>
      <c r="M9946" s="12"/>
      <c r="N9946" s="1"/>
      <c r="O9946" s="1"/>
    </row>
    <row r="9947" spans="1:15" x14ac:dyDescent="0.25">
      <c r="A9947" s="10">
        <v>40261</v>
      </c>
      <c r="B9947" s="3">
        <v>2010</v>
      </c>
      <c r="C9947" s="3">
        <v>3</v>
      </c>
      <c r="D9947" s="3" t="s">
        <v>397</v>
      </c>
      <c r="E9947" s="3" t="s">
        <v>33</v>
      </c>
      <c r="F9947" s="3" t="s">
        <v>38</v>
      </c>
      <c r="G9947" s="11">
        <v>3.7715056168280192</v>
      </c>
      <c r="H9947">
        <f t="shared" si="210"/>
        <v>9534.2719398767949</v>
      </c>
      <c r="M9947" s="12"/>
      <c r="N9947" s="1"/>
      <c r="O9947" s="1"/>
    </row>
    <row r="9948" spans="1:15" x14ac:dyDescent="0.25">
      <c r="A9948" s="10">
        <v>40262</v>
      </c>
      <c r="B9948" s="3">
        <v>2010</v>
      </c>
      <c r="C9948" s="3">
        <v>3</v>
      </c>
      <c r="D9948" s="3" t="s">
        <v>397</v>
      </c>
      <c r="E9948" s="3" t="s">
        <v>33</v>
      </c>
      <c r="F9948" s="3" t="s">
        <v>38</v>
      </c>
      <c r="G9948" s="11">
        <v>3.9080189635422737</v>
      </c>
      <c r="H9948">
        <f t="shared" si="210"/>
        <v>9201.2245869497674</v>
      </c>
      <c r="M9948" s="12"/>
      <c r="N9948" s="1"/>
      <c r="O9948" s="1"/>
    </row>
    <row r="9949" spans="1:15" x14ac:dyDescent="0.25">
      <c r="A9949" s="10">
        <v>40263</v>
      </c>
      <c r="B9949" s="3">
        <v>2010</v>
      </c>
      <c r="C9949" s="3">
        <v>3</v>
      </c>
      <c r="D9949" s="3" t="s">
        <v>397</v>
      </c>
      <c r="E9949" s="3" t="s">
        <v>33</v>
      </c>
      <c r="F9949" s="3" t="s">
        <v>38</v>
      </c>
      <c r="G9949" s="11">
        <v>10.433149311621689</v>
      </c>
      <c r="H9949">
        <f t="shared" si="210"/>
        <v>3446.5681549823285</v>
      </c>
      <c r="M9949" s="12"/>
      <c r="N9949" s="1"/>
      <c r="O9949" s="1"/>
    </row>
    <row r="9950" spans="1:15" x14ac:dyDescent="0.25">
      <c r="A9950" s="10">
        <v>40264</v>
      </c>
      <c r="B9950" s="3">
        <v>2010</v>
      </c>
      <c r="C9950" s="3">
        <v>3</v>
      </c>
      <c r="D9950" s="3" t="s">
        <v>397</v>
      </c>
      <c r="E9950" s="3" t="s">
        <v>33</v>
      </c>
      <c r="F9950" s="3" t="s">
        <v>38</v>
      </c>
      <c r="G9950" s="11">
        <v>7.7236448635288921</v>
      </c>
      <c r="H9950">
        <f t="shared" si="210"/>
        <v>4655.6464996737095</v>
      </c>
      <c r="M9950" s="12"/>
      <c r="N9950" s="1"/>
      <c r="O9950" s="1"/>
    </row>
    <row r="9951" spans="1:15" x14ac:dyDescent="0.25">
      <c r="A9951" s="10">
        <v>40265</v>
      </c>
      <c r="B9951" s="3">
        <v>2010</v>
      </c>
      <c r="C9951" s="3">
        <v>3</v>
      </c>
      <c r="D9951" s="3" t="s">
        <v>397</v>
      </c>
      <c r="E9951" s="3" t="s">
        <v>33</v>
      </c>
      <c r="F9951" s="3" t="s">
        <v>38</v>
      </c>
      <c r="G9951" s="11">
        <v>8.9797752781619504</v>
      </c>
      <c r="H9951">
        <f t="shared" si="210"/>
        <v>4004.3942147482544</v>
      </c>
      <c r="M9951" s="12"/>
      <c r="N9951" s="1"/>
      <c r="O9951" s="1"/>
    </row>
    <row r="9952" spans="1:15" x14ac:dyDescent="0.25">
      <c r="A9952" s="10">
        <v>40266</v>
      </c>
      <c r="B9952" s="3">
        <v>2010</v>
      </c>
      <c r="C9952" s="3">
        <v>3</v>
      </c>
      <c r="D9952" s="3" t="s">
        <v>397</v>
      </c>
      <c r="E9952" s="3" t="s">
        <v>33</v>
      </c>
      <c r="F9952" s="3" t="s">
        <v>38</v>
      </c>
      <c r="G9952" s="11">
        <v>4.6341869181173356</v>
      </c>
      <c r="H9952">
        <f t="shared" si="210"/>
        <v>7759.4108327895156</v>
      </c>
      <c r="M9952" s="12"/>
      <c r="N9952" s="1"/>
      <c r="O9952" s="1"/>
    </row>
    <row r="9953" spans="1:15" x14ac:dyDescent="0.25">
      <c r="A9953" s="10">
        <v>40267</v>
      </c>
      <c r="B9953" s="3">
        <v>2010</v>
      </c>
      <c r="C9953" s="3">
        <v>3</v>
      </c>
      <c r="D9953" s="3" t="s">
        <v>397</v>
      </c>
      <c r="E9953" s="3" t="s">
        <v>33</v>
      </c>
      <c r="F9953" s="3" t="s">
        <v>38</v>
      </c>
      <c r="G9953" s="11">
        <v>12.571685389426731</v>
      </c>
      <c r="H9953">
        <f t="shared" si="210"/>
        <v>2860.2815819630387</v>
      </c>
      <c r="M9953" s="12"/>
      <c r="N9953" s="1"/>
      <c r="O9953" s="1"/>
    </row>
    <row r="9954" spans="1:15" x14ac:dyDescent="0.25">
      <c r="A9954" s="10">
        <v>40268</v>
      </c>
      <c r="B9954" s="3">
        <v>2010</v>
      </c>
      <c r="C9954" s="3">
        <v>3</v>
      </c>
      <c r="D9954" s="3" t="s">
        <v>397</v>
      </c>
      <c r="E9954" s="3" t="s">
        <v>33</v>
      </c>
      <c r="F9954" s="3" t="s">
        <v>38</v>
      </c>
      <c r="G9954" s="11">
        <v>7.3603013551639584</v>
      </c>
      <c r="H9954">
        <f t="shared" si="210"/>
        <v>4885.4739009269952</v>
      </c>
      <c r="M9954" s="12"/>
      <c r="N9954" s="1"/>
      <c r="O9954" s="1"/>
    </row>
    <row r="9955" spans="1:15" x14ac:dyDescent="0.25">
      <c r="A9955" s="10">
        <v>40269</v>
      </c>
      <c r="B9955" s="3">
        <v>2010</v>
      </c>
      <c r="C9955" s="3">
        <v>4</v>
      </c>
      <c r="D9955" s="3" t="s">
        <v>398</v>
      </c>
      <c r="E9955" s="3" t="s">
        <v>46</v>
      </c>
      <c r="F9955" s="3" t="s">
        <v>66</v>
      </c>
      <c r="G9955" s="11">
        <v>11.075175864032406</v>
      </c>
      <c r="H9955">
        <f t="shared" si="210"/>
        <v>3246.7710323580186</v>
      </c>
      <c r="M9955" s="12"/>
      <c r="N9955" s="1"/>
      <c r="O9955" s="1"/>
    </row>
    <row r="9956" spans="1:15" x14ac:dyDescent="0.25">
      <c r="A9956" s="10">
        <v>40270</v>
      </c>
      <c r="B9956" s="3">
        <v>2010</v>
      </c>
      <c r="C9956" s="3">
        <v>4</v>
      </c>
      <c r="D9956" s="3" t="s">
        <v>398</v>
      </c>
      <c r="E9956" s="3" t="s">
        <v>46</v>
      </c>
      <c r="F9956" s="3" t="s">
        <v>66</v>
      </c>
      <c r="G9956" s="11">
        <v>15.840931849772016</v>
      </c>
      <c r="H9956">
        <f t="shared" si="210"/>
        <v>2269.9775817878181</v>
      </c>
      <c r="M9956" s="12"/>
      <c r="N9956" s="1"/>
      <c r="O9956" s="1"/>
    </row>
    <row r="9957" spans="1:15" x14ac:dyDescent="0.25">
      <c r="A9957" s="10">
        <v>40271</v>
      </c>
      <c r="B9957" s="3">
        <v>2010</v>
      </c>
      <c r="C9957" s="3">
        <v>4</v>
      </c>
      <c r="D9957" s="3" t="s">
        <v>398</v>
      </c>
      <c r="E9957" s="3" t="s">
        <v>46</v>
      </c>
      <c r="F9957" s="3" t="s">
        <v>66</v>
      </c>
      <c r="G9957" s="11">
        <v>13.739833773796841</v>
      </c>
      <c r="H9957">
        <f t="shared" si="210"/>
        <v>2617.1029988868918</v>
      </c>
      <c r="M9957" s="12"/>
      <c r="N9957" s="1"/>
      <c r="O9957" s="1"/>
    </row>
    <row r="9958" spans="1:15" x14ac:dyDescent="0.25">
      <c r="A9958" s="10">
        <v>40272</v>
      </c>
      <c r="B9958" s="3">
        <v>2010</v>
      </c>
      <c r="C9958" s="3">
        <v>4</v>
      </c>
      <c r="D9958" s="3" t="s">
        <v>398</v>
      </c>
      <c r="E9958" s="3" t="s">
        <v>46</v>
      </c>
      <c r="F9958" s="3" t="s">
        <v>66</v>
      </c>
      <c r="G9958" s="11">
        <v>7.5284243013804355</v>
      </c>
      <c r="H9958">
        <f t="shared" si="210"/>
        <v>4776.3726822646859</v>
      </c>
      <c r="M9958" s="12"/>
      <c r="N9958" s="1"/>
      <c r="O9958" s="1"/>
    </row>
    <row r="9959" spans="1:15" x14ac:dyDescent="0.25">
      <c r="A9959" s="10">
        <v>40273</v>
      </c>
      <c r="B9959" s="3">
        <v>2010</v>
      </c>
      <c r="C9959" s="3">
        <v>4</v>
      </c>
      <c r="D9959" s="3" t="s">
        <v>398</v>
      </c>
      <c r="E9959" s="3" t="s">
        <v>46</v>
      </c>
      <c r="F9959" s="3" t="s">
        <v>66</v>
      </c>
      <c r="G9959" s="11">
        <v>10.848526800443247</v>
      </c>
      <c r="H9959">
        <f t="shared" si="210"/>
        <v>3314.603064089948</v>
      </c>
      <c r="M9959" s="12"/>
      <c r="N9959" s="1"/>
      <c r="O9959" s="1"/>
    </row>
    <row r="9960" spans="1:15" x14ac:dyDescent="0.25">
      <c r="A9960" s="10">
        <v>40274</v>
      </c>
      <c r="B9960" s="3">
        <v>2010</v>
      </c>
      <c r="C9960" s="3">
        <v>4</v>
      </c>
      <c r="D9960" s="3" t="s">
        <v>398</v>
      </c>
      <c r="E9960" s="3" t="s">
        <v>46</v>
      </c>
      <c r="F9960" s="3" t="s">
        <v>66</v>
      </c>
      <c r="G9960" s="11">
        <v>12.46569849740373</v>
      </c>
      <c r="H9960">
        <f t="shared" si="210"/>
        <v>2884.6005044242247</v>
      </c>
      <c r="M9960" s="12"/>
      <c r="N9960" s="1"/>
      <c r="O9960" s="1"/>
    </row>
    <row r="9961" spans="1:15" x14ac:dyDescent="0.25">
      <c r="A9961" s="10">
        <v>40275</v>
      </c>
      <c r="B9961" s="3">
        <v>2010</v>
      </c>
      <c r="C9961" s="3">
        <v>4</v>
      </c>
      <c r="D9961" s="3" t="s">
        <v>398</v>
      </c>
      <c r="E9961" s="3" t="s">
        <v>46</v>
      </c>
      <c r="F9961" s="3" t="s">
        <v>66</v>
      </c>
      <c r="G9961" s="11">
        <v>7.1792622304457856</v>
      </c>
      <c r="H9961">
        <f t="shared" si="210"/>
        <v>5008.6706710778999</v>
      </c>
      <c r="M9961" s="12"/>
      <c r="N9961" s="1"/>
      <c r="O9961" s="1"/>
    </row>
    <row r="9962" spans="1:15" x14ac:dyDescent="0.25">
      <c r="A9962" s="10">
        <v>40276</v>
      </c>
      <c r="B9962" s="3">
        <v>2010</v>
      </c>
      <c r="C9962" s="3">
        <v>4</v>
      </c>
      <c r="D9962" s="3" t="s">
        <v>398</v>
      </c>
      <c r="E9962" s="3" t="s">
        <v>46</v>
      </c>
      <c r="F9962" s="3" t="s">
        <v>66</v>
      </c>
      <c r="G9962" s="11">
        <v>6.3277968293946207</v>
      </c>
      <c r="H9962">
        <f t="shared" si="210"/>
        <v>5682.6350692190708</v>
      </c>
      <c r="M9962" s="12"/>
      <c r="N9962" s="1"/>
      <c r="O9962" s="1"/>
    </row>
    <row r="9963" spans="1:15" x14ac:dyDescent="0.25">
      <c r="A9963" s="10">
        <v>40277</v>
      </c>
      <c r="B9963" s="3">
        <v>2010</v>
      </c>
      <c r="C9963" s="3">
        <v>4</v>
      </c>
      <c r="D9963" s="3" t="s">
        <v>398</v>
      </c>
      <c r="E9963" s="3" t="s">
        <v>46</v>
      </c>
      <c r="F9963" s="3" t="s">
        <v>66</v>
      </c>
      <c r="G9963" s="11">
        <v>5.3813838476507012</v>
      </c>
      <c r="H9963">
        <f t="shared" ref="H9963:H9964" si="211">+$P$2*$P$1/(G9963*24*60*60)*1000</f>
        <v>6682.0284877669892</v>
      </c>
      <c r="M9963" s="12"/>
      <c r="N9963" s="1"/>
      <c r="O9963" s="1"/>
    </row>
    <row r="9964" spans="1:15" x14ac:dyDescent="0.25">
      <c r="A9964" s="10">
        <v>40278</v>
      </c>
      <c r="B9964" s="3">
        <v>2010</v>
      </c>
      <c r="C9964" s="3">
        <v>4</v>
      </c>
      <c r="D9964" s="3" t="s">
        <v>398</v>
      </c>
      <c r="E9964" s="3" t="s">
        <v>46</v>
      </c>
      <c r="F9964" s="3" t="s">
        <v>66</v>
      </c>
      <c r="G9964" s="11">
        <v>6.321671179027347</v>
      </c>
      <c r="H9964">
        <f t="shared" si="211"/>
        <v>5688.1414985497067</v>
      </c>
      <c r="M9964" s="12"/>
      <c r="N9964" s="1"/>
      <c r="O9964" s="1"/>
    </row>
    <row r="9965" spans="1:15" x14ac:dyDescent="0.25">
      <c r="A9965" s="10">
        <v>40279</v>
      </c>
      <c r="B9965" s="3">
        <v>2010</v>
      </c>
      <c r="C9965" s="3">
        <v>4</v>
      </c>
      <c r="D9965" s="3" t="s">
        <v>398</v>
      </c>
      <c r="E9965" s="3" t="s">
        <v>46</v>
      </c>
      <c r="F9965" s="3" t="s">
        <v>66</v>
      </c>
      <c r="G9965" s="11"/>
      <c r="M9965" s="12"/>
      <c r="N9965" s="1"/>
      <c r="O9965" s="1"/>
    </row>
    <row r="9966" spans="1:15" x14ac:dyDescent="0.25">
      <c r="A9966" s="10">
        <v>40280</v>
      </c>
      <c r="B9966" s="3">
        <v>2010</v>
      </c>
      <c r="C9966" s="3">
        <v>4</v>
      </c>
      <c r="D9966" s="3" t="s">
        <v>398</v>
      </c>
      <c r="E9966" s="3" t="s">
        <v>46</v>
      </c>
      <c r="F9966" s="3" t="s">
        <v>66</v>
      </c>
      <c r="G9966" s="11">
        <v>9.5131350203773941</v>
      </c>
      <c r="H9966">
        <f t="shared" ref="H9966:H9983" si="212">+$P$2*$P$1/(G9966*24*60*60)*1000</f>
        <v>3779.8854001952977</v>
      </c>
      <c r="M9966" s="12"/>
      <c r="N9966" s="1"/>
      <c r="O9966" s="1"/>
    </row>
    <row r="9967" spans="1:15" x14ac:dyDescent="0.25">
      <c r="A9967" s="10">
        <v>40281</v>
      </c>
      <c r="B9967" s="3">
        <v>2010</v>
      </c>
      <c r="C9967" s="3">
        <v>4</v>
      </c>
      <c r="D9967" s="3" t="s">
        <v>398</v>
      </c>
      <c r="E9967" s="3" t="s">
        <v>46</v>
      </c>
      <c r="F9967" s="3" t="s">
        <v>66</v>
      </c>
      <c r="G9967" s="11">
        <v>10.989416758890561</v>
      </c>
      <c r="H9967">
        <f t="shared" si="212"/>
        <v>3272.1081530118727</v>
      </c>
      <c r="M9967" s="12"/>
      <c r="N9967" s="1"/>
      <c r="O9967" s="1"/>
    </row>
    <row r="9968" spans="1:15" x14ac:dyDescent="0.25">
      <c r="A9968" s="10">
        <v>40282</v>
      </c>
      <c r="B9968" s="3">
        <v>2010</v>
      </c>
      <c r="C9968" s="3">
        <v>4</v>
      </c>
      <c r="D9968" s="3" t="s">
        <v>398</v>
      </c>
      <c r="E9968" s="3" t="s">
        <v>46</v>
      </c>
      <c r="F9968" s="3" t="s">
        <v>66</v>
      </c>
      <c r="G9968" s="11">
        <v>11.816379558472628</v>
      </c>
      <c r="H9968">
        <f t="shared" si="212"/>
        <v>3043.1114704527204</v>
      </c>
      <c r="M9968" s="12"/>
      <c r="N9968" s="1"/>
      <c r="O9968" s="1"/>
    </row>
    <row r="9969" spans="1:15" x14ac:dyDescent="0.25">
      <c r="A9969" s="10">
        <v>40283</v>
      </c>
      <c r="B9969" s="3">
        <v>2010</v>
      </c>
      <c r="C9969" s="3">
        <v>4</v>
      </c>
      <c r="D9969" s="3" t="s">
        <v>398</v>
      </c>
      <c r="E9969" s="3" t="s">
        <v>46</v>
      </c>
      <c r="F9969" s="3" t="s">
        <v>66</v>
      </c>
      <c r="G9969" s="11">
        <v>6.3032942279255231</v>
      </c>
      <c r="H9969">
        <f t="shared" si="212"/>
        <v>5704.7250014609317</v>
      </c>
      <c r="M9969" s="12"/>
      <c r="N9969" s="1"/>
      <c r="O9969" s="1"/>
    </row>
    <row r="9970" spans="1:15" x14ac:dyDescent="0.25">
      <c r="A9970" s="10">
        <v>40284</v>
      </c>
      <c r="B9970" s="3">
        <v>2010</v>
      </c>
      <c r="C9970" s="3">
        <v>4</v>
      </c>
      <c r="D9970" s="3" t="s">
        <v>398</v>
      </c>
      <c r="E9970" s="3" t="s">
        <v>46</v>
      </c>
      <c r="F9970" s="3" t="s">
        <v>66</v>
      </c>
      <c r="G9970" s="11">
        <v>13.654074668654996</v>
      </c>
      <c r="H9970">
        <f t="shared" si="212"/>
        <v>2633.5406130566621</v>
      </c>
      <c r="M9970" s="12"/>
      <c r="N9970" s="1"/>
      <c r="O9970" s="1"/>
    </row>
    <row r="9971" spans="1:15" x14ac:dyDescent="0.25">
      <c r="A9971" s="10">
        <v>40285</v>
      </c>
      <c r="B9971" s="3">
        <v>2010</v>
      </c>
      <c r="C9971" s="3">
        <v>4</v>
      </c>
      <c r="D9971" s="3" t="s">
        <v>398</v>
      </c>
      <c r="E9971" s="3" t="s">
        <v>46</v>
      </c>
      <c r="F9971" s="3" t="s">
        <v>66</v>
      </c>
      <c r="G9971" s="11">
        <v>6.738215404002017</v>
      </c>
      <c r="H9971">
        <f t="shared" si="212"/>
        <v>5336.5109331848171</v>
      </c>
      <c r="M9971" s="12"/>
      <c r="N9971" s="1"/>
      <c r="O9971" s="1"/>
    </row>
    <row r="9972" spans="1:15" x14ac:dyDescent="0.25">
      <c r="A9972" s="10">
        <v>40286</v>
      </c>
      <c r="B9972" s="3">
        <v>2010</v>
      </c>
      <c r="C9972" s="3">
        <v>4</v>
      </c>
      <c r="D9972" s="3" t="s">
        <v>398</v>
      </c>
      <c r="E9972" s="3" t="s">
        <v>46</v>
      </c>
      <c r="F9972" s="3" t="s">
        <v>66</v>
      </c>
      <c r="G9972" s="11">
        <v>5.7121689674835281</v>
      </c>
      <c r="H9972">
        <f t="shared" si="212"/>
        <v>6295.0799211831618</v>
      </c>
      <c r="M9972" s="12"/>
      <c r="N9972" s="1"/>
      <c r="O9972" s="1"/>
    </row>
    <row r="9973" spans="1:15" x14ac:dyDescent="0.25">
      <c r="A9973" s="10">
        <v>40287</v>
      </c>
      <c r="B9973" s="3">
        <v>2010</v>
      </c>
      <c r="C9973" s="3">
        <v>4</v>
      </c>
      <c r="D9973" s="3" t="s">
        <v>398</v>
      </c>
      <c r="E9973" s="3" t="s">
        <v>46</v>
      </c>
      <c r="F9973" s="3" t="s">
        <v>66</v>
      </c>
      <c r="G9973" s="11">
        <v>16.018575710422976</v>
      </c>
      <c r="H9973">
        <f t="shared" si="212"/>
        <v>2244.8038342268828</v>
      </c>
      <c r="M9973" s="12"/>
      <c r="N9973" s="1"/>
      <c r="O9973" s="1"/>
    </row>
    <row r="9974" spans="1:15" x14ac:dyDescent="0.25">
      <c r="A9974" s="10">
        <v>40288</v>
      </c>
      <c r="B9974" s="3">
        <v>2010</v>
      </c>
      <c r="C9974" s="3">
        <v>4</v>
      </c>
      <c r="D9974" s="3" t="s">
        <v>398</v>
      </c>
      <c r="E9974" s="3" t="s">
        <v>46</v>
      </c>
      <c r="F9974" s="3" t="s">
        <v>66</v>
      </c>
      <c r="G9974" s="11">
        <v>6.7933462573074879</v>
      </c>
      <c r="H9974">
        <f t="shared" si="212"/>
        <v>5293.2029093807923</v>
      </c>
      <c r="M9974" s="12"/>
      <c r="N9974" s="1"/>
      <c r="O9974" s="1"/>
    </row>
    <row r="9975" spans="1:15" x14ac:dyDescent="0.25">
      <c r="A9975" s="10">
        <v>40289</v>
      </c>
      <c r="B9975" s="3">
        <v>2010</v>
      </c>
      <c r="C9975" s="3">
        <v>4</v>
      </c>
      <c r="D9975" s="3" t="s">
        <v>398</v>
      </c>
      <c r="E9975" s="3" t="s">
        <v>46</v>
      </c>
      <c r="F9975" s="3" t="s">
        <v>66</v>
      </c>
      <c r="G9975" s="11">
        <v>5.7434097843566283</v>
      </c>
      <c r="H9975">
        <f t="shared" si="212"/>
        <v>6260.8383388473749</v>
      </c>
      <c r="M9975" s="12"/>
      <c r="N9975" s="1"/>
      <c r="O9975" s="1"/>
    </row>
    <row r="9976" spans="1:15" x14ac:dyDescent="0.25">
      <c r="A9976" s="10">
        <v>40290</v>
      </c>
      <c r="B9976" s="3">
        <v>2010</v>
      </c>
      <c r="C9976" s="3">
        <v>4</v>
      </c>
      <c r="D9976" s="3" t="s">
        <v>398</v>
      </c>
      <c r="E9976" s="3" t="s">
        <v>46</v>
      </c>
      <c r="F9976" s="3" t="s">
        <v>66</v>
      </c>
      <c r="G9976" s="11">
        <v>6.0405038271694442</v>
      </c>
      <c r="H9976">
        <f t="shared" si="212"/>
        <v>5952.9074399181609</v>
      </c>
      <c r="M9976" s="12"/>
      <c r="N9976" s="1"/>
      <c r="O9976" s="1"/>
    </row>
    <row r="9977" spans="1:15" x14ac:dyDescent="0.25">
      <c r="A9977" s="10">
        <v>40291</v>
      </c>
      <c r="B9977" s="3">
        <v>2010</v>
      </c>
      <c r="C9977" s="3">
        <v>4</v>
      </c>
      <c r="D9977" s="3" t="s">
        <v>398</v>
      </c>
      <c r="E9977" s="3" t="s">
        <v>46</v>
      </c>
      <c r="F9977" s="3" t="s">
        <v>66</v>
      </c>
      <c r="G9977" s="11">
        <v>4.5599341333991825</v>
      </c>
      <c r="H9977">
        <f t="shared" si="212"/>
        <v>7885.7630662322663</v>
      </c>
      <c r="M9977" s="12"/>
      <c r="N9977" s="1"/>
      <c r="O9977" s="1"/>
    </row>
    <row r="9978" spans="1:15" x14ac:dyDescent="0.25">
      <c r="A9978" s="10">
        <v>40292</v>
      </c>
      <c r="B9978" s="3">
        <v>2010</v>
      </c>
      <c r="C9978" s="3">
        <v>4</v>
      </c>
      <c r="D9978" s="3" t="s">
        <v>398</v>
      </c>
      <c r="E9978" s="3" t="s">
        <v>46</v>
      </c>
      <c r="F9978" s="3" t="s">
        <v>66</v>
      </c>
      <c r="G9978" s="11">
        <v>5.4463157415438115</v>
      </c>
      <c r="H9978">
        <f t="shared" si="212"/>
        <v>6602.3642183143629</v>
      </c>
      <c r="M9978" s="12"/>
      <c r="N9978" s="1"/>
      <c r="O9978" s="1"/>
    </row>
    <row r="9979" spans="1:15" x14ac:dyDescent="0.25">
      <c r="A9979" s="10">
        <v>40293</v>
      </c>
      <c r="B9979" s="3">
        <v>2010</v>
      </c>
      <c r="C9979" s="3">
        <v>4</v>
      </c>
      <c r="D9979" s="3" t="s">
        <v>398</v>
      </c>
      <c r="E9979" s="3" t="s">
        <v>46</v>
      </c>
      <c r="F9979" s="3" t="s">
        <v>66</v>
      </c>
      <c r="G9979" s="11">
        <v>4.0368035920339356</v>
      </c>
      <c r="H9979">
        <f t="shared" si="212"/>
        <v>8907.6813755740477</v>
      </c>
      <c r="M9979" s="12"/>
      <c r="N9979" s="1"/>
      <c r="O9979" s="1"/>
    </row>
    <row r="9980" spans="1:15" x14ac:dyDescent="0.25">
      <c r="A9980" s="10">
        <v>40294</v>
      </c>
      <c r="B9980" s="3">
        <v>2010</v>
      </c>
      <c r="C9980" s="3">
        <v>4</v>
      </c>
      <c r="D9980" s="3" t="s">
        <v>398</v>
      </c>
      <c r="E9980" s="3" t="s">
        <v>46</v>
      </c>
      <c r="F9980" s="3" t="s">
        <v>66</v>
      </c>
      <c r="G9980" s="11">
        <v>7.6754399101950241</v>
      </c>
      <c r="H9980">
        <f t="shared" si="212"/>
        <v>4684.8858950545082</v>
      </c>
      <c r="M9980" s="12"/>
      <c r="N9980" s="1"/>
      <c r="O9980" s="1"/>
    </row>
    <row r="9981" spans="1:15" x14ac:dyDescent="0.25">
      <c r="A9981" s="10">
        <v>40295</v>
      </c>
      <c r="B9981" s="3">
        <v>2010</v>
      </c>
      <c r="C9981" s="3">
        <v>4</v>
      </c>
      <c r="D9981" s="3" t="s">
        <v>398</v>
      </c>
      <c r="E9981" s="3" t="s">
        <v>46</v>
      </c>
      <c r="F9981" s="3" t="s">
        <v>66</v>
      </c>
      <c r="G9981" s="11">
        <v>9.623396726988334</v>
      </c>
      <c r="H9981">
        <f t="shared" si="212"/>
        <v>3736.5767196074462</v>
      </c>
      <c r="M9981" s="12"/>
      <c r="N9981" s="1"/>
      <c r="O9981" s="1"/>
    </row>
    <row r="9982" spans="1:15" x14ac:dyDescent="0.25">
      <c r="A9982" s="10">
        <v>40296</v>
      </c>
      <c r="B9982" s="3">
        <v>2010</v>
      </c>
      <c r="C9982" s="3">
        <v>4</v>
      </c>
      <c r="D9982" s="3" t="s">
        <v>398</v>
      </c>
      <c r="E9982" s="3" t="s">
        <v>46</v>
      </c>
      <c r="F9982" s="3" t="s">
        <v>66</v>
      </c>
      <c r="G9982" s="11">
        <v>13.611195116084073</v>
      </c>
      <c r="H9982">
        <f t="shared" si="212"/>
        <v>2641.8370956360486</v>
      </c>
      <c r="M9982" s="12"/>
      <c r="N9982" s="1"/>
      <c r="O9982" s="1"/>
    </row>
    <row r="9983" spans="1:15" x14ac:dyDescent="0.25">
      <c r="A9983" s="10">
        <v>40297</v>
      </c>
      <c r="B9983" s="3">
        <v>2010</v>
      </c>
      <c r="C9983" s="3">
        <v>4</v>
      </c>
      <c r="D9983" s="3" t="s">
        <v>398</v>
      </c>
      <c r="E9983" s="3" t="s">
        <v>46</v>
      </c>
      <c r="F9983" s="3" t="s">
        <v>66</v>
      </c>
      <c r="G9983" s="11">
        <v>11.240568423948819</v>
      </c>
      <c r="H9983">
        <f t="shared" si="212"/>
        <v>3198.99837956583</v>
      </c>
      <c r="M9983" s="12"/>
      <c r="N9983" s="1"/>
      <c r="O9983" s="1"/>
    </row>
    <row r="9984" spans="1:15" x14ac:dyDescent="0.25">
      <c r="A9984" s="10">
        <v>40298</v>
      </c>
      <c r="B9984" s="3">
        <v>2010</v>
      </c>
      <c r="C9984" s="3">
        <v>4</v>
      </c>
      <c r="D9984" s="3" t="s">
        <v>398</v>
      </c>
      <c r="E9984" s="3" t="s">
        <v>46</v>
      </c>
      <c r="F9984" s="3" t="s">
        <v>66</v>
      </c>
      <c r="G9984" s="11"/>
      <c r="M9984" s="12"/>
      <c r="N9984" s="1"/>
      <c r="O9984" s="1"/>
    </row>
    <row r="9985" spans="1:15" x14ac:dyDescent="0.25">
      <c r="A9985" s="10">
        <v>40299</v>
      </c>
      <c r="B9985" s="3">
        <v>2010</v>
      </c>
      <c r="C9985" s="3">
        <v>5</v>
      </c>
      <c r="D9985" s="3" t="s">
        <v>399</v>
      </c>
      <c r="E9985" s="3" t="s">
        <v>46</v>
      </c>
      <c r="F9985" s="3" t="s">
        <v>68</v>
      </c>
      <c r="G9985" s="11">
        <v>8.7552515877195987</v>
      </c>
      <c r="H9985">
        <f t="shared" ref="H9985:H9991" si="213">+$P$2*$P$1/(G9985*24*60*60)*1000</f>
        <v>4107.0847380385685</v>
      </c>
      <c r="M9985" s="12"/>
      <c r="N9985" s="1"/>
      <c r="O9985" s="1"/>
    </row>
    <row r="9986" spans="1:15" x14ac:dyDescent="0.25">
      <c r="A9986" s="10">
        <v>40300</v>
      </c>
      <c r="B9986" s="3">
        <v>2010</v>
      </c>
      <c r="C9986" s="3">
        <v>5</v>
      </c>
      <c r="D9986" s="3" t="s">
        <v>399</v>
      </c>
      <c r="E9986" s="3" t="s">
        <v>46</v>
      </c>
      <c r="F9986" s="3" t="s">
        <v>68</v>
      </c>
      <c r="G9986" s="11">
        <v>11.152360251752032</v>
      </c>
      <c r="H9986">
        <f t="shared" si="213"/>
        <v>3224.3004495807986</v>
      </c>
      <c r="M9986" s="12"/>
      <c r="N9986" s="1"/>
      <c r="O9986" s="1"/>
    </row>
    <row r="9987" spans="1:15" x14ac:dyDescent="0.25">
      <c r="A9987" s="10">
        <v>40301</v>
      </c>
      <c r="B9987" s="3">
        <v>2010</v>
      </c>
      <c r="C9987" s="3">
        <v>5</v>
      </c>
      <c r="D9987" s="3" t="s">
        <v>399</v>
      </c>
      <c r="E9987" s="3" t="s">
        <v>46</v>
      </c>
      <c r="F9987" s="3" t="s">
        <v>68</v>
      </c>
      <c r="G9987" s="11">
        <v>10.011855559747996</v>
      </c>
      <c r="H9987">
        <f t="shared" si="213"/>
        <v>3591.5979769204946</v>
      </c>
      <c r="M9987" s="12"/>
      <c r="N9987" s="1"/>
      <c r="O9987" s="1"/>
    </row>
    <row r="9988" spans="1:15" x14ac:dyDescent="0.25">
      <c r="A9988" s="10">
        <v>40302</v>
      </c>
      <c r="B9988" s="3">
        <v>2010</v>
      </c>
      <c r="C9988" s="3">
        <v>5</v>
      </c>
      <c r="D9988" s="3" t="s">
        <v>399</v>
      </c>
      <c r="E9988" s="3" t="s">
        <v>46</v>
      </c>
      <c r="F9988" s="3" t="s">
        <v>68</v>
      </c>
      <c r="G9988" s="11">
        <v>13.692885673461619</v>
      </c>
      <c r="H9988">
        <f t="shared" si="213"/>
        <v>2626.0761267658077</v>
      </c>
      <c r="M9988" s="12"/>
      <c r="N9988" s="1"/>
      <c r="O9988" s="1"/>
    </row>
    <row r="9989" spans="1:15" x14ac:dyDescent="0.25">
      <c r="A9989" s="10">
        <v>40303</v>
      </c>
      <c r="B9989" s="3">
        <v>2010</v>
      </c>
      <c r="C9989" s="3">
        <v>5</v>
      </c>
      <c r="D9989" s="3" t="s">
        <v>399</v>
      </c>
      <c r="E9989" s="3" t="s">
        <v>46</v>
      </c>
      <c r="F9989" s="3" t="s">
        <v>68</v>
      </c>
      <c r="G9989" s="11">
        <v>11.78749160717943</v>
      </c>
      <c r="H9989">
        <f t="shared" si="213"/>
        <v>3050.569312957964</v>
      </c>
      <c r="M9989" s="12"/>
      <c r="N9989" s="1"/>
      <c r="O9989" s="1"/>
    </row>
    <row r="9990" spans="1:15" x14ac:dyDescent="0.25">
      <c r="A9990" s="10">
        <v>40304</v>
      </c>
      <c r="B9990" s="3">
        <v>2010</v>
      </c>
      <c r="C9990" s="3">
        <v>5</v>
      </c>
      <c r="D9990" s="3" t="s">
        <v>399</v>
      </c>
      <c r="E9990" s="3" t="s">
        <v>46</v>
      </c>
      <c r="F9990" s="3" t="s">
        <v>68</v>
      </c>
      <c r="G9990" s="11">
        <v>14.853878473705247</v>
      </c>
      <c r="H9990">
        <f t="shared" si="213"/>
        <v>2420.8196019151474</v>
      </c>
      <c r="M9990" s="12"/>
      <c r="N9990" s="1"/>
      <c r="O9990" s="1"/>
    </row>
    <row r="9991" spans="1:15" x14ac:dyDescent="0.25">
      <c r="A9991" s="10">
        <v>40305</v>
      </c>
      <c r="B9991" s="3">
        <v>2010</v>
      </c>
      <c r="C9991" s="3">
        <v>5</v>
      </c>
      <c r="D9991" s="3" t="s">
        <v>399</v>
      </c>
      <c r="E9991" s="3" t="s">
        <v>46</v>
      </c>
      <c r="F9991" s="3" t="s">
        <v>68</v>
      </c>
      <c r="G9991" s="11">
        <v>16.923177405904188</v>
      </c>
      <c r="H9991">
        <f t="shared" si="213"/>
        <v>2124.8113939327864</v>
      </c>
      <c r="M9991" s="12"/>
      <c r="N9991" s="1"/>
      <c r="O9991" s="1"/>
    </row>
    <row r="9992" spans="1:15" x14ac:dyDescent="0.25">
      <c r="A9992" s="10">
        <v>40306</v>
      </c>
      <c r="B9992" s="3">
        <v>2010</v>
      </c>
      <c r="C9992" s="3">
        <v>5</v>
      </c>
      <c r="D9992" s="3" t="s">
        <v>399</v>
      </c>
      <c r="E9992" s="3" t="s">
        <v>46</v>
      </c>
      <c r="F9992" s="3" t="s">
        <v>68</v>
      </c>
      <c r="G9992" s="11"/>
      <c r="M9992" s="12"/>
      <c r="N9992" s="1"/>
      <c r="O9992" s="1"/>
    </row>
    <row r="9993" spans="1:15" x14ac:dyDescent="0.25">
      <c r="A9993" s="10">
        <v>40307</v>
      </c>
      <c r="B9993" s="3">
        <v>2010</v>
      </c>
      <c r="C9993" s="3">
        <v>5</v>
      </c>
      <c r="D9993" s="3" t="s">
        <v>399</v>
      </c>
      <c r="E9993" s="3" t="s">
        <v>46</v>
      </c>
      <c r="F9993" s="3" t="s">
        <v>68</v>
      </c>
      <c r="G9993" s="11">
        <v>13.447028374586498</v>
      </c>
      <c r="H9993">
        <f>+$P$2*$P$1/(G9993*24*60*60)*1000</f>
        <v>2674.0897075497433</v>
      </c>
      <c r="M9993" s="12"/>
      <c r="N9993" s="1"/>
      <c r="O9993" s="1"/>
    </row>
    <row r="9994" spans="1:15" x14ac:dyDescent="0.25">
      <c r="A9994" s="10">
        <v>40308</v>
      </c>
      <c r="B9994" s="3">
        <v>2010</v>
      </c>
      <c r="C9994" s="3">
        <v>5</v>
      </c>
      <c r="D9994" s="3" t="s">
        <v>399</v>
      </c>
      <c r="E9994" s="3" t="s">
        <v>46</v>
      </c>
      <c r="F9994" s="3" t="s">
        <v>68</v>
      </c>
      <c r="G9994" s="11">
        <v>8.7893984347855874</v>
      </c>
      <c r="H9994">
        <f>+$P$2*$P$1/(G9994*24*60*60)*1000</f>
        <v>4091.1286978752487</v>
      </c>
      <c r="M9994" s="12"/>
      <c r="N9994" s="1"/>
      <c r="O9994" s="1"/>
    </row>
    <row r="9995" spans="1:15" x14ac:dyDescent="0.25">
      <c r="A9995" s="10">
        <v>40309</v>
      </c>
      <c r="B9995" s="3">
        <v>2010</v>
      </c>
      <c r="C9995" s="3">
        <v>5</v>
      </c>
      <c r="D9995" s="3" t="s">
        <v>399</v>
      </c>
      <c r="E9995" s="3" t="s">
        <v>46</v>
      </c>
      <c r="F9995" s="3" t="s">
        <v>68</v>
      </c>
      <c r="G9995" s="11"/>
      <c r="M9995" s="12"/>
      <c r="N9995" s="1"/>
      <c r="O9995" s="1"/>
    </row>
    <row r="9996" spans="1:15" x14ac:dyDescent="0.25">
      <c r="A9996" s="10">
        <v>40310</v>
      </c>
      <c r="B9996" s="3">
        <v>2010</v>
      </c>
      <c r="C9996" s="3">
        <v>5</v>
      </c>
      <c r="D9996" s="3" t="s">
        <v>399</v>
      </c>
      <c r="E9996" s="3" t="s">
        <v>46</v>
      </c>
      <c r="F9996" s="3" t="s">
        <v>68</v>
      </c>
      <c r="G9996" s="11">
        <v>8.6186641994556439</v>
      </c>
      <c r="H9996">
        <f t="shared" ref="H9996:H10003" si="214">+$P$2*$P$1/(G9996*24*60*60)*1000</f>
        <v>4172.1732441881495</v>
      </c>
      <c r="M9996" s="12"/>
      <c r="N9996" s="1"/>
      <c r="O9996" s="1"/>
    </row>
    <row r="9997" spans="1:15" x14ac:dyDescent="0.25">
      <c r="A9997" s="10">
        <v>40311</v>
      </c>
      <c r="B9997" s="3">
        <v>2010</v>
      </c>
      <c r="C9997" s="3">
        <v>5</v>
      </c>
      <c r="D9997" s="3" t="s">
        <v>399</v>
      </c>
      <c r="E9997" s="3" t="s">
        <v>46</v>
      </c>
      <c r="F9997" s="3" t="s">
        <v>68</v>
      </c>
      <c r="G9997" s="11">
        <v>6.9454686932221783</v>
      </c>
      <c r="H9997">
        <f t="shared" si="214"/>
        <v>5177.2690601430122</v>
      </c>
      <c r="M9997" s="12"/>
      <c r="N9997" s="1"/>
      <c r="O9997" s="1"/>
    </row>
    <row r="9998" spans="1:15" x14ac:dyDescent="0.25">
      <c r="A9998" s="10">
        <v>40312</v>
      </c>
      <c r="B9998" s="3">
        <v>2010</v>
      </c>
      <c r="C9998" s="3">
        <v>5</v>
      </c>
      <c r="D9998" s="3" t="s">
        <v>399</v>
      </c>
      <c r="E9998" s="3" t="s">
        <v>46</v>
      </c>
      <c r="F9998" s="3" t="s">
        <v>68</v>
      </c>
      <c r="G9998" s="11">
        <v>9.7386807832200848</v>
      </c>
      <c r="H9998">
        <f t="shared" si="214"/>
        <v>3692.3440632296242</v>
      </c>
      <c r="M9998" s="12"/>
      <c r="N9998" s="1"/>
      <c r="O9998" s="1"/>
    </row>
    <row r="9999" spans="1:15" x14ac:dyDescent="0.25">
      <c r="A9999" s="10">
        <v>40313</v>
      </c>
      <c r="B9999" s="3">
        <v>2010</v>
      </c>
      <c r="C9999" s="3">
        <v>5</v>
      </c>
      <c r="D9999" s="3" t="s">
        <v>399</v>
      </c>
      <c r="E9999" s="3" t="s">
        <v>46</v>
      </c>
      <c r="F9999" s="3" t="s">
        <v>68</v>
      </c>
      <c r="G9999" s="11">
        <v>6.1061391923401667</v>
      </c>
      <c r="H9999">
        <f t="shared" si="214"/>
        <v>5888.9191747740115</v>
      </c>
      <c r="M9999" s="12"/>
      <c r="N9999" s="1"/>
      <c r="O9999" s="1"/>
    </row>
    <row r="10000" spans="1:15" x14ac:dyDescent="0.25">
      <c r="A10000" s="10">
        <v>40314</v>
      </c>
      <c r="B10000" s="3">
        <v>2010</v>
      </c>
      <c r="C10000" s="3">
        <v>5</v>
      </c>
      <c r="D10000" s="3" t="s">
        <v>399</v>
      </c>
      <c r="E10000" s="3" t="s">
        <v>46</v>
      </c>
      <c r="F10000" s="3" t="s">
        <v>68</v>
      </c>
      <c r="G10000" s="11">
        <v>10.797233042265745</v>
      </c>
      <c r="H10000">
        <f t="shared" si="214"/>
        <v>3330.3495472267205</v>
      </c>
      <c r="M10000" s="12"/>
      <c r="N10000" s="1"/>
      <c r="O10000" s="1"/>
    </row>
    <row r="10001" spans="1:15" x14ac:dyDescent="0.25">
      <c r="A10001" s="10">
        <v>40315</v>
      </c>
      <c r="B10001" s="3">
        <v>2010</v>
      </c>
      <c r="C10001" s="3">
        <v>5</v>
      </c>
      <c r="D10001" s="3" t="s">
        <v>399</v>
      </c>
      <c r="E10001" s="3" t="s">
        <v>46</v>
      </c>
      <c r="F10001" s="3" t="s">
        <v>68</v>
      </c>
      <c r="G10001" s="11">
        <v>15.871454516271722</v>
      </c>
      <c r="H10001">
        <f t="shared" si="214"/>
        <v>2265.6121489524289</v>
      </c>
      <c r="M10001" s="12"/>
      <c r="N10001" s="1"/>
      <c r="O10001" s="1"/>
    </row>
    <row r="10002" spans="1:15" x14ac:dyDescent="0.25">
      <c r="A10002" s="10">
        <v>40316</v>
      </c>
      <c r="B10002" s="3">
        <v>2010</v>
      </c>
      <c r="C10002" s="3">
        <v>5</v>
      </c>
      <c r="D10002" s="3" t="s">
        <v>399</v>
      </c>
      <c r="E10002" s="3" t="s">
        <v>46</v>
      </c>
      <c r="F10002" s="3" t="s">
        <v>68</v>
      </c>
      <c r="G10002" s="11">
        <v>6.8976631073297936</v>
      </c>
      <c r="H10002">
        <f t="shared" si="214"/>
        <v>5213.151122936084</v>
      </c>
      <c r="M10002" s="12"/>
      <c r="N10002" s="1"/>
      <c r="O10002" s="1"/>
    </row>
    <row r="10003" spans="1:15" x14ac:dyDescent="0.25">
      <c r="A10003" s="10">
        <v>40317</v>
      </c>
      <c r="B10003" s="3">
        <v>2010</v>
      </c>
      <c r="C10003" s="3">
        <v>5</v>
      </c>
      <c r="D10003" s="3" t="s">
        <v>399</v>
      </c>
      <c r="E10003" s="3" t="s">
        <v>46</v>
      </c>
      <c r="F10003" s="3" t="s">
        <v>68</v>
      </c>
      <c r="G10003" s="11">
        <v>12.190424402558101</v>
      </c>
      <c r="H10003">
        <f t="shared" si="214"/>
        <v>2949.7381704008089</v>
      </c>
      <c r="M10003" s="12"/>
      <c r="N10003" s="1"/>
      <c r="O10003" s="1"/>
    </row>
    <row r="10004" spans="1:15" x14ac:dyDescent="0.25">
      <c r="A10004" s="10">
        <v>40318</v>
      </c>
      <c r="B10004" s="3">
        <v>2010</v>
      </c>
      <c r="C10004" s="3">
        <v>5</v>
      </c>
      <c r="D10004" s="3" t="s">
        <v>399</v>
      </c>
      <c r="E10004" s="3" t="s">
        <v>46</v>
      </c>
      <c r="F10004" s="3" t="s">
        <v>68</v>
      </c>
      <c r="G10004" s="11"/>
      <c r="M10004" s="12"/>
      <c r="N10004" s="1"/>
      <c r="O10004" s="1"/>
    </row>
    <row r="10005" spans="1:15" x14ac:dyDescent="0.25">
      <c r="A10005" s="10">
        <v>40319</v>
      </c>
      <c r="B10005" s="3">
        <v>2010</v>
      </c>
      <c r="C10005" s="3">
        <v>5</v>
      </c>
      <c r="D10005" s="3" t="s">
        <v>399</v>
      </c>
      <c r="E10005" s="3" t="s">
        <v>46</v>
      </c>
      <c r="F10005" s="3" t="s">
        <v>68</v>
      </c>
      <c r="G10005" s="11"/>
      <c r="M10005" s="12"/>
      <c r="N10005" s="1"/>
      <c r="O10005" s="1"/>
    </row>
    <row r="10006" spans="1:15" x14ac:dyDescent="0.25">
      <c r="A10006" s="10">
        <v>40320</v>
      </c>
      <c r="B10006" s="3">
        <v>2010</v>
      </c>
      <c r="C10006" s="3">
        <v>5</v>
      </c>
      <c r="D10006" s="3" t="s">
        <v>399</v>
      </c>
      <c r="E10006" s="3" t="s">
        <v>46</v>
      </c>
      <c r="F10006" s="3" t="s">
        <v>68</v>
      </c>
      <c r="G10006" s="11">
        <v>21.785688428101032</v>
      </c>
      <c r="H10006">
        <f t="shared" ref="H10006:H10040" si="215">+$P$2*$P$1/(G10006*24*60*60)*1000</f>
        <v>1650.5588194876</v>
      </c>
      <c r="M10006" s="12"/>
      <c r="N10006" s="1"/>
      <c r="O10006" s="1"/>
    </row>
    <row r="10007" spans="1:15" x14ac:dyDescent="0.25">
      <c r="A10007" s="10">
        <v>40321</v>
      </c>
      <c r="B10007" s="3">
        <v>2010</v>
      </c>
      <c r="C10007" s="3">
        <v>5</v>
      </c>
      <c r="D10007" s="3" t="s">
        <v>399</v>
      </c>
      <c r="E10007" s="3" t="s">
        <v>46</v>
      </c>
      <c r="F10007" s="3" t="s">
        <v>68</v>
      </c>
      <c r="G10007" s="11">
        <v>19.484190935853366</v>
      </c>
      <c r="H10007">
        <f t="shared" si="215"/>
        <v>1845.5249331109164</v>
      </c>
      <c r="M10007" s="12"/>
      <c r="N10007" s="1"/>
      <c r="O10007" s="1"/>
    </row>
    <row r="10008" spans="1:15" x14ac:dyDescent="0.25">
      <c r="A10008" s="10">
        <v>40322</v>
      </c>
      <c r="B10008" s="3">
        <v>2010</v>
      </c>
      <c r="C10008" s="3">
        <v>5</v>
      </c>
      <c r="D10008" s="3" t="s">
        <v>399</v>
      </c>
      <c r="E10008" s="3" t="s">
        <v>46</v>
      </c>
      <c r="F10008" s="3" t="s">
        <v>68</v>
      </c>
      <c r="G10008" s="11">
        <v>13.7543499981804</v>
      </c>
      <c r="H10008">
        <f t="shared" si="215"/>
        <v>2614.340930568741</v>
      </c>
      <c r="M10008" s="12"/>
      <c r="N10008" s="1"/>
      <c r="O10008" s="1"/>
    </row>
    <row r="10009" spans="1:15" x14ac:dyDescent="0.25">
      <c r="A10009" s="10">
        <v>40323</v>
      </c>
      <c r="B10009" s="3">
        <v>2010</v>
      </c>
      <c r="C10009" s="3">
        <v>5</v>
      </c>
      <c r="D10009" s="3" t="s">
        <v>399</v>
      </c>
      <c r="E10009" s="3" t="s">
        <v>46</v>
      </c>
      <c r="F10009" s="3" t="s">
        <v>68</v>
      </c>
      <c r="G10009" s="11">
        <v>19.682242648836102</v>
      </c>
      <c r="H10009">
        <f t="shared" si="215"/>
        <v>1826.9544185168097</v>
      </c>
      <c r="M10009" s="12"/>
      <c r="N10009" s="1"/>
      <c r="O10009" s="1"/>
    </row>
    <row r="10010" spans="1:15" x14ac:dyDescent="0.25">
      <c r="A10010" s="10">
        <v>40324</v>
      </c>
      <c r="B10010" s="3">
        <v>2010</v>
      </c>
      <c r="C10010" s="3">
        <v>5</v>
      </c>
      <c r="D10010" s="3" t="s">
        <v>399</v>
      </c>
      <c r="E10010" s="3" t="s">
        <v>46</v>
      </c>
      <c r="F10010" s="3" t="s">
        <v>68</v>
      </c>
      <c r="G10010" s="11">
        <v>15.366081179695085</v>
      </c>
      <c r="H10010">
        <f t="shared" si="215"/>
        <v>2340.1256151846424</v>
      </c>
      <c r="M10010" s="12"/>
      <c r="N10010" s="1"/>
      <c r="O10010" s="1"/>
    </row>
    <row r="10011" spans="1:15" x14ac:dyDescent="0.25">
      <c r="A10011" s="10">
        <v>40325</v>
      </c>
      <c r="B10011" s="3">
        <v>2010</v>
      </c>
      <c r="C10011" s="3">
        <v>5</v>
      </c>
      <c r="D10011" s="3" t="s">
        <v>399</v>
      </c>
      <c r="E10011" s="3" t="s">
        <v>46</v>
      </c>
      <c r="F10011" s="3" t="s">
        <v>68</v>
      </c>
      <c r="G10011" s="11">
        <v>14.512410003045357</v>
      </c>
      <c r="H10011">
        <f t="shared" si="215"/>
        <v>2477.7800631366799</v>
      </c>
      <c r="M10011" s="12"/>
      <c r="N10011" s="1"/>
      <c r="O10011" s="1"/>
    </row>
    <row r="10012" spans="1:15" x14ac:dyDescent="0.25">
      <c r="A10012" s="10">
        <v>40326</v>
      </c>
      <c r="B10012" s="3">
        <v>2010</v>
      </c>
      <c r="C10012" s="3">
        <v>5</v>
      </c>
      <c r="D10012" s="3" t="s">
        <v>399</v>
      </c>
      <c r="E10012" s="3" t="s">
        <v>46</v>
      </c>
      <c r="F10012" s="3" t="s">
        <v>68</v>
      </c>
      <c r="G10012" s="11">
        <v>10.47625267984545</v>
      </c>
      <c r="H10012">
        <f t="shared" si="215"/>
        <v>3432.3876363529621</v>
      </c>
      <c r="M10012" s="12"/>
      <c r="N10012" s="1"/>
      <c r="O10012" s="1"/>
    </row>
    <row r="10013" spans="1:15" x14ac:dyDescent="0.25">
      <c r="A10013" s="10">
        <v>40327</v>
      </c>
      <c r="B10013" s="3">
        <v>2010</v>
      </c>
      <c r="C10013" s="3">
        <v>5</v>
      </c>
      <c r="D10013" s="3" t="s">
        <v>399</v>
      </c>
      <c r="E10013" s="3" t="s">
        <v>46</v>
      </c>
      <c r="F10013" s="3" t="s">
        <v>68</v>
      </c>
      <c r="G10013" s="11">
        <v>9.2469661854698426</v>
      </c>
      <c r="H10013">
        <f t="shared" si="215"/>
        <v>3888.6873221310525</v>
      </c>
      <c r="M10013" s="12"/>
      <c r="N10013" s="1"/>
      <c r="O10013" s="1"/>
    </row>
    <row r="10014" spans="1:15" x14ac:dyDescent="0.25">
      <c r="A10014" s="10">
        <v>40328</v>
      </c>
      <c r="B10014" s="3">
        <v>2010</v>
      </c>
      <c r="C10014" s="3">
        <v>5</v>
      </c>
      <c r="D10014" s="3" t="s">
        <v>399</v>
      </c>
      <c r="E10014" s="3" t="s">
        <v>46</v>
      </c>
      <c r="F10014" s="3" t="s">
        <v>68</v>
      </c>
      <c r="G10014" s="11">
        <v>8.0859733852262128</v>
      </c>
      <c r="H10014">
        <f t="shared" si="215"/>
        <v>4447.0292518289225</v>
      </c>
      <c r="M10014" s="12"/>
      <c r="N10014" s="1"/>
      <c r="O10014" s="1"/>
    </row>
    <row r="10015" spans="1:15" x14ac:dyDescent="0.25">
      <c r="A10015" s="10">
        <v>40329</v>
      </c>
      <c r="B10015" s="3">
        <v>2010</v>
      </c>
      <c r="C10015" s="3">
        <v>5</v>
      </c>
      <c r="D10015" s="3" t="s">
        <v>399</v>
      </c>
      <c r="E10015" s="3" t="s">
        <v>46</v>
      </c>
      <c r="F10015" s="3" t="s">
        <v>68</v>
      </c>
      <c r="G10015" s="11">
        <v>18.849059580425969</v>
      </c>
      <c r="H10015">
        <f t="shared" si="215"/>
        <v>1907.7110993353065</v>
      </c>
      <c r="M10015" s="12"/>
      <c r="N10015" s="1"/>
      <c r="O10015" s="1"/>
    </row>
    <row r="10016" spans="1:15" x14ac:dyDescent="0.25">
      <c r="A10016" s="10">
        <v>40330</v>
      </c>
      <c r="B10016" s="3">
        <v>2010</v>
      </c>
      <c r="C10016" s="3">
        <v>6</v>
      </c>
      <c r="D10016" s="3" t="s">
        <v>400</v>
      </c>
      <c r="E10016" s="3" t="s">
        <v>53</v>
      </c>
      <c r="F10016" s="3" t="s">
        <v>88</v>
      </c>
      <c r="G10016" s="11">
        <v>12.309322513427125</v>
      </c>
      <c r="H10016">
        <f t="shared" si="215"/>
        <v>2921.2460827464042</v>
      </c>
      <c r="M10016" s="12"/>
      <c r="N10016" s="1"/>
      <c r="O10016" s="1"/>
    </row>
    <row r="10017" spans="1:15" x14ac:dyDescent="0.25">
      <c r="A10017" s="10">
        <v>40331</v>
      </c>
      <c r="B10017" s="3">
        <v>2010</v>
      </c>
      <c r="C10017" s="3">
        <v>6</v>
      </c>
      <c r="D10017" s="3" t="s">
        <v>400</v>
      </c>
      <c r="E10017" s="3" t="s">
        <v>53</v>
      </c>
      <c r="F10017" s="3" t="s">
        <v>88</v>
      </c>
      <c r="G10017" s="11">
        <v>17.683712734040743</v>
      </c>
      <c r="H10017">
        <f t="shared" si="215"/>
        <v>2033.4282011034768</v>
      </c>
      <c r="M10017" s="12"/>
      <c r="N10017" s="1"/>
      <c r="O10017" s="1"/>
    </row>
    <row r="10018" spans="1:15" x14ac:dyDescent="0.25">
      <c r="A10018" s="10">
        <v>40332</v>
      </c>
      <c r="B10018" s="3">
        <v>2010</v>
      </c>
      <c r="C10018" s="3">
        <v>6</v>
      </c>
      <c r="D10018" s="3" t="s">
        <v>400</v>
      </c>
      <c r="E10018" s="3" t="s">
        <v>53</v>
      </c>
      <c r="F10018" s="3" t="s">
        <v>88</v>
      </c>
      <c r="G10018" s="11">
        <v>19.696374472018167</v>
      </c>
      <c r="H10018">
        <f t="shared" si="215"/>
        <v>1825.6436089137096</v>
      </c>
      <c r="M10018" s="12"/>
      <c r="N10018" s="1"/>
      <c r="O10018" s="1"/>
    </row>
    <row r="10019" spans="1:15" x14ac:dyDescent="0.25">
      <c r="A10019" s="10">
        <v>40333</v>
      </c>
      <c r="B10019" s="3">
        <v>2010</v>
      </c>
      <c r="C10019" s="3">
        <v>6</v>
      </c>
      <c r="D10019" s="3" t="s">
        <v>400</v>
      </c>
      <c r="E10019" s="3" t="s">
        <v>53</v>
      </c>
      <c r="F10019" s="3" t="s">
        <v>88</v>
      </c>
      <c r="G10019" s="11">
        <v>9.3997136965684618</v>
      </c>
      <c r="H10019">
        <f t="shared" si="215"/>
        <v>3825.4952580883869</v>
      </c>
      <c r="M10019" s="12"/>
      <c r="N10019" s="1"/>
      <c r="O10019" s="1"/>
    </row>
    <row r="10020" spans="1:15" x14ac:dyDescent="0.25">
      <c r="A10020" s="10">
        <v>40334</v>
      </c>
      <c r="B10020" s="3">
        <v>2010</v>
      </c>
      <c r="C10020" s="3">
        <v>6</v>
      </c>
      <c r="D10020" s="3" t="s">
        <v>400</v>
      </c>
      <c r="E10020" s="3" t="s">
        <v>53</v>
      </c>
      <c r="F10020" s="3" t="s">
        <v>88</v>
      </c>
      <c r="G10020" s="11">
        <v>7.8318793716947459</v>
      </c>
      <c r="H10020">
        <f t="shared" si="215"/>
        <v>4591.3066924356899</v>
      </c>
      <c r="M10020" s="12"/>
      <c r="N10020" s="1"/>
      <c r="O10020" s="1"/>
    </row>
    <row r="10021" spans="1:15" x14ac:dyDescent="0.25">
      <c r="A10021" s="10">
        <v>40335</v>
      </c>
      <c r="B10021" s="3">
        <v>2010</v>
      </c>
      <c r="C10021" s="3">
        <v>6</v>
      </c>
      <c r="D10021" s="3" t="s">
        <v>400</v>
      </c>
      <c r="E10021" s="3" t="s">
        <v>53</v>
      </c>
      <c r="F10021" s="3" t="s">
        <v>88</v>
      </c>
      <c r="G10021" s="11">
        <v>6.9371199686156526</v>
      </c>
      <c r="H10021">
        <f t="shared" si="215"/>
        <v>5183.4998293660601</v>
      </c>
      <c r="M10021" s="12"/>
      <c r="N10021" s="1"/>
      <c r="O10021" s="1"/>
    </row>
    <row r="10022" spans="1:15" x14ac:dyDescent="0.25">
      <c r="A10022" s="10">
        <v>40336</v>
      </c>
      <c r="B10022" s="3">
        <v>2010</v>
      </c>
      <c r="C10022" s="3">
        <v>6</v>
      </c>
      <c r="D10022" s="3" t="s">
        <v>400</v>
      </c>
      <c r="E10022" s="3" t="s">
        <v>53</v>
      </c>
      <c r="F10022" s="3" t="s">
        <v>88</v>
      </c>
      <c r="G10022" s="11">
        <v>6.2706080742274777</v>
      </c>
      <c r="H10022">
        <f t="shared" si="215"/>
        <v>5734.4614346737199</v>
      </c>
      <c r="M10022" s="12"/>
      <c r="N10022" s="1"/>
      <c r="O10022" s="1"/>
    </row>
    <row r="10023" spans="1:15" x14ac:dyDescent="0.25">
      <c r="A10023" s="10">
        <v>40337</v>
      </c>
      <c r="B10023" s="3">
        <v>2010</v>
      </c>
      <c r="C10023" s="3">
        <v>6</v>
      </c>
      <c r="D10023" s="3" t="s">
        <v>400</v>
      </c>
      <c r="E10023" s="3" t="s">
        <v>53</v>
      </c>
      <c r="F10023" s="3" t="s">
        <v>88</v>
      </c>
      <c r="G10023" s="11">
        <v>7.5183125067200018</v>
      </c>
      <c r="H10023">
        <f t="shared" si="215"/>
        <v>4782.7966902773342</v>
      </c>
      <c r="M10023" s="12"/>
      <c r="N10023" s="1"/>
      <c r="O10023" s="1"/>
    </row>
    <row r="10024" spans="1:15" x14ac:dyDescent="0.25">
      <c r="A10024" s="10">
        <v>40338</v>
      </c>
      <c r="B10024" s="3">
        <v>2010</v>
      </c>
      <c r="C10024" s="3">
        <v>6</v>
      </c>
      <c r="D10024" s="3" t="s">
        <v>400</v>
      </c>
      <c r="E10024" s="3" t="s">
        <v>53</v>
      </c>
      <c r="F10024" s="3" t="s">
        <v>88</v>
      </c>
      <c r="G10024" s="11">
        <v>11.529051477327181</v>
      </c>
      <c r="H10024">
        <f t="shared" si="215"/>
        <v>3118.9521743680775</v>
      </c>
      <c r="M10024" s="12"/>
      <c r="N10024" s="1"/>
      <c r="O10024" s="1"/>
    </row>
    <row r="10025" spans="1:15" x14ac:dyDescent="0.25">
      <c r="A10025" s="10">
        <v>40339</v>
      </c>
      <c r="B10025" s="3">
        <v>2010</v>
      </c>
      <c r="C10025" s="3">
        <v>6</v>
      </c>
      <c r="D10025" s="3" t="s">
        <v>400</v>
      </c>
      <c r="E10025" s="3" t="s">
        <v>53</v>
      </c>
      <c r="F10025" s="3" t="s">
        <v>88</v>
      </c>
      <c r="G10025" s="11">
        <v>8.0506469519096839</v>
      </c>
      <c r="H10025">
        <f t="shared" si="215"/>
        <v>4466.5429236195014</v>
      </c>
      <c r="M10025" s="12"/>
      <c r="N10025" s="1"/>
      <c r="O10025" s="1"/>
    </row>
    <row r="10026" spans="1:15" x14ac:dyDescent="0.25">
      <c r="A10026" s="10">
        <v>40340</v>
      </c>
      <c r="B10026" s="3">
        <v>2010</v>
      </c>
      <c r="C10026" s="3">
        <v>6</v>
      </c>
      <c r="D10026" s="3" t="s">
        <v>400</v>
      </c>
      <c r="E10026" s="3" t="s">
        <v>53</v>
      </c>
      <c r="F10026" s="3" t="s">
        <v>88</v>
      </c>
      <c r="G10026" s="11">
        <v>12.032216911821537</v>
      </c>
      <c r="H10026">
        <f t="shared" si="215"/>
        <v>2988.5232652581399</v>
      </c>
      <c r="M10026" s="12"/>
      <c r="N10026" s="1"/>
      <c r="O10026" s="1"/>
    </row>
    <row r="10027" spans="1:15" x14ac:dyDescent="0.25">
      <c r="A10027" s="10">
        <v>40341</v>
      </c>
      <c r="B10027" s="3">
        <v>2010</v>
      </c>
      <c r="C10027" s="3">
        <v>6</v>
      </c>
      <c r="D10027" s="3" t="s">
        <v>400</v>
      </c>
      <c r="E10027" s="3" t="s">
        <v>53</v>
      </c>
      <c r="F10027" s="3" t="s">
        <v>88</v>
      </c>
      <c r="G10027" s="11">
        <v>7.0005625668779849</v>
      </c>
      <c r="H10027">
        <f t="shared" si="215"/>
        <v>5136.5243621624286</v>
      </c>
      <c r="M10027" s="12"/>
      <c r="N10027" s="1"/>
      <c r="O10027" s="1"/>
    </row>
    <row r="10028" spans="1:15" x14ac:dyDescent="0.25">
      <c r="A10028" s="10">
        <v>40342</v>
      </c>
      <c r="B10028" s="3">
        <v>2010</v>
      </c>
      <c r="C10028" s="3">
        <v>6</v>
      </c>
      <c r="D10028" s="3" t="s">
        <v>400</v>
      </c>
      <c r="E10028" s="3" t="s">
        <v>53</v>
      </c>
      <c r="F10028" s="3" t="s">
        <v>88</v>
      </c>
      <c r="G10028" s="11">
        <v>13.293776624394342</v>
      </c>
      <c r="H10028">
        <f t="shared" si="215"/>
        <v>2704.9168336126882</v>
      </c>
      <c r="M10028" s="12"/>
      <c r="N10028" s="1"/>
      <c r="O10028" s="1"/>
    </row>
    <row r="10029" spans="1:15" x14ac:dyDescent="0.25">
      <c r="A10029" s="10">
        <v>40343</v>
      </c>
      <c r="B10029" s="3">
        <v>2010</v>
      </c>
      <c r="C10029" s="3">
        <v>6</v>
      </c>
      <c r="D10029" s="3" t="s">
        <v>400</v>
      </c>
      <c r="E10029" s="3" t="s">
        <v>53</v>
      </c>
      <c r="F10029" s="3" t="s">
        <v>88</v>
      </c>
      <c r="G10029" s="11">
        <v>24.34883167792249</v>
      </c>
      <c r="H10029">
        <f t="shared" si="215"/>
        <v>1476.8084419514619</v>
      </c>
      <c r="M10029" s="12"/>
      <c r="N10029" s="1"/>
      <c r="O10029" s="1"/>
    </row>
    <row r="10030" spans="1:15" x14ac:dyDescent="0.25">
      <c r="A10030" s="10">
        <v>40344</v>
      </c>
      <c r="B10030" s="3">
        <v>2010</v>
      </c>
      <c r="C10030" s="3">
        <v>6</v>
      </c>
      <c r="D10030" s="3" t="s">
        <v>400</v>
      </c>
      <c r="E10030" s="3" t="s">
        <v>53</v>
      </c>
      <c r="F10030" s="3" t="s">
        <v>88</v>
      </c>
      <c r="G10030" s="11">
        <v>15.131424298199811</v>
      </c>
      <c r="H10030">
        <f t="shared" si="215"/>
        <v>2376.4160904462319</v>
      </c>
      <c r="M10030" s="12"/>
      <c r="N10030" s="1"/>
      <c r="O10030" s="1"/>
    </row>
    <row r="10031" spans="1:15" x14ac:dyDescent="0.25">
      <c r="A10031" s="10">
        <v>40345</v>
      </c>
      <c r="B10031" s="3">
        <v>2010</v>
      </c>
      <c r="C10031" s="3">
        <v>6</v>
      </c>
      <c r="D10031" s="3" t="s">
        <v>400</v>
      </c>
      <c r="E10031" s="3" t="s">
        <v>53</v>
      </c>
      <c r="F10031" s="3" t="s">
        <v>88</v>
      </c>
      <c r="G10031" s="11">
        <v>11.288407139090751</v>
      </c>
      <c r="H10031">
        <f t="shared" si="215"/>
        <v>3185.4414649069322</v>
      </c>
      <c r="M10031" s="12"/>
      <c r="N10031" s="1"/>
      <c r="O10031" s="1"/>
    </row>
    <row r="10032" spans="1:15" x14ac:dyDescent="0.25">
      <c r="A10032" s="10">
        <v>40346</v>
      </c>
      <c r="B10032" s="3">
        <v>2010</v>
      </c>
      <c r="C10032" s="3">
        <v>6</v>
      </c>
      <c r="D10032" s="3" t="s">
        <v>400</v>
      </c>
      <c r="E10032" s="3" t="s">
        <v>53</v>
      </c>
      <c r="F10032" s="3" t="s">
        <v>88</v>
      </c>
      <c r="G10032" s="11">
        <v>14.198015955949412</v>
      </c>
      <c r="H10032">
        <f t="shared" si="215"/>
        <v>2532.6468349645256</v>
      </c>
      <c r="M10032" s="12"/>
      <c r="N10032" s="1"/>
      <c r="O10032" s="1"/>
    </row>
    <row r="10033" spans="1:15" x14ac:dyDescent="0.25">
      <c r="A10033" s="10">
        <v>40347</v>
      </c>
      <c r="B10033" s="3">
        <v>2010</v>
      </c>
      <c r="C10033" s="3">
        <v>6</v>
      </c>
      <c r="D10033" s="3" t="s">
        <v>400</v>
      </c>
      <c r="E10033" s="3" t="s">
        <v>53</v>
      </c>
      <c r="F10033" s="3" t="s">
        <v>88</v>
      </c>
      <c r="G10033" s="11">
        <v>12.929163990702779</v>
      </c>
      <c r="H10033">
        <f t="shared" si="215"/>
        <v>2781.197624182701</v>
      </c>
      <c r="M10033" s="12"/>
      <c r="N10033" s="1"/>
      <c r="O10033" s="1"/>
    </row>
    <row r="10034" spans="1:15" x14ac:dyDescent="0.25">
      <c r="A10034" s="10">
        <v>40348</v>
      </c>
      <c r="B10034" s="3">
        <v>2010</v>
      </c>
      <c r="C10034" s="3">
        <v>6</v>
      </c>
      <c r="D10034" s="3" t="s">
        <v>400</v>
      </c>
      <c r="E10034" s="3" t="s">
        <v>53</v>
      </c>
      <c r="F10034" s="3" t="s">
        <v>88</v>
      </c>
      <c r="G10034" s="11">
        <v>8.8090412299881304</v>
      </c>
      <c r="H10034">
        <f t="shared" si="215"/>
        <v>4082.0061156257711</v>
      </c>
      <c r="M10034" s="12"/>
      <c r="N10034" s="1"/>
      <c r="O10034" s="1"/>
    </row>
    <row r="10035" spans="1:15" x14ac:dyDescent="0.25">
      <c r="A10035" s="10">
        <v>40349</v>
      </c>
      <c r="B10035" s="3">
        <v>2010</v>
      </c>
      <c r="C10035" s="3">
        <v>6</v>
      </c>
      <c r="D10035" s="3" t="s">
        <v>400</v>
      </c>
      <c r="E10035" s="3" t="s">
        <v>53</v>
      </c>
      <c r="F10035" s="3" t="s">
        <v>88</v>
      </c>
      <c r="G10035" s="11">
        <v>24.815535849047691</v>
      </c>
      <c r="H10035">
        <f t="shared" si="215"/>
        <v>1449.0342014916043</v>
      </c>
      <c r="M10035" s="12"/>
      <c r="N10035" s="1"/>
      <c r="O10035" s="1"/>
    </row>
    <row r="10036" spans="1:15" x14ac:dyDescent="0.25">
      <c r="A10036" s="10">
        <v>40350</v>
      </c>
      <c r="B10036" s="3">
        <v>2010</v>
      </c>
      <c r="C10036" s="3">
        <v>6</v>
      </c>
      <c r="D10036" s="3" t="s">
        <v>400</v>
      </c>
      <c r="E10036" s="3" t="s">
        <v>53</v>
      </c>
      <c r="F10036" s="3" t="s">
        <v>88</v>
      </c>
      <c r="G10036" s="11">
        <v>10.712319177858083</v>
      </c>
      <c r="H10036">
        <f t="shared" si="215"/>
        <v>3356.7483918828666</v>
      </c>
      <c r="M10036" s="12"/>
      <c r="N10036" s="1"/>
      <c r="O10036" s="1"/>
    </row>
    <row r="10037" spans="1:15" x14ac:dyDescent="0.25">
      <c r="A10037" s="10">
        <v>40351</v>
      </c>
      <c r="B10037" s="3">
        <v>2010</v>
      </c>
      <c r="C10037" s="3">
        <v>6</v>
      </c>
      <c r="D10037" s="3" t="s">
        <v>400</v>
      </c>
      <c r="E10037" s="3" t="s">
        <v>53</v>
      </c>
      <c r="F10037" s="3" t="s">
        <v>88</v>
      </c>
      <c r="G10037" s="11">
        <v>12.870825969312129</v>
      </c>
      <c r="H10037">
        <f t="shared" si="215"/>
        <v>2793.8036190798475</v>
      </c>
      <c r="M10037" s="12"/>
      <c r="N10037" s="1"/>
      <c r="O10037" s="1"/>
    </row>
    <row r="10038" spans="1:15" x14ac:dyDescent="0.25">
      <c r="A10038" s="10">
        <v>40352</v>
      </c>
      <c r="B10038" s="3">
        <v>2010</v>
      </c>
      <c r="C10038" s="3">
        <v>6</v>
      </c>
      <c r="D10038" s="3" t="s">
        <v>400</v>
      </c>
      <c r="E10038" s="3" t="s">
        <v>53</v>
      </c>
      <c r="F10038" s="3" t="s">
        <v>88</v>
      </c>
      <c r="G10038" s="11">
        <v>8.2475377741031259</v>
      </c>
      <c r="H10038">
        <f t="shared" si="215"/>
        <v>4359.9145779628034</v>
      </c>
      <c r="M10038" s="12"/>
      <c r="N10038" s="1"/>
      <c r="O10038" s="1"/>
    </row>
    <row r="10039" spans="1:15" x14ac:dyDescent="0.25">
      <c r="A10039" s="10">
        <v>40353</v>
      </c>
      <c r="B10039" s="3">
        <v>2010</v>
      </c>
      <c r="C10039" s="3">
        <v>6</v>
      </c>
      <c r="D10039" s="3" t="s">
        <v>400</v>
      </c>
      <c r="E10039" s="3" t="s">
        <v>53</v>
      </c>
      <c r="F10039" s="3" t="s">
        <v>88</v>
      </c>
      <c r="G10039" s="11">
        <v>24.93950414450282</v>
      </c>
      <c r="H10039">
        <f t="shared" si="215"/>
        <v>1441.831399905243</v>
      </c>
      <c r="M10039" s="12"/>
      <c r="N10039" s="1"/>
      <c r="O10039" s="1"/>
    </row>
    <row r="10040" spans="1:15" x14ac:dyDescent="0.25">
      <c r="A10040" s="10">
        <v>40354</v>
      </c>
      <c r="B10040" s="3">
        <v>2010</v>
      </c>
      <c r="C10040" s="3">
        <v>6</v>
      </c>
      <c r="D10040" s="3" t="s">
        <v>400</v>
      </c>
      <c r="E10040" s="3" t="s">
        <v>53</v>
      </c>
      <c r="F10040" s="3" t="s">
        <v>88</v>
      </c>
      <c r="G10040" s="11">
        <v>24.137356350381385</v>
      </c>
      <c r="H10040">
        <f t="shared" si="215"/>
        <v>1489.7472470320031</v>
      </c>
      <c r="M10040" s="12"/>
      <c r="N10040" s="1"/>
      <c r="O10040" s="1"/>
    </row>
    <row r="10041" spans="1:15" x14ac:dyDescent="0.25">
      <c r="A10041" s="10">
        <v>40355</v>
      </c>
      <c r="B10041" s="3">
        <v>2010</v>
      </c>
      <c r="C10041" s="3">
        <v>6</v>
      </c>
      <c r="D10041" s="3" t="s">
        <v>400</v>
      </c>
      <c r="E10041" s="3" t="s">
        <v>53</v>
      </c>
      <c r="F10041" s="3" t="s">
        <v>88</v>
      </c>
      <c r="G10041" s="11"/>
      <c r="M10041" s="12"/>
      <c r="N10041" s="1"/>
      <c r="O10041" s="1"/>
    </row>
    <row r="10042" spans="1:15" x14ac:dyDescent="0.25">
      <c r="A10042" s="10">
        <v>40356</v>
      </c>
      <c r="B10042" s="3">
        <v>2010</v>
      </c>
      <c r="C10042" s="3">
        <v>6</v>
      </c>
      <c r="D10042" s="3" t="s">
        <v>400</v>
      </c>
      <c r="E10042" s="3" t="s">
        <v>53</v>
      </c>
      <c r="F10042" s="3" t="s">
        <v>88</v>
      </c>
      <c r="G10042" s="11">
        <v>19.630744197953682</v>
      </c>
      <c r="H10042">
        <f>+$P$2*$P$1/(G10042*24*60*60)*1000</f>
        <v>1831.7471722421735</v>
      </c>
      <c r="M10042" s="12"/>
      <c r="N10042" s="1"/>
      <c r="O10042" s="1"/>
    </row>
    <row r="10043" spans="1:15" x14ac:dyDescent="0.25">
      <c r="A10043" s="10">
        <v>40357</v>
      </c>
      <c r="B10043" s="3">
        <v>2010</v>
      </c>
      <c r="C10043" s="3">
        <v>6</v>
      </c>
      <c r="D10043" s="3" t="s">
        <v>400</v>
      </c>
      <c r="E10043" s="3" t="s">
        <v>53</v>
      </c>
      <c r="F10043" s="3" t="s">
        <v>88</v>
      </c>
      <c r="G10043" s="11">
        <v>19.49219139715089</v>
      </c>
      <c r="H10043">
        <f>+$P$2*$P$1/(G10043*24*60*60)*1000</f>
        <v>1844.7674476902096</v>
      </c>
      <c r="M10043" s="12"/>
      <c r="N10043" s="1"/>
      <c r="O10043" s="1"/>
    </row>
    <row r="10044" spans="1:15" x14ac:dyDescent="0.25">
      <c r="A10044" s="10">
        <v>40358</v>
      </c>
      <c r="B10044" s="3">
        <v>2010</v>
      </c>
      <c r="C10044" s="3">
        <v>6</v>
      </c>
      <c r="D10044" s="3" t="s">
        <v>400</v>
      </c>
      <c r="E10044" s="3" t="s">
        <v>53</v>
      </c>
      <c r="F10044" s="3" t="s">
        <v>88</v>
      </c>
      <c r="G10044" s="11">
        <v>23.079979712675858</v>
      </c>
      <c r="H10044">
        <f>+$P$2*$P$1/(G10044*24*60*60)*1000</f>
        <v>1557.9979107980823</v>
      </c>
      <c r="M10044" s="12"/>
      <c r="N10044" s="1"/>
      <c r="O10044" s="1"/>
    </row>
    <row r="10045" spans="1:15" x14ac:dyDescent="0.25">
      <c r="A10045" s="10">
        <v>40359</v>
      </c>
      <c r="B10045" s="3">
        <v>2010</v>
      </c>
      <c r="C10045" s="3">
        <v>6</v>
      </c>
      <c r="D10045" s="3" t="s">
        <v>400</v>
      </c>
      <c r="E10045" s="3" t="s">
        <v>53</v>
      </c>
      <c r="F10045" s="3" t="s">
        <v>88</v>
      </c>
      <c r="G10045" s="11"/>
      <c r="M10045" s="12"/>
      <c r="N10045" s="1"/>
      <c r="O10045" s="1"/>
    </row>
    <row r="10046" spans="1:15" x14ac:dyDescent="0.25">
      <c r="A10046" s="10">
        <v>40360</v>
      </c>
      <c r="B10046" s="3">
        <v>2010</v>
      </c>
      <c r="C10046" s="3">
        <v>7</v>
      </c>
      <c r="D10046" s="3" t="s">
        <v>401</v>
      </c>
      <c r="E10046" s="3" t="s">
        <v>53</v>
      </c>
      <c r="F10046" s="3" t="s">
        <v>135</v>
      </c>
      <c r="G10046" s="11">
        <v>10.564637773724552</v>
      </c>
      <c r="H10046">
        <f>+$P$2*$P$1/(G10046*24*60*60)*1000</f>
        <v>3403.6718478927987</v>
      </c>
      <c r="M10046" s="12"/>
      <c r="N10046" s="1"/>
      <c r="O10046" s="1"/>
    </row>
    <row r="10047" spans="1:15" x14ac:dyDescent="0.25">
      <c r="A10047" s="10">
        <v>40361</v>
      </c>
      <c r="B10047" s="3">
        <v>2010</v>
      </c>
      <c r="C10047" s="3">
        <v>7</v>
      </c>
      <c r="D10047" s="3" t="s">
        <v>401</v>
      </c>
      <c r="E10047" s="3" t="s">
        <v>53</v>
      </c>
      <c r="F10047" s="3" t="s">
        <v>135</v>
      </c>
      <c r="G10047" s="11">
        <v>9.9512537499768836</v>
      </c>
      <c r="H10047">
        <f>+$P$2*$P$1/(G10047*24*60*60)*1000</f>
        <v>3613.4703301777067</v>
      </c>
      <c r="M10047" s="12"/>
      <c r="N10047" s="1"/>
      <c r="O10047" s="1"/>
    </row>
    <row r="10048" spans="1:15" x14ac:dyDescent="0.25">
      <c r="A10048" s="10">
        <v>40362</v>
      </c>
      <c r="B10048" s="3">
        <v>2010</v>
      </c>
      <c r="C10048" s="3">
        <v>7</v>
      </c>
      <c r="D10048" s="3" t="s">
        <v>401</v>
      </c>
      <c r="E10048" s="3" t="s">
        <v>53</v>
      </c>
      <c r="F10048" s="3" t="s">
        <v>135</v>
      </c>
      <c r="G10048" s="11">
        <v>10.96874960113478</v>
      </c>
      <c r="H10048">
        <f>+$P$2*$P$1/(G10048*24*60*60)*1000</f>
        <v>3278.2734113914853</v>
      </c>
      <c r="M10048" s="12"/>
      <c r="N10048" s="1"/>
      <c r="O10048" s="1"/>
    </row>
    <row r="10049" spans="1:15" x14ac:dyDescent="0.25">
      <c r="A10049" s="10">
        <v>40363</v>
      </c>
      <c r="B10049" s="3">
        <v>2010</v>
      </c>
      <c r="C10049" s="3">
        <v>7</v>
      </c>
      <c r="D10049" s="3" t="s">
        <v>401</v>
      </c>
      <c r="E10049" s="3" t="s">
        <v>53</v>
      </c>
      <c r="F10049" s="3" t="s">
        <v>135</v>
      </c>
      <c r="G10049" s="11"/>
      <c r="M10049" s="12"/>
      <c r="N10049" s="1"/>
      <c r="O10049" s="1"/>
    </row>
    <row r="10050" spans="1:15" x14ac:dyDescent="0.25">
      <c r="A10050" s="10">
        <v>40364</v>
      </c>
      <c r="B10050" s="3">
        <v>2010</v>
      </c>
      <c r="C10050" s="3">
        <v>7</v>
      </c>
      <c r="D10050" s="3" t="s">
        <v>401</v>
      </c>
      <c r="E10050" s="3" t="s">
        <v>53</v>
      </c>
      <c r="F10050" s="3" t="s">
        <v>135</v>
      </c>
      <c r="G10050" s="11">
        <v>12.209950213894768</v>
      </c>
      <c r="H10050">
        <f t="shared" ref="H10050:H10065" si="216">+$P$2*$P$1/(G10050*24*60*60)*1000</f>
        <v>2945.0210315100817</v>
      </c>
      <c r="M10050" s="12"/>
      <c r="N10050" s="1"/>
      <c r="O10050" s="1"/>
    </row>
    <row r="10051" spans="1:15" x14ac:dyDescent="0.25">
      <c r="A10051" s="10">
        <v>40365</v>
      </c>
      <c r="B10051" s="3">
        <v>2010</v>
      </c>
      <c r="C10051" s="3">
        <v>7</v>
      </c>
      <c r="D10051" s="3" t="s">
        <v>401</v>
      </c>
      <c r="E10051" s="3" t="s">
        <v>53</v>
      </c>
      <c r="F10051" s="3" t="s">
        <v>135</v>
      </c>
      <c r="G10051" s="11">
        <v>16.186121944306127</v>
      </c>
      <c r="H10051">
        <f t="shared" si="216"/>
        <v>2221.567358588969</v>
      </c>
      <c r="M10051" s="12"/>
      <c r="N10051" s="1"/>
      <c r="O10051" s="1"/>
    </row>
    <row r="10052" spans="1:15" x14ac:dyDescent="0.25">
      <c r="A10052" s="10">
        <v>40366</v>
      </c>
      <c r="B10052" s="3">
        <v>2010</v>
      </c>
      <c r="C10052" s="3">
        <v>7</v>
      </c>
      <c r="D10052" s="3" t="s">
        <v>401</v>
      </c>
      <c r="E10052" s="3" t="s">
        <v>53</v>
      </c>
      <c r="F10052" s="3" t="s">
        <v>135</v>
      </c>
      <c r="G10052" s="11">
        <v>13.516097370345687</v>
      </c>
      <c r="H10052">
        <f t="shared" si="216"/>
        <v>2660.4247652509653</v>
      </c>
      <c r="M10052" s="12"/>
      <c r="N10052" s="1"/>
      <c r="O10052" s="1"/>
    </row>
    <row r="10053" spans="1:15" x14ac:dyDescent="0.25">
      <c r="A10053" s="10">
        <v>40367</v>
      </c>
      <c r="B10053" s="3">
        <v>2010</v>
      </c>
      <c r="C10053" s="3">
        <v>7</v>
      </c>
      <c r="D10053" s="3" t="s">
        <v>401</v>
      </c>
      <c r="E10053" s="3" t="s">
        <v>53</v>
      </c>
      <c r="F10053" s="3" t="s">
        <v>135</v>
      </c>
      <c r="G10053" s="11">
        <v>16.121175400615197</v>
      </c>
      <c r="H10053">
        <f t="shared" si="216"/>
        <v>2230.5172718509662</v>
      </c>
      <c r="M10053" s="12"/>
      <c r="N10053" s="1"/>
      <c r="O10053" s="1"/>
    </row>
    <row r="10054" spans="1:15" x14ac:dyDescent="0.25">
      <c r="A10054" s="10">
        <v>40368</v>
      </c>
      <c r="B10054" s="3">
        <v>2010</v>
      </c>
      <c r="C10054" s="3">
        <v>7</v>
      </c>
      <c r="D10054" s="3" t="s">
        <v>401</v>
      </c>
      <c r="E10054" s="3" t="s">
        <v>53</v>
      </c>
      <c r="F10054" s="3" t="s">
        <v>135</v>
      </c>
      <c r="G10054" s="11">
        <v>18.682955735090751</v>
      </c>
      <c r="H10054">
        <f t="shared" si="216"/>
        <v>1924.6719139880488</v>
      </c>
      <c r="M10054" s="12"/>
      <c r="N10054" s="1"/>
      <c r="O10054" s="1"/>
    </row>
    <row r="10055" spans="1:15" x14ac:dyDescent="0.25">
      <c r="A10055" s="10">
        <v>40369</v>
      </c>
      <c r="B10055" s="3">
        <v>2010</v>
      </c>
      <c r="C10055" s="3">
        <v>7</v>
      </c>
      <c r="D10055" s="3" t="s">
        <v>401</v>
      </c>
      <c r="E10055" s="3" t="s">
        <v>53</v>
      </c>
      <c r="F10055" s="3" t="s">
        <v>135</v>
      </c>
      <c r="G10055" s="11">
        <v>20.01075173943865</v>
      </c>
      <c r="H10055">
        <f t="shared" si="216"/>
        <v>1796.9619853281852</v>
      </c>
      <c r="M10055" s="12"/>
      <c r="N10055" s="1"/>
      <c r="O10055" s="1"/>
    </row>
    <row r="10056" spans="1:15" x14ac:dyDescent="0.25">
      <c r="A10056" s="10">
        <v>40370</v>
      </c>
      <c r="B10056" s="3">
        <v>2010</v>
      </c>
      <c r="C10056" s="3">
        <v>7</v>
      </c>
      <c r="D10056" s="3" t="s">
        <v>401</v>
      </c>
      <c r="E10056" s="3" t="s">
        <v>53</v>
      </c>
      <c r="F10056" s="3" t="s">
        <v>135</v>
      </c>
      <c r="G10056" s="11">
        <v>25.646668475284873</v>
      </c>
      <c r="H10056">
        <f t="shared" si="216"/>
        <v>1402.0752913098083</v>
      </c>
      <c r="M10056" s="12"/>
      <c r="N10056" s="1"/>
      <c r="O10056" s="1"/>
    </row>
    <row r="10057" spans="1:15" x14ac:dyDescent="0.25">
      <c r="A10057" s="10">
        <v>40371</v>
      </c>
      <c r="B10057" s="3">
        <v>2010</v>
      </c>
      <c r="C10057" s="3">
        <v>7</v>
      </c>
      <c r="D10057" s="3" t="s">
        <v>401</v>
      </c>
      <c r="E10057" s="3" t="s">
        <v>53</v>
      </c>
      <c r="F10057" s="3" t="s">
        <v>135</v>
      </c>
      <c r="G10057" s="11">
        <v>13.696504436153825</v>
      </c>
      <c r="H10057">
        <f t="shared" si="216"/>
        <v>2625.3822894178388</v>
      </c>
      <c r="M10057" s="12"/>
      <c r="N10057" s="1"/>
      <c r="O10057" s="1"/>
    </row>
    <row r="10058" spans="1:15" x14ac:dyDescent="0.25">
      <c r="A10058" s="10">
        <v>40372</v>
      </c>
      <c r="B10058" s="3">
        <v>2010</v>
      </c>
      <c r="C10058" s="3">
        <v>7</v>
      </c>
      <c r="D10058" s="3" t="s">
        <v>401</v>
      </c>
      <c r="E10058" s="3" t="s">
        <v>53</v>
      </c>
      <c r="F10058" s="3" t="s">
        <v>135</v>
      </c>
      <c r="G10058" s="11">
        <v>23.633325620866056</v>
      </c>
      <c r="H10058">
        <f t="shared" si="216"/>
        <v>1521.5192626916205</v>
      </c>
      <c r="M10058" s="12"/>
      <c r="N10058" s="1"/>
      <c r="O10058" s="1"/>
    </row>
    <row r="10059" spans="1:15" x14ac:dyDescent="0.25">
      <c r="A10059" s="10">
        <v>40373</v>
      </c>
      <c r="B10059" s="3">
        <v>2010</v>
      </c>
      <c r="C10059" s="3">
        <v>7</v>
      </c>
      <c r="D10059" s="3" t="s">
        <v>401</v>
      </c>
      <c r="E10059" s="3" t="s">
        <v>53</v>
      </c>
      <c r="F10059" s="3" t="s">
        <v>135</v>
      </c>
      <c r="G10059" s="11">
        <v>23.496216250851873</v>
      </c>
      <c r="H10059">
        <f t="shared" si="216"/>
        <v>1530.3979070377941</v>
      </c>
      <c r="M10059" s="12"/>
      <c r="N10059" s="1"/>
      <c r="O10059" s="1"/>
    </row>
    <row r="10060" spans="1:15" x14ac:dyDescent="0.25">
      <c r="A10060" s="10">
        <v>40374</v>
      </c>
      <c r="B10060" s="3">
        <v>2010</v>
      </c>
      <c r="C10060" s="3">
        <v>7</v>
      </c>
      <c r="D10060" s="3" t="s">
        <v>401</v>
      </c>
      <c r="E10060" s="3" t="s">
        <v>53</v>
      </c>
      <c r="F10060" s="3" t="s">
        <v>135</v>
      </c>
      <c r="G10060" s="11">
        <v>24.694119167817906</v>
      </c>
      <c r="H10060">
        <f t="shared" si="216"/>
        <v>1456.1588501797362</v>
      </c>
      <c r="M10060" s="12"/>
      <c r="N10060" s="1"/>
      <c r="O10060" s="1"/>
    </row>
    <row r="10061" spans="1:15" x14ac:dyDescent="0.25">
      <c r="A10061" s="10">
        <v>40375</v>
      </c>
      <c r="B10061" s="3">
        <v>2010</v>
      </c>
      <c r="C10061" s="3">
        <v>7</v>
      </c>
      <c r="D10061" s="3" t="s">
        <v>401</v>
      </c>
      <c r="E10061" s="3" t="s">
        <v>53</v>
      </c>
      <c r="F10061" s="3" t="s">
        <v>135</v>
      </c>
      <c r="G10061" s="11">
        <v>24.549793515171395</v>
      </c>
      <c r="H10061">
        <f t="shared" si="216"/>
        <v>1464.7194548251198</v>
      </c>
      <c r="M10061" s="12"/>
      <c r="N10061" s="1"/>
      <c r="O10061" s="1"/>
    </row>
    <row r="10062" spans="1:15" x14ac:dyDescent="0.25">
      <c r="A10062" s="10">
        <v>40376</v>
      </c>
      <c r="B10062" s="3">
        <v>2010</v>
      </c>
      <c r="C10062" s="3">
        <v>7</v>
      </c>
      <c r="D10062" s="3" t="s">
        <v>401</v>
      </c>
      <c r="E10062" s="3" t="s">
        <v>53</v>
      </c>
      <c r="F10062" s="3" t="s">
        <v>135</v>
      </c>
      <c r="G10062" s="11">
        <v>21.468440831168401</v>
      </c>
      <c r="H10062">
        <f t="shared" si="216"/>
        <v>1674.9497765764902</v>
      </c>
      <c r="M10062" s="12"/>
      <c r="N10062" s="1"/>
      <c r="O10062" s="1"/>
    </row>
    <row r="10063" spans="1:15" x14ac:dyDescent="0.25">
      <c r="A10063" s="10">
        <v>40377</v>
      </c>
      <c r="B10063" s="3">
        <v>2010</v>
      </c>
      <c r="C10063" s="3">
        <v>7</v>
      </c>
      <c r="D10063" s="3" t="s">
        <v>401</v>
      </c>
      <c r="E10063" s="3" t="s">
        <v>53</v>
      </c>
      <c r="F10063" s="3" t="s">
        <v>135</v>
      </c>
      <c r="G10063" s="11">
        <v>21.692145592770494</v>
      </c>
      <c r="H10063">
        <f t="shared" si="216"/>
        <v>1657.6765087541773</v>
      </c>
      <c r="M10063" s="12"/>
      <c r="N10063" s="1"/>
      <c r="O10063" s="1"/>
    </row>
    <row r="10064" spans="1:15" x14ac:dyDescent="0.25">
      <c r="A10064" s="10">
        <v>40378</v>
      </c>
      <c r="B10064" s="3">
        <v>2010</v>
      </c>
      <c r="C10064" s="3">
        <v>7</v>
      </c>
      <c r="D10064" s="3" t="s">
        <v>401</v>
      </c>
      <c r="E10064" s="3" t="s">
        <v>53</v>
      </c>
      <c r="F10064" s="3" t="s">
        <v>135</v>
      </c>
      <c r="G10064" s="11">
        <v>13.501664805081035</v>
      </c>
      <c r="H10064">
        <f t="shared" si="216"/>
        <v>2663.2686185542802</v>
      </c>
      <c r="M10064" s="12"/>
      <c r="N10064" s="1"/>
      <c r="O10064" s="1"/>
    </row>
    <row r="10065" spans="1:15" x14ac:dyDescent="0.25">
      <c r="A10065" s="10">
        <v>40379</v>
      </c>
      <c r="B10065" s="3">
        <v>2010</v>
      </c>
      <c r="C10065" s="3">
        <v>7</v>
      </c>
      <c r="D10065" s="3" t="s">
        <v>401</v>
      </c>
      <c r="E10065" s="3" t="s">
        <v>53</v>
      </c>
      <c r="F10065" s="3" t="s">
        <v>135</v>
      </c>
      <c r="G10065" s="11">
        <v>24.932256494684648</v>
      </c>
      <c r="H10065">
        <f t="shared" si="216"/>
        <v>1442.2505312055164</v>
      </c>
      <c r="M10065" s="12"/>
      <c r="N10065" s="1"/>
      <c r="O10065" s="1"/>
    </row>
    <row r="10066" spans="1:15" x14ac:dyDescent="0.25">
      <c r="A10066" s="10">
        <v>40380</v>
      </c>
      <c r="B10066" s="3">
        <v>2010</v>
      </c>
      <c r="C10066" s="3">
        <v>7</v>
      </c>
      <c r="D10066" s="3" t="s">
        <v>401</v>
      </c>
      <c r="E10066" s="3" t="s">
        <v>53</v>
      </c>
      <c r="F10066" s="3" t="s">
        <v>135</v>
      </c>
      <c r="G10066" s="11"/>
      <c r="M10066" s="12"/>
      <c r="N10066" s="1"/>
      <c r="O10066" s="1"/>
    </row>
    <row r="10067" spans="1:15" x14ac:dyDescent="0.25">
      <c r="A10067" s="10">
        <v>40381</v>
      </c>
      <c r="B10067" s="3">
        <v>2010</v>
      </c>
      <c r="C10067" s="3">
        <v>7</v>
      </c>
      <c r="D10067" s="3" t="s">
        <v>401</v>
      </c>
      <c r="E10067" s="3" t="s">
        <v>53</v>
      </c>
      <c r="F10067" s="3" t="s">
        <v>135</v>
      </c>
      <c r="G10067" s="11">
        <v>13.710937001418475</v>
      </c>
      <c r="H10067">
        <f t="shared" ref="H10067:H10103" si="217">+$P$2*$P$1/(G10067*24*60*60)*1000</f>
        <v>2622.6187291131882</v>
      </c>
      <c r="M10067" s="12"/>
      <c r="N10067" s="1"/>
      <c r="O10067" s="1"/>
    </row>
    <row r="10068" spans="1:15" x14ac:dyDescent="0.25">
      <c r="A10068" s="10">
        <v>40382</v>
      </c>
      <c r="B10068" s="3">
        <v>2010</v>
      </c>
      <c r="C10068" s="3">
        <v>7</v>
      </c>
      <c r="D10068" s="3" t="s">
        <v>401</v>
      </c>
      <c r="E10068" s="3" t="s">
        <v>53</v>
      </c>
      <c r="F10068" s="3" t="s">
        <v>135</v>
      </c>
      <c r="G10068" s="11">
        <v>22.882832227104203</v>
      </c>
      <c r="H10068">
        <f t="shared" si="217"/>
        <v>1571.4208720640356</v>
      </c>
      <c r="M10068" s="12"/>
      <c r="N10068" s="1"/>
      <c r="O10068" s="1"/>
    </row>
    <row r="10069" spans="1:15" x14ac:dyDescent="0.25">
      <c r="A10069" s="10">
        <v>40383</v>
      </c>
      <c r="B10069" s="3">
        <v>2010</v>
      </c>
      <c r="C10069" s="3">
        <v>7</v>
      </c>
      <c r="D10069" s="3" t="s">
        <v>401</v>
      </c>
      <c r="E10069" s="3" t="s">
        <v>53</v>
      </c>
      <c r="F10069" s="3" t="s">
        <v>135</v>
      </c>
      <c r="G10069" s="11">
        <v>14.511944373606607</v>
      </c>
      <c r="H10069">
        <f t="shared" si="217"/>
        <v>2477.8595650497555</v>
      </c>
      <c r="M10069" s="12"/>
      <c r="N10069" s="1"/>
      <c r="O10069" s="1"/>
    </row>
    <row r="10070" spans="1:15" x14ac:dyDescent="0.25">
      <c r="A10070" s="10">
        <v>40384</v>
      </c>
      <c r="B10070" s="3">
        <v>2010</v>
      </c>
      <c r="C10070" s="3">
        <v>7</v>
      </c>
      <c r="D10070" s="3" t="s">
        <v>401</v>
      </c>
      <c r="E10070" s="3" t="s">
        <v>53</v>
      </c>
      <c r="F10070" s="3" t="s">
        <v>135</v>
      </c>
      <c r="G10070" s="11">
        <v>11.250184623795475</v>
      </c>
      <c r="H10070">
        <f t="shared" si="217"/>
        <v>3196.2640059750215</v>
      </c>
      <c r="M10070" s="12"/>
      <c r="N10070" s="1"/>
      <c r="O10070" s="1"/>
    </row>
    <row r="10071" spans="1:15" x14ac:dyDescent="0.25">
      <c r="A10071" s="10">
        <v>40385</v>
      </c>
      <c r="B10071" s="3">
        <v>2010</v>
      </c>
      <c r="C10071" s="3">
        <v>7</v>
      </c>
      <c r="D10071" s="3" t="s">
        <v>401</v>
      </c>
      <c r="E10071" s="3" t="s">
        <v>53</v>
      </c>
      <c r="F10071" s="3" t="s">
        <v>135</v>
      </c>
      <c r="G10071" s="11">
        <v>15.312951745794738</v>
      </c>
      <c r="H10071">
        <f t="shared" si="217"/>
        <v>2348.2448564161446</v>
      </c>
      <c r="M10071" s="12"/>
      <c r="N10071" s="1"/>
      <c r="O10071" s="1"/>
    </row>
    <row r="10072" spans="1:15" x14ac:dyDescent="0.25">
      <c r="A10072" s="10">
        <v>40386</v>
      </c>
      <c r="B10072" s="3">
        <v>2010</v>
      </c>
      <c r="C10072" s="3">
        <v>7</v>
      </c>
      <c r="D10072" s="3" t="s">
        <v>401</v>
      </c>
      <c r="E10072" s="3" t="s">
        <v>53</v>
      </c>
      <c r="F10072" s="3" t="s">
        <v>135</v>
      </c>
      <c r="G10072" s="11">
        <v>13.249094912949641</v>
      </c>
      <c r="H10072">
        <f t="shared" si="217"/>
        <v>2714.0389898230173</v>
      </c>
      <c r="M10072" s="12"/>
      <c r="N10072" s="1"/>
      <c r="O10072" s="1"/>
    </row>
    <row r="10073" spans="1:15" x14ac:dyDescent="0.25">
      <c r="A10073" s="10">
        <v>40387</v>
      </c>
      <c r="B10073" s="3">
        <v>2010</v>
      </c>
      <c r="C10073" s="3">
        <v>7</v>
      </c>
      <c r="D10073" s="3" t="s">
        <v>401</v>
      </c>
      <c r="E10073" s="3" t="s">
        <v>53</v>
      </c>
      <c r="F10073" s="3" t="s">
        <v>135</v>
      </c>
      <c r="G10073" s="11">
        <v>10.564637773724552</v>
      </c>
      <c r="H10073">
        <f t="shared" si="217"/>
        <v>3403.6718478927987</v>
      </c>
      <c r="M10073" s="12"/>
      <c r="N10073" s="1"/>
      <c r="O10073" s="1"/>
    </row>
    <row r="10074" spans="1:15" x14ac:dyDescent="0.25">
      <c r="A10074" s="10">
        <v>40388</v>
      </c>
      <c r="B10074" s="3">
        <v>2010</v>
      </c>
      <c r="C10074" s="3">
        <v>7</v>
      </c>
      <c r="D10074" s="3" t="s">
        <v>401</v>
      </c>
      <c r="E10074" s="3" t="s">
        <v>53</v>
      </c>
      <c r="F10074" s="3" t="s">
        <v>135</v>
      </c>
      <c r="G10074" s="11">
        <v>13.783099827741729</v>
      </c>
      <c r="H10074">
        <f t="shared" si="217"/>
        <v>2608.8877410026485</v>
      </c>
      <c r="M10074" s="12"/>
      <c r="N10074" s="1"/>
      <c r="O10074" s="1"/>
    </row>
    <row r="10075" spans="1:15" x14ac:dyDescent="0.25">
      <c r="A10075" s="10">
        <v>40389</v>
      </c>
      <c r="B10075" s="3">
        <v>2010</v>
      </c>
      <c r="C10075" s="3">
        <v>7</v>
      </c>
      <c r="D10075" s="3" t="s">
        <v>401</v>
      </c>
      <c r="E10075" s="3" t="s">
        <v>53</v>
      </c>
      <c r="F10075" s="3" t="s">
        <v>135</v>
      </c>
      <c r="G10075" s="11">
        <v>13.494448522448709</v>
      </c>
      <c r="H10075">
        <f t="shared" si="217"/>
        <v>2664.6928263716886</v>
      </c>
      <c r="M10075" s="12"/>
      <c r="N10075" s="1"/>
      <c r="O10075" s="1"/>
    </row>
    <row r="10076" spans="1:15" x14ac:dyDescent="0.25">
      <c r="A10076" s="10">
        <v>40390</v>
      </c>
      <c r="B10076" s="3">
        <v>2010</v>
      </c>
      <c r="C10076" s="3">
        <v>7</v>
      </c>
      <c r="D10076" s="3" t="s">
        <v>401</v>
      </c>
      <c r="E10076" s="3" t="s">
        <v>53</v>
      </c>
      <c r="F10076" s="3" t="s">
        <v>135</v>
      </c>
      <c r="G10076" s="11">
        <v>19.058202431971683</v>
      </c>
      <c r="H10076">
        <f t="shared" si="217"/>
        <v>1886.776064110207</v>
      </c>
      <c r="M10076" s="12"/>
      <c r="N10076" s="1"/>
      <c r="O10076" s="1"/>
    </row>
    <row r="10077" spans="1:15" x14ac:dyDescent="0.25">
      <c r="A10077" s="10">
        <v>40391</v>
      </c>
      <c r="B10077" s="3">
        <v>2010</v>
      </c>
      <c r="C10077" s="3">
        <v>8</v>
      </c>
      <c r="D10077" s="3" t="s">
        <v>402</v>
      </c>
      <c r="E10077" s="3" t="s">
        <v>53</v>
      </c>
      <c r="F10077" s="3" t="s">
        <v>137</v>
      </c>
      <c r="G10077" s="11">
        <v>12.559101178798281</v>
      </c>
      <c r="H10077">
        <f t="shared" si="217"/>
        <v>2863.1475821147747</v>
      </c>
      <c r="M10077" s="12"/>
      <c r="N10077" s="1"/>
      <c r="O10077" s="1"/>
    </row>
    <row r="10078" spans="1:15" x14ac:dyDescent="0.25">
      <c r="A10078" s="10">
        <v>40392</v>
      </c>
      <c r="B10078" s="3">
        <v>2010</v>
      </c>
      <c r="C10078" s="3">
        <v>8</v>
      </c>
      <c r="D10078" s="3" t="s">
        <v>402</v>
      </c>
      <c r="E10078" s="3" t="s">
        <v>53</v>
      </c>
      <c r="F10078" s="3" t="s">
        <v>137</v>
      </c>
      <c r="G10078" s="11">
        <v>11.048324215480738</v>
      </c>
      <c r="H10078">
        <f t="shared" si="217"/>
        <v>3254.661926306122</v>
      </c>
      <c r="M10078" s="12"/>
      <c r="N10078" s="1"/>
      <c r="O10078" s="1"/>
    </row>
    <row r="10079" spans="1:15" x14ac:dyDescent="0.25">
      <c r="A10079" s="10">
        <v>40393</v>
      </c>
      <c r="B10079" s="3">
        <v>2010</v>
      </c>
      <c r="C10079" s="3">
        <v>8</v>
      </c>
      <c r="D10079" s="3" t="s">
        <v>402</v>
      </c>
      <c r="E10079" s="3" t="s">
        <v>53</v>
      </c>
      <c r="F10079" s="3" t="s">
        <v>137</v>
      </c>
      <c r="G10079" s="11">
        <v>9.0155308217485963</v>
      </c>
      <c r="H10079">
        <f t="shared" si="217"/>
        <v>3988.5128102348181</v>
      </c>
      <c r="M10079" s="12"/>
      <c r="N10079" s="1"/>
      <c r="O10079" s="1"/>
    </row>
    <row r="10080" spans="1:15" x14ac:dyDescent="0.25">
      <c r="A10080" s="10">
        <v>40394</v>
      </c>
      <c r="B10080" s="3">
        <v>2010</v>
      </c>
      <c r="C10080" s="3">
        <v>8</v>
      </c>
      <c r="D10080" s="3" t="s">
        <v>402</v>
      </c>
      <c r="E10080" s="3" t="s">
        <v>53</v>
      </c>
      <c r="F10080" s="3" t="s">
        <v>137</v>
      </c>
      <c r="G10080" s="11">
        <v>11.85898502506576</v>
      </c>
      <c r="H10080">
        <f t="shared" si="217"/>
        <v>3032.178563140712</v>
      </c>
      <c r="M10080" s="12"/>
      <c r="N10080" s="1"/>
      <c r="O10080" s="1"/>
    </row>
    <row r="10081" spans="1:15" x14ac:dyDescent="0.25">
      <c r="A10081" s="10">
        <v>40395</v>
      </c>
      <c r="B10081" s="3">
        <v>2010</v>
      </c>
      <c r="C10081" s="3">
        <v>8</v>
      </c>
      <c r="D10081" s="3" t="s">
        <v>402</v>
      </c>
      <c r="E10081" s="3" t="s">
        <v>53</v>
      </c>
      <c r="F10081" s="3" t="s">
        <v>137</v>
      </c>
      <c r="G10081" s="11">
        <v>7.4679056398135497</v>
      </c>
      <c r="H10081">
        <f t="shared" si="217"/>
        <v>4815.0796097242719</v>
      </c>
      <c r="M10081" s="12"/>
      <c r="N10081" s="1"/>
      <c r="O10081" s="1"/>
    </row>
    <row r="10082" spans="1:15" x14ac:dyDescent="0.25">
      <c r="A10082" s="10">
        <v>40396</v>
      </c>
      <c r="B10082" s="3">
        <v>2010</v>
      </c>
      <c r="C10082" s="3">
        <v>8</v>
      </c>
      <c r="D10082" s="3" t="s">
        <v>402</v>
      </c>
      <c r="E10082" s="3" t="s">
        <v>53</v>
      </c>
      <c r="F10082" s="3" t="s">
        <v>137</v>
      </c>
      <c r="G10082" s="11">
        <v>6.5712656534543576</v>
      </c>
      <c r="H10082">
        <f t="shared" si="217"/>
        <v>5472.0904723595449</v>
      </c>
      <c r="M10082" s="12"/>
      <c r="N10082" s="1"/>
      <c r="O10082" s="1"/>
    </row>
    <row r="10083" spans="1:15" x14ac:dyDescent="0.25">
      <c r="A10083" s="10">
        <v>40397</v>
      </c>
      <c r="B10083" s="3">
        <v>2010</v>
      </c>
      <c r="C10083" s="3">
        <v>8</v>
      </c>
      <c r="D10083" s="3" t="s">
        <v>402</v>
      </c>
      <c r="E10083" s="3" t="s">
        <v>53</v>
      </c>
      <c r="F10083" s="3" t="s">
        <v>137</v>
      </c>
      <c r="G10083" s="11">
        <v>5.9405469781181308</v>
      </c>
      <c r="H10083">
        <f t="shared" si="217"/>
        <v>6053.0722686082017</v>
      </c>
      <c r="M10083" s="12"/>
      <c r="N10083" s="1"/>
      <c r="O10083" s="1"/>
    </row>
    <row r="10084" spans="1:15" x14ac:dyDescent="0.25">
      <c r="A10084" s="10">
        <v>40398</v>
      </c>
      <c r="B10084" s="3">
        <v>2010</v>
      </c>
      <c r="C10084" s="3">
        <v>8</v>
      </c>
      <c r="D10084" s="3" t="s">
        <v>402</v>
      </c>
      <c r="E10084" s="3" t="s">
        <v>53</v>
      </c>
      <c r="F10084" s="3" t="s">
        <v>137</v>
      </c>
      <c r="G10084" s="11">
        <v>6.8783341419335331</v>
      </c>
      <c r="H10084">
        <f t="shared" si="217"/>
        <v>5227.800719129209</v>
      </c>
      <c r="M10084" s="12"/>
      <c r="N10084" s="1"/>
      <c r="O10084" s="1"/>
    </row>
    <row r="10085" spans="1:15" x14ac:dyDescent="0.25">
      <c r="A10085" s="10">
        <v>40399</v>
      </c>
      <c r="B10085" s="3">
        <v>2010</v>
      </c>
      <c r="C10085" s="3">
        <v>8</v>
      </c>
      <c r="D10085" s="3" t="s">
        <v>402</v>
      </c>
      <c r="E10085" s="3" t="s">
        <v>53</v>
      </c>
      <c r="F10085" s="3" t="s">
        <v>137</v>
      </c>
      <c r="G10085" s="11">
        <v>21.771155833173548</v>
      </c>
      <c r="H10085">
        <f t="shared" si="217"/>
        <v>1651.6605939138824</v>
      </c>
      <c r="M10085" s="12"/>
      <c r="N10085" s="1"/>
      <c r="O10085" s="1"/>
    </row>
    <row r="10086" spans="1:15" x14ac:dyDescent="0.25">
      <c r="A10086" s="10">
        <v>40400</v>
      </c>
      <c r="B10086" s="3">
        <v>2010</v>
      </c>
      <c r="C10086" s="3">
        <v>8</v>
      </c>
      <c r="D10086" s="3" t="s">
        <v>402</v>
      </c>
      <c r="E10086" s="3" t="s">
        <v>53</v>
      </c>
      <c r="F10086" s="3" t="s">
        <v>137</v>
      </c>
      <c r="G10086" s="11">
        <v>8.2417182307810712</v>
      </c>
      <c r="H10086">
        <f t="shared" si="217"/>
        <v>4362.9931486026189</v>
      </c>
      <c r="M10086" s="12"/>
      <c r="N10086" s="1"/>
      <c r="O10086" s="1"/>
    </row>
    <row r="10087" spans="1:15" x14ac:dyDescent="0.25">
      <c r="A10087" s="10">
        <v>40401</v>
      </c>
      <c r="B10087" s="3">
        <v>2010</v>
      </c>
      <c r="C10087" s="3">
        <v>8</v>
      </c>
      <c r="D10087" s="3" t="s">
        <v>402</v>
      </c>
      <c r="E10087" s="3" t="s">
        <v>53</v>
      </c>
      <c r="F10087" s="3" t="s">
        <v>137</v>
      </c>
      <c r="G10087" s="11">
        <v>6.3256108626710166</v>
      </c>
      <c r="H10087">
        <f t="shared" si="217"/>
        <v>5684.5988402181692</v>
      </c>
      <c r="M10087" s="12"/>
      <c r="N10087" s="1"/>
      <c r="O10087" s="1"/>
    </row>
    <row r="10088" spans="1:15" x14ac:dyDescent="0.25">
      <c r="A10088" s="10">
        <v>40402</v>
      </c>
      <c r="B10088" s="3">
        <v>2010</v>
      </c>
      <c r="C10088" s="3">
        <v>8</v>
      </c>
      <c r="D10088" s="3" t="s">
        <v>402</v>
      </c>
      <c r="E10088" s="3" t="s">
        <v>53</v>
      </c>
      <c r="F10088" s="3" t="s">
        <v>137</v>
      </c>
      <c r="G10088" s="11">
        <v>5.6150543803302053</v>
      </c>
      <c r="H10088">
        <f t="shared" si="217"/>
        <v>6403.9558191236074</v>
      </c>
      <c r="M10088" s="12"/>
      <c r="N10088" s="1"/>
      <c r="O10088" s="1"/>
    </row>
    <row r="10089" spans="1:15" x14ac:dyDescent="0.25">
      <c r="A10089" s="10">
        <v>40403</v>
      </c>
      <c r="B10089" s="3">
        <v>2010</v>
      </c>
      <c r="C10089" s="3">
        <v>8</v>
      </c>
      <c r="D10089" s="3" t="s">
        <v>402</v>
      </c>
      <c r="E10089" s="3" t="s">
        <v>53</v>
      </c>
      <c r="F10089" s="3" t="s">
        <v>137</v>
      </c>
      <c r="G10089" s="11">
        <v>5.54995586077262</v>
      </c>
      <c r="H10089">
        <f t="shared" si="217"/>
        <v>6479.0713792461129</v>
      </c>
      <c r="M10089" s="12"/>
      <c r="N10089" s="1"/>
      <c r="O10089" s="1"/>
    </row>
    <row r="10090" spans="1:15" x14ac:dyDescent="0.25">
      <c r="A10090" s="10">
        <v>40404</v>
      </c>
      <c r="B10090" s="3">
        <v>2010</v>
      </c>
      <c r="C10090" s="3">
        <v>8</v>
      </c>
      <c r="D10090" s="3" t="s">
        <v>402</v>
      </c>
      <c r="E10090" s="3" t="s">
        <v>53</v>
      </c>
      <c r="F10090" s="3" t="s">
        <v>137</v>
      </c>
      <c r="G10090" s="11">
        <v>5.5468851758878275</v>
      </c>
      <c r="H10090">
        <f t="shared" si="217"/>
        <v>6482.6581105233763</v>
      </c>
      <c r="M10090" s="12"/>
      <c r="N10090" s="1"/>
      <c r="O10090" s="1"/>
    </row>
    <row r="10091" spans="1:15" x14ac:dyDescent="0.25">
      <c r="A10091" s="10">
        <v>40405</v>
      </c>
      <c r="B10091" s="3">
        <v>2010</v>
      </c>
      <c r="C10091" s="3">
        <v>8</v>
      </c>
      <c r="D10091" s="3" t="s">
        <v>402</v>
      </c>
      <c r="E10091" s="3" t="s">
        <v>53</v>
      </c>
      <c r="F10091" s="3" t="s">
        <v>137</v>
      </c>
      <c r="G10091" s="11">
        <v>4.7067457914088031</v>
      </c>
      <c r="H10091">
        <f t="shared" si="217"/>
        <v>7639.7922826522881</v>
      </c>
      <c r="M10091" s="12"/>
      <c r="N10091" s="1"/>
      <c r="O10091" s="1"/>
    </row>
    <row r="10092" spans="1:15" x14ac:dyDescent="0.25">
      <c r="A10092" s="10">
        <v>40406</v>
      </c>
      <c r="B10092" s="3">
        <v>2010</v>
      </c>
      <c r="C10092" s="3">
        <v>8</v>
      </c>
      <c r="D10092" s="3" t="s">
        <v>402</v>
      </c>
      <c r="E10092" s="3" t="s">
        <v>53</v>
      </c>
      <c r="F10092" s="3" t="s">
        <v>137</v>
      </c>
      <c r="G10092" s="11">
        <v>5.6887508175652064</v>
      </c>
      <c r="H10092">
        <f t="shared" si="217"/>
        <v>6320.994068255116</v>
      </c>
      <c r="M10092" s="12"/>
      <c r="N10092" s="1"/>
      <c r="O10092" s="1"/>
    </row>
    <row r="10093" spans="1:15" x14ac:dyDescent="0.25">
      <c r="A10093" s="10">
        <v>40407</v>
      </c>
      <c r="B10093" s="3">
        <v>2010</v>
      </c>
      <c r="C10093" s="3">
        <v>8</v>
      </c>
      <c r="D10093" s="3" t="s">
        <v>402</v>
      </c>
      <c r="E10093" s="3" t="s">
        <v>53</v>
      </c>
      <c r="F10093" s="3" t="s">
        <v>137</v>
      </c>
      <c r="G10093" s="11">
        <v>5.4467808486436162</v>
      </c>
      <c r="H10093">
        <f t="shared" si="217"/>
        <v>6601.8004345751651</v>
      </c>
      <c r="M10093" s="12"/>
      <c r="N10093" s="1"/>
      <c r="O10093" s="1"/>
    </row>
    <row r="10094" spans="1:15" x14ac:dyDescent="0.25">
      <c r="A10094" s="10">
        <v>40408</v>
      </c>
      <c r="B10094" s="3">
        <v>2010</v>
      </c>
      <c r="C10094" s="3">
        <v>8</v>
      </c>
      <c r="D10094" s="3" t="s">
        <v>402</v>
      </c>
      <c r="E10094" s="3" t="s">
        <v>53</v>
      </c>
      <c r="F10094" s="3" t="s">
        <v>137</v>
      </c>
      <c r="G10094" s="11">
        <v>14.653308270226258</v>
      </c>
      <c r="H10094">
        <f t="shared" si="217"/>
        <v>2453.9550735225121</v>
      </c>
      <c r="M10094" s="12"/>
      <c r="N10094" s="1"/>
      <c r="O10094" s="1"/>
    </row>
    <row r="10095" spans="1:15" x14ac:dyDescent="0.25">
      <c r="A10095" s="10">
        <v>40409</v>
      </c>
      <c r="B10095" s="3">
        <v>2010</v>
      </c>
      <c r="C10095" s="3">
        <v>8</v>
      </c>
      <c r="D10095" s="3" t="s">
        <v>402</v>
      </c>
      <c r="E10095" s="3" t="s">
        <v>53</v>
      </c>
      <c r="F10095" s="3" t="s">
        <v>137</v>
      </c>
      <c r="G10095" s="11">
        <v>5.7409524606066666</v>
      </c>
      <c r="H10095">
        <f t="shared" si="217"/>
        <v>6263.5181915112471</v>
      </c>
      <c r="M10095" s="12"/>
      <c r="N10095" s="1"/>
      <c r="O10095" s="1"/>
    </row>
    <row r="10096" spans="1:15" x14ac:dyDescent="0.25">
      <c r="A10096" s="10">
        <v>40410</v>
      </c>
      <c r="B10096" s="3">
        <v>2010</v>
      </c>
      <c r="C10096" s="3">
        <v>8</v>
      </c>
      <c r="D10096" s="3" t="s">
        <v>402</v>
      </c>
      <c r="E10096" s="3" t="s">
        <v>53</v>
      </c>
      <c r="F10096" s="3" t="s">
        <v>137</v>
      </c>
      <c r="G10096" s="11">
        <v>11.797571327369925</v>
      </c>
      <c r="H10096">
        <f t="shared" si="217"/>
        <v>3047.9629387947493</v>
      </c>
      <c r="M10096" s="12"/>
      <c r="N10096" s="1"/>
      <c r="O10096" s="1"/>
    </row>
    <row r="10097" spans="1:15" x14ac:dyDescent="0.25">
      <c r="A10097" s="10">
        <v>40411</v>
      </c>
      <c r="B10097" s="3">
        <v>2010</v>
      </c>
      <c r="C10097" s="3">
        <v>8</v>
      </c>
      <c r="D10097" s="3" t="s">
        <v>402</v>
      </c>
      <c r="E10097" s="3" t="s">
        <v>53</v>
      </c>
      <c r="F10097" s="3" t="s">
        <v>137</v>
      </c>
      <c r="G10097" s="11">
        <v>5.7219142143209574</v>
      </c>
      <c r="H10097">
        <f t="shared" si="217"/>
        <v>6284.3584903130977</v>
      </c>
      <c r="M10097" s="12"/>
      <c r="N10097" s="1"/>
      <c r="O10097" s="1"/>
    </row>
    <row r="10098" spans="1:15" x14ac:dyDescent="0.25">
      <c r="A10098" s="10">
        <v>40412</v>
      </c>
      <c r="B10098" s="3">
        <v>2010</v>
      </c>
      <c r="C10098" s="3">
        <v>8</v>
      </c>
      <c r="D10098" s="3" t="s">
        <v>402</v>
      </c>
      <c r="E10098" s="3" t="s">
        <v>53</v>
      </c>
      <c r="F10098" s="3" t="s">
        <v>137</v>
      </c>
      <c r="G10098" s="11">
        <v>4.835714556570057</v>
      </c>
      <c r="H10098">
        <f t="shared" si="217"/>
        <v>7436.0386149666165</v>
      </c>
      <c r="M10098" s="12"/>
      <c r="N10098" s="1"/>
      <c r="O10098" s="1"/>
    </row>
    <row r="10099" spans="1:15" x14ac:dyDescent="0.25">
      <c r="A10099" s="10">
        <v>40413</v>
      </c>
      <c r="B10099" s="3">
        <v>2010</v>
      </c>
      <c r="C10099" s="3">
        <v>8</v>
      </c>
      <c r="D10099" s="3" t="s">
        <v>402</v>
      </c>
      <c r="E10099" s="3" t="s">
        <v>53</v>
      </c>
      <c r="F10099" s="3" t="s">
        <v>137</v>
      </c>
      <c r="G10099" s="11">
        <v>4.4844282057498797</v>
      </c>
      <c r="H10099">
        <f t="shared" si="217"/>
        <v>8018.5384900365834</v>
      </c>
      <c r="M10099" s="12"/>
      <c r="N10099" s="1"/>
      <c r="O10099" s="1"/>
    </row>
    <row r="10100" spans="1:15" x14ac:dyDescent="0.25">
      <c r="A10100" s="10">
        <v>40414</v>
      </c>
      <c r="B10100" s="3">
        <v>2010</v>
      </c>
      <c r="C10100" s="3">
        <v>8</v>
      </c>
      <c r="D10100" s="3" t="s">
        <v>402</v>
      </c>
      <c r="E10100" s="3" t="s">
        <v>53</v>
      </c>
      <c r="F10100" s="3" t="s">
        <v>137</v>
      </c>
      <c r="G10100" s="11">
        <v>10.538590524605306</v>
      </c>
      <c r="H10100">
        <f t="shared" si="217"/>
        <v>3412.0843854456371</v>
      </c>
      <c r="M10100" s="12"/>
      <c r="N10100" s="1"/>
      <c r="O10100" s="1"/>
    </row>
    <row r="10101" spans="1:15" x14ac:dyDescent="0.25">
      <c r="A10101" s="10">
        <v>40415</v>
      </c>
      <c r="B10101" s="3">
        <v>2010</v>
      </c>
      <c r="C10101" s="3">
        <v>8</v>
      </c>
      <c r="D10101" s="3" t="s">
        <v>402</v>
      </c>
      <c r="E10101" s="3" t="s">
        <v>53</v>
      </c>
      <c r="F10101" s="3" t="s">
        <v>137</v>
      </c>
      <c r="G10101" s="11">
        <v>24.172431413080702</v>
      </c>
      <c r="H10101">
        <f t="shared" si="217"/>
        <v>1487.5855704839212</v>
      </c>
      <c r="M10101" s="12"/>
      <c r="N10101" s="1"/>
      <c r="O10101" s="1"/>
    </row>
    <row r="10102" spans="1:15" x14ac:dyDescent="0.25">
      <c r="A10102" s="10">
        <v>40416</v>
      </c>
      <c r="B10102" s="3">
        <v>2010</v>
      </c>
      <c r="C10102" s="3">
        <v>8</v>
      </c>
      <c r="D10102" s="3" t="s">
        <v>402</v>
      </c>
      <c r="E10102" s="3" t="s">
        <v>53</v>
      </c>
      <c r="F10102" s="3" t="s">
        <v>137</v>
      </c>
      <c r="G10102" s="11">
        <v>11.220282569029076</v>
      </c>
      <c r="H10102">
        <f t="shared" si="217"/>
        <v>3204.7820500408939</v>
      </c>
      <c r="M10102" s="12"/>
      <c r="N10102" s="1"/>
      <c r="O10102" s="1"/>
    </row>
    <row r="10103" spans="1:15" x14ac:dyDescent="0.25">
      <c r="A10103" s="10">
        <v>40417</v>
      </c>
      <c r="B10103" s="3">
        <v>2010</v>
      </c>
      <c r="C10103" s="3">
        <v>8</v>
      </c>
      <c r="D10103" s="3" t="s">
        <v>402</v>
      </c>
      <c r="E10103" s="3" t="s">
        <v>53</v>
      </c>
      <c r="F10103" s="3" t="s">
        <v>137</v>
      </c>
      <c r="G10103" s="11">
        <v>10.900931341010732</v>
      </c>
      <c r="H10103">
        <f t="shared" si="217"/>
        <v>3298.6686227744867</v>
      </c>
      <c r="M10103" s="12"/>
      <c r="N10103" s="1"/>
      <c r="O10103" s="1"/>
    </row>
    <row r="10104" spans="1:15" x14ac:dyDescent="0.25">
      <c r="A10104" s="10">
        <v>40418</v>
      </c>
      <c r="B10104" s="3">
        <v>2010</v>
      </c>
      <c r="C10104" s="3">
        <v>8</v>
      </c>
      <c r="D10104" s="3" t="s">
        <v>402</v>
      </c>
      <c r="E10104" s="3" t="s">
        <v>53</v>
      </c>
      <c r="F10104" s="3" t="s">
        <v>137</v>
      </c>
      <c r="G10104" s="11"/>
      <c r="M10104" s="12"/>
      <c r="N10104" s="1"/>
      <c r="O10104" s="1"/>
    </row>
    <row r="10105" spans="1:15" x14ac:dyDescent="0.25">
      <c r="A10105" s="10">
        <v>40419</v>
      </c>
      <c r="B10105" s="3">
        <v>2010</v>
      </c>
      <c r="C10105" s="3">
        <v>8</v>
      </c>
      <c r="D10105" s="3" t="s">
        <v>402</v>
      </c>
      <c r="E10105" s="3" t="s">
        <v>53</v>
      </c>
      <c r="F10105" s="3" t="s">
        <v>137</v>
      </c>
      <c r="G10105" s="11">
        <v>24.037321278149861</v>
      </c>
      <c r="H10105">
        <f t="shared" ref="H10105:H10110" si="218">+$P$2*$P$1/(G10105*24*60*60)*1000</f>
        <v>1495.9470632153077</v>
      </c>
      <c r="M10105" s="12"/>
      <c r="N10105" s="1"/>
      <c r="O10105" s="1"/>
    </row>
    <row r="10106" spans="1:15" x14ac:dyDescent="0.25">
      <c r="A10106" s="10">
        <v>40420</v>
      </c>
      <c r="B10106" s="3">
        <v>2010</v>
      </c>
      <c r="C10106" s="3">
        <v>8</v>
      </c>
      <c r="D10106" s="3" t="s">
        <v>402</v>
      </c>
      <c r="E10106" s="3" t="s">
        <v>53</v>
      </c>
      <c r="F10106" s="3" t="s">
        <v>137</v>
      </c>
      <c r="G10106" s="11">
        <v>11.920398722761595</v>
      </c>
      <c r="H10106">
        <f t="shared" si="218"/>
        <v>3016.5568291729592</v>
      </c>
      <c r="M10106" s="12"/>
      <c r="N10106" s="1"/>
      <c r="O10106" s="1"/>
    </row>
    <row r="10107" spans="1:15" x14ac:dyDescent="0.25">
      <c r="A10107" s="10">
        <v>40421</v>
      </c>
      <c r="B10107" s="3">
        <v>2010</v>
      </c>
      <c r="C10107" s="3">
        <v>8</v>
      </c>
      <c r="D10107" s="3" t="s">
        <v>402</v>
      </c>
      <c r="E10107" s="3" t="s">
        <v>53</v>
      </c>
      <c r="F10107" s="3" t="s">
        <v>137</v>
      </c>
      <c r="G10107" s="11">
        <v>18.890853411238883</v>
      </c>
      <c r="H10107">
        <f t="shared" si="218"/>
        <v>1903.4905089157064</v>
      </c>
      <c r="M10107" s="12"/>
      <c r="N10107" s="1"/>
      <c r="O10107" s="1"/>
    </row>
    <row r="10108" spans="1:15" x14ac:dyDescent="0.25">
      <c r="A10108" s="10">
        <v>40422</v>
      </c>
      <c r="B10108" s="3">
        <v>2010</v>
      </c>
      <c r="C10108" s="3">
        <v>9</v>
      </c>
      <c r="D10108" s="3" t="s">
        <v>403</v>
      </c>
      <c r="E10108" s="3" t="s">
        <v>53</v>
      </c>
      <c r="F10108" s="3" t="s">
        <v>139</v>
      </c>
      <c r="G10108" s="11">
        <v>18.443326566250811</v>
      </c>
      <c r="H10108">
        <f t="shared" si="218"/>
        <v>1949.6786571795126</v>
      </c>
      <c r="M10108" s="12"/>
      <c r="N10108" s="1"/>
      <c r="O10108" s="1"/>
    </row>
    <row r="10109" spans="1:15" x14ac:dyDescent="0.25">
      <c r="A10109" s="10">
        <v>40423</v>
      </c>
      <c r="B10109" s="3">
        <v>2010</v>
      </c>
      <c r="C10109" s="3">
        <v>9</v>
      </c>
      <c r="D10109" s="3" t="s">
        <v>403</v>
      </c>
      <c r="E10109" s="3" t="s">
        <v>53</v>
      </c>
      <c r="F10109" s="3" t="s">
        <v>139</v>
      </c>
      <c r="G10109" s="11">
        <v>29.709001535394506</v>
      </c>
      <c r="H10109">
        <f t="shared" si="218"/>
        <v>1210.3590937168001</v>
      </c>
      <c r="M10109" s="12"/>
      <c r="N10109" s="1"/>
      <c r="O10109" s="1"/>
    </row>
    <row r="10110" spans="1:15" x14ac:dyDescent="0.25">
      <c r="A10110" s="10">
        <v>40424</v>
      </c>
      <c r="B10110" s="3">
        <v>2010</v>
      </c>
      <c r="C10110" s="3">
        <v>9</v>
      </c>
      <c r="D10110" s="3" t="s">
        <v>403</v>
      </c>
      <c r="E10110" s="3" t="s">
        <v>53</v>
      </c>
      <c r="F10110" s="3" t="s">
        <v>139</v>
      </c>
      <c r="G10110" s="11">
        <v>14.301335888972833</v>
      </c>
      <c r="H10110">
        <f t="shared" si="218"/>
        <v>2514.3497399664084</v>
      </c>
      <c r="M10110" s="12"/>
      <c r="N10110" s="1"/>
      <c r="O10110" s="1"/>
    </row>
    <row r="10111" spans="1:15" x14ac:dyDescent="0.25">
      <c r="A10111" s="10">
        <v>40425</v>
      </c>
      <c r="B10111" s="3">
        <v>2010</v>
      </c>
      <c r="C10111" s="3">
        <v>9</v>
      </c>
      <c r="D10111" s="3" t="s">
        <v>403</v>
      </c>
      <c r="E10111" s="3" t="s">
        <v>53</v>
      </c>
      <c r="F10111" s="3" t="s">
        <v>139</v>
      </c>
      <c r="G10111" s="11"/>
      <c r="M10111" s="12"/>
      <c r="N10111" s="1"/>
      <c r="O10111" s="1"/>
    </row>
    <row r="10112" spans="1:15" x14ac:dyDescent="0.25">
      <c r="A10112" s="10">
        <v>40426</v>
      </c>
      <c r="B10112" s="3">
        <v>2010</v>
      </c>
      <c r="C10112" s="3">
        <v>9</v>
      </c>
      <c r="D10112" s="3" t="s">
        <v>403</v>
      </c>
      <c r="E10112" s="3" t="s">
        <v>53</v>
      </c>
      <c r="F10112" s="3" t="s">
        <v>139</v>
      </c>
      <c r="G10112" s="11">
        <v>26.167397128927178</v>
      </c>
      <c r="H10112">
        <f>+$P$2*$P$1/(G10112*24*60*60)*1000</f>
        <v>1374.1741296026776</v>
      </c>
      <c r="M10112" s="12"/>
      <c r="N10112" s="1"/>
      <c r="O10112" s="1"/>
    </row>
    <row r="10113" spans="1:15" x14ac:dyDescent="0.25">
      <c r="A10113" s="10">
        <v>40427</v>
      </c>
      <c r="B10113" s="3">
        <v>2010</v>
      </c>
      <c r="C10113" s="3">
        <v>9</v>
      </c>
      <c r="D10113" s="3" t="s">
        <v>403</v>
      </c>
      <c r="E10113" s="3" t="s">
        <v>53</v>
      </c>
      <c r="F10113" s="3" t="s">
        <v>139</v>
      </c>
      <c r="G10113" s="11">
        <v>14.416016412610821</v>
      </c>
      <c r="H10113">
        <f>+$P$2*$P$1/(G10113*24*60*60)*1000</f>
        <v>2494.3478936494089</v>
      </c>
      <c r="M10113" s="12"/>
      <c r="N10113" s="1"/>
      <c r="O10113" s="1"/>
    </row>
    <row r="10114" spans="1:15" x14ac:dyDescent="0.25">
      <c r="A10114" s="10">
        <v>40428</v>
      </c>
      <c r="B10114" s="3">
        <v>2010</v>
      </c>
      <c r="C10114" s="3">
        <v>9</v>
      </c>
      <c r="D10114" s="3" t="s">
        <v>403</v>
      </c>
      <c r="E10114" s="3" t="s">
        <v>53</v>
      </c>
      <c r="F10114" s="3" t="s">
        <v>139</v>
      </c>
      <c r="G10114" s="11"/>
      <c r="M10114" s="12"/>
      <c r="N10114" s="1"/>
      <c r="O10114" s="1"/>
    </row>
    <row r="10115" spans="1:15" x14ac:dyDescent="0.25">
      <c r="A10115" s="10">
        <v>40429</v>
      </c>
      <c r="B10115" s="3">
        <v>2010</v>
      </c>
      <c r="C10115" s="3">
        <v>9</v>
      </c>
      <c r="D10115" s="3" t="s">
        <v>403</v>
      </c>
      <c r="E10115" s="3" t="s">
        <v>53</v>
      </c>
      <c r="F10115" s="3" t="s">
        <v>139</v>
      </c>
      <c r="G10115" s="11">
        <v>16.594946361732628</v>
      </c>
      <c r="H10115">
        <f t="shared" ref="H10115:H10133" si="219">+$P$2*$P$1/(G10115*24*60*60)*1000</f>
        <v>2166.8379872881242</v>
      </c>
      <c r="M10115" s="12"/>
      <c r="N10115" s="1"/>
      <c r="O10115" s="1"/>
    </row>
    <row r="10116" spans="1:15" x14ac:dyDescent="0.25">
      <c r="A10116" s="10">
        <v>40430</v>
      </c>
      <c r="B10116" s="3">
        <v>2010</v>
      </c>
      <c r="C10116" s="3">
        <v>9</v>
      </c>
      <c r="D10116" s="3" t="s">
        <v>403</v>
      </c>
      <c r="E10116" s="3" t="s">
        <v>53</v>
      </c>
      <c r="F10116" s="3" t="s">
        <v>139</v>
      </c>
      <c r="G10116" s="11">
        <v>15.987814177766799</v>
      </c>
      <c r="H10116">
        <f t="shared" si="219"/>
        <v>2249.122974147167</v>
      </c>
      <c r="M10116" s="12"/>
      <c r="N10116" s="1"/>
      <c r="O10116" s="1"/>
    </row>
    <row r="10117" spans="1:15" x14ac:dyDescent="0.25">
      <c r="A10117" s="10">
        <v>40431</v>
      </c>
      <c r="B10117" s="3">
        <v>2010</v>
      </c>
      <c r="C10117" s="3">
        <v>9</v>
      </c>
      <c r="D10117" s="3" t="s">
        <v>403</v>
      </c>
      <c r="E10117" s="3" t="s">
        <v>53</v>
      </c>
      <c r="F10117" s="3" t="s">
        <v>139</v>
      </c>
      <c r="G10117" s="11">
        <v>12.560890294937458</v>
      </c>
      <c r="H10117">
        <f t="shared" si="219"/>
        <v>2862.7397683828076</v>
      </c>
      <c r="M10117" s="12"/>
      <c r="N10117" s="1"/>
      <c r="O10117" s="1"/>
    </row>
    <row r="10118" spans="1:15" x14ac:dyDescent="0.25">
      <c r="A10118" s="10">
        <v>40432</v>
      </c>
      <c r="B10118" s="3">
        <v>2010</v>
      </c>
      <c r="C10118" s="3">
        <v>9</v>
      </c>
      <c r="D10118" s="3" t="s">
        <v>403</v>
      </c>
      <c r="E10118" s="3" t="s">
        <v>53</v>
      </c>
      <c r="F10118" s="3" t="s">
        <v>139</v>
      </c>
      <c r="G10118" s="11">
        <v>13.532301789282783</v>
      </c>
      <c r="H10118">
        <f t="shared" si="219"/>
        <v>2657.2390073423658</v>
      </c>
      <c r="M10118" s="12"/>
      <c r="N10118" s="1"/>
      <c r="O10118" s="1"/>
    </row>
    <row r="10119" spans="1:15" x14ac:dyDescent="0.25">
      <c r="A10119" s="10">
        <v>40433</v>
      </c>
      <c r="B10119" s="3">
        <v>2010</v>
      </c>
      <c r="C10119" s="3">
        <v>9</v>
      </c>
      <c r="D10119" s="3" t="s">
        <v>403</v>
      </c>
      <c r="E10119" s="3" t="s">
        <v>53</v>
      </c>
      <c r="F10119" s="3" t="s">
        <v>139</v>
      </c>
      <c r="G10119" s="11">
        <v>15.090607728128408</v>
      </c>
      <c r="H10119">
        <f t="shared" si="219"/>
        <v>2382.8437410499714</v>
      </c>
      <c r="M10119" s="12"/>
      <c r="N10119" s="1"/>
      <c r="O10119" s="1"/>
    </row>
    <row r="10120" spans="1:15" x14ac:dyDescent="0.25">
      <c r="A10120" s="10">
        <v>40434</v>
      </c>
      <c r="B10120" s="3">
        <v>2010</v>
      </c>
      <c r="C10120" s="3">
        <v>9</v>
      </c>
      <c r="D10120" s="3" t="s">
        <v>403</v>
      </c>
      <c r="E10120" s="3" t="s">
        <v>53</v>
      </c>
      <c r="F10120" s="3" t="s">
        <v>139</v>
      </c>
      <c r="G10120" s="11">
        <v>19.104426055458049</v>
      </c>
      <c r="H10120">
        <f t="shared" si="219"/>
        <v>1882.210963534176</v>
      </c>
      <c r="M10120" s="12"/>
      <c r="N10120" s="1"/>
      <c r="O10120" s="1"/>
    </row>
    <row r="10121" spans="1:15" x14ac:dyDescent="0.25">
      <c r="A10121" s="10">
        <v>40435</v>
      </c>
      <c r="B10121" s="3">
        <v>2010</v>
      </c>
      <c r="C10121" s="3">
        <v>9</v>
      </c>
      <c r="D10121" s="3" t="s">
        <v>403</v>
      </c>
      <c r="E10121" s="3" t="s">
        <v>53</v>
      </c>
      <c r="F10121" s="3" t="s">
        <v>139</v>
      </c>
      <c r="G10121" s="11">
        <v>22.787694638184071</v>
      </c>
      <c r="H10121">
        <f t="shared" si="219"/>
        <v>1577.9814827497883</v>
      </c>
      <c r="M10121" s="12"/>
      <c r="N10121" s="1"/>
      <c r="O10121" s="1"/>
    </row>
    <row r="10122" spans="1:15" x14ac:dyDescent="0.25">
      <c r="A10122" s="10">
        <v>40436</v>
      </c>
      <c r="B10122" s="3">
        <v>2010</v>
      </c>
      <c r="C10122" s="3">
        <v>9</v>
      </c>
      <c r="D10122" s="3" t="s">
        <v>403</v>
      </c>
      <c r="E10122" s="3" t="s">
        <v>53</v>
      </c>
      <c r="F10122" s="3" t="s">
        <v>139</v>
      </c>
      <c r="G10122" s="11">
        <v>16.959225672112122</v>
      </c>
      <c r="H10122">
        <f t="shared" si="219"/>
        <v>2120.2949278953015</v>
      </c>
      <c r="M10122" s="12"/>
      <c r="N10122" s="1"/>
      <c r="O10122" s="1"/>
    </row>
    <row r="10123" spans="1:15" x14ac:dyDescent="0.25">
      <c r="A10123" s="10">
        <v>40437</v>
      </c>
      <c r="B10123" s="3">
        <v>2010</v>
      </c>
      <c r="C10123" s="3">
        <v>9</v>
      </c>
      <c r="D10123" s="3" t="s">
        <v>403</v>
      </c>
      <c r="E10123" s="3" t="s">
        <v>53</v>
      </c>
      <c r="F10123" s="3" t="s">
        <v>139</v>
      </c>
      <c r="G10123" s="11">
        <v>16.756848277456847</v>
      </c>
      <c r="H10123">
        <f t="shared" si="219"/>
        <v>2145.9023545607033</v>
      </c>
      <c r="M10123" s="12"/>
      <c r="N10123" s="1"/>
      <c r="O10123" s="1"/>
    </row>
    <row r="10124" spans="1:15" x14ac:dyDescent="0.25">
      <c r="A10124" s="10">
        <v>40438</v>
      </c>
      <c r="B10124" s="3">
        <v>2010</v>
      </c>
      <c r="C10124" s="3">
        <v>9</v>
      </c>
      <c r="D10124" s="3" t="s">
        <v>403</v>
      </c>
      <c r="E10124" s="3" t="s">
        <v>53</v>
      </c>
      <c r="F10124" s="3" t="s">
        <v>139</v>
      </c>
      <c r="G10124" s="11">
        <v>16.385823053922174</v>
      </c>
      <c r="H10124">
        <f t="shared" si="219"/>
        <v>2194.492156743016</v>
      </c>
      <c r="M10124" s="12"/>
      <c r="N10124" s="1"/>
      <c r="O10124" s="1"/>
    </row>
    <row r="10125" spans="1:15" x14ac:dyDescent="0.25">
      <c r="A10125" s="10">
        <v>40439</v>
      </c>
      <c r="B10125" s="3">
        <v>2010</v>
      </c>
      <c r="C10125" s="3">
        <v>9</v>
      </c>
      <c r="D10125" s="3" t="s">
        <v>403</v>
      </c>
      <c r="E10125" s="3" t="s">
        <v>53</v>
      </c>
      <c r="F10125" s="3" t="s">
        <v>139</v>
      </c>
      <c r="G10125" s="11">
        <v>16.696135059060264</v>
      </c>
      <c r="H10125">
        <f t="shared" si="219"/>
        <v>2153.7056358500149</v>
      </c>
      <c r="M10125" s="12"/>
      <c r="N10125" s="1"/>
      <c r="O10125" s="1"/>
    </row>
    <row r="10126" spans="1:15" x14ac:dyDescent="0.25">
      <c r="A10126" s="10">
        <v>40440</v>
      </c>
      <c r="B10126" s="3">
        <v>2010</v>
      </c>
      <c r="C10126" s="3">
        <v>9</v>
      </c>
      <c r="D10126" s="3" t="s">
        <v>403</v>
      </c>
      <c r="E10126" s="3" t="s">
        <v>53</v>
      </c>
      <c r="F10126" s="3" t="s">
        <v>139</v>
      </c>
      <c r="G10126" s="11">
        <v>17.99135038485403</v>
      </c>
      <c r="H10126">
        <f t="shared" si="219"/>
        <v>1998.6582109969202</v>
      </c>
      <c r="M10126" s="12"/>
      <c r="N10126" s="1"/>
      <c r="O10126" s="1"/>
    </row>
    <row r="10127" spans="1:15" x14ac:dyDescent="0.25">
      <c r="A10127" s="10">
        <v>40441</v>
      </c>
      <c r="B10127" s="3">
        <v>2010</v>
      </c>
      <c r="C10127" s="3">
        <v>9</v>
      </c>
      <c r="D10127" s="3" t="s">
        <v>403</v>
      </c>
      <c r="E10127" s="3" t="s">
        <v>53</v>
      </c>
      <c r="F10127" s="3" t="s">
        <v>139</v>
      </c>
      <c r="G10127" s="11">
        <v>26.349536784116928</v>
      </c>
      <c r="H10127">
        <f t="shared" si="219"/>
        <v>1364.6752300892952</v>
      </c>
      <c r="M10127" s="12"/>
      <c r="N10127" s="1"/>
      <c r="O10127" s="1"/>
    </row>
    <row r="10128" spans="1:15" x14ac:dyDescent="0.25">
      <c r="A10128" s="10">
        <v>40442</v>
      </c>
      <c r="B10128" s="3">
        <v>2010</v>
      </c>
      <c r="C10128" s="3">
        <v>9</v>
      </c>
      <c r="D10128" s="3" t="s">
        <v>403</v>
      </c>
      <c r="E10128" s="3" t="s">
        <v>53</v>
      </c>
      <c r="F10128" s="3" t="s">
        <v>139</v>
      </c>
      <c r="G10128" s="11">
        <v>22.625792722459849</v>
      </c>
      <c r="H10128">
        <f t="shared" si="219"/>
        <v>1589.2729423759056</v>
      </c>
      <c r="M10128" s="12"/>
      <c r="N10128" s="1"/>
      <c r="O10128" s="1"/>
    </row>
    <row r="10129" spans="1:15" x14ac:dyDescent="0.25">
      <c r="A10129" s="10">
        <v>40443</v>
      </c>
      <c r="B10129" s="3">
        <v>2010</v>
      </c>
      <c r="C10129" s="3">
        <v>9</v>
      </c>
      <c r="D10129" s="3" t="s">
        <v>403</v>
      </c>
      <c r="E10129" s="3" t="s">
        <v>53</v>
      </c>
      <c r="F10129" s="3" t="s">
        <v>139</v>
      </c>
      <c r="G10129" s="11">
        <v>19.057204663371817</v>
      </c>
      <c r="H10129">
        <f t="shared" si="219"/>
        <v>1886.8748491075351</v>
      </c>
      <c r="M10129" s="12"/>
      <c r="N10129" s="1"/>
      <c r="O10129" s="1"/>
    </row>
    <row r="10130" spans="1:15" x14ac:dyDescent="0.25">
      <c r="A10130" s="10">
        <v>40444</v>
      </c>
      <c r="B10130" s="3">
        <v>2010</v>
      </c>
      <c r="C10130" s="3">
        <v>9</v>
      </c>
      <c r="D10130" s="3" t="s">
        <v>403</v>
      </c>
      <c r="E10130" s="3" t="s">
        <v>53</v>
      </c>
      <c r="F10130" s="3" t="s">
        <v>139</v>
      </c>
      <c r="G10130" s="11">
        <v>19.913935634079152</v>
      </c>
      <c r="H10130">
        <f t="shared" si="219"/>
        <v>1805.6983227401038</v>
      </c>
      <c r="M10130" s="12"/>
      <c r="N10130" s="1"/>
      <c r="O10130" s="1"/>
    </row>
    <row r="10131" spans="1:15" x14ac:dyDescent="0.25">
      <c r="A10131" s="10">
        <v>40445</v>
      </c>
      <c r="B10131" s="3">
        <v>2010</v>
      </c>
      <c r="C10131" s="3">
        <v>9</v>
      </c>
      <c r="D10131" s="3" t="s">
        <v>403</v>
      </c>
      <c r="E10131" s="3" t="s">
        <v>53</v>
      </c>
      <c r="F10131" s="3" t="s">
        <v>139</v>
      </c>
      <c r="G10131" s="11">
        <v>19.832984676217041</v>
      </c>
      <c r="H10131">
        <f t="shared" si="219"/>
        <v>1813.0685199757777</v>
      </c>
      <c r="M10131" s="12"/>
      <c r="N10131" s="1"/>
      <c r="O10131" s="1"/>
    </row>
    <row r="10132" spans="1:15" x14ac:dyDescent="0.25">
      <c r="A10132" s="10">
        <v>40446</v>
      </c>
      <c r="B10132" s="3">
        <v>2010</v>
      </c>
      <c r="C10132" s="3">
        <v>9</v>
      </c>
      <c r="D10132" s="3" t="s">
        <v>403</v>
      </c>
      <c r="E10132" s="3" t="s">
        <v>53</v>
      </c>
      <c r="F10132" s="3" t="s">
        <v>139</v>
      </c>
      <c r="G10132" s="11">
        <v>28.386802556980037</v>
      </c>
      <c r="H10132">
        <f t="shared" si="219"/>
        <v>1266.735135154179</v>
      </c>
      <c r="M10132" s="12"/>
      <c r="N10132" s="1"/>
      <c r="O10132" s="1"/>
    </row>
    <row r="10133" spans="1:15" x14ac:dyDescent="0.25">
      <c r="A10133" s="10">
        <v>40447</v>
      </c>
      <c r="B10133" s="3">
        <v>2010</v>
      </c>
      <c r="C10133" s="3">
        <v>9</v>
      </c>
      <c r="D10133" s="3" t="s">
        <v>403</v>
      </c>
      <c r="E10133" s="3" t="s">
        <v>53</v>
      </c>
      <c r="F10133" s="3" t="s">
        <v>139</v>
      </c>
      <c r="G10133" s="11">
        <v>18.868319095026891</v>
      </c>
      <c r="H10133">
        <f t="shared" si="219"/>
        <v>1905.7638357986368</v>
      </c>
      <c r="M10133" s="12"/>
      <c r="N10133" s="1"/>
      <c r="O10133" s="1"/>
    </row>
    <row r="10134" spans="1:15" x14ac:dyDescent="0.25">
      <c r="A10134" s="10">
        <v>40448</v>
      </c>
      <c r="B10134" s="3">
        <v>2010</v>
      </c>
      <c r="C10134" s="3">
        <v>9</v>
      </c>
      <c r="D10134" s="3" t="s">
        <v>403</v>
      </c>
      <c r="E10134" s="3" t="s">
        <v>53</v>
      </c>
      <c r="F10134" s="3" t="s">
        <v>139</v>
      </c>
      <c r="G10134" s="11"/>
      <c r="M10134" s="12"/>
      <c r="N10134" s="1"/>
      <c r="O10134" s="1"/>
    </row>
    <row r="10135" spans="1:15" x14ac:dyDescent="0.25">
      <c r="A10135" s="10">
        <v>40449</v>
      </c>
      <c r="B10135" s="3">
        <v>2010</v>
      </c>
      <c r="C10135" s="3">
        <v>9</v>
      </c>
      <c r="D10135" s="3" t="s">
        <v>403</v>
      </c>
      <c r="E10135" s="3" t="s">
        <v>53</v>
      </c>
      <c r="F10135" s="3" t="s">
        <v>139</v>
      </c>
      <c r="G10135" s="11">
        <v>17.417947766664081</v>
      </c>
      <c r="H10135">
        <f t="shared" ref="H10135:H10144" si="220">+$P$2*$P$1/(G10135*24*60*60)*1000</f>
        <v>2064.4544727841931</v>
      </c>
      <c r="M10135" s="12"/>
      <c r="N10135" s="1"/>
      <c r="O10135" s="1"/>
    </row>
    <row r="10136" spans="1:15" x14ac:dyDescent="0.25">
      <c r="A10136" s="10">
        <v>40450</v>
      </c>
      <c r="B10136" s="3">
        <v>2010</v>
      </c>
      <c r="C10136" s="3">
        <v>9</v>
      </c>
      <c r="D10136" s="3" t="s">
        <v>403</v>
      </c>
      <c r="E10136" s="3" t="s">
        <v>53</v>
      </c>
      <c r="F10136" s="3" t="s">
        <v>139</v>
      </c>
      <c r="G10136" s="11">
        <v>18.875065008182069</v>
      </c>
      <c r="H10136">
        <f t="shared" si="220"/>
        <v>1905.0827193455275</v>
      </c>
      <c r="M10136" s="12"/>
      <c r="N10136" s="1"/>
      <c r="O10136" s="1"/>
    </row>
    <row r="10137" spans="1:15" x14ac:dyDescent="0.25">
      <c r="A10137" s="10">
        <v>40451</v>
      </c>
      <c r="B10137" s="3">
        <v>2010</v>
      </c>
      <c r="C10137" s="3">
        <v>9</v>
      </c>
      <c r="D10137" s="3" t="s">
        <v>403</v>
      </c>
      <c r="E10137" s="3" t="s">
        <v>53</v>
      </c>
      <c r="F10137" s="3" t="s">
        <v>139</v>
      </c>
      <c r="G10137" s="11">
        <v>18.396105174164582</v>
      </c>
      <c r="H10137">
        <f t="shared" si="220"/>
        <v>1954.6833328671751</v>
      </c>
      <c r="M10137" s="12"/>
      <c r="N10137" s="1"/>
      <c r="O10137" s="1"/>
    </row>
    <row r="10138" spans="1:15" x14ac:dyDescent="0.25">
      <c r="A10138" s="10">
        <v>40452</v>
      </c>
      <c r="B10138" s="3">
        <v>2010</v>
      </c>
      <c r="C10138" s="3">
        <v>10</v>
      </c>
      <c r="D10138" s="3" t="s">
        <v>404</v>
      </c>
      <c r="E10138" s="3" t="s">
        <v>53</v>
      </c>
      <c r="F10138" s="3" t="s">
        <v>54</v>
      </c>
      <c r="G10138" s="11">
        <v>9.4381566183846672</v>
      </c>
      <c r="H10138">
        <f t="shared" si="220"/>
        <v>3809.9134849666639</v>
      </c>
      <c r="M10138" s="12"/>
      <c r="N10138" s="1"/>
      <c r="O10138" s="1"/>
    </row>
    <row r="10139" spans="1:15" x14ac:dyDescent="0.25">
      <c r="A10139" s="10">
        <v>40453</v>
      </c>
      <c r="B10139" s="3">
        <v>2010</v>
      </c>
      <c r="C10139" s="3">
        <v>10</v>
      </c>
      <c r="D10139" s="3" t="s">
        <v>404</v>
      </c>
      <c r="E10139" s="3" t="s">
        <v>53</v>
      </c>
      <c r="F10139" s="3" t="s">
        <v>54</v>
      </c>
      <c r="G10139" s="11">
        <v>10.811169963202426</v>
      </c>
      <c r="H10139">
        <f t="shared" si="220"/>
        <v>3326.0563191589731</v>
      </c>
      <c r="M10139" s="12"/>
      <c r="N10139" s="1"/>
      <c r="O10139" s="1"/>
    </row>
    <row r="10140" spans="1:15" x14ac:dyDescent="0.25">
      <c r="A10140" s="10">
        <v>40454</v>
      </c>
      <c r="B10140" s="3">
        <v>2010</v>
      </c>
      <c r="C10140" s="3">
        <v>10</v>
      </c>
      <c r="D10140" s="3" t="s">
        <v>404</v>
      </c>
      <c r="E10140" s="3" t="s">
        <v>53</v>
      </c>
      <c r="F10140" s="3" t="s">
        <v>54</v>
      </c>
      <c r="G10140" s="11">
        <v>9.5324857794790177</v>
      </c>
      <c r="H10140">
        <f t="shared" si="220"/>
        <v>3772.2123069955805</v>
      </c>
      <c r="M10140" s="12"/>
      <c r="N10140" s="1"/>
      <c r="O10140" s="1"/>
    </row>
    <row r="10141" spans="1:15" x14ac:dyDescent="0.25">
      <c r="A10141" s="10">
        <v>40455</v>
      </c>
      <c r="B10141" s="3">
        <v>2010</v>
      </c>
      <c r="C10141" s="3">
        <v>10</v>
      </c>
      <c r="D10141" s="3" t="s">
        <v>404</v>
      </c>
      <c r="E10141" s="3" t="s">
        <v>53</v>
      </c>
      <c r="F10141" s="3" t="s">
        <v>54</v>
      </c>
      <c r="G10141" s="11">
        <v>17.136464265473549</v>
      </c>
      <c r="H10141">
        <f t="shared" si="220"/>
        <v>2098.3651946253708</v>
      </c>
      <c r="M10141" s="12"/>
      <c r="N10141" s="1"/>
      <c r="O10141" s="1"/>
    </row>
    <row r="10142" spans="1:15" x14ac:dyDescent="0.25">
      <c r="A10142" s="10">
        <v>40456</v>
      </c>
      <c r="B10142" s="3">
        <v>2010</v>
      </c>
      <c r="C10142" s="3">
        <v>10</v>
      </c>
      <c r="D10142" s="3" t="s">
        <v>404</v>
      </c>
      <c r="E10142" s="3" t="s">
        <v>53</v>
      </c>
      <c r="F10142" s="3" t="s">
        <v>54</v>
      </c>
      <c r="G10142" s="11">
        <v>12.965019141523413</v>
      </c>
      <c r="H10142">
        <f t="shared" si="220"/>
        <v>2773.5061384094433</v>
      </c>
      <c r="M10142" s="12"/>
      <c r="N10142" s="1"/>
      <c r="O10142" s="1"/>
    </row>
    <row r="10143" spans="1:15" x14ac:dyDescent="0.25">
      <c r="A10143" s="10">
        <v>40457</v>
      </c>
      <c r="B10143" s="3">
        <v>2010</v>
      </c>
      <c r="C10143" s="3">
        <v>10</v>
      </c>
      <c r="D10143" s="3" t="s">
        <v>404</v>
      </c>
      <c r="E10143" s="3" t="s">
        <v>53</v>
      </c>
      <c r="F10143" s="3" t="s">
        <v>54</v>
      </c>
      <c r="G10143" s="11">
        <v>13.195601535309601</v>
      </c>
      <c r="H10143">
        <f t="shared" si="220"/>
        <v>2725.0413766580464</v>
      </c>
      <c r="M10143" s="12"/>
      <c r="N10143" s="1"/>
      <c r="O10143" s="1"/>
    </row>
    <row r="10144" spans="1:15" x14ac:dyDescent="0.25">
      <c r="A10144" s="10">
        <v>40458</v>
      </c>
      <c r="B10144" s="3">
        <v>2010</v>
      </c>
      <c r="C10144" s="3">
        <v>10</v>
      </c>
      <c r="D10144" s="3" t="s">
        <v>404</v>
      </c>
      <c r="E10144" s="3" t="s">
        <v>53</v>
      </c>
      <c r="F10144" s="3" t="s">
        <v>54</v>
      </c>
      <c r="G10144" s="11">
        <v>11.995524985831484</v>
      </c>
      <c r="H10144">
        <f t="shared" si="220"/>
        <v>2997.6645637505289</v>
      </c>
      <c r="M10144" s="12"/>
      <c r="N10144" s="1"/>
      <c r="O10144" s="1"/>
    </row>
    <row r="10145" spans="1:15" x14ac:dyDescent="0.25">
      <c r="A10145" s="10">
        <v>40459</v>
      </c>
      <c r="B10145" s="3">
        <v>2010</v>
      </c>
      <c r="C10145" s="3">
        <v>10</v>
      </c>
      <c r="D10145" s="3" t="s">
        <v>404</v>
      </c>
      <c r="E10145" s="3" t="s">
        <v>53</v>
      </c>
      <c r="F10145" s="3" t="s">
        <v>54</v>
      </c>
      <c r="G10145" s="11"/>
      <c r="M10145" s="12"/>
      <c r="N10145" s="1"/>
      <c r="O10145" s="1"/>
    </row>
    <row r="10146" spans="1:15" x14ac:dyDescent="0.25">
      <c r="A10146" s="10">
        <v>40460</v>
      </c>
      <c r="B10146" s="3">
        <v>2010</v>
      </c>
      <c r="C10146" s="3">
        <v>10</v>
      </c>
      <c r="D10146" s="3" t="s">
        <v>404</v>
      </c>
      <c r="E10146" s="3" t="s">
        <v>53</v>
      </c>
      <c r="F10146" s="3" t="s">
        <v>54</v>
      </c>
      <c r="G10146" s="11"/>
      <c r="M10146" s="12"/>
      <c r="N10146" s="1"/>
      <c r="O10146" s="1"/>
    </row>
    <row r="10147" spans="1:15" x14ac:dyDescent="0.25">
      <c r="A10147" s="10">
        <v>40461</v>
      </c>
      <c r="B10147" s="3">
        <v>2010</v>
      </c>
      <c r="C10147" s="3">
        <v>10</v>
      </c>
      <c r="D10147" s="3" t="s">
        <v>404</v>
      </c>
      <c r="E10147" s="3" t="s">
        <v>53</v>
      </c>
      <c r="F10147" s="3" t="s">
        <v>54</v>
      </c>
      <c r="G10147" s="11">
        <v>12.702993694039108</v>
      </c>
      <c r="H10147">
        <f t="shared" ref="H10147:H10178" si="221">+$P$2*$P$1/(G10147*24*60*60)*1000</f>
        <v>2830.7154234426412</v>
      </c>
      <c r="M10147" s="12"/>
      <c r="N10147" s="1"/>
      <c r="O10147" s="1"/>
    </row>
    <row r="10148" spans="1:15" x14ac:dyDescent="0.25">
      <c r="A10148" s="10">
        <v>40462</v>
      </c>
      <c r="B10148" s="3">
        <v>2010</v>
      </c>
      <c r="C10148" s="3">
        <v>10</v>
      </c>
      <c r="D10148" s="3" t="s">
        <v>404</v>
      </c>
      <c r="E10148" s="3" t="s">
        <v>53</v>
      </c>
      <c r="F10148" s="3" t="s">
        <v>54</v>
      </c>
      <c r="G10148" s="11">
        <v>12.472411300252919</v>
      </c>
      <c r="H10148">
        <f t="shared" si="221"/>
        <v>2883.0479774894793</v>
      </c>
      <c r="M10148" s="12"/>
      <c r="N10148" s="1"/>
      <c r="O10148" s="1"/>
    </row>
    <row r="10149" spans="1:15" x14ac:dyDescent="0.25">
      <c r="A10149" s="10">
        <v>40463</v>
      </c>
      <c r="B10149" s="3">
        <v>2010</v>
      </c>
      <c r="C10149" s="3">
        <v>10</v>
      </c>
      <c r="D10149" s="3" t="s">
        <v>404</v>
      </c>
      <c r="E10149" s="3" t="s">
        <v>53</v>
      </c>
      <c r="F10149" s="3" t="s">
        <v>54</v>
      </c>
      <c r="G10149" s="11">
        <v>9.3385869483406303</v>
      </c>
      <c r="H10149">
        <f t="shared" si="221"/>
        <v>3850.5354581509328</v>
      </c>
      <c r="M10149" s="12"/>
      <c r="N10149" s="1"/>
      <c r="O10149" s="1"/>
    </row>
    <row r="10150" spans="1:15" x14ac:dyDescent="0.25">
      <c r="A10150" s="10">
        <v>40464</v>
      </c>
      <c r="B10150" s="3">
        <v>2010</v>
      </c>
      <c r="C10150" s="3">
        <v>10</v>
      </c>
      <c r="D10150" s="3" t="s">
        <v>404</v>
      </c>
      <c r="E10150" s="3" t="s">
        <v>53</v>
      </c>
      <c r="F10150" s="3" t="s">
        <v>54</v>
      </c>
      <c r="G10150" s="11">
        <v>8.2538015957556077</v>
      </c>
      <c r="H10150">
        <f t="shared" si="221"/>
        <v>4356.60583265077</v>
      </c>
      <c r="M10150" s="12"/>
      <c r="N10150" s="1"/>
      <c r="O10150" s="1"/>
    </row>
    <row r="10151" spans="1:15" x14ac:dyDescent="0.25">
      <c r="A10151" s="10">
        <v>40465</v>
      </c>
      <c r="B10151" s="3">
        <v>2010</v>
      </c>
      <c r="C10151" s="3">
        <v>10</v>
      </c>
      <c r="D10151" s="3" t="s">
        <v>404</v>
      </c>
      <c r="E10151" s="3" t="s">
        <v>53</v>
      </c>
      <c r="F10151" s="3" t="s">
        <v>54</v>
      </c>
      <c r="G10151" s="11">
        <v>10.915980142196148</v>
      </c>
      <c r="H10151">
        <f t="shared" si="221"/>
        <v>3294.1210688549982</v>
      </c>
      <c r="M10151" s="12"/>
      <c r="N10151" s="1"/>
      <c r="O10151" s="1"/>
    </row>
    <row r="10152" spans="1:15" x14ac:dyDescent="0.25">
      <c r="A10152" s="10">
        <v>40466</v>
      </c>
      <c r="B10152" s="3">
        <v>2010</v>
      </c>
      <c r="C10152" s="3">
        <v>10</v>
      </c>
      <c r="D10152" s="3" t="s">
        <v>404</v>
      </c>
      <c r="E10152" s="3" t="s">
        <v>53</v>
      </c>
      <c r="F10152" s="3" t="s">
        <v>54</v>
      </c>
      <c r="G10152" s="11">
        <v>11.602486814605028</v>
      </c>
      <c r="H10152">
        <f t="shared" si="221"/>
        <v>3099.2114663166044</v>
      </c>
      <c r="M10152" s="12"/>
      <c r="N10152" s="1"/>
      <c r="O10152" s="1"/>
    </row>
    <row r="10153" spans="1:15" x14ac:dyDescent="0.25">
      <c r="A10153" s="10">
        <v>40467</v>
      </c>
      <c r="B10153" s="3">
        <v>2010</v>
      </c>
      <c r="C10153" s="3">
        <v>10</v>
      </c>
      <c r="D10153" s="3" t="s">
        <v>404</v>
      </c>
      <c r="E10153" s="3" t="s">
        <v>53</v>
      </c>
      <c r="F10153" s="3" t="s">
        <v>54</v>
      </c>
      <c r="G10153" s="11">
        <v>14.73107065756763</v>
      </c>
      <c r="H10153">
        <f t="shared" si="221"/>
        <v>2441.0011335556601</v>
      </c>
      <c r="M10153" s="12"/>
      <c r="N10153" s="1"/>
      <c r="O10153" s="1"/>
    </row>
    <row r="10154" spans="1:15" x14ac:dyDescent="0.25">
      <c r="A10154" s="10">
        <v>40468</v>
      </c>
      <c r="B10154" s="3">
        <v>2010</v>
      </c>
      <c r="C10154" s="3">
        <v>10</v>
      </c>
      <c r="D10154" s="3" t="s">
        <v>404</v>
      </c>
      <c r="E10154" s="3" t="s">
        <v>53</v>
      </c>
      <c r="F10154" s="3" t="s">
        <v>54</v>
      </c>
      <c r="G10154" s="11">
        <v>10.460055863573457</v>
      </c>
      <c r="H10154">
        <f t="shared" si="221"/>
        <v>3437.7024982088988</v>
      </c>
      <c r="M10154" s="12"/>
      <c r="N10154" s="1"/>
      <c r="O10154" s="1"/>
    </row>
    <row r="10155" spans="1:15" x14ac:dyDescent="0.25">
      <c r="A10155" s="10">
        <v>40469</v>
      </c>
      <c r="B10155" s="3">
        <v>2010</v>
      </c>
      <c r="C10155" s="3">
        <v>10</v>
      </c>
      <c r="D10155" s="3" t="s">
        <v>404</v>
      </c>
      <c r="E10155" s="3" t="s">
        <v>53</v>
      </c>
      <c r="F10155" s="3" t="s">
        <v>54</v>
      </c>
      <c r="G10155" s="11">
        <v>12.461930282353547</v>
      </c>
      <c r="H10155">
        <f t="shared" si="221"/>
        <v>2885.4727445016656</v>
      </c>
      <c r="M10155" s="12"/>
      <c r="N10155" s="1"/>
      <c r="O10155" s="1"/>
    </row>
    <row r="10156" spans="1:15" x14ac:dyDescent="0.25">
      <c r="A10156" s="10">
        <v>40470</v>
      </c>
      <c r="B10156" s="3">
        <v>2010</v>
      </c>
      <c r="C10156" s="3">
        <v>10</v>
      </c>
      <c r="D10156" s="3" t="s">
        <v>404</v>
      </c>
      <c r="E10156" s="3" t="s">
        <v>53</v>
      </c>
      <c r="F10156" s="3" t="s">
        <v>54</v>
      </c>
      <c r="G10156" s="11">
        <v>10.439093827774713</v>
      </c>
      <c r="H10156">
        <f t="shared" si="221"/>
        <v>3444.6055152735748</v>
      </c>
      <c r="M10156" s="12"/>
      <c r="N10156" s="1"/>
      <c r="O10156" s="1"/>
    </row>
    <row r="10157" spans="1:15" x14ac:dyDescent="0.25">
      <c r="A10157" s="10">
        <v>40471</v>
      </c>
      <c r="B10157" s="3">
        <v>2010</v>
      </c>
      <c r="C10157" s="3">
        <v>10</v>
      </c>
      <c r="D10157" s="3" t="s">
        <v>404</v>
      </c>
      <c r="E10157" s="3" t="s">
        <v>53</v>
      </c>
      <c r="F10157" s="3" t="s">
        <v>54</v>
      </c>
      <c r="G10157" s="11">
        <v>10.234713978736956</v>
      </c>
      <c r="H10157">
        <f t="shared" si="221"/>
        <v>3513.3918005248133</v>
      </c>
      <c r="M10157" s="12"/>
      <c r="N10157" s="1"/>
      <c r="O10157" s="1"/>
    </row>
    <row r="10158" spans="1:15" x14ac:dyDescent="0.25">
      <c r="A10158" s="10">
        <v>40472</v>
      </c>
      <c r="B10158" s="3">
        <v>2010</v>
      </c>
      <c r="C10158" s="3">
        <v>10</v>
      </c>
      <c r="D10158" s="3" t="s">
        <v>404</v>
      </c>
      <c r="E10158" s="3" t="s">
        <v>53</v>
      </c>
      <c r="F10158" s="3" t="s">
        <v>54</v>
      </c>
      <c r="G10158" s="11">
        <v>8.4267383910952507</v>
      </c>
      <c r="H10158">
        <f t="shared" si="221"/>
        <v>4267.19787712995</v>
      </c>
      <c r="M10158" s="12"/>
      <c r="N10158" s="1"/>
      <c r="O10158" s="1"/>
    </row>
    <row r="10159" spans="1:15" x14ac:dyDescent="0.25">
      <c r="A10159" s="10">
        <v>40473</v>
      </c>
      <c r="B10159" s="3">
        <v>2010</v>
      </c>
      <c r="C10159" s="3">
        <v>10</v>
      </c>
      <c r="D10159" s="3" t="s">
        <v>404</v>
      </c>
      <c r="E10159" s="3" t="s">
        <v>53</v>
      </c>
      <c r="F10159" s="3" t="s">
        <v>54</v>
      </c>
      <c r="G10159" s="11">
        <v>7.934130549824757</v>
      </c>
      <c r="H10159">
        <f t="shared" si="221"/>
        <v>4532.1361865422459</v>
      </c>
      <c r="M10159" s="12"/>
      <c r="N10159" s="1"/>
      <c r="O10159" s="1"/>
    </row>
    <row r="10160" spans="1:15" x14ac:dyDescent="0.25">
      <c r="A10160" s="10">
        <v>40474</v>
      </c>
      <c r="B10160" s="3">
        <v>2010</v>
      </c>
      <c r="C10160" s="3">
        <v>10</v>
      </c>
      <c r="D10160" s="3" t="s">
        <v>404</v>
      </c>
      <c r="E10160" s="3" t="s">
        <v>53</v>
      </c>
      <c r="F10160" s="3" t="s">
        <v>54</v>
      </c>
      <c r="G10160" s="11">
        <v>24.247834910197586</v>
      </c>
      <c r="H10160">
        <f t="shared" si="221"/>
        <v>1482.9596253349821</v>
      </c>
      <c r="M10160" s="12"/>
      <c r="N10160" s="1"/>
      <c r="O10160" s="1"/>
    </row>
    <row r="10161" spans="1:15" x14ac:dyDescent="0.25">
      <c r="A10161" s="10">
        <v>40475</v>
      </c>
      <c r="B10161" s="3">
        <v>2010</v>
      </c>
      <c r="C10161" s="3">
        <v>10</v>
      </c>
      <c r="D10161" s="3" t="s">
        <v>404</v>
      </c>
      <c r="E10161" s="3" t="s">
        <v>53</v>
      </c>
      <c r="F10161" s="3" t="s">
        <v>54</v>
      </c>
      <c r="G10161" s="11">
        <v>25.856671157751219</v>
      </c>
      <c r="H10161">
        <f t="shared" si="221"/>
        <v>1390.6879177999519</v>
      </c>
      <c r="M10161" s="12"/>
      <c r="N10161" s="1"/>
      <c r="O10161" s="1"/>
    </row>
    <row r="10162" spans="1:15" x14ac:dyDescent="0.25">
      <c r="A10162" s="10">
        <v>40476</v>
      </c>
      <c r="B10162" s="3">
        <v>2010</v>
      </c>
      <c r="C10162" s="3">
        <v>10</v>
      </c>
      <c r="D10162" s="3" t="s">
        <v>404</v>
      </c>
      <c r="E10162" s="3" t="s">
        <v>53</v>
      </c>
      <c r="F10162" s="3" t="s">
        <v>54</v>
      </c>
      <c r="G10162" s="11">
        <v>20.034465714649961</v>
      </c>
      <c r="H10162">
        <f t="shared" si="221"/>
        <v>1794.8349951412404</v>
      </c>
      <c r="M10162" s="12"/>
      <c r="N10162" s="1"/>
      <c r="O10162" s="1"/>
    </row>
    <row r="10163" spans="1:15" x14ac:dyDescent="0.25">
      <c r="A10163" s="10">
        <v>40477</v>
      </c>
      <c r="B10163" s="3">
        <v>2010</v>
      </c>
      <c r="C10163" s="3">
        <v>10</v>
      </c>
      <c r="D10163" s="3" t="s">
        <v>404</v>
      </c>
      <c r="E10163" s="3" t="s">
        <v>53</v>
      </c>
      <c r="F10163" s="3" t="s">
        <v>54</v>
      </c>
      <c r="G10163" s="11">
        <v>12.268031451215162</v>
      </c>
      <c r="H10163">
        <f t="shared" si="221"/>
        <v>2931.0782513562417</v>
      </c>
      <c r="M10163" s="12"/>
      <c r="N10163" s="1"/>
      <c r="O10163" s="1"/>
    </row>
    <row r="10164" spans="1:15" x14ac:dyDescent="0.25">
      <c r="A10164" s="10">
        <v>40478</v>
      </c>
      <c r="B10164" s="3">
        <v>2010</v>
      </c>
      <c r="C10164" s="3">
        <v>10</v>
      </c>
      <c r="D10164" s="3" t="s">
        <v>404</v>
      </c>
      <c r="E10164" s="3" t="s">
        <v>53</v>
      </c>
      <c r="F10164" s="3" t="s">
        <v>54</v>
      </c>
      <c r="G10164" s="11">
        <v>17.927781116876151</v>
      </c>
      <c r="H10164">
        <f t="shared" si="221"/>
        <v>2005.7451582651158</v>
      </c>
      <c r="M10164" s="12"/>
      <c r="N10164" s="1"/>
      <c r="O10164" s="1"/>
    </row>
    <row r="10165" spans="1:15" x14ac:dyDescent="0.25">
      <c r="A10165" s="10">
        <v>40479</v>
      </c>
      <c r="B10165" s="3">
        <v>2010</v>
      </c>
      <c r="C10165" s="3">
        <v>10</v>
      </c>
      <c r="D10165" s="3" t="s">
        <v>404</v>
      </c>
      <c r="E10165" s="3" t="s">
        <v>53</v>
      </c>
      <c r="F10165" s="3" t="s">
        <v>54</v>
      </c>
      <c r="G10165" s="11">
        <v>12.912614052026552</v>
      </c>
      <c r="H10165">
        <f t="shared" si="221"/>
        <v>2784.7622509841567</v>
      </c>
      <c r="M10165" s="12"/>
      <c r="N10165" s="1"/>
      <c r="O10165" s="1"/>
    </row>
    <row r="10166" spans="1:15" x14ac:dyDescent="0.25">
      <c r="A10166" s="10">
        <v>40480</v>
      </c>
      <c r="B10166" s="3">
        <v>2010</v>
      </c>
      <c r="C10166" s="3">
        <v>10</v>
      </c>
      <c r="D10166" s="3" t="s">
        <v>404</v>
      </c>
      <c r="E10166" s="3" t="s">
        <v>53</v>
      </c>
      <c r="F10166" s="3" t="s">
        <v>54</v>
      </c>
      <c r="G10166" s="11">
        <v>11.78590462784404</v>
      </c>
      <c r="H10166">
        <f t="shared" si="221"/>
        <v>3050.9800739995385</v>
      </c>
      <c r="M10166" s="12"/>
      <c r="N10166" s="1"/>
      <c r="O10166" s="1"/>
    </row>
    <row r="10167" spans="1:15" x14ac:dyDescent="0.25">
      <c r="A10167" s="10">
        <v>40481</v>
      </c>
      <c r="B10167" s="3">
        <v>2010</v>
      </c>
      <c r="C10167" s="3">
        <v>10</v>
      </c>
      <c r="D10167" s="3" t="s">
        <v>404</v>
      </c>
      <c r="E10167" s="3" t="s">
        <v>53</v>
      </c>
      <c r="F10167" s="3" t="s">
        <v>54</v>
      </c>
      <c r="G10167" s="11">
        <v>11.712537502548434</v>
      </c>
      <c r="H10167">
        <f t="shared" si="221"/>
        <v>3070.091358579401</v>
      </c>
      <c r="M10167" s="12"/>
      <c r="N10167" s="1"/>
      <c r="O10167" s="1"/>
    </row>
    <row r="10168" spans="1:15" x14ac:dyDescent="0.25">
      <c r="A10168" s="10">
        <v>40482</v>
      </c>
      <c r="B10168" s="3">
        <v>2010</v>
      </c>
      <c r="C10168" s="3">
        <v>10</v>
      </c>
      <c r="D10168" s="3" t="s">
        <v>404</v>
      </c>
      <c r="E10168" s="3" t="s">
        <v>53</v>
      </c>
      <c r="F10168" s="3" t="s">
        <v>54</v>
      </c>
      <c r="G10168" s="11">
        <v>17.052616122278572</v>
      </c>
      <c r="H10168">
        <f t="shared" si="221"/>
        <v>2108.6829091656309</v>
      </c>
      <c r="M10168" s="12"/>
      <c r="N10168" s="1"/>
      <c r="O10168" s="1"/>
    </row>
    <row r="10169" spans="1:15" x14ac:dyDescent="0.25">
      <c r="A10169" s="10">
        <v>40483</v>
      </c>
      <c r="B10169" s="3">
        <v>2010</v>
      </c>
      <c r="C10169" s="3">
        <v>11</v>
      </c>
      <c r="D10169" s="3" t="s">
        <v>405</v>
      </c>
      <c r="E10169" s="3" t="s">
        <v>53</v>
      </c>
      <c r="F10169" s="3" t="s">
        <v>56</v>
      </c>
      <c r="G10169" s="11">
        <v>18.440554891472576</v>
      </c>
      <c r="H10169">
        <f t="shared" si="221"/>
        <v>1949.9717001595945</v>
      </c>
      <c r="M10169" s="12"/>
      <c r="N10169" s="1"/>
      <c r="O10169" s="1"/>
    </row>
    <row r="10170" spans="1:15" x14ac:dyDescent="0.25">
      <c r="A10170" s="10">
        <v>40484</v>
      </c>
      <c r="B10170" s="3">
        <v>2010</v>
      </c>
      <c r="C10170" s="3">
        <v>11</v>
      </c>
      <c r="D10170" s="3" t="s">
        <v>405</v>
      </c>
      <c r="E10170" s="3" t="s">
        <v>53</v>
      </c>
      <c r="F10170" s="3" t="s">
        <v>56</v>
      </c>
      <c r="G10170" s="11">
        <v>18.292581429421471</v>
      </c>
      <c r="H10170">
        <f t="shared" si="221"/>
        <v>1965.7455298122106</v>
      </c>
      <c r="M10170" s="12"/>
      <c r="N10170" s="1"/>
      <c r="O10170" s="1"/>
    </row>
    <row r="10171" spans="1:15" x14ac:dyDescent="0.25">
      <c r="A10171" s="10">
        <v>40485</v>
      </c>
      <c r="B10171" s="3">
        <v>2010</v>
      </c>
      <c r="C10171" s="3">
        <v>11</v>
      </c>
      <c r="D10171" s="3" t="s">
        <v>405</v>
      </c>
      <c r="E10171" s="3" t="s">
        <v>53</v>
      </c>
      <c r="F10171" s="3" t="s">
        <v>56</v>
      </c>
      <c r="G10171" s="11">
        <v>15.741314842333399</v>
      </c>
      <c r="H10171">
        <f t="shared" si="221"/>
        <v>2284.3428604138653</v>
      </c>
      <c r="M10171" s="12"/>
      <c r="N10171" s="1"/>
      <c r="O10171" s="1"/>
    </row>
    <row r="10172" spans="1:15" x14ac:dyDescent="0.25">
      <c r="A10172" s="10">
        <v>40486</v>
      </c>
      <c r="B10172" s="3">
        <v>2010</v>
      </c>
      <c r="C10172" s="3">
        <v>11</v>
      </c>
      <c r="D10172" s="3" t="s">
        <v>405</v>
      </c>
      <c r="E10172" s="3" t="s">
        <v>53</v>
      </c>
      <c r="F10172" s="3" t="s">
        <v>56</v>
      </c>
      <c r="G10172" s="11">
        <v>11.021471656220468</v>
      </c>
      <c r="H10172">
        <f t="shared" si="221"/>
        <v>3262.5915390633222</v>
      </c>
      <c r="M10172" s="12"/>
      <c r="N10172" s="1"/>
      <c r="O10172" s="1"/>
    </row>
    <row r="10173" spans="1:15" x14ac:dyDescent="0.25">
      <c r="A10173" s="10">
        <v>40487</v>
      </c>
      <c r="B10173" s="3">
        <v>2010</v>
      </c>
      <c r="C10173" s="3">
        <v>11</v>
      </c>
      <c r="D10173" s="3" t="s">
        <v>405</v>
      </c>
      <c r="E10173" s="3" t="s">
        <v>53</v>
      </c>
      <c r="F10173" s="3" t="s">
        <v>56</v>
      </c>
      <c r="G10173" s="11">
        <v>8.7100241283186737</v>
      </c>
      <c r="H10173">
        <f t="shared" si="221"/>
        <v>4128.4110863367159</v>
      </c>
      <c r="M10173" s="12"/>
      <c r="N10173" s="1"/>
      <c r="O10173" s="1"/>
    </row>
    <row r="10174" spans="1:15" x14ac:dyDescent="0.25">
      <c r="A10174" s="10">
        <v>40488</v>
      </c>
      <c r="B10174" s="3">
        <v>2010</v>
      </c>
      <c r="C10174" s="3">
        <v>11</v>
      </c>
      <c r="D10174" s="3" t="s">
        <v>405</v>
      </c>
      <c r="E10174" s="3" t="s">
        <v>53</v>
      </c>
      <c r="F10174" s="3" t="s">
        <v>56</v>
      </c>
      <c r="G10174" s="11">
        <v>19.323293130605052</v>
      </c>
      <c r="H10174">
        <f t="shared" si="221"/>
        <v>1860.8919261623382</v>
      </c>
      <c r="M10174" s="12"/>
      <c r="N10174" s="1"/>
      <c r="O10174" s="1"/>
    </row>
    <row r="10175" spans="1:15" x14ac:dyDescent="0.25">
      <c r="A10175" s="10">
        <v>40489</v>
      </c>
      <c r="B10175" s="3">
        <v>2010</v>
      </c>
      <c r="C10175" s="3">
        <v>11</v>
      </c>
      <c r="D10175" s="3" t="s">
        <v>405</v>
      </c>
      <c r="E10175" s="3" t="s">
        <v>53</v>
      </c>
      <c r="F10175" s="3" t="s">
        <v>56</v>
      </c>
      <c r="G10175" s="11">
        <v>17.516996386946698</v>
      </c>
      <c r="H10175">
        <f t="shared" si="221"/>
        <v>2052.7811606107703</v>
      </c>
      <c r="M10175" s="12"/>
      <c r="N10175" s="1"/>
      <c r="O10175" s="1"/>
    </row>
    <row r="10176" spans="1:15" x14ac:dyDescent="0.25">
      <c r="A10176" s="10">
        <v>40490</v>
      </c>
      <c r="B10176" s="3">
        <v>2010</v>
      </c>
      <c r="C10176" s="3">
        <v>11</v>
      </c>
      <c r="D10176" s="3" t="s">
        <v>405</v>
      </c>
      <c r="E10176" s="3" t="s">
        <v>53</v>
      </c>
      <c r="F10176" s="3" t="s">
        <v>56</v>
      </c>
      <c r="G10176" s="11">
        <v>18.134402901022007</v>
      </c>
      <c r="H10176">
        <f t="shared" si="221"/>
        <v>1982.8918751763581</v>
      </c>
      <c r="M10176" s="12"/>
      <c r="N10176" s="1"/>
      <c r="O10176" s="1"/>
    </row>
    <row r="10177" spans="1:15" x14ac:dyDescent="0.25">
      <c r="A10177" s="10">
        <v>40491</v>
      </c>
      <c r="B10177" s="3">
        <v>2010</v>
      </c>
      <c r="C10177" s="3">
        <v>11</v>
      </c>
      <c r="D10177" s="3" t="s">
        <v>405</v>
      </c>
      <c r="E10177" s="3" t="s">
        <v>53</v>
      </c>
      <c r="F10177" s="3" t="s">
        <v>56</v>
      </c>
      <c r="G10177" s="11">
        <v>23.430832335816845</v>
      </c>
      <c r="H10177">
        <f t="shared" si="221"/>
        <v>1534.6684939844893</v>
      </c>
      <c r="M10177" s="12"/>
      <c r="N10177" s="1"/>
      <c r="O10177" s="1"/>
    </row>
    <row r="10178" spans="1:15" x14ac:dyDescent="0.25">
      <c r="A10178" s="10">
        <v>40492</v>
      </c>
      <c r="B10178" s="3">
        <v>2010</v>
      </c>
      <c r="C10178" s="3">
        <v>11</v>
      </c>
      <c r="D10178" s="3" t="s">
        <v>405</v>
      </c>
      <c r="E10178" s="3" t="s">
        <v>53</v>
      </c>
      <c r="F10178" s="3" t="s">
        <v>56</v>
      </c>
      <c r="G10178" s="11">
        <v>19.73659831771332</v>
      </c>
      <c r="H10178">
        <f t="shared" si="221"/>
        <v>1821.9228863435299</v>
      </c>
      <c r="M10178" s="12"/>
      <c r="N10178" s="1"/>
      <c r="O10178" s="1"/>
    </row>
    <row r="10179" spans="1:15" x14ac:dyDescent="0.25">
      <c r="A10179" s="10">
        <v>40493</v>
      </c>
      <c r="B10179" s="3">
        <v>2010</v>
      </c>
      <c r="C10179" s="3">
        <v>11</v>
      </c>
      <c r="D10179" s="3" t="s">
        <v>405</v>
      </c>
      <c r="E10179" s="3" t="s">
        <v>53</v>
      </c>
      <c r="F10179" s="3" t="s">
        <v>56</v>
      </c>
      <c r="G10179" s="11">
        <v>22.440940900026675</v>
      </c>
      <c r="H10179">
        <f t="shared" ref="H10179:H10210" si="222">+$P$2*$P$1/(G10179*24*60*60)*1000</f>
        <v>1602.3641938100895</v>
      </c>
      <c r="M10179" s="12"/>
      <c r="N10179" s="1"/>
      <c r="O10179" s="1"/>
    </row>
    <row r="10180" spans="1:15" x14ac:dyDescent="0.25">
      <c r="A10180" s="10">
        <v>40494</v>
      </c>
      <c r="B10180" s="3">
        <v>2010</v>
      </c>
      <c r="C10180" s="3">
        <v>11</v>
      </c>
      <c r="D10180" s="3" t="s">
        <v>405</v>
      </c>
      <c r="E10180" s="3" t="s">
        <v>53</v>
      </c>
      <c r="F10180" s="3" t="s">
        <v>56</v>
      </c>
      <c r="G10180" s="11">
        <v>16.761821477168628</v>
      </c>
      <c r="H10180">
        <f t="shared" si="222"/>
        <v>2145.2656695210881</v>
      </c>
      <c r="M10180" s="12"/>
      <c r="N10180" s="1"/>
      <c r="O10180" s="1"/>
    </row>
    <row r="10181" spans="1:15" x14ac:dyDescent="0.25">
      <c r="A10181" s="10">
        <v>40495</v>
      </c>
      <c r="B10181" s="3">
        <v>2010</v>
      </c>
      <c r="C10181" s="3">
        <v>11</v>
      </c>
      <c r="D10181" s="3" t="s">
        <v>405</v>
      </c>
      <c r="E10181" s="3" t="s">
        <v>53</v>
      </c>
      <c r="F10181" s="3" t="s">
        <v>56</v>
      </c>
      <c r="G10181" s="11">
        <v>25.181001214559263</v>
      </c>
      <c r="H10181">
        <f t="shared" si="222"/>
        <v>1428.0035915657093</v>
      </c>
      <c r="M10181" s="12"/>
      <c r="N10181" s="1"/>
      <c r="O10181" s="1"/>
    </row>
    <row r="10182" spans="1:15" x14ac:dyDescent="0.25">
      <c r="A10182" s="10">
        <v>40496</v>
      </c>
      <c r="B10182" s="3">
        <v>2010</v>
      </c>
      <c r="C10182" s="3">
        <v>11</v>
      </c>
      <c r="D10182" s="3" t="s">
        <v>405</v>
      </c>
      <c r="E10182" s="3" t="s">
        <v>53</v>
      </c>
      <c r="F10182" s="3" t="s">
        <v>56</v>
      </c>
      <c r="G10182" s="11">
        <v>19.195729801250646</v>
      </c>
      <c r="H10182">
        <f t="shared" si="222"/>
        <v>1873.2582999406634</v>
      </c>
      <c r="M10182" s="12"/>
      <c r="N10182" s="1"/>
      <c r="O10182" s="1"/>
    </row>
    <row r="10183" spans="1:15" x14ac:dyDescent="0.25">
      <c r="A10183" s="10">
        <v>40497</v>
      </c>
      <c r="B10183" s="3">
        <v>2010</v>
      </c>
      <c r="C10183" s="3">
        <v>11</v>
      </c>
      <c r="D10183" s="3" t="s">
        <v>405</v>
      </c>
      <c r="E10183" s="3" t="s">
        <v>53</v>
      </c>
      <c r="F10183" s="3" t="s">
        <v>56</v>
      </c>
      <c r="G10183" s="11">
        <v>15.062677930167972</v>
      </c>
      <c r="H10183">
        <f t="shared" si="222"/>
        <v>2387.2621017536503</v>
      </c>
      <c r="M10183" s="12"/>
      <c r="N10183" s="1"/>
      <c r="O10183" s="1"/>
    </row>
    <row r="10184" spans="1:15" x14ac:dyDescent="0.25">
      <c r="A10184" s="10">
        <v>40498</v>
      </c>
      <c r="B10184" s="3">
        <v>2010</v>
      </c>
      <c r="C10184" s="3">
        <v>11</v>
      </c>
      <c r="D10184" s="3" t="s">
        <v>405</v>
      </c>
      <c r="E10184" s="3" t="s">
        <v>53</v>
      </c>
      <c r="F10184" s="3" t="s">
        <v>56</v>
      </c>
      <c r="G10184" s="11">
        <v>16.552617617027405</v>
      </c>
      <c r="H10184">
        <f t="shared" si="222"/>
        <v>2172.3790765649742</v>
      </c>
      <c r="M10184" s="12"/>
      <c r="N10184" s="1"/>
      <c r="O10184" s="1"/>
    </row>
    <row r="10185" spans="1:15" x14ac:dyDescent="0.25">
      <c r="A10185" s="10">
        <v>40499</v>
      </c>
      <c r="B10185" s="3">
        <v>2010</v>
      </c>
      <c r="C10185" s="3">
        <v>11</v>
      </c>
      <c r="D10185" s="3" t="s">
        <v>405</v>
      </c>
      <c r="E10185" s="3" t="s">
        <v>53</v>
      </c>
      <c r="F10185" s="3" t="s">
        <v>56</v>
      </c>
      <c r="G10185" s="11">
        <v>16.134209896744963</v>
      </c>
      <c r="H10185">
        <f t="shared" si="222"/>
        <v>2228.7152828516046</v>
      </c>
      <c r="M10185" s="12"/>
      <c r="N10185" s="1"/>
      <c r="O10185" s="1"/>
    </row>
    <row r="10186" spans="1:15" x14ac:dyDescent="0.25">
      <c r="A10186" s="10">
        <v>40500</v>
      </c>
      <c r="B10186" s="3">
        <v>2010</v>
      </c>
      <c r="C10186" s="3">
        <v>11</v>
      </c>
      <c r="D10186" s="3" t="s">
        <v>405</v>
      </c>
      <c r="E10186" s="3" t="s">
        <v>53</v>
      </c>
      <c r="F10186" s="3" t="s">
        <v>56</v>
      </c>
      <c r="G10186" s="11">
        <v>16.470977086240588</v>
      </c>
      <c r="H10186">
        <f t="shared" si="222"/>
        <v>2183.1467547635607</v>
      </c>
      <c r="M10186" s="12"/>
      <c r="N10186" s="1"/>
      <c r="O10186" s="1"/>
    </row>
    <row r="10187" spans="1:15" x14ac:dyDescent="0.25">
      <c r="A10187" s="10">
        <v>40501</v>
      </c>
      <c r="B10187" s="3">
        <v>2010</v>
      </c>
      <c r="C10187" s="3">
        <v>11</v>
      </c>
      <c r="D10187" s="3" t="s">
        <v>405</v>
      </c>
      <c r="E10187" s="3" t="s">
        <v>53</v>
      </c>
      <c r="F10187" s="3" t="s">
        <v>56</v>
      </c>
      <c r="G10187" s="11">
        <v>10.950036191782001</v>
      </c>
      <c r="H10187">
        <f t="shared" si="222"/>
        <v>3283.8759200264562</v>
      </c>
      <c r="M10187" s="12"/>
      <c r="N10187" s="1"/>
      <c r="O10187" s="1"/>
    </row>
    <row r="10188" spans="1:15" x14ac:dyDescent="0.25">
      <c r="A10188" s="10">
        <v>40502</v>
      </c>
      <c r="B10188" s="3">
        <v>2010</v>
      </c>
      <c r="C10188" s="3">
        <v>11</v>
      </c>
      <c r="D10188" s="3" t="s">
        <v>405</v>
      </c>
      <c r="E10188" s="3" t="s">
        <v>53</v>
      </c>
      <c r="F10188" s="3" t="s">
        <v>56</v>
      </c>
      <c r="G10188" s="11">
        <v>15.241266591264136</v>
      </c>
      <c r="H10188">
        <f t="shared" si="222"/>
        <v>2359.2894959413375</v>
      </c>
      <c r="M10188" s="12"/>
      <c r="N10188" s="1"/>
      <c r="O10188" s="1"/>
    </row>
    <row r="10189" spans="1:15" x14ac:dyDescent="0.25">
      <c r="A10189" s="10">
        <v>40503</v>
      </c>
      <c r="B10189" s="3">
        <v>2010</v>
      </c>
      <c r="C10189" s="3">
        <v>11</v>
      </c>
      <c r="D10189" s="3" t="s">
        <v>405</v>
      </c>
      <c r="E10189" s="3" t="s">
        <v>53</v>
      </c>
      <c r="F10189" s="3" t="s">
        <v>56</v>
      </c>
      <c r="G10189" s="11">
        <v>17.185331730625247</v>
      </c>
      <c r="H10189">
        <f t="shared" si="222"/>
        <v>2092.3983742211326</v>
      </c>
      <c r="M10189" s="12"/>
      <c r="N10189" s="1"/>
      <c r="O10189" s="1"/>
    </row>
    <row r="10190" spans="1:15" x14ac:dyDescent="0.25">
      <c r="A10190" s="10">
        <v>40504</v>
      </c>
      <c r="B10190" s="3">
        <v>2010</v>
      </c>
      <c r="C10190" s="3">
        <v>11</v>
      </c>
      <c r="D10190" s="3" t="s">
        <v>405</v>
      </c>
      <c r="E10190" s="3" t="s">
        <v>53</v>
      </c>
      <c r="F10190" s="3" t="s">
        <v>56</v>
      </c>
      <c r="G10190" s="11">
        <v>20.083570573557296</v>
      </c>
      <c r="H10190">
        <f t="shared" si="222"/>
        <v>1790.4465763152373</v>
      </c>
      <c r="M10190" s="12"/>
      <c r="N10190" s="1"/>
      <c r="O10190" s="1"/>
    </row>
    <row r="10191" spans="1:15" x14ac:dyDescent="0.25">
      <c r="A10191" s="10">
        <v>40505</v>
      </c>
      <c r="B10191" s="3">
        <v>2010</v>
      </c>
      <c r="C10191" s="3">
        <v>11</v>
      </c>
      <c r="D10191" s="3" t="s">
        <v>405</v>
      </c>
      <c r="E10191" s="3" t="s">
        <v>53</v>
      </c>
      <c r="F10191" s="3" t="s">
        <v>56</v>
      </c>
      <c r="G10191" s="11">
        <v>17.078178533967549</v>
      </c>
      <c r="H10191">
        <f t="shared" si="222"/>
        <v>2105.5266580151701</v>
      </c>
      <c r="M10191" s="12"/>
      <c r="N10191" s="1"/>
      <c r="O10191" s="1"/>
    </row>
    <row r="10192" spans="1:15" x14ac:dyDescent="0.25">
      <c r="A10192" s="10">
        <v>40506</v>
      </c>
      <c r="B10192" s="3">
        <v>2010</v>
      </c>
      <c r="C10192" s="3">
        <v>11</v>
      </c>
      <c r="D10192" s="3" t="s">
        <v>405</v>
      </c>
      <c r="E10192" s="3" t="s">
        <v>53</v>
      </c>
      <c r="F10192" s="3" t="s">
        <v>56</v>
      </c>
      <c r="G10192" s="11">
        <v>21.451049464236501</v>
      </c>
      <c r="H10192">
        <f t="shared" si="222"/>
        <v>1676.3077365311074</v>
      </c>
      <c r="M10192" s="12"/>
      <c r="N10192" s="1"/>
      <c r="O10192" s="1"/>
    </row>
    <row r="10193" spans="1:15" x14ac:dyDescent="0.25">
      <c r="A10193" s="10">
        <v>40507</v>
      </c>
      <c r="B10193" s="3">
        <v>2010</v>
      </c>
      <c r="C10193" s="3">
        <v>11</v>
      </c>
      <c r="D10193" s="3" t="s">
        <v>405</v>
      </c>
      <c r="E10193" s="3" t="s">
        <v>53</v>
      </c>
      <c r="F10193" s="3" t="s">
        <v>56</v>
      </c>
      <c r="G10193" s="11">
        <v>17.455765988856584</v>
      </c>
      <c r="H10193">
        <f t="shared" si="222"/>
        <v>2059.9817960762271</v>
      </c>
      <c r="M10193" s="12"/>
      <c r="N10193" s="1"/>
      <c r="O10193" s="1"/>
    </row>
    <row r="10194" spans="1:15" x14ac:dyDescent="0.25">
      <c r="A10194" s="10">
        <v>40508</v>
      </c>
      <c r="B10194" s="3">
        <v>2010</v>
      </c>
      <c r="C10194" s="3">
        <v>11</v>
      </c>
      <c r="D10194" s="3" t="s">
        <v>405</v>
      </c>
      <c r="E10194" s="3" t="s">
        <v>53</v>
      </c>
      <c r="F10194" s="3" t="s">
        <v>56</v>
      </c>
      <c r="G10194" s="11">
        <v>12.450180944989787</v>
      </c>
      <c r="H10194">
        <f t="shared" si="222"/>
        <v>2888.195788679006</v>
      </c>
      <c r="M10194" s="12"/>
      <c r="N10194" s="1"/>
      <c r="O10194" s="1"/>
    </row>
    <row r="10195" spans="1:15" x14ac:dyDescent="0.25">
      <c r="A10195" s="10">
        <v>40509</v>
      </c>
      <c r="B10195" s="3">
        <v>2010</v>
      </c>
      <c r="C10195" s="3">
        <v>11</v>
      </c>
      <c r="D10195" s="3" t="s">
        <v>405</v>
      </c>
      <c r="E10195" s="3" t="s">
        <v>53</v>
      </c>
      <c r="F10195" s="3" t="s">
        <v>56</v>
      </c>
      <c r="G10195" s="11">
        <v>17.27717732776042</v>
      </c>
      <c r="H10195">
        <f t="shared" si="222"/>
        <v>2081.2751696328332</v>
      </c>
      <c r="M10195" s="12"/>
      <c r="N10195" s="1"/>
      <c r="O10195" s="1"/>
    </row>
    <row r="10196" spans="1:15" x14ac:dyDescent="0.25">
      <c r="A10196" s="10">
        <v>40510</v>
      </c>
      <c r="B10196" s="3">
        <v>2010</v>
      </c>
      <c r="C10196" s="3">
        <v>11</v>
      </c>
      <c r="D10196" s="3" t="s">
        <v>405</v>
      </c>
      <c r="E10196" s="3" t="s">
        <v>53</v>
      </c>
      <c r="F10196" s="3" t="s">
        <v>56</v>
      </c>
      <c r="G10196" s="11">
        <v>15.634161645675698</v>
      </c>
      <c r="H10196">
        <f t="shared" si="222"/>
        <v>2299.999257303125</v>
      </c>
      <c r="M10196" s="12"/>
      <c r="N10196" s="1"/>
      <c r="O10196" s="1"/>
    </row>
    <row r="10197" spans="1:15" x14ac:dyDescent="0.25">
      <c r="A10197" s="10">
        <v>40511</v>
      </c>
      <c r="B10197" s="3">
        <v>2010</v>
      </c>
      <c r="C10197" s="3">
        <v>11</v>
      </c>
      <c r="D10197" s="3" t="s">
        <v>405</v>
      </c>
      <c r="E10197" s="3" t="s">
        <v>53</v>
      </c>
      <c r="F10197" s="3" t="s">
        <v>56</v>
      </c>
      <c r="G10197" s="11">
        <v>19.27226779886329</v>
      </c>
      <c r="H10197">
        <f t="shared" si="222"/>
        <v>1865.8188309178645</v>
      </c>
      <c r="M10197" s="12"/>
      <c r="N10197" s="1"/>
      <c r="O10197" s="1"/>
    </row>
    <row r="10198" spans="1:15" x14ac:dyDescent="0.25">
      <c r="A10198" s="10">
        <v>40512</v>
      </c>
      <c r="B10198" s="3">
        <v>2010</v>
      </c>
      <c r="C10198" s="3">
        <v>11</v>
      </c>
      <c r="D10198" s="3" t="s">
        <v>405</v>
      </c>
      <c r="E10198" s="3" t="s">
        <v>53</v>
      </c>
      <c r="F10198" s="3" t="s">
        <v>56</v>
      </c>
      <c r="G10198" s="11">
        <v>14.128914359293736</v>
      </c>
      <c r="H10198">
        <f t="shared" si="222"/>
        <v>2545.0334865932737</v>
      </c>
      <c r="M10198" s="12"/>
      <c r="N10198" s="1"/>
      <c r="O10198" s="1"/>
    </row>
    <row r="10199" spans="1:15" x14ac:dyDescent="0.25">
      <c r="A10199" s="10">
        <v>40513</v>
      </c>
      <c r="B10199" s="3">
        <v>2010</v>
      </c>
      <c r="C10199" s="3">
        <v>12</v>
      </c>
      <c r="D10199" s="3" t="s">
        <v>406</v>
      </c>
      <c r="E10199" s="3" t="s">
        <v>53</v>
      </c>
      <c r="F10199" s="3" t="s">
        <v>58</v>
      </c>
      <c r="G10199" s="11">
        <v>17.285461802607095</v>
      </c>
      <c r="H10199">
        <f t="shared" si="222"/>
        <v>2080.2776682649942</v>
      </c>
      <c r="M10199" s="12"/>
      <c r="N10199" s="1"/>
      <c r="O10199" s="1"/>
    </row>
    <row r="10200" spans="1:15" x14ac:dyDescent="0.25">
      <c r="A10200" s="10">
        <v>40514</v>
      </c>
      <c r="B10200" s="3">
        <v>2010</v>
      </c>
      <c r="C10200" s="3">
        <v>12</v>
      </c>
      <c r="D10200" s="3" t="s">
        <v>406</v>
      </c>
      <c r="E10200" s="3" t="s">
        <v>53</v>
      </c>
      <c r="F10200" s="3" t="s">
        <v>58</v>
      </c>
      <c r="G10200" s="11">
        <v>19.396119206350743</v>
      </c>
      <c r="H10200">
        <f t="shared" si="222"/>
        <v>1853.9048863876565</v>
      </c>
      <c r="M10200" s="12"/>
      <c r="N10200" s="1"/>
      <c r="O10200" s="1"/>
    </row>
    <row r="10201" spans="1:15" x14ac:dyDescent="0.25">
      <c r="A10201" s="10">
        <v>40515</v>
      </c>
      <c r="B10201" s="3">
        <v>2010</v>
      </c>
      <c r="C10201" s="3">
        <v>12</v>
      </c>
      <c r="D10201" s="3" t="s">
        <v>406</v>
      </c>
      <c r="E10201" s="3" t="s">
        <v>53</v>
      </c>
      <c r="F10201" s="3" t="s">
        <v>58</v>
      </c>
      <c r="G10201" s="11">
        <v>18.628607423171236</v>
      </c>
      <c r="H10201">
        <f t="shared" si="222"/>
        <v>1930.2870771158111</v>
      </c>
      <c r="M10201" s="12"/>
      <c r="N10201" s="1"/>
      <c r="O10201" s="1"/>
    </row>
    <row r="10202" spans="1:15" x14ac:dyDescent="0.25">
      <c r="A10202" s="10">
        <v>40516</v>
      </c>
      <c r="B10202" s="3">
        <v>2010</v>
      </c>
      <c r="C10202" s="3">
        <v>12</v>
      </c>
      <c r="D10202" s="3" t="s">
        <v>406</v>
      </c>
      <c r="E10202" s="3" t="s">
        <v>53</v>
      </c>
      <c r="F10202" s="3" t="s">
        <v>58</v>
      </c>
      <c r="G10202" s="11">
        <v>17.077137175744085</v>
      </c>
      <c r="H10202">
        <f t="shared" si="222"/>
        <v>2105.655052340137</v>
      </c>
      <c r="M10202" s="12"/>
      <c r="N10202" s="1"/>
      <c r="O10202" s="1"/>
    </row>
    <row r="10203" spans="1:15" x14ac:dyDescent="0.25">
      <c r="A10203" s="10">
        <v>40517</v>
      </c>
      <c r="B10203" s="3">
        <v>2010</v>
      </c>
      <c r="C10203" s="3">
        <v>12</v>
      </c>
      <c r="D10203" s="3" t="s">
        <v>406</v>
      </c>
      <c r="E10203" s="3" t="s">
        <v>53</v>
      </c>
      <c r="F10203" s="3" t="s">
        <v>58</v>
      </c>
      <c r="G10203" s="11">
        <v>12.620086606280218</v>
      </c>
      <c r="H10203">
        <f t="shared" si="222"/>
        <v>2849.3116802951895</v>
      </c>
      <c r="M10203" s="12"/>
      <c r="N10203" s="1"/>
      <c r="O10203" s="1"/>
    </row>
    <row r="10204" spans="1:15" x14ac:dyDescent="0.25">
      <c r="A10204" s="10">
        <v>40518</v>
      </c>
      <c r="B10204" s="3">
        <v>2010</v>
      </c>
      <c r="C10204" s="3">
        <v>12</v>
      </c>
      <c r="D10204" s="3" t="s">
        <v>406</v>
      </c>
      <c r="E10204" s="3" t="s">
        <v>53</v>
      </c>
      <c r="F10204" s="3" t="s">
        <v>58</v>
      </c>
      <c r="G10204" s="11">
        <v>10.772576099626685</v>
      </c>
      <c r="H10204">
        <f t="shared" si="222"/>
        <v>3337.9722585442887</v>
      </c>
      <c r="M10204" s="12"/>
      <c r="N10204" s="1"/>
      <c r="O10204" s="1"/>
    </row>
    <row r="10205" spans="1:15" x14ac:dyDescent="0.25">
      <c r="A10205" s="10">
        <v>40519</v>
      </c>
      <c r="B10205" s="3">
        <v>2010</v>
      </c>
      <c r="C10205" s="3">
        <v>12</v>
      </c>
      <c r="D10205" s="3" t="s">
        <v>406</v>
      </c>
      <c r="E10205" s="3" t="s">
        <v>53</v>
      </c>
      <c r="F10205" s="3" t="s">
        <v>58</v>
      </c>
      <c r="G10205" s="11">
        <v>11.244047623579812</v>
      </c>
      <c r="H10205">
        <f t="shared" si="222"/>
        <v>3198.0085265916759</v>
      </c>
      <c r="M10205" s="12"/>
      <c r="N10205" s="1"/>
      <c r="O10205" s="1"/>
    </row>
    <row r="10206" spans="1:15" x14ac:dyDescent="0.25">
      <c r="A10206" s="10">
        <v>40520</v>
      </c>
      <c r="B10206" s="3">
        <v>2010</v>
      </c>
      <c r="C10206" s="3">
        <v>12</v>
      </c>
      <c r="D10206" s="3" t="s">
        <v>406</v>
      </c>
      <c r="E10206" s="3" t="s">
        <v>53</v>
      </c>
      <c r="F10206" s="3" t="s">
        <v>58</v>
      </c>
      <c r="G10206" s="11">
        <v>15.723027101134521</v>
      </c>
      <c r="H10206">
        <f t="shared" si="222"/>
        <v>2286.9998214921643</v>
      </c>
      <c r="M10206" s="12"/>
      <c r="N10206" s="1"/>
      <c r="O10206" s="1"/>
    </row>
    <row r="10207" spans="1:15" x14ac:dyDescent="0.25">
      <c r="A10207" s="10">
        <v>40521</v>
      </c>
      <c r="B10207" s="3">
        <v>2010</v>
      </c>
      <c r="C10207" s="3">
        <v>12</v>
      </c>
      <c r="D10207" s="3" t="s">
        <v>406</v>
      </c>
      <c r="E10207" s="3" t="s">
        <v>53</v>
      </c>
      <c r="F10207" s="3" t="s">
        <v>58</v>
      </c>
      <c r="G10207" s="11">
        <v>18.628607423171236</v>
      </c>
      <c r="H10207">
        <f t="shared" si="222"/>
        <v>1930.2870771158111</v>
      </c>
      <c r="M10207" s="12"/>
      <c r="N10207" s="1"/>
      <c r="O10207" s="1"/>
    </row>
    <row r="10208" spans="1:15" x14ac:dyDescent="0.25">
      <c r="A10208" s="10">
        <v>40522</v>
      </c>
      <c r="B10208" s="3">
        <v>2010</v>
      </c>
      <c r="C10208" s="3">
        <v>12</v>
      </c>
      <c r="D10208" s="3" t="s">
        <v>406</v>
      </c>
      <c r="E10208" s="3" t="s">
        <v>53</v>
      </c>
      <c r="F10208" s="3" t="s">
        <v>58</v>
      </c>
      <c r="G10208" s="11">
        <v>15.832671641588737</v>
      </c>
      <c r="H10208">
        <f t="shared" si="222"/>
        <v>2271.1618725898643</v>
      </c>
      <c r="M10208" s="12"/>
      <c r="N10208" s="1"/>
      <c r="O10208" s="1"/>
    </row>
    <row r="10209" spans="1:15" x14ac:dyDescent="0.25">
      <c r="A10209" s="10">
        <v>40523</v>
      </c>
      <c r="B10209" s="3">
        <v>2010</v>
      </c>
      <c r="C10209" s="3">
        <v>12</v>
      </c>
      <c r="D10209" s="3" t="s">
        <v>406</v>
      </c>
      <c r="E10209" s="3" t="s">
        <v>53</v>
      </c>
      <c r="F10209" s="3" t="s">
        <v>58</v>
      </c>
      <c r="G10209" s="11">
        <v>17.290944029629802</v>
      </c>
      <c r="H10209">
        <f t="shared" si="222"/>
        <v>2079.618100202767</v>
      </c>
      <c r="M10209" s="12"/>
      <c r="N10209" s="1"/>
      <c r="O10209" s="1"/>
    </row>
    <row r="10210" spans="1:15" x14ac:dyDescent="0.25">
      <c r="A10210" s="10">
        <v>40524</v>
      </c>
      <c r="B10210" s="3">
        <v>2010</v>
      </c>
      <c r="C10210" s="3">
        <v>12</v>
      </c>
      <c r="D10210" s="3" t="s">
        <v>406</v>
      </c>
      <c r="E10210" s="3" t="s">
        <v>53</v>
      </c>
      <c r="F10210" s="3" t="s">
        <v>58</v>
      </c>
      <c r="G10210" s="11">
        <v>16.07388963058801</v>
      </c>
      <c r="H10210">
        <f t="shared" si="222"/>
        <v>2237.078952264505</v>
      </c>
      <c r="M10210" s="12"/>
      <c r="N10210" s="1"/>
      <c r="O10210" s="1"/>
    </row>
    <row r="10211" spans="1:15" x14ac:dyDescent="0.25">
      <c r="A10211" s="10">
        <v>40525</v>
      </c>
      <c r="B10211" s="3">
        <v>2010</v>
      </c>
      <c r="C10211" s="3">
        <v>12</v>
      </c>
      <c r="D10211" s="3" t="s">
        <v>406</v>
      </c>
      <c r="E10211" s="3" t="s">
        <v>53</v>
      </c>
      <c r="F10211" s="3" t="s">
        <v>58</v>
      </c>
      <c r="G10211" s="11">
        <v>13.151862627483164</v>
      </c>
      <c r="H10211">
        <f t="shared" ref="H10211:H10242" si="223">+$P$2*$P$1/(G10211*24*60*60)*1000</f>
        <v>2734.1039966817534</v>
      </c>
      <c r="M10211" s="12"/>
      <c r="N10211" s="1"/>
      <c r="O10211" s="1"/>
    </row>
    <row r="10212" spans="1:15" x14ac:dyDescent="0.25">
      <c r="A10212" s="10">
        <v>40526</v>
      </c>
      <c r="B10212" s="3">
        <v>2010</v>
      </c>
      <c r="C10212" s="3">
        <v>12</v>
      </c>
      <c r="D10212" s="3" t="s">
        <v>406</v>
      </c>
      <c r="E10212" s="3" t="s">
        <v>53</v>
      </c>
      <c r="F10212" s="3" t="s">
        <v>58</v>
      </c>
      <c r="G10212" s="11">
        <v>13.349222800300751</v>
      </c>
      <c r="H10212">
        <f t="shared" si="223"/>
        <v>2693.6819252729065</v>
      </c>
      <c r="M10212" s="12"/>
      <c r="N10212" s="1"/>
      <c r="O10212" s="1"/>
    </row>
    <row r="10213" spans="1:15" x14ac:dyDescent="0.25">
      <c r="A10213" s="10">
        <v>40527</v>
      </c>
      <c r="B10213" s="3">
        <v>2010</v>
      </c>
      <c r="C10213" s="3">
        <v>12</v>
      </c>
      <c r="D10213" s="3" t="s">
        <v>406</v>
      </c>
      <c r="E10213" s="3" t="s">
        <v>53</v>
      </c>
      <c r="F10213" s="3" t="s">
        <v>58</v>
      </c>
      <c r="G10213" s="11">
        <v>17.784344461673772</v>
      </c>
      <c r="H10213">
        <f t="shared" si="223"/>
        <v>2021.9221603081157</v>
      </c>
      <c r="M10213" s="12"/>
      <c r="N10213" s="1"/>
      <c r="O10213" s="1"/>
    </row>
    <row r="10214" spans="1:15" x14ac:dyDescent="0.25">
      <c r="A10214" s="10">
        <v>40528</v>
      </c>
      <c r="B10214" s="3">
        <v>2010</v>
      </c>
      <c r="C10214" s="3">
        <v>12</v>
      </c>
      <c r="D10214" s="3" t="s">
        <v>406</v>
      </c>
      <c r="E10214" s="3" t="s">
        <v>53</v>
      </c>
      <c r="F10214" s="3" t="s">
        <v>58</v>
      </c>
      <c r="G10214" s="11">
        <v>12.269224076826729</v>
      </c>
      <c r="H10214">
        <f t="shared" si="223"/>
        <v>2930.7933369256157</v>
      </c>
      <c r="M10214" s="12"/>
      <c r="N10214" s="1"/>
      <c r="O10214" s="1"/>
    </row>
    <row r="10215" spans="1:15" x14ac:dyDescent="0.25">
      <c r="A10215" s="10">
        <v>40529</v>
      </c>
      <c r="B10215" s="3">
        <v>2010</v>
      </c>
      <c r="C10215" s="3">
        <v>12</v>
      </c>
      <c r="D10215" s="3" t="s">
        <v>406</v>
      </c>
      <c r="E10215" s="3" t="s">
        <v>53</v>
      </c>
      <c r="F10215" s="3" t="s">
        <v>58</v>
      </c>
      <c r="G10215" s="11">
        <v>15.733991555179943</v>
      </c>
      <c r="H10215">
        <f t="shared" si="223"/>
        <v>2285.4060933935634</v>
      </c>
      <c r="M10215" s="12"/>
      <c r="N10215" s="1"/>
      <c r="O10215" s="1"/>
    </row>
    <row r="10216" spans="1:15" x14ac:dyDescent="0.25">
      <c r="A10216" s="10">
        <v>40530</v>
      </c>
      <c r="B10216" s="3">
        <v>2010</v>
      </c>
      <c r="C10216" s="3">
        <v>12</v>
      </c>
      <c r="D10216" s="3" t="s">
        <v>406</v>
      </c>
      <c r="E10216" s="3" t="s">
        <v>53</v>
      </c>
      <c r="F10216" s="3" t="s">
        <v>58</v>
      </c>
      <c r="G10216" s="11">
        <v>10.136637764992235</v>
      </c>
      <c r="H10216">
        <f t="shared" si="223"/>
        <v>3547.3853369602634</v>
      </c>
      <c r="M10216" s="12"/>
      <c r="N10216" s="1"/>
      <c r="O10216" s="1"/>
    </row>
    <row r="10217" spans="1:15" x14ac:dyDescent="0.25">
      <c r="A10217" s="10">
        <v>40531</v>
      </c>
      <c r="B10217" s="3">
        <v>2010</v>
      </c>
      <c r="C10217" s="3">
        <v>12</v>
      </c>
      <c r="D10217" s="3" t="s">
        <v>406</v>
      </c>
      <c r="E10217" s="3" t="s">
        <v>53</v>
      </c>
      <c r="F10217" s="3" t="s">
        <v>58</v>
      </c>
      <c r="G10217" s="11">
        <v>24.938650726311341</v>
      </c>
      <c r="H10217">
        <f t="shared" si="223"/>
        <v>1441.8807403911908</v>
      </c>
      <c r="M10217" s="12"/>
      <c r="N10217" s="1"/>
      <c r="O10217" s="1"/>
    </row>
    <row r="10218" spans="1:15" x14ac:dyDescent="0.25">
      <c r="A10218" s="10">
        <v>40532</v>
      </c>
      <c r="B10218" s="3">
        <v>2010</v>
      </c>
      <c r="C10218" s="3">
        <v>12</v>
      </c>
      <c r="D10218" s="3" t="s">
        <v>406</v>
      </c>
      <c r="E10218" s="3" t="s">
        <v>53</v>
      </c>
      <c r="F10218" s="3" t="s">
        <v>58</v>
      </c>
      <c r="G10218" s="11">
        <v>9.8899375489702486</v>
      </c>
      <c r="H10218">
        <f t="shared" si="223"/>
        <v>3635.8733303988515</v>
      </c>
      <c r="M10218" s="12"/>
      <c r="N10218" s="1"/>
      <c r="O10218" s="1"/>
    </row>
    <row r="10219" spans="1:15" x14ac:dyDescent="0.25">
      <c r="A10219" s="10">
        <v>40533</v>
      </c>
      <c r="B10219" s="3">
        <v>2010</v>
      </c>
      <c r="C10219" s="3">
        <v>12</v>
      </c>
      <c r="D10219" s="3" t="s">
        <v>406</v>
      </c>
      <c r="E10219" s="3" t="s">
        <v>53</v>
      </c>
      <c r="F10219" s="3" t="s">
        <v>58</v>
      </c>
      <c r="G10219" s="11">
        <v>9.2101413981541125</v>
      </c>
      <c r="H10219">
        <f t="shared" si="223"/>
        <v>3904.2354095473379</v>
      </c>
      <c r="M10219" s="12"/>
      <c r="N10219" s="1"/>
      <c r="O10219" s="1"/>
    </row>
    <row r="10220" spans="1:15" x14ac:dyDescent="0.25">
      <c r="A10220" s="10">
        <v>40534</v>
      </c>
      <c r="B10220" s="3">
        <v>2010</v>
      </c>
      <c r="C10220" s="3">
        <v>12</v>
      </c>
      <c r="D10220" s="3" t="s">
        <v>406</v>
      </c>
      <c r="E10220" s="3" t="s">
        <v>53</v>
      </c>
      <c r="F10220" s="3" t="s">
        <v>58</v>
      </c>
      <c r="G10220" s="11">
        <v>7.6970467398859368</v>
      </c>
      <c r="H10220">
        <f t="shared" si="223"/>
        <v>4671.734678090831</v>
      </c>
      <c r="M10220" s="12"/>
      <c r="N10220" s="1"/>
      <c r="O10220" s="1"/>
    </row>
    <row r="10221" spans="1:15" x14ac:dyDescent="0.25">
      <c r="A10221" s="10">
        <v>40535</v>
      </c>
      <c r="B10221" s="3">
        <v>2010</v>
      </c>
      <c r="C10221" s="3">
        <v>12</v>
      </c>
      <c r="D10221" s="3" t="s">
        <v>406</v>
      </c>
      <c r="E10221" s="3" t="s">
        <v>53</v>
      </c>
      <c r="F10221" s="3" t="s">
        <v>58</v>
      </c>
      <c r="G10221" s="11">
        <v>8.0588737233848491</v>
      </c>
      <c r="H10221">
        <f t="shared" si="223"/>
        <v>4461.9833251969567</v>
      </c>
      <c r="M10221" s="12"/>
      <c r="N10221" s="1"/>
      <c r="O10221" s="1"/>
    </row>
    <row r="10222" spans="1:15" x14ac:dyDescent="0.25">
      <c r="A10222" s="10">
        <v>40536</v>
      </c>
      <c r="B10222" s="3">
        <v>2010</v>
      </c>
      <c r="C10222" s="3">
        <v>12</v>
      </c>
      <c r="D10222" s="3" t="s">
        <v>406</v>
      </c>
      <c r="E10222" s="3" t="s">
        <v>53</v>
      </c>
      <c r="F10222" s="3" t="s">
        <v>58</v>
      </c>
      <c r="G10222" s="11">
        <v>10.432678024218617</v>
      </c>
      <c r="H10222">
        <f t="shared" si="223"/>
        <v>3446.7238507827255</v>
      </c>
      <c r="M10222" s="12"/>
      <c r="N10222" s="1"/>
      <c r="O10222" s="1"/>
    </row>
    <row r="10223" spans="1:15" x14ac:dyDescent="0.25">
      <c r="A10223" s="10">
        <v>40537</v>
      </c>
      <c r="B10223" s="3">
        <v>2010</v>
      </c>
      <c r="C10223" s="3">
        <v>12</v>
      </c>
      <c r="D10223" s="3" t="s">
        <v>406</v>
      </c>
      <c r="E10223" s="3" t="s">
        <v>53</v>
      </c>
      <c r="F10223" s="3" t="s">
        <v>58</v>
      </c>
      <c r="G10223" s="11">
        <v>17.378659661993176</v>
      </c>
      <c r="H10223">
        <f t="shared" si="223"/>
        <v>2069.1216050597882</v>
      </c>
      <c r="M10223" s="12"/>
      <c r="N10223" s="1"/>
      <c r="O10223" s="1"/>
    </row>
    <row r="10224" spans="1:15" x14ac:dyDescent="0.25">
      <c r="A10224" s="10">
        <v>40538</v>
      </c>
      <c r="B10224" s="3">
        <v>2010</v>
      </c>
      <c r="C10224" s="3">
        <v>12</v>
      </c>
      <c r="D10224" s="3" t="s">
        <v>406</v>
      </c>
      <c r="E10224" s="3" t="s">
        <v>53</v>
      </c>
      <c r="F10224" s="3" t="s">
        <v>58</v>
      </c>
      <c r="G10224" s="11">
        <v>23.973778770314247</v>
      </c>
      <c r="H10224">
        <f t="shared" si="223"/>
        <v>1499.9120713559405</v>
      </c>
      <c r="M10224" s="12"/>
      <c r="N10224" s="1"/>
      <c r="O10224" s="1"/>
    </row>
    <row r="10225" spans="1:15" x14ac:dyDescent="0.25">
      <c r="A10225" s="10">
        <v>40539</v>
      </c>
      <c r="B10225" s="3">
        <v>2010</v>
      </c>
      <c r="C10225" s="3">
        <v>12</v>
      </c>
      <c r="D10225" s="3" t="s">
        <v>406</v>
      </c>
      <c r="E10225" s="3" t="s">
        <v>53</v>
      </c>
      <c r="F10225" s="3" t="s">
        <v>58</v>
      </c>
      <c r="G10225" s="11">
        <v>10.80546946176295</v>
      </c>
      <c r="H10225">
        <f t="shared" si="223"/>
        <v>3327.8110035715517</v>
      </c>
      <c r="M10225" s="12"/>
      <c r="N10225" s="1"/>
      <c r="O10225" s="1"/>
    </row>
    <row r="10226" spans="1:15" x14ac:dyDescent="0.25">
      <c r="A10226" s="10">
        <v>40540</v>
      </c>
      <c r="B10226" s="3">
        <v>2010</v>
      </c>
      <c r="C10226" s="3">
        <v>12</v>
      </c>
      <c r="D10226" s="3" t="s">
        <v>406</v>
      </c>
      <c r="E10226" s="3" t="s">
        <v>53</v>
      </c>
      <c r="F10226" s="3" t="s">
        <v>58</v>
      </c>
      <c r="G10226" s="11">
        <v>17.861095639991724</v>
      </c>
      <c r="H10226">
        <f t="shared" si="223"/>
        <v>2013.2337286800271</v>
      </c>
      <c r="M10226" s="12"/>
      <c r="N10226" s="1"/>
      <c r="O10226" s="1"/>
    </row>
    <row r="10227" spans="1:15" x14ac:dyDescent="0.25">
      <c r="A10227" s="10">
        <v>40541</v>
      </c>
      <c r="B10227" s="3">
        <v>2010</v>
      </c>
      <c r="C10227" s="3">
        <v>12</v>
      </c>
      <c r="D10227" s="3" t="s">
        <v>406</v>
      </c>
      <c r="E10227" s="3" t="s">
        <v>53</v>
      </c>
      <c r="F10227" s="3" t="s">
        <v>58</v>
      </c>
      <c r="G10227" s="11">
        <v>15.026784269250252</v>
      </c>
      <c r="H10227">
        <f t="shared" si="223"/>
        <v>2392.9644246769521</v>
      </c>
      <c r="M10227" s="12"/>
      <c r="N10227" s="1"/>
      <c r="O10227" s="1"/>
    </row>
    <row r="10228" spans="1:15" x14ac:dyDescent="0.25">
      <c r="A10228" s="10">
        <v>40542</v>
      </c>
      <c r="B10228" s="3">
        <v>2010</v>
      </c>
      <c r="C10228" s="3">
        <v>12</v>
      </c>
      <c r="D10228" s="3" t="s">
        <v>406</v>
      </c>
      <c r="E10228" s="3" t="s">
        <v>53</v>
      </c>
      <c r="F10228" s="3" t="s">
        <v>58</v>
      </c>
      <c r="G10228" s="11">
        <v>11.074098585875777</v>
      </c>
      <c r="H10228">
        <f t="shared" si="223"/>
        <v>3247.0868752670926</v>
      </c>
      <c r="M10228" s="12"/>
      <c r="N10228" s="1"/>
      <c r="O10228" s="1"/>
    </row>
    <row r="10229" spans="1:15" x14ac:dyDescent="0.25">
      <c r="A10229" s="10">
        <v>40543</v>
      </c>
      <c r="B10229" s="3">
        <v>2010</v>
      </c>
      <c r="C10229" s="3">
        <v>12</v>
      </c>
      <c r="D10229" s="3" t="s">
        <v>406</v>
      </c>
      <c r="E10229" s="3" t="s">
        <v>53</v>
      </c>
      <c r="F10229" s="3" t="s">
        <v>58</v>
      </c>
      <c r="G10229" s="11">
        <v>11.139885310148307</v>
      </c>
      <c r="H10229">
        <f t="shared" si="223"/>
        <v>3227.9111653737837</v>
      </c>
      <c r="M10229" s="12"/>
      <c r="N10229" s="1"/>
      <c r="O10229" s="1"/>
    </row>
    <row r="10230" spans="1:15" x14ac:dyDescent="0.25">
      <c r="A10230" s="10">
        <v>40544</v>
      </c>
      <c r="B10230" s="3">
        <v>2011</v>
      </c>
      <c r="C10230" s="3">
        <v>1</v>
      </c>
      <c r="D10230" s="3" t="s">
        <v>407</v>
      </c>
      <c r="E10230" s="3" t="s">
        <v>53</v>
      </c>
      <c r="F10230" s="3" t="s">
        <v>60</v>
      </c>
      <c r="G10230" s="11">
        <v>8.8844870069761299</v>
      </c>
      <c r="H10230">
        <f t="shared" si="223"/>
        <v>4047.3423108589523</v>
      </c>
      <c r="M10230" s="12"/>
      <c r="N10230" s="1"/>
      <c r="O10230" s="1"/>
    </row>
    <row r="10231" spans="1:15" x14ac:dyDescent="0.25">
      <c r="A10231" s="10">
        <v>40545</v>
      </c>
      <c r="B10231" s="3">
        <v>2011</v>
      </c>
      <c r="C10231" s="3">
        <v>1</v>
      </c>
      <c r="D10231" s="3" t="s">
        <v>407</v>
      </c>
      <c r="E10231" s="3" t="s">
        <v>53</v>
      </c>
      <c r="F10231" s="3" t="s">
        <v>60</v>
      </c>
      <c r="G10231" s="11">
        <v>9.3223375831153152</v>
      </c>
      <c r="H10231">
        <f t="shared" si="223"/>
        <v>3857.2471607056491</v>
      </c>
      <c r="M10231" s="12"/>
      <c r="N10231" s="1"/>
      <c r="O10231" s="1"/>
    </row>
    <row r="10232" spans="1:15" x14ac:dyDescent="0.25">
      <c r="A10232" s="10">
        <v>40546</v>
      </c>
      <c r="B10232" s="3">
        <v>2011</v>
      </c>
      <c r="C10232" s="3">
        <v>1</v>
      </c>
      <c r="D10232" s="3" t="s">
        <v>407</v>
      </c>
      <c r="E10232" s="3" t="s">
        <v>53</v>
      </c>
      <c r="F10232" s="3" t="s">
        <v>60</v>
      </c>
      <c r="G10232" s="11">
        <v>8.3247033590007149</v>
      </c>
      <c r="H10232">
        <f t="shared" si="223"/>
        <v>4319.5004822282963</v>
      </c>
      <c r="M10232" s="12"/>
      <c r="N10232" s="1"/>
      <c r="O10232" s="1"/>
    </row>
    <row r="10233" spans="1:15" x14ac:dyDescent="0.25">
      <c r="A10233" s="10">
        <v>40547</v>
      </c>
      <c r="B10233" s="3">
        <v>2011</v>
      </c>
      <c r="C10233" s="3">
        <v>1</v>
      </c>
      <c r="D10233" s="3" t="s">
        <v>407</v>
      </c>
      <c r="E10233" s="3" t="s">
        <v>53</v>
      </c>
      <c r="F10233" s="3" t="s">
        <v>60</v>
      </c>
      <c r="G10233" s="11">
        <v>12.442715739651536</v>
      </c>
      <c r="H10233">
        <f t="shared" si="223"/>
        <v>2889.9286077090874</v>
      </c>
      <c r="M10233" s="12"/>
      <c r="N10233" s="1"/>
      <c r="O10233" s="1"/>
    </row>
    <row r="10234" spans="1:15" x14ac:dyDescent="0.25">
      <c r="A10234" s="10">
        <v>40548</v>
      </c>
      <c r="B10234" s="3">
        <v>2011</v>
      </c>
      <c r="C10234" s="3">
        <v>1</v>
      </c>
      <c r="D10234" s="3" t="s">
        <v>407</v>
      </c>
      <c r="E10234" s="3" t="s">
        <v>53</v>
      </c>
      <c r="F10234" s="3" t="s">
        <v>60</v>
      </c>
      <c r="G10234" s="11">
        <v>11.040485413534903</v>
      </c>
      <c r="H10234">
        <f t="shared" si="223"/>
        <v>3256.9727531661156</v>
      </c>
      <c r="M10234" s="12"/>
      <c r="N10234" s="1"/>
      <c r="O10234" s="1"/>
    </row>
    <row r="10235" spans="1:15" x14ac:dyDescent="0.25">
      <c r="A10235" s="10">
        <v>40549</v>
      </c>
      <c r="B10235" s="3">
        <v>2011</v>
      </c>
      <c r="C10235" s="3">
        <v>1</v>
      </c>
      <c r="D10235" s="3" t="s">
        <v>407</v>
      </c>
      <c r="E10235" s="3" t="s">
        <v>53</v>
      </c>
      <c r="F10235" s="3" t="s">
        <v>60</v>
      </c>
      <c r="G10235" s="11">
        <v>9.5606613144315808</v>
      </c>
      <c r="H10235">
        <f t="shared" si="223"/>
        <v>3761.095492351827</v>
      </c>
      <c r="M10235" s="12"/>
      <c r="N10235" s="1"/>
      <c r="O10235" s="1"/>
    </row>
    <row r="10236" spans="1:15" x14ac:dyDescent="0.25">
      <c r="A10236" s="10">
        <v>40550</v>
      </c>
      <c r="B10236" s="3">
        <v>2011</v>
      </c>
      <c r="C10236" s="3">
        <v>1</v>
      </c>
      <c r="D10236" s="3" t="s">
        <v>407</v>
      </c>
      <c r="E10236" s="3" t="s">
        <v>53</v>
      </c>
      <c r="F10236" s="3" t="s">
        <v>60</v>
      </c>
      <c r="G10236" s="11">
        <v>15.302600515446724</v>
      </c>
      <c r="H10236">
        <f t="shared" si="223"/>
        <v>2349.8332938453095</v>
      </c>
      <c r="M10236" s="12"/>
      <c r="N10236" s="1"/>
      <c r="O10236" s="1"/>
    </row>
    <row r="10237" spans="1:15" x14ac:dyDescent="0.25">
      <c r="A10237" s="10">
        <v>40551</v>
      </c>
      <c r="B10237" s="3">
        <v>2011</v>
      </c>
      <c r="C10237" s="3">
        <v>1</v>
      </c>
      <c r="D10237" s="3" t="s">
        <v>407</v>
      </c>
      <c r="E10237" s="3" t="s">
        <v>53</v>
      </c>
      <c r="F10237" s="3" t="s">
        <v>60</v>
      </c>
      <c r="G10237" s="11">
        <v>9.7491033345421165</v>
      </c>
      <c r="H10237">
        <f t="shared" si="223"/>
        <v>3688.3966596400801</v>
      </c>
      <c r="M10237" s="12"/>
      <c r="N10237" s="1"/>
      <c r="O10237" s="1"/>
    </row>
    <row r="10238" spans="1:15" x14ac:dyDescent="0.25">
      <c r="A10238" s="10">
        <v>40552</v>
      </c>
      <c r="B10238" s="3">
        <v>2011</v>
      </c>
      <c r="C10238" s="3">
        <v>1</v>
      </c>
      <c r="D10238" s="3" t="s">
        <v>407</v>
      </c>
      <c r="E10238" s="3" t="s">
        <v>53</v>
      </c>
      <c r="F10238" s="3" t="s">
        <v>60</v>
      </c>
      <c r="G10238" s="11">
        <v>16.915442511098657</v>
      </c>
      <c r="H10238">
        <f t="shared" si="223"/>
        <v>2125.7830027217892</v>
      </c>
      <c r="M10238" s="12"/>
      <c r="N10238" s="1"/>
      <c r="O10238" s="1"/>
    </row>
    <row r="10239" spans="1:15" x14ac:dyDescent="0.25">
      <c r="A10239" s="10">
        <v>40553</v>
      </c>
      <c r="B10239" s="3">
        <v>2011</v>
      </c>
      <c r="C10239" s="3">
        <v>1</v>
      </c>
      <c r="D10239" s="3" t="s">
        <v>407</v>
      </c>
      <c r="E10239" s="3" t="s">
        <v>53</v>
      </c>
      <c r="F10239" s="3" t="s">
        <v>60</v>
      </c>
      <c r="G10239" s="11">
        <v>8.0254130917663371</v>
      </c>
      <c r="H10239">
        <f t="shared" si="223"/>
        <v>4480.5868261787991</v>
      </c>
      <c r="M10239" s="12"/>
      <c r="N10239" s="1"/>
      <c r="O10239" s="1"/>
    </row>
    <row r="10240" spans="1:15" x14ac:dyDescent="0.25">
      <c r="A10240" s="10">
        <v>40554</v>
      </c>
      <c r="B10240" s="3">
        <v>2011</v>
      </c>
      <c r="C10240" s="3">
        <v>1</v>
      </c>
      <c r="D10240" s="3" t="s">
        <v>407</v>
      </c>
      <c r="E10240" s="3" t="s">
        <v>53</v>
      </c>
      <c r="F10240" s="3" t="s">
        <v>60</v>
      </c>
      <c r="G10240" s="11">
        <v>7.0942878159260427</v>
      </c>
      <c r="H10240">
        <f t="shared" si="223"/>
        <v>5068.663847114768</v>
      </c>
      <c r="M10240" s="12"/>
      <c r="N10240" s="1"/>
      <c r="O10240" s="1"/>
    </row>
    <row r="10241" spans="1:15" x14ac:dyDescent="0.25">
      <c r="A10241" s="10">
        <v>40555</v>
      </c>
      <c r="B10241" s="3">
        <v>2011</v>
      </c>
      <c r="C10241" s="3">
        <v>1</v>
      </c>
      <c r="D10241" s="3" t="s">
        <v>407</v>
      </c>
      <c r="E10241" s="3" t="s">
        <v>53</v>
      </c>
      <c r="F10241" s="3" t="s">
        <v>60</v>
      </c>
      <c r="G10241" s="11">
        <v>8.6350784509474803</v>
      </c>
      <c r="H10241">
        <f t="shared" si="223"/>
        <v>4164.2424417887687</v>
      </c>
      <c r="M10241" s="12"/>
      <c r="N10241" s="1"/>
      <c r="O10241" s="1"/>
    </row>
    <row r="10242" spans="1:15" x14ac:dyDescent="0.25">
      <c r="A10242" s="10">
        <v>40556</v>
      </c>
      <c r="B10242" s="3">
        <v>2011</v>
      </c>
      <c r="C10242" s="3">
        <v>1</v>
      </c>
      <c r="D10242" s="3" t="s">
        <v>407</v>
      </c>
      <c r="E10242" s="3" t="s">
        <v>53</v>
      </c>
      <c r="F10242" s="3" t="s">
        <v>60</v>
      </c>
      <c r="G10242" s="11">
        <v>21.493475117313434</v>
      </c>
      <c r="H10242">
        <f t="shared" si="223"/>
        <v>1672.9988974489174</v>
      </c>
      <c r="M10242" s="12"/>
      <c r="N10242" s="1"/>
      <c r="O10242" s="1"/>
    </row>
    <row r="10243" spans="1:15" x14ac:dyDescent="0.25">
      <c r="A10243" s="10">
        <v>40557</v>
      </c>
      <c r="B10243" s="3">
        <v>2011</v>
      </c>
      <c r="C10243" s="3">
        <v>1</v>
      </c>
      <c r="D10243" s="3" t="s">
        <v>407</v>
      </c>
      <c r="E10243" s="3" t="s">
        <v>53</v>
      </c>
      <c r="F10243" s="3" t="s">
        <v>60</v>
      </c>
      <c r="G10243" s="11">
        <v>9.7491033345421165</v>
      </c>
      <c r="H10243">
        <f t="shared" ref="H10243:H10274" si="224">+$P$2*$P$1/(G10243*24*60*60)*1000</f>
        <v>3688.3966596400801</v>
      </c>
      <c r="M10243" s="12"/>
      <c r="N10243" s="1"/>
      <c r="O10243" s="1"/>
    </row>
    <row r="10244" spans="1:15" x14ac:dyDescent="0.25">
      <c r="A10244" s="10">
        <v>40558</v>
      </c>
      <c r="B10244" s="3">
        <v>2011</v>
      </c>
      <c r="C10244" s="3">
        <v>1</v>
      </c>
      <c r="D10244" s="3" t="s">
        <v>407</v>
      </c>
      <c r="E10244" s="3" t="s">
        <v>53</v>
      </c>
      <c r="F10244" s="3" t="s">
        <v>60</v>
      </c>
      <c r="G10244" s="11">
        <v>12.110170998280003</v>
      </c>
      <c r="H10244">
        <f t="shared" si="224"/>
        <v>2969.2859150146001</v>
      </c>
      <c r="M10244" s="12"/>
      <c r="N10244" s="1"/>
      <c r="O10244" s="1"/>
    </row>
    <row r="10245" spans="1:15" x14ac:dyDescent="0.25">
      <c r="A10245" s="10">
        <v>40559</v>
      </c>
      <c r="B10245" s="3">
        <v>2011</v>
      </c>
      <c r="C10245" s="3">
        <v>1</v>
      </c>
      <c r="D10245" s="3" t="s">
        <v>407</v>
      </c>
      <c r="E10245" s="3" t="s">
        <v>53</v>
      </c>
      <c r="F10245" s="3" t="s">
        <v>60</v>
      </c>
      <c r="G10245" s="11">
        <v>17.99621292055614</v>
      </c>
      <c r="H10245">
        <f t="shared" si="224"/>
        <v>1998.11817810499</v>
      </c>
      <c r="M10245" s="12"/>
      <c r="N10245" s="1"/>
      <c r="O10245" s="1"/>
    </row>
    <row r="10246" spans="1:15" x14ac:dyDescent="0.25">
      <c r="A10246" s="10">
        <v>40560</v>
      </c>
      <c r="B10246" s="3">
        <v>2011</v>
      </c>
      <c r="C10246" s="3">
        <v>1</v>
      </c>
      <c r="D10246" s="3" t="s">
        <v>407</v>
      </c>
      <c r="E10246" s="3" t="s">
        <v>53</v>
      </c>
      <c r="F10246" s="3" t="s">
        <v>60</v>
      </c>
      <c r="G10246" s="11">
        <v>13.717470581575746</v>
      </c>
      <c r="H10246">
        <f t="shared" si="224"/>
        <v>2621.3695855785463</v>
      </c>
      <c r="M10246" s="12"/>
      <c r="N10246" s="1"/>
      <c r="O10246" s="1"/>
    </row>
    <row r="10247" spans="1:15" x14ac:dyDescent="0.25">
      <c r="A10247" s="10">
        <v>40561</v>
      </c>
      <c r="B10247" s="3">
        <v>2011</v>
      </c>
      <c r="C10247" s="3">
        <v>1</v>
      </c>
      <c r="D10247" s="3" t="s">
        <v>407</v>
      </c>
      <c r="E10247" s="3" t="s">
        <v>53</v>
      </c>
      <c r="F10247" s="3" t="s">
        <v>60</v>
      </c>
      <c r="G10247" s="11">
        <v>13.484689262615674</v>
      </c>
      <c r="H10247">
        <f t="shared" si="224"/>
        <v>2666.6213416797782</v>
      </c>
      <c r="M10247" s="12"/>
      <c r="N10247" s="1"/>
      <c r="O10247" s="1"/>
    </row>
    <row r="10248" spans="1:15" x14ac:dyDescent="0.25">
      <c r="A10248" s="10">
        <v>40562</v>
      </c>
      <c r="B10248" s="3">
        <v>2011</v>
      </c>
      <c r="C10248" s="3">
        <v>1</v>
      </c>
      <c r="D10248" s="3" t="s">
        <v>407</v>
      </c>
      <c r="E10248" s="3" t="s">
        <v>53</v>
      </c>
      <c r="F10248" s="3" t="s">
        <v>60</v>
      </c>
      <c r="G10248" s="11">
        <v>8.3579578331378706</v>
      </c>
      <c r="H10248">
        <f t="shared" si="224"/>
        <v>4302.3141407870689</v>
      </c>
      <c r="M10248" s="12"/>
      <c r="N10248" s="1"/>
      <c r="O10248" s="1"/>
    </row>
    <row r="10249" spans="1:15" x14ac:dyDescent="0.25">
      <c r="A10249" s="10">
        <v>40563</v>
      </c>
      <c r="B10249" s="3">
        <v>2011</v>
      </c>
      <c r="C10249" s="3">
        <v>1</v>
      </c>
      <c r="D10249" s="3" t="s">
        <v>407</v>
      </c>
      <c r="E10249" s="3" t="s">
        <v>53</v>
      </c>
      <c r="F10249" s="3" t="s">
        <v>60</v>
      </c>
      <c r="G10249" s="11">
        <v>8.4410940184807526</v>
      </c>
      <c r="H10249">
        <f t="shared" si="224"/>
        <v>4259.9407250866061</v>
      </c>
      <c r="M10249" s="12"/>
      <c r="N10249" s="1"/>
      <c r="O10249" s="1"/>
    </row>
    <row r="10250" spans="1:15" x14ac:dyDescent="0.25">
      <c r="A10250" s="10">
        <v>40564</v>
      </c>
      <c r="B10250" s="3">
        <v>2011</v>
      </c>
      <c r="C10250" s="3">
        <v>1</v>
      </c>
      <c r="D10250" s="3" t="s">
        <v>407</v>
      </c>
      <c r="E10250" s="3" t="s">
        <v>53</v>
      </c>
      <c r="F10250" s="3" t="s">
        <v>60</v>
      </c>
      <c r="G10250" s="11">
        <v>6.5123345185258597</v>
      </c>
      <c r="H10250">
        <f t="shared" si="224"/>
        <v>5521.6082760058734</v>
      </c>
      <c r="M10250" s="12"/>
      <c r="N10250" s="1"/>
      <c r="O10250" s="1"/>
    </row>
    <row r="10251" spans="1:15" x14ac:dyDescent="0.25">
      <c r="A10251" s="10">
        <v>40565</v>
      </c>
      <c r="B10251" s="3">
        <v>2011</v>
      </c>
      <c r="C10251" s="3">
        <v>1</v>
      </c>
      <c r="D10251" s="3" t="s">
        <v>407</v>
      </c>
      <c r="E10251" s="3" t="s">
        <v>53</v>
      </c>
      <c r="F10251" s="3" t="s">
        <v>60</v>
      </c>
      <c r="G10251" s="11">
        <v>6.0467718806057125</v>
      </c>
      <c r="H10251">
        <f t="shared" si="224"/>
        <v>5946.7366858908354</v>
      </c>
      <c r="M10251" s="12"/>
      <c r="N10251" s="1"/>
      <c r="O10251" s="1"/>
    </row>
    <row r="10252" spans="1:15" x14ac:dyDescent="0.25">
      <c r="A10252" s="10">
        <v>40566</v>
      </c>
      <c r="B10252" s="3">
        <v>2011</v>
      </c>
      <c r="C10252" s="3">
        <v>1</v>
      </c>
      <c r="D10252" s="3" t="s">
        <v>407</v>
      </c>
      <c r="E10252" s="3" t="s">
        <v>53</v>
      </c>
      <c r="F10252" s="3" t="s">
        <v>60</v>
      </c>
      <c r="G10252" s="11">
        <v>5.5025069872276369</v>
      </c>
      <c r="H10252">
        <f t="shared" si="224"/>
        <v>6534.9413016789904</v>
      </c>
      <c r="M10252" s="12"/>
      <c r="N10252" s="1"/>
      <c r="O10252" s="1"/>
    </row>
    <row r="10253" spans="1:15" x14ac:dyDescent="0.25">
      <c r="A10253" s="10">
        <v>40567</v>
      </c>
      <c r="B10253" s="3">
        <v>2011</v>
      </c>
      <c r="C10253" s="3">
        <v>1</v>
      </c>
      <c r="D10253" s="3" t="s">
        <v>407</v>
      </c>
      <c r="E10253" s="3" t="s">
        <v>53</v>
      </c>
      <c r="F10253" s="3" t="s">
        <v>60</v>
      </c>
      <c r="G10253" s="11">
        <v>12.614530522693494</v>
      </c>
      <c r="H10253">
        <f t="shared" si="224"/>
        <v>2850.5666627007472</v>
      </c>
      <c r="M10253" s="12"/>
      <c r="N10253" s="1"/>
      <c r="O10253" s="1"/>
    </row>
    <row r="10254" spans="1:15" x14ac:dyDescent="0.25">
      <c r="A10254" s="10">
        <v>40568</v>
      </c>
      <c r="B10254" s="3">
        <v>2011</v>
      </c>
      <c r="C10254" s="3">
        <v>1</v>
      </c>
      <c r="D10254" s="3" t="s">
        <v>407</v>
      </c>
      <c r="E10254" s="3" t="s">
        <v>53</v>
      </c>
      <c r="F10254" s="3" t="s">
        <v>60</v>
      </c>
      <c r="G10254" s="11">
        <v>5.9747205199752136</v>
      </c>
      <c r="H10254">
        <f t="shared" si="224"/>
        <v>6018.4505791344172</v>
      </c>
      <c r="M10254" s="12"/>
      <c r="N10254" s="1"/>
      <c r="O10254" s="1"/>
    </row>
    <row r="10255" spans="1:15" x14ac:dyDescent="0.25">
      <c r="A10255" s="10">
        <v>40569</v>
      </c>
      <c r="B10255" s="3">
        <v>2011</v>
      </c>
      <c r="C10255" s="3">
        <v>1</v>
      </c>
      <c r="D10255" s="3" t="s">
        <v>407</v>
      </c>
      <c r="E10255" s="3" t="s">
        <v>53</v>
      </c>
      <c r="F10255" s="3" t="s">
        <v>60</v>
      </c>
      <c r="G10255" s="11">
        <v>6.8559640846097771</v>
      </c>
      <c r="H10255">
        <f t="shared" si="224"/>
        <v>5244.858305826112</v>
      </c>
      <c r="M10255" s="12"/>
      <c r="N10255" s="1"/>
      <c r="O10255" s="1"/>
    </row>
    <row r="10256" spans="1:15" x14ac:dyDescent="0.25">
      <c r="A10256" s="10">
        <v>40570</v>
      </c>
      <c r="B10256" s="3">
        <v>2011</v>
      </c>
      <c r="C10256" s="3">
        <v>1</v>
      </c>
      <c r="D10256" s="3" t="s">
        <v>407</v>
      </c>
      <c r="E10256" s="3" t="s">
        <v>53</v>
      </c>
      <c r="F10256" s="3" t="s">
        <v>60</v>
      </c>
      <c r="G10256" s="11">
        <v>17.225817603045424</v>
      </c>
      <c r="H10256">
        <f t="shared" si="224"/>
        <v>2087.4806062763514</v>
      </c>
      <c r="M10256" s="12"/>
      <c r="N10256" s="1"/>
      <c r="O10256" s="1"/>
    </row>
    <row r="10257" spans="1:15" x14ac:dyDescent="0.25">
      <c r="A10257" s="10">
        <v>40571</v>
      </c>
      <c r="B10257" s="3">
        <v>2011</v>
      </c>
      <c r="C10257" s="3">
        <v>1</v>
      </c>
      <c r="D10257" s="3" t="s">
        <v>407</v>
      </c>
      <c r="E10257" s="3" t="s">
        <v>53</v>
      </c>
      <c r="F10257" s="3" t="s">
        <v>60</v>
      </c>
      <c r="G10257" s="11">
        <v>8.3136185342883309</v>
      </c>
      <c r="H10257">
        <f t="shared" si="224"/>
        <v>4325.2598162046006</v>
      </c>
      <c r="M10257" s="12"/>
      <c r="N10257" s="1"/>
      <c r="O10257" s="1"/>
    </row>
    <row r="10258" spans="1:15" x14ac:dyDescent="0.25">
      <c r="A10258" s="10">
        <v>40572</v>
      </c>
      <c r="B10258" s="3">
        <v>2011</v>
      </c>
      <c r="C10258" s="3">
        <v>1</v>
      </c>
      <c r="D10258" s="3" t="s">
        <v>407</v>
      </c>
      <c r="E10258" s="3" t="s">
        <v>53</v>
      </c>
      <c r="F10258" s="3" t="s">
        <v>60</v>
      </c>
      <c r="G10258" s="11">
        <v>6.0966535918114433</v>
      </c>
      <c r="H10258">
        <f t="shared" si="224"/>
        <v>5898.0815675517279</v>
      </c>
      <c r="M10258" s="12"/>
      <c r="N10258" s="1"/>
      <c r="O10258" s="1"/>
    </row>
    <row r="10259" spans="1:15" x14ac:dyDescent="0.25">
      <c r="A10259" s="10">
        <v>40573</v>
      </c>
      <c r="B10259" s="3">
        <v>2011</v>
      </c>
      <c r="C10259" s="3">
        <v>1</v>
      </c>
      <c r="D10259" s="3" t="s">
        <v>407</v>
      </c>
      <c r="E10259" s="3" t="s">
        <v>53</v>
      </c>
      <c r="F10259" s="3" t="s">
        <v>60</v>
      </c>
      <c r="G10259" s="11">
        <v>9.7324760974735387</v>
      </c>
      <c r="H10259">
        <f t="shared" si="224"/>
        <v>3694.6980206759117</v>
      </c>
      <c r="M10259" s="12"/>
      <c r="N10259" s="1"/>
      <c r="O10259" s="1"/>
    </row>
    <row r="10260" spans="1:15" x14ac:dyDescent="0.25">
      <c r="A10260" s="10">
        <v>40574</v>
      </c>
      <c r="B10260" s="3">
        <v>2011</v>
      </c>
      <c r="C10260" s="3">
        <v>1</v>
      </c>
      <c r="D10260" s="3" t="s">
        <v>407</v>
      </c>
      <c r="E10260" s="3" t="s">
        <v>53</v>
      </c>
      <c r="F10260" s="3" t="s">
        <v>60</v>
      </c>
      <c r="G10260" s="11">
        <v>9.2946255213343534</v>
      </c>
      <c r="H10260">
        <f t="shared" si="224"/>
        <v>3868.7475994674433</v>
      </c>
      <c r="M10260" s="12"/>
      <c r="N10260" s="1"/>
      <c r="O10260" s="1"/>
    </row>
    <row r="10261" spans="1:15" x14ac:dyDescent="0.25">
      <c r="A10261" s="10">
        <v>40575</v>
      </c>
      <c r="B10261" s="3">
        <v>2011</v>
      </c>
      <c r="C10261" s="3">
        <v>2</v>
      </c>
      <c r="D10261" s="3" t="s">
        <v>408</v>
      </c>
      <c r="E10261" s="3" t="s">
        <v>53</v>
      </c>
      <c r="F10261" s="3" t="s">
        <v>80</v>
      </c>
      <c r="G10261" s="11">
        <v>12.717416656084964</v>
      </c>
      <c r="H10261">
        <f t="shared" si="224"/>
        <v>2827.5050779598259</v>
      </c>
      <c r="M10261" s="12"/>
      <c r="N10261" s="1"/>
      <c r="O10261" s="1"/>
    </row>
    <row r="10262" spans="1:15" x14ac:dyDescent="0.25">
      <c r="A10262" s="10">
        <v>40576</v>
      </c>
      <c r="B10262" s="3">
        <v>2011</v>
      </c>
      <c r="C10262" s="3">
        <v>2</v>
      </c>
      <c r="D10262" s="3" t="s">
        <v>408</v>
      </c>
      <c r="E10262" s="3" t="s">
        <v>53</v>
      </c>
      <c r="F10262" s="3" t="s">
        <v>80</v>
      </c>
      <c r="G10262" s="11">
        <v>5.7398697496883475</v>
      </c>
      <c r="H10262">
        <f t="shared" si="224"/>
        <v>6264.6996781701391</v>
      </c>
      <c r="M10262" s="12"/>
      <c r="N10262" s="1"/>
      <c r="O10262" s="1"/>
    </row>
    <row r="10263" spans="1:15" x14ac:dyDescent="0.25">
      <c r="A10263" s="10">
        <v>40577</v>
      </c>
      <c r="B10263" s="3">
        <v>2011</v>
      </c>
      <c r="C10263" s="3">
        <v>2</v>
      </c>
      <c r="D10263" s="3" t="s">
        <v>408</v>
      </c>
      <c r="E10263" s="3" t="s">
        <v>53</v>
      </c>
      <c r="F10263" s="3" t="s">
        <v>80</v>
      </c>
      <c r="G10263" s="11">
        <v>9.5096754013135332</v>
      </c>
      <c r="H10263">
        <f t="shared" si="224"/>
        <v>3781.2605221671706</v>
      </c>
      <c r="M10263" s="12"/>
      <c r="N10263" s="1"/>
      <c r="O10263" s="1"/>
    </row>
    <row r="10264" spans="1:15" x14ac:dyDescent="0.25">
      <c r="A10264" s="10">
        <v>40578</v>
      </c>
      <c r="B10264" s="3">
        <v>2011</v>
      </c>
      <c r="C10264" s="3">
        <v>2</v>
      </c>
      <c r="D10264" s="3" t="s">
        <v>408</v>
      </c>
      <c r="E10264" s="3" t="s">
        <v>53</v>
      </c>
      <c r="F10264" s="3" t="s">
        <v>80</v>
      </c>
      <c r="G10264" s="11">
        <v>16.396383617309546</v>
      </c>
      <c r="H10264">
        <f t="shared" si="224"/>
        <v>2193.0787308275658</v>
      </c>
      <c r="M10264" s="12"/>
      <c r="N10264" s="1"/>
      <c r="O10264" s="1"/>
    </row>
    <row r="10265" spans="1:15" x14ac:dyDescent="0.25">
      <c r="A10265" s="10">
        <v>40579</v>
      </c>
      <c r="B10265" s="3">
        <v>2011</v>
      </c>
      <c r="C10265" s="3">
        <v>2</v>
      </c>
      <c r="D10265" s="3" t="s">
        <v>408</v>
      </c>
      <c r="E10265" s="3" t="s">
        <v>53</v>
      </c>
      <c r="F10265" s="3" t="s">
        <v>80</v>
      </c>
      <c r="G10265" s="11">
        <v>9.5834818372640278</v>
      </c>
      <c r="H10265">
        <f t="shared" si="224"/>
        <v>3752.1394399466885</v>
      </c>
      <c r="M10265" s="12"/>
      <c r="N10265" s="1"/>
      <c r="O10265" s="1"/>
    </row>
    <row r="10266" spans="1:15" x14ac:dyDescent="0.25">
      <c r="A10266" s="10">
        <v>40580</v>
      </c>
      <c r="B10266" s="3">
        <v>2011</v>
      </c>
      <c r="C10266" s="3">
        <v>2</v>
      </c>
      <c r="D10266" s="3" t="s">
        <v>408</v>
      </c>
      <c r="E10266" s="3" t="s">
        <v>53</v>
      </c>
      <c r="F10266" s="3" t="s">
        <v>80</v>
      </c>
      <c r="G10266" s="11">
        <v>5.7114826589381584</v>
      </c>
      <c r="H10266">
        <f t="shared" si="224"/>
        <v>6295.8363564910651</v>
      </c>
      <c r="M10266" s="12"/>
      <c r="N10266" s="1"/>
      <c r="O10266" s="1"/>
    </row>
    <row r="10267" spans="1:15" x14ac:dyDescent="0.25">
      <c r="A10267" s="10">
        <v>40581</v>
      </c>
      <c r="B10267" s="3">
        <v>2011</v>
      </c>
      <c r="C10267" s="3">
        <v>2</v>
      </c>
      <c r="D10267" s="3" t="s">
        <v>408</v>
      </c>
      <c r="E10267" s="3" t="s">
        <v>53</v>
      </c>
      <c r="F10267" s="3" t="s">
        <v>80</v>
      </c>
      <c r="G10267" s="11">
        <v>27.001800721580398</v>
      </c>
      <c r="H10267">
        <f t="shared" si="224"/>
        <v>1331.7097087111038</v>
      </c>
      <c r="M10267" s="12"/>
      <c r="N10267" s="1"/>
      <c r="O10267" s="1"/>
    </row>
    <row r="10268" spans="1:15" x14ac:dyDescent="0.25">
      <c r="A10268" s="10">
        <v>40582</v>
      </c>
      <c r="B10268" s="3">
        <v>2011</v>
      </c>
      <c r="C10268" s="3">
        <v>2</v>
      </c>
      <c r="D10268" s="3" t="s">
        <v>408</v>
      </c>
      <c r="E10268" s="3" t="s">
        <v>53</v>
      </c>
      <c r="F10268" s="3" t="s">
        <v>80</v>
      </c>
      <c r="G10268" s="11">
        <v>8.3571595168558339</v>
      </c>
      <c r="H10268">
        <f t="shared" si="224"/>
        <v>4302.7251186345175</v>
      </c>
      <c r="M10268" s="12"/>
      <c r="N10268" s="1"/>
      <c r="O10268" s="1"/>
    </row>
    <row r="10269" spans="1:15" x14ac:dyDescent="0.25">
      <c r="A10269" s="10">
        <v>40583</v>
      </c>
      <c r="B10269" s="3">
        <v>2011</v>
      </c>
      <c r="C10269" s="3">
        <v>2</v>
      </c>
      <c r="D10269" s="3" t="s">
        <v>408</v>
      </c>
      <c r="E10269" s="3" t="s">
        <v>53</v>
      </c>
      <c r="F10269" s="3" t="s">
        <v>80</v>
      </c>
      <c r="G10269" s="11">
        <v>7.4998693762001061</v>
      </c>
      <c r="H10269">
        <f t="shared" si="224"/>
        <v>4794.5581942695017</v>
      </c>
      <c r="M10269" s="12"/>
      <c r="N10269" s="1"/>
      <c r="O10269" s="1"/>
    </row>
    <row r="10270" spans="1:15" x14ac:dyDescent="0.25">
      <c r="A10270" s="10">
        <v>40584</v>
      </c>
      <c r="B10270" s="3">
        <v>2011</v>
      </c>
      <c r="C10270" s="3">
        <v>2</v>
      </c>
      <c r="D10270" s="3" t="s">
        <v>408</v>
      </c>
      <c r="E10270" s="3" t="s">
        <v>53</v>
      </c>
      <c r="F10270" s="3" t="s">
        <v>80</v>
      </c>
      <c r="G10270" s="11">
        <v>9.2882560934620546</v>
      </c>
      <c r="H10270">
        <f t="shared" si="224"/>
        <v>3871.4005957396153</v>
      </c>
      <c r="M10270" s="12"/>
      <c r="N10270" s="1"/>
      <c r="O10270" s="1"/>
    </row>
    <row r="10271" spans="1:15" x14ac:dyDescent="0.25">
      <c r="A10271" s="10">
        <v>40585</v>
      </c>
      <c r="B10271" s="3">
        <v>2011</v>
      </c>
      <c r="C10271" s="3">
        <v>2</v>
      </c>
      <c r="D10271" s="3" t="s">
        <v>408</v>
      </c>
      <c r="E10271" s="3" t="s">
        <v>53</v>
      </c>
      <c r="F10271" s="3" t="s">
        <v>80</v>
      </c>
      <c r="G10271" s="11">
        <v>6.9832243245466552</v>
      </c>
      <c r="H10271">
        <f t="shared" si="224"/>
        <v>5149.2775403496016</v>
      </c>
      <c r="M10271" s="12"/>
      <c r="N10271" s="1"/>
      <c r="O10271" s="1"/>
    </row>
    <row r="10272" spans="1:15" x14ac:dyDescent="0.25">
      <c r="A10272" s="10">
        <v>40586</v>
      </c>
      <c r="B10272" s="3">
        <v>2011</v>
      </c>
      <c r="C10272" s="3">
        <v>2</v>
      </c>
      <c r="D10272" s="3" t="s">
        <v>408</v>
      </c>
      <c r="E10272" s="3" t="s">
        <v>53</v>
      </c>
      <c r="F10272" s="3" t="s">
        <v>80</v>
      </c>
      <c r="G10272" s="11">
        <v>8.7829658781086781</v>
      </c>
      <c r="H10272">
        <f t="shared" si="224"/>
        <v>4094.1249997608338</v>
      </c>
      <c r="M10272" s="12"/>
      <c r="N10272" s="1"/>
      <c r="O10272" s="1"/>
    </row>
    <row r="10273" spans="1:15" x14ac:dyDescent="0.25">
      <c r="A10273" s="10">
        <v>40587</v>
      </c>
      <c r="B10273" s="3">
        <v>2011</v>
      </c>
      <c r="C10273" s="3">
        <v>2</v>
      </c>
      <c r="D10273" s="3" t="s">
        <v>408</v>
      </c>
      <c r="E10273" s="3" t="s">
        <v>53</v>
      </c>
      <c r="F10273" s="3" t="s">
        <v>80</v>
      </c>
      <c r="G10273" s="11">
        <v>12.89341661873614</v>
      </c>
      <c r="H10273">
        <f t="shared" si="224"/>
        <v>2788.9085753544746</v>
      </c>
      <c r="M10273" s="12"/>
      <c r="N10273" s="1"/>
      <c r="O10273" s="1"/>
    </row>
    <row r="10274" spans="1:15" x14ac:dyDescent="0.25">
      <c r="A10274" s="10">
        <v>40588</v>
      </c>
      <c r="B10274" s="3">
        <v>2011</v>
      </c>
      <c r="C10274" s="3">
        <v>2</v>
      </c>
      <c r="D10274" s="3" t="s">
        <v>408</v>
      </c>
      <c r="E10274" s="3" t="s">
        <v>53</v>
      </c>
      <c r="F10274" s="3" t="s">
        <v>80</v>
      </c>
      <c r="G10274" s="11">
        <v>10.963094447723243</v>
      </c>
      <c r="H10274">
        <f t="shared" si="224"/>
        <v>3279.9644612273491</v>
      </c>
      <c r="M10274" s="12"/>
      <c r="N10274" s="1"/>
      <c r="O10274" s="1"/>
    </row>
    <row r="10275" spans="1:15" x14ac:dyDescent="0.25">
      <c r="A10275" s="10">
        <v>40589</v>
      </c>
      <c r="B10275" s="3">
        <v>2011</v>
      </c>
      <c r="C10275" s="3">
        <v>2</v>
      </c>
      <c r="D10275" s="3" t="s">
        <v>408</v>
      </c>
      <c r="E10275" s="3" t="s">
        <v>53</v>
      </c>
      <c r="F10275" s="3" t="s">
        <v>80</v>
      </c>
      <c r="G10275" s="11">
        <v>7.2387081412983614</v>
      </c>
      <c r="H10275">
        <f t="shared" ref="H10275:H10306" si="225">+$P$2*$P$1/(G10275*24*60*60)*1000</f>
        <v>4967.5383330431459</v>
      </c>
      <c r="M10275" s="12"/>
      <c r="N10275" s="1"/>
      <c r="O10275" s="1"/>
    </row>
    <row r="10276" spans="1:15" x14ac:dyDescent="0.25">
      <c r="A10276" s="10">
        <v>40590</v>
      </c>
      <c r="B10276" s="3">
        <v>2011</v>
      </c>
      <c r="C10276" s="3">
        <v>2</v>
      </c>
      <c r="D10276" s="3" t="s">
        <v>408</v>
      </c>
      <c r="E10276" s="3" t="s">
        <v>53</v>
      </c>
      <c r="F10276" s="3" t="s">
        <v>80</v>
      </c>
      <c r="G10276" s="11">
        <v>14.715867844898316</v>
      </c>
      <c r="H10276">
        <f t="shared" si="225"/>
        <v>2443.5229068788622</v>
      </c>
      <c r="M10276" s="12"/>
      <c r="N10276" s="1"/>
      <c r="O10276" s="1"/>
    </row>
    <row r="10277" spans="1:15" x14ac:dyDescent="0.25">
      <c r="A10277" s="10">
        <v>40591</v>
      </c>
      <c r="B10277" s="3">
        <v>2011</v>
      </c>
      <c r="C10277" s="3">
        <v>2</v>
      </c>
      <c r="D10277" s="3" t="s">
        <v>408</v>
      </c>
      <c r="E10277" s="3" t="s">
        <v>53</v>
      </c>
      <c r="F10277" s="3" t="s">
        <v>80</v>
      </c>
      <c r="G10277" s="11">
        <v>10.775739648771992</v>
      </c>
      <c r="H10277">
        <f t="shared" si="225"/>
        <v>3336.9922943256115</v>
      </c>
      <c r="M10277" s="12"/>
      <c r="N10277" s="1"/>
      <c r="O10277" s="1"/>
    </row>
    <row r="10278" spans="1:15" x14ac:dyDescent="0.25">
      <c r="A10278" s="10">
        <v>40592</v>
      </c>
      <c r="B10278" s="3">
        <v>2011</v>
      </c>
      <c r="C10278" s="3">
        <v>2</v>
      </c>
      <c r="D10278" s="3" t="s">
        <v>408</v>
      </c>
      <c r="E10278" s="3" t="s">
        <v>53</v>
      </c>
      <c r="F10278" s="3" t="s">
        <v>80</v>
      </c>
      <c r="G10278" s="11">
        <v>9.5721270009639507</v>
      </c>
      <c r="H10278">
        <f t="shared" si="225"/>
        <v>3756.590376411632</v>
      </c>
      <c r="M10278" s="12"/>
      <c r="N10278" s="1"/>
      <c r="O10278" s="1"/>
    </row>
    <row r="10279" spans="1:15" x14ac:dyDescent="0.25">
      <c r="A10279" s="10">
        <v>40593</v>
      </c>
      <c r="B10279" s="3">
        <v>2011</v>
      </c>
      <c r="C10279" s="3">
        <v>2</v>
      </c>
      <c r="D10279" s="3" t="s">
        <v>408</v>
      </c>
      <c r="E10279" s="3" t="s">
        <v>53</v>
      </c>
      <c r="F10279" s="3" t="s">
        <v>80</v>
      </c>
      <c r="G10279" s="11">
        <v>8.4082562802061744</v>
      </c>
      <c r="H10279">
        <f t="shared" si="225"/>
        <v>4276.5775655840725</v>
      </c>
      <c r="M10279" s="12"/>
      <c r="N10279" s="1"/>
      <c r="O10279" s="1"/>
    </row>
    <row r="10280" spans="1:15" x14ac:dyDescent="0.25">
      <c r="A10280" s="10">
        <v>40594</v>
      </c>
      <c r="B10280" s="3">
        <v>2011</v>
      </c>
      <c r="C10280" s="3">
        <v>2</v>
      </c>
      <c r="D10280" s="3" t="s">
        <v>408</v>
      </c>
      <c r="E10280" s="3" t="s">
        <v>53</v>
      </c>
      <c r="F10280" s="3" t="s">
        <v>80</v>
      </c>
      <c r="G10280" s="11">
        <v>8.2265788994049611</v>
      </c>
      <c r="H10280">
        <f t="shared" si="225"/>
        <v>4371.0223427398287</v>
      </c>
      <c r="M10280" s="12"/>
      <c r="N10280" s="1"/>
      <c r="O10280" s="1"/>
    </row>
    <row r="10281" spans="1:15" x14ac:dyDescent="0.25">
      <c r="A10281" s="10">
        <v>40595</v>
      </c>
      <c r="B10281" s="3">
        <v>2011</v>
      </c>
      <c r="C10281" s="3">
        <v>2</v>
      </c>
      <c r="D10281" s="3" t="s">
        <v>408</v>
      </c>
      <c r="E10281" s="3" t="s">
        <v>53</v>
      </c>
      <c r="F10281" s="3" t="s">
        <v>80</v>
      </c>
      <c r="G10281" s="11">
        <v>7.301159740948779</v>
      </c>
      <c r="H10281">
        <f t="shared" si="225"/>
        <v>4925.0477252177388</v>
      </c>
      <c r="M10281" s="12"/>
      <c r="N10281" s="1"/>
      <c r="O10281" s="1"/>
    </row>
    <row r="10282" spans="1:15" x14ac:dyDescent="0.25">
      <c r="A10282" s="10">
        <v>40596</v>
      </c>
      <c r="B10282" s="3">
        <v>2011</v>
      </c>
      <c r="C10282" s="3">
        <v>2</v>
      </c>
      <c r="D10282" s="3" t="s">
        <v>408</v>
      </c>
      <c r="E10282" s="3" t="s">
        <v>53</v>
      </c>
      <c r="F10282" s="3" t="s">
        <v>80</v>
      </c>
      <c r="G10282" s="11">
        <v>9.9865785259167197</v>
      </c>
      <c r="H10282">
        <f t="shared" si="225"/>
        <v>3600.6886723308758</v>
      </c>
      <c r="M10282" s="12"/>
      <c r="N10282" s="1"/>
      <c r="O10282" s="1"/>
    </row>
    <row r="10283" spans="1:15" x14ac:dyDescent="0.25">
      <c r="A10283" s="10">
        <v>40597</v>
      </c>
      <c r="B10283" s="3">
        <v>2011</v>
      </c>
      <c r="C10283" s="3">
        <v>2</v>
      </c>
      <c r="D10283" s="3" t="s">
        <v>408</v>
      </c>
      <c r="E10283" s="3" t="s">
        <v>53</v>
      </c>
      <c r="F10283" s="3" t="s">
        <v>80</v>
      </c>
      <c r="G10283" s="11">
        <v>13.324900398139023</v>
      </c>
      <c r="H10283">
        <f t="shared" si="225"/>
        <v>2698.5987961781038</v>
      </c>
      <c r="M10283" s="12"/>
      <c r="N10283" s="1"/>
      <c r="O10283" s="1"/>
    </row>
    <row r="10284" spans="1:15" x14ac:dyDescent="0.25">
      <c r="A10284" s="10">
        <v>40598</v>
      </c>
      <c r="B10284" s="3">
        <v>2011</v>
      </c>
      <c r="C10284" s="3">
        <v>2</v>
      </c>
      <c r="D10284" s="3" t="s">
        <v>408</v>
      </c>
      <c r="E10284" s="3" t="s">
        <v>53</v>
      </c>
      <c r="F10284" s="3" t="s">
        <v>80</v>
      </c>
      <c r="G10284" s="11">
        <v>13.449803597439859</v>
      </c>
      <c r="H10284">
        <f t="shared" si="225"/>
        <v>2673.5379377923223</v>
      </c>
      <c r="M10284" s="12"/>
      <c r="N10284" s="1"/>
      <c r="O10284" s="1"/>
    </row>
    <row r="10285" spans="1:15" x14ac:dyDescent="0.25">
      <c r="A10285" s="10">
        <v>40599</v>
      </c>
      <c r="B10285" s="3">
        <v>2011</v>
      </c>
      <c r="C10285" s="3">
        <v>2</v>
      </c>
      <c r="D10285" s="3" t="s">
        <v>408</v>
      </c>
      <c r="E10285" s="3" t="s">
        <v>53</v>
      </c>
      <c r="F10285" s="3" t="s">
        <v>80</v>
      </c>
      <c r="G10285" s="11">
        <v>8.3060627535054934</v>
      </c>
      <c r="H10285">
        <f t="shared" si="225"/>
        <v>4329.1943777375318</v>
      </c>
      <c r="M10285" s="12"/>
      <c r="N10285" s="1"/>
      <c r="O10285" s="1"/>
    </row>
    <row r="10286" spans="1:15" x14ac:dyDescent="0.25">
      <c r="A10286" s="10">
        <v>40600</v>
      </c>
      <c r="B10286" s="3">
        <v>2011</v>
      </c>
      <c r="C10286" s="3">
        <v>2</v>
      </c>
      <c r="D10286" s="3" t="s">
        <v>408</v>
      </c>
      <c r="E10286" s="3" t="s">
        <v>53</v>
      </c>
      <c r="F10286" s="3" t="s">
        <v>80</v>
      </c>
      <c r="G10286" s="11">
        <v>6.8129017800455172</v>
      </c>
      <c r="H10286">
        <f t="shared" si="225"/>
        <v>5278.009478858341</v>
      </c>
      <c r="M10286" s="12"/>
      <c r="N10286" s="1"/>
      <c r="O10286" s="1"/>
    </row>
    <row r="10287" spans="1:15" x14ac:dyDescent="0.25">
      <c r="A10287" s="10">
        <v>40601</v>
      </c>
      <c r="B10287" s="3">
        <v>2011</v>
      </c>
      <c r="C10287" s="3">
        <v>2</v>
      </c>
      <c r="D10287" s="3" t="s">
        <v>408</v>
      </c>
      <c r="E10287" s="3" t="s">
        <v>53</v>
      </c>
      <c r="F10287" s="3" t="s">
        <v>80</v>
      </c>
      <c r="G10287" s="11">
        <v>9.6572882732145207</v>
      </c>
      <c r="H10287">
        <f t="shared" si="225"/>
        <v>3723.4634771487417</v>
      </c>
      <c r="M10287" s="12"/>
      <c r="N10287" s="1"/>
      <c r="O10287" s="1"/>
    </row>
    <row r="10288" spans="1:15" x14ac:dyDescent="0.25">
      <c r="A10288" s="10">
        <v>40602</v>
      </c>
      <c r="B10288" s="3">
        <v>2011</v>
      </c>
      <c r="C10288" s="3">
        <v>2</v>
      </c>
      <c r="D10288" s="3" t="s">
        <v>408</v>
      </c>
      <c r="E10288" s="3" t="s">
        <v>53</v>
      </c>
      <c r="F10288" s="3" t="s">
        <v>80</v>
      </c>
      <c r="G10288" s="11">
        <v>7.2387081412983614</v>
      </c>
      <c r="H10288">
        <f t="shared" si="225"/>
        <v>4967.5383330431459</v>
      </c>
      <c r="M10288" s="12"/>
      <c r="N10288" s="1"/>
      <c r="O10288" s="1"/>
    </row>
    <row r="10289" spans="1:15" x14ac:dyDescent="0.25">
      <c r="A10289" s="10">
        <v>40603</v>
      </c>
      <c r="B10289" s="3">
        <v>2011</v>
      </c>
      <c r="C10289" s="3">
        <v>3</v>
      </c>
      <c r="D10289" s="3" t="s">
        <v>409</v>
      </c>
      <c r="E10289" s="3" t="s">
        <v>53</v>
      </c>
      <c r="F10289" s="3" t="s">
        <v>82</v>
      </c>
      <c r="G10289" s="11">
        <v>12.815532393709084</v>
      </c>
      <c r="H10289">
        <f t="shared" si="225"/>
        <v>2805.857694313388</v>
      </c>
      <c r="M10289" s="12"/>
      <c r="N10289" s="1"/>
      <c r="O10289" s="1"/>
    </row>
    <row r="10290" spans="1:15" x14ac:dyDescent="0.25">
      <c r="A10290" s="10">
        <v>40604</v>
      </c>
      <c r="B10290" s="3">
        <v>2011</v>
      </c>
      <c r="C10290" s="3">
        <v>3</v>
      </c>
      <c r="D10290" s="3" t="s">
        <v>409</v>
      </c>
      <c r="E10290" s="3" t="s">
        <v>53</v>
      </c>
      <c r="F10290" s="3" t="s">
        <v>82</v>
      </c>
      <c r="G10290" s="11">
        <v>7.419244343469499</v>
      </c>
      <c r="H10290">
        <f t="shared" si="225"/>
        <v>4846.6607256657117</v>
      </c>
      <c r="M10290" s="12"/>
      <c r="N10290" s="1"/>
      <c r="O10290" s="1"/>
    </row>
    <row r="10291" spans="1:15" x14ac:dyDescent="0.25">
      <c r="A10291" s="10">
        <v>40605</v>
      </c>
      <c r="B10291" s="3">
        <v>2011</v>
      </c>
      <c r="C10291" s="3">
        <v>3</v>
      </c>
      <c r="D10291" s="3" t="s">
        <v>409</v>
      </c>
      <c r="E10291" s="3" t="s">
        <v>53</v>
      </c>
      <c r="F10291" s="3" t="s">
        <v>82</v>
      </c>
      <c r="G10291" s="11">
        <v>6.7935877579344739</v>
      </c>
      <c r="H10291">
        <f t="shared" si="225"/>
        <v>5293.0147449135147</v>
      </c>
      <c r="M10291" s="12"/>
      <c r="N10291" s="1"/>
      <c r="O10291" s="1"/>
    </row>
    <row r="10292" spans="1:15" x14ac:dyDescent="0.25">
      <c r="A10292" s="10">
        <v>40606</v>
      </c>
      <c r="B10292" s="3">
        <v>2011</v>
      </c>
      <c r="C10292" s="3">
        <v>3</v>
      </c>
      <c r="D10292" s="3" t="s">
        <v>409</v>
      </c>
      <c r="E10292" s="3" t="s">
        <v>53</v>
      </c>
      <c r="F10292" s="3" t="s">
        <v>82</v>
      </c>
      <c r="G10292" s="11">
        <v>9.0042410268248929</v>
      </c>
      <c r="H10292">
        <f t="shared" si="225"/>
        <v>3993.5137305282628</v>
      </c>
      <c r="M10292" s="12"/>
      <c r="N10292" s="1"/>
      <c r="O10292" s="1"/>
    </row>
    <row r="10293" spans="1:15" x14ac:dyDescent="0.25">
      <c r="A10293" s="10">
        <v>40607</v>
      </c>
      <c r="B10293" s="3">
        <v>2011</v>
      </c>
      <c r="C10293" s="3">
        <v>3</v>
      </c>
      <c r="D10293" s="3" t="s">
        <v>409</v>
      </c>
      <c r="E10293" s="3" t="s">
        <v>53</v>
      </c>
      <c r="F10293" s="3" t="s">
        <v>82</v>
      </c>
      <c r="G10293" s="11">
        <v>7.919769611897518</v>
      </c>
      <c r="H10293">
        <f t="shared" si="225"/>
        <v>4540.3543203570161</v>
      </c>
      <c r="M10293" s="12"/>
      <c r="N10293" s="1"/>
      <c r="O10293" s="1"/>
    </row>
    <row r="10294" spans="1:15" x14ac:dyDescent="0.25">
      <c r="A10294" s="10">
        <v>40608</v>
      </c>
      <c r="B10294" s="3">
        <v>2011</v>
      </c>
      <c r="C10294" s="3">
        <v>3</v>
      </c>
      <c r="D10294" s="3" t="s">
        <v>409</v>
      </c>
      <c r="E10294" s="3" t="s">
        <v>53</v>
      </c>
      <c r="F10294" s="3" t="s">
        <v>82</v>
      </c>
      <c r="G10294" s="11">
        <v>12.617407808289659</v>
      </c>
      <c r="H10294">
        <f t="shared" si="225"/>
        <v>2849.9166167860776</v>
      </c>
      <c r="M10294" s="12"/>
      <c r="N10294" s="1"/>
      <c r="O10294" s="1"/>
    </row>
    <row r="10295" spans="1:15" x14ac:dyDescent="0.25">
      <c r="A10295" s="10">
        <v>40609</v>
      </c>
      <c r="B10295" s="3">
        <v>2011</v>
      </c>
      <c r="C10295" s="3">
        <v>3</v>
      </c>
      <c r="D10295" s="3" t="s">
        <v>409</v>
      </c>
      <c r="E10295" s="3" t="s">
        <v>53</v>
      </c>
      <c r="F10295" s="3" t="s">
        <v>82</v>
      </c>
      <c r="G10295" s="11">
        <v>12.836387613226917</v>
      </c>
      <c r="H10295">
        <f t="shared" si="225"/>
        <v>2801.2990303096303</v>
      </c>
      <c r="M10295" s="12"/>
      <c r="N10295" s="1"/>
      <c r="O10295" s="1"/>
    </row>
    <row r="10296" spans="1:15" x14ac:dyDescent="0.25">
      <c r="A10296" s="10">
        <v>40610</v>
      </c>
      <c r="B10296" s="3">
        <v>2011</v>
      </c>
      <c r="C10296" s="3">
        <v>3</v>
      </c>
      <c r="D10296" s="3" t="s">
        <v>409</v>
      </c>
      <c r="E10296" s="3" t="s">
        <v>53</v>
      </c>
      <c r="F10296" s="3" t="s">
        <v>82</v>
      </c>
      <c r="G10296" s="11">
        <v>14.285825369716392</v>
      </c>
      <c r="H10296">
        <f t="shared" si="225"/>
        <v>2517.0796396431783</v>
      </c>
      <c r="M10296" s="12"/>
      <c r="N10296" s="1"/>
      <c r="O10296" s="1"/>
    </row>
    <row r="10297" spans="1:15" x14ac:dyDescent="0.25">
      <c r="A10297" s="10">
        <v>40611</v>
      </c>
      <c r="B10297" s="3">
        <v>2011</v>
      </c>
      <c r="C10297" s="3">
        <v>3</v>
      </c>
      <c r="D10297" s="3" t="s">
        <v>409</v>
      </c>
      <c r="E10297" s="3" t="s">
        <v>53</v>
      </c>
      <c r="F10297" s="3" t="s">
        <v>82</v>
      </c>
      <c r="G10297" s="11">
        <v>16.40263015077656</v>
      </c>
      <c r="H10297">
        <f t="shared" si="225"/>
        <v>2192.243551373906</v>
      </c>
      <c r="M10297" s="12"/>
      <c r="N10297" s="1"/>
      <c r="O10297" s="1"/>
    </row>
    <row r="10298" spans="1:15" x14ac:dyDescent="0.25">
      <c r="A10298" s="10">
        <v>40612</v>
      </c>
      <c r="B10298" s="3">
        <v>2011</v>
      </c>
      <c r="C10298" s="3">
        <v>3</v>
      </c>
      <c r="D10298" s="3" t="s">
        <v>409</v>
      </c>
      <c r="E10298" s="3" t="s">
        <v>53</v>
      </c>
      <c r="F10298" s="3" t="s">
        <v>82</v>
      </c>
      <c r="G10298" s="11">
        <v>10.797789905358629</v>
      </c>
      <c r="H10298">
        <f t="shared" si="225"/>
        <v>3330.1777946027569</v>
      </c>
      <c r="M10298" s="12"/>
      <c r="N10298" s="1"/>
      <c r="O10298" s="1"/>
    </row>
    <row r="10299" spans="1:15" x14ac:dyDescent="0.25">
      <c r="A10299" s="10">
        <v>40613</v>
      </c>
      <c r="B10299" s="3">
        <v>2011</v>
      </c>
      <c r="C10299" s="3">
        <v>3</v>
      </c>
      <c r="D10299" s="3" t="s">
        <v>409</v>
      </c>
      <c r="E10299" s="3" t="s">
        <v>53</v>
      </c>
      <c r="F10299" s="3" t="s">
        <v>82</v>
      </c>
      <c r="G10299" s="11">
        <v>7.9823352704510198</v>
      </c>
      <c r="H10299">
        <f t="shared" si="225"/>
        <v>4504.7669579505618</v>
      </c>
      <c r="M10299" s="12"/>
      <c r="N10299" s="1"/>
      <c r="O10299" s="1"/>
    </row>
    <row r="10300" spans="1:15" x14ac:dyDescent="0.25">
      <c r="A10300" s="10">
        <v>40614</v>
      </c>
      <c r="B10300" s="3">
        <v>2011</v>
      </c>
      <c r="C10300" s="3">
        <v>3</v>
      </c>
      <c r="D10300" s="3" t="s">
        <v>409</v>
      </c>
      <c r="E10300" s="3" t="s">
        <v>53</v>
      </c>
      <c r="F10300" s="3" t="s">
        <v>82</v>
      </c>
      <c r="G10300" s="11">
        <v>7.351464880036537</v>
      </c>
      <c r="H10300">
        <f t="shared" si="225"/>
        <v>4891.3462500867436</v>
      </c>
      <c r="M10300" s="12"/>
      <c r="N10300" s="1"/>
      <c r="O10300" s="1"/>
    </row>
    <row r="10301" spans="1:15" x14ac:dyDescent="0.25">
      <c r="A10301" s="10">
        <v>40615</v>
      </c>
      <c r="B10301" s="3">
        <v>2011</v>
      </c>
      <c r="C10301" s="3">
        <v>3</v>
      </c>
      <c r="D10301" s="3" t="s">
        <v>409</v>
      </c>
      <c r="E10301" s="3" t="s">
        <v>53</v>
      </c>
      <c r="F10301" s="3" t="s">
        <v>82</v>
      </c>
      <c r="G10301" s="11">
        <v>5.9958756113773175</v>
      </c>
      <c r="H10301">
        <f t="shared" si="225"/>
        <v>5997.2158370628777</v>
      </c>
      <c r="M10301" s="12"/>
      <c r="N10301" s="1"/>
      <c r="O10301" s="1"/>
    </row>
    <row r="10302" spans="1:15" x14ac:dyDescent="0.25">
      <c r="A10302" s="10">
        <v>40616</v>
      </c>
      <c r="B10302" s="3">
        <v>2011</v>
      </c>
      <c r="C10302" s="3">
        <v>3</v>
      </c>
      <c r="D10302" s="3" t="s">
        <v>409</v>
      </c>
      <c r="E10302" s="3" t="s">
        <v>53</v>
      </c>
      <c r="F10302" s="3" t="s">
        <v>82</v>
      </c>
      <c r="G10302" s="11">
        <v>6.6163183920328832</v>
      </c>
      <c r="H10302">
        <f t="shared" si="225"/>
        <v>5434.8291667630483</v>
      </c>
      <c r="M10302" s="12"/>
      <c r="N10302" s="1"/>
      <c r="O10302" s="1"/>
    </row>
    <row r="10303" spans="1:15" x14ac:dyDescent="0.25">
      <c r="A10303" s="10">
        <v>40617</v>
      </c>
      <c r="B10303" s="3">
        <v>2011</v>
      </c>
      <c r="C10303" s="3">
        <v>3</v>
      </c>
      <c r="D10303" s="3" t="s">
        <v>409</v>
      </c>
      <c r="E10303" s="3" t="s">
        <v>53</v>
      </c>
      <c r="F10303" s="3" t="s">
        <v>82</v>
      </c>
      <c r="G10303" s="11">
        <v>5.8186062454757268</v>
      </c>
      <c r="H10303">
        <f t="shared" si="225"/>
        <v>6179.9267138192736</v>
      </c>
      <c r="M10303" s="12"/>
      <c r="N10303" s="1"/>
      <c r="O10303" s="1"/>
    </row>
    <row r="10304" spans="1:15" x14ac:dyDescent="0.25">
      <c r="A10304" s="10">
        <v>40618</v>
      </c>
      <c r="B10304" s="3">
        <v>2011</v>
      </c>
      <c r="C10304" s="3">
        <v>3</v>
      </c>
      <c r="D10304" s="3" t="s">
        <v>409</v>
      </c>
      <c r="E10304" s="3" t="s">
        <v>53</v>
      </c>
      <c r="F10304" s="3" t="s">
        <v>82</v>
      </c>
      <c r="G10304" s="11">
        <v>7.5235204410586691</v>
      </c>
      <c r="H10304">
        <f t="shared" si="225"/>
        <v>4779.4859408332004</v>
      </c>
      <c r="M10304" s="12"/>
      <c r="N10304" s="1"/>
      <c r="O10304" s="1"/>
    </row>
    <row r="10305" spans="1:15" x14ac:dyDescent="0.25">
      <c r="A10305" s="10">
        <v>40619</v>
      </c>
      <c r="B10305" s="3">
        <v>2011</v>
      </c>
      <c r="C10305" s="3">
        <v>3</v>
      </c>
      <c r="D10305" s="3" t="s">
        <v>409</v>
      </c>
      <c r="E10305" s="3" t="s">
        <v>53</v>
      </c>
      <c r="F10305" s="3" t="s">
        <v>82</v>
      </c>
      <c r="G10305" s="11">
        <v>9.6455390269982928</v>
      </c>
      <c r="H10305">
        <f t="shared" si="225"/>
        <v>3727.9990338498969</v>
      </c>
      <c r="M10305" s="12"/>
      <c r="N10305" s="1"/>
      <c r="O10305" s="1"/>
    </row>
    <row r="10306" spans="1:15" x14ac:dyDescent="0.25">
      <c r="A10306" s="10">
        <v>40620</v>
      </c>
      <c r="B10306" s="3">
        <v>2011</v>
      </c>
      <c r="C10306" s="3">
        <v>3</v>
      </c>
      <c r="D10306" s="3" t="s">
        <v>409</v>
      </c>
      <c r="E10306" s="3" t="s">
        <v>53</v>
      </c>
      <c r="F10306" s="3" t="s">
        <v>82</v>
      </c>
      <c r="G10306" s="11">
        <v>10.130422880787938</v>
      </c>
      <c r="H10306">
        <f t="shared" si="225"/>
        <v>3549.5616122605807</v>
      </c>
      <c r="M10306" s="12"/>
      <c r="N10306" s="1"/>
      <c r="O10306" s="1"/>
    </row>
    <row r="10307" spans="1:15" x14ac:dyDescent="0.25">
      <c r="A10307" s="10">
        <v>40621</v>
      </c>
      <c r="B10307" s="3">
        <v>2011</v>
      </c>
      <c r="C10307" s="3">
        <v>3</v>
      </c>
      <c r="D10307" s="3" t="s">
        <v>409</v>
      </c>
      <c r="E10307" s="3" t="s">
        <v>53</v>
      </c>
      <c r="F10307" s="3" t="s">
        <v>82</v>
      </c>
      <c r="G10307" s="11">
        <v>20.45375654211584</v>
      </c>
      <c r="H10307">
        <f t="shared" ref="H10307" si="226">+$P$2*$P$1/(G10307*24*60*60)*1000</f>
        <v>1758.0418589401754</v>
      </c>
      <c r="M10307" s="12"/>
      <c r="N10307" s="1"/>
      <c r="O10307" s="1"/>
    </row>
    <row r="10308" spans="1:15" x14ac:dyDescent="0.25">
      <c r="A10308" s="10">
        <v>40622</v>
      </c>
      <c r="B10308" s="3">
        <v>2011</v>
      </c>
      <c r="C10308" s="3">
        <v>3</v>
      </c>
      <c r="D10308" s="3" t="s">
        <v>409</v>
      </c>
      <c r="E10308" s="3" t="s">
        <v>53</v>
      </c>
      <c r="F10308" s="3" t="s">
        <v>82</v>
      </c>
      <c r="G10308" s="11"/>
      <c r="J10308">
        <f>IF(G10308="",1,"")</f>
        <v>1</v>
      </c>
      <c r="M10308" s="12"/>
      <c r="N10308" s="1"/>
      <c r="O10308" s="1"/>
    </row>
    <row r="10309" spans="1:15" x14ac:dyDescent="0.25">
      <c r="A10309" s="10">
        <v>40623</v>
      </c>
      <c r="B10309" s="3">
        <v>2011</v>
      </c>
      <c r="C10309" s="3">
        <v>3</v>
      </c>
      <c r="D10309" s="3" t="s">
        <v>409</v>
      </c>
      <c r="E10309" s="3" t="s">
        <v>53</v>
      </c>
      <c r="F10309" s="3" t="s">
        <v>82</v>
      </c>
      <c r="G10309" s="11"/>
      <c r="M10309" s="12"/>
      <c r="N10309" s="1"/>
      <c r="O10309" s="1"/>
    </row>
    <row r="10310" spans="1:15" x14ac:dyDescent="0.25">
      <c r="A10310" s="10">
        <v>40624</v>
      </c>
      <c r="B10310" s="3">
        <v>2011</v>
      </c>
      <c r="C10310" s="3">
        <v>3</v>
      </c>
      <c r="D10310" s="3" t="s">
        <v>409</v>
      </c>
      <c r="E10310" s="3" t="s">
        <v>53</v>
      </c>
      <c r="F10310" s="3" t="s">
        <v>82</v>
      </c>
      <c r="G10310" s="11"/>
      <c r="M10310" s="12"/>
      <c r="N10310" s="1"/>
      <c r="O10310" s="1"/>
    </row>
    <row r="10311" spans="1:15" x14ac:dyDescent="0.25">
      <c r="A10311" s="10">
        <v>40625</v>
      </c>
      <c r="B10311" s="3">
        <v>2011</v>
      </c>
      <c r="C10311" s="3">
        <v>3</v>
      </c>
      <c r="D10311" s="3" t="s">
        <v>409</v>
      </c>
      <c r="E10311" s="3" t="s">
        <v>53</v>
      </c>
      <c r="F10311" s="3" t="s">
        <v>82</v>
      </c>
      <c r="G10311" s="11">
        <v>22.455857615827917</v>
      </c>
      <c r="H10311">
        <f>+$P$2*$P$1/(G10311*24*60*60)*1000</f>
        <v>1601.2997939684951</v>
      </c>
      <c r="M10311" s="12"/>
      <c r="N10311" s="1"/>
      <c r="O10311" s="1"/>
    </row>
    <row r="10312" spans="1:15" x14ac:dyDescent="0.25">
      <c r="A10312" s="10">
        <v>40626</v>
      </c>
      <c r="B10312" s="3">
        <v>2011</v>
      </c>
      <c r="C10312" s="3">
        <v>3</v>
      </c>
      <c r="D10312" s="3" t="s">
        <v>409</v>
      </c>
      <c r="E10312" s="3" t="s">
        <v>53</v>
      </c>
      <c r="F10312" s="3" t="s">
        <v>82</v>
      </c>
      <c r="G10312" s="11"/>
      <c r="M10312" s="12"/>
      <c r="N10312" s="1"/>
      <c r="O10312" s="1"/>
    </row>
    <row r="10313" spans="1:15" x14ac:dyDescent="0.25">
      <c r="A10313" s="10">
        <v>40627</v>
      </c>
      <c r="B10313" s="3">
        <v>2011</v>
      </c>
      <c r="C10313" s="3">
        <v>3</v>
      </c>
      <c r="D10313" s="3" t="s">
        <v>409</v>
      </c>
      <c r="E10313" s="3" t="s">
        <v>53</v>
      </c>
      <c r="F10313" s="3" t="s">
        <v>82</v>
      </c>
      <c r="G10313" s="11">
        <v>21.366172396021085</v>
      </c>
      <c r="H10313">
        <f t="shared" ref="H10313:H10320" si="227">+$P$2*$P$1/(G10313*24*60*60)*1000</f>
        <v>1682.9668649639602</v>
      </c>
      <c r="M10313" s="12"/>
      <c r="N10313" s="1"/>
      <c r="O10313" s="1"/>
    </row>
    <row r="10314" spans="1:15" x14ac:dyDescent="0.25">
      <c r="A10314" s="10">
        <v>40628</v>
      </c>
      <c r="B10314" s="3">
        <v>2011</v>
      </c>
      <c r="C10314" s="3">
        <v>3</v>
      </c>
      <c r="D10314" s="3" t="s">
        <v>409</v>
      </c>
      <c r="E10314" s="3" t="s">
        <v>53</v>
      </c>
      <c r="F10314" s="3" t="s">
        <v>82</v>
      </c>
      <c r="G10314" s="11">
        <v>22.393291957274418</v>
      </c>
      <c r="H10314">
        <f t="shared" si="227"/>
        <v>1605.7737398422137</v>
      </c>
      <c r="M10314" s="12"/>
      <c r="N10314" s="1"/>
      <c r="O10314" s="1"/>
    </row>
    <row r="10315" spans="1:15" x14ac:dyDescent="0.25">
      <c r="A10315" s="10">
        <v>40629</v>
      </c>
      <c r="B10315" s="3">
        <v>2011</v>
      </c>
      <c r="C10315" s="3">
        <v>3</v>
      </c>
      <c r="D10315" s="3" t="s">
        <v>409</v>
      </c>
      <c r="E10315" s="3" t="s">
        <v>53</v>
      </c>
      <c r="F10315" s="3" t="s">
        <v>82</v>
      </c>
      <c r="G10315" s="11">
        <v>12.054316881308138</v>
      </c>
      <c r="H10315">
        <f t="shared" si="227"/>
        <v>2983.0442096117254</v>
      </c>
      <c r="M10315" s="12"/>
      <c r="N10315" s="1"/>
      <c r="O10315" s="1"/>
    </row>
    <row r="10316" spans="1:15" x14ac:dyDescent="0.25">
      <c r="A10316" s="10">
        <v>40630</v>
      </c>
      <c r="B10316" s="3">
        <v>2011</v>
      </c>
      <c r="C10316" s="3">
        <v>3</v>
      </c>
      <c r="D10316" s="3" t="s">
        <v>409</v>
      </c>
      <c r="E10316" s="3" t="s">
        <v>53</v>
      </c>
      <c r="F10316" s="3" t="s">
        <v>82</v>
      </c>
      <c r="G10316" s="11">
        <v>15.25559307729568</v>
      </c>
      <c r="H10316">
        <f t="shared" si="227"/>
        <v>2357.0738935824706</v>
      </c>
      <c r="M10316" s="12"/>
      <c r="N10316" s="1"/>
      <c r="O10316" s="1"/>
    </row>
    <row r="10317" spans="1:15" x14ac:dyDescent="0.25">
      <c r="A10317" s="10">
        <v>40631</v>
      </c>
      <c r="B10317" s="3">
        <v>2011</v>
      </c>
      <c r="C10317" s="3">
        <v>3</v>
      </c>
      <c r="D10317" s="3" t="s">
        <v>409</v>
      </c>
      <c r="E10317" s="3" t="s">
        <v>53</v>
      </c>
      <c r="F10317" s="3" t="s">
        <v>82</v>
      </c>
      <c r="G10317" s="11">
        <v>18.962608346590699</v>
      </c>
      <c r="H10317">
        <f t="shared" si="227"/>
        <v>1896.2876581309622</v>
      </c>
      <c r="M10317" s="12"/>
      <c r="N10317" s="1"/>
      <c r="O10317" s="1"/>
    </row>
    <row r="10318" spans="1:15" x14ac:dyDescent="0.25">
      <c r="A10318" s="10">
        <v>40632</v>
      </c>
      <c r="B10318" s="3">
        <v>2011</v>
      </c>
      <c r="C10318" s="3">
        <v>3</v>
      </c>
      <c r="D10318" s="3" t="s">
        <v>409</v>
      </c>
      <c r="E10318" s="3" t="s">
        <v>53</v>
      </c>
      <c r="F10318" s="3" t="s">
        <v>82</v>
      </c>
      <c r="G10318" s="11">
        <v>21.074199322771406</v>
      </c>
      <c r="H10318">
        <f t="shared" si="227"/>
        <v>1706.2835756116547</v>
      </c>
      <c r="M10318" s="12"/>
      <c r="N10318" s="1"/>
      <c r="O10318" s="1"/>
    </row>
    <row r="10319" spans="1:15" x14ac:dyDescent="0.25">
      <c r="A10319" s="10">
        <v>40633</v>
      </c>
      <c r="B10319" s="3">
        <v>2011</v>
      </c>
      <c r="C10319" s="3">
        <v>3</v>
      </c>
      <c r="D10319" s="3" t="s">
        <v>409</v>
      </c>
      <c r="E10319" s="3" t="s">
        <v>53</v>
      </c>
      <c r="F10319" s="3" t="s">
        <v>82</v>
      </c>
      <c r="G10319" s="11">
        <v>22.028325615712319</v>
      </c>
      <c r="H10319">
        <f t="shared" si="227"/>
        <v>1632.3782751768779</v>
      </c>
      <c r="M10319" s="12"/>
      <c r="N10319" s="1"/>
      <c r="O10319" s="1"/>
    </row>
    <row r="10320" spans="1:15" x14ac:dyDescent="0.25">
      <c r="A10320" s="10">
        <v>40634</v>
      </c>
      <c r="B10320" s="3">
        <v>2011</v>
      </c>
      <c r="C10320" s="3">
        <v>4</v>
      </c>
      <c r="D10320" s="3" t="s">
        <v>410</v>
      </c>
      <c r="E10320" s="3" t="s">
        <v>53</v>
      </c>
      <c r="F10320" s="3" t="s">
        <v>84</v>
      </c>
      <c r="G10320" s="11">
        <v>13.208728262669943</v>
      </c>
      <c r="H10320">
        <f t="shared" si="227"/>
        <v>2722.3332525687551</v>
      </c>
      <c r="M10320" s="12"/>
      <c r="N10320" s="1"/>
      <c r="O10320" s="1"/>
    </row>
    <row r="10321" spans="1:15" x14ac:dyDescent="0.25">
      <c r="A10321" s="10">
        <v>40635</v>
      </c>
      <c r="B10321" s="3">
        <v>2011</v>
      </c>
      <c r="C10321" s="3">
        <v>4</v>
      </c>
      <c r="D10321" s="3" t="s">
        <v>410</v>
      </c>
      <c r="E10321" s="3" t="s">
        <v>53</v>
      </c>
      <c r="F10321" s="3" t="s">
        <v>84</v>
      </c>
      <c r="G10321" s="11"/>
      <c r="M10321" s="12"/>
      <c r="N10321" s="1"/>
      <c r="O10321" s="1"/>
    </row>
    <row r="10322" spans="1:15" x14ac:dyDescent="0.25">
      <c r="A10322" s="10">
        <v>40636</v>
      </c>
      <c r="B10322" s="3">
        <v>2011</v>
      </c>
      <c r="C10322" s="3">
        <v>4</v>
      </c>
      <c r="D10322" s="3" t="s">
        <v>410</v>
      </c>
      <c r="E10322" s="3" t="s">
        <v>53</v>
      </c>
      <c r="F10322" s="3" t="s">
        <v>84</v>
      </c>
      <c r="G10322" s="11">
        <v>11.241735740990535</v>
      </c>
      <c r="H10322">
        <f t="shared" ref="H10322:H10328" si="228">+$P$2*$P$1/(G10322*24*60*60)*1000</f>
        <v>3198.6662026306194</v>
      </c>
      <c r="M10322" s="12"/>
      <c r="N10322" s="1"/>
      <c r="O10322" s="1"/>
    </row>
    <row r="10323" spans="1:15" x14ac:dyDescent="0.25">
      <c r="A10323" s="10">
        <v>40637</v>
      </c>
      <c r="B10323" s="3">
        <v>2011</v>
      </c>
      <c r="C10323" s="3">
        <v>4</v>
      </c>
      <c r="D10323" s="3" t="s">
        <v>410</v>
      </c>
      <c r="E10323" s="3" t="s">
        <v>53</v>
      </c>
      <c r="F10323" s="3" t="s">
        <v>84</v>
      </c>
      <c r="G10323" s="11">
        <v>12.175434722800381</v>
      </c>
      <c r="H10323">
        <f t="shared" si="228"/>
        <v>2953.3697146988234</v>
      </c>
      <c r="M10323" s="12"/>
      <c r="N10323" s="1"/>
      <c r="O10323" s="1"/>
    </row>
    <row r="10324" spans="1:15" x14ac:dyDescent="0.25">
      <c r="A10324" s="10">
        <v>40638</v>
      </c>
      <c r="B10324" s="3">
        <v>2011</v>
      </c>
      <c r="C10324" s="3">
        <v>4</v>
      </c>
      <c r="D10324" s="3" t="s">
        <v>410</v>
      </c>
      <c r="E10324" s="3" t="s">
        <v>53</v>
      </c>
      <c r="F10324" s="3" t="s">
        <v>84</v>
      </c>
      <c r="G10324" s="11">
        <v>12.797900710673611</v>
      </c>
      <c r="H10324">
        <f t="shared" si="228"/>
        <v>2809.7233277971295</v>
      </c>
      <c r="M10324" s="12"/>
      <c r="N10324" s="1"/>
      <c r="O10324" s="1"/>
    </row>
    <row r="10325" spans="1:15" x14ac:dyDescent="0.25">
      <c r="A10325" s="10">
        <v>40639</v>
      </c>
      <c r="B10325" s="3">
        <v>2011</v>
      </c>
      <c r="C10325" s="3">
        <v>4</v>
      </c>
      <c r="D10325" s="3" t="s">
        <v>410</v>
      </c>
      <c r="E10325" s="3" t="s">
        <v>53</v>
      </c>
      <c r="F10325" s="3" t="s">
        <v>84</v>
      </c>
      <c r="G10325" s="11">
        <v>17.777628613659452</v>
      </c>
      <c r="H10325">
        <f t="shared" si="228"/>
        <v>2022.6859810752446</v>
      </c>
      <c r="M10325" s="12"/>
      <c r="N10325" s="1"/>
      <c r="O10325" s="1"/>
    </row>
    <row r="10326" spans="1:15" x14ac:dyDescent="0.25">
      <c r="A10326" s="10">
        <v>40640</v>
      </c>
      <c r="B10326" s="3">
        <v>2011</v>
      </c>
      <c r="C10326" s="3">
        <v>4</v>
      </c>
      <c r="D10326" s="3" t="s">
        <v>410</v>
      </c>
      <c r="E10326" s="3" t="s">
        <v>53</v>
      </c>
      <c r="F10326" s="3" t="s">
        <v>84</v>
      </c>
      <c r="G10326" s="11">
        <v>14.204673843267111</v>
      </c>
      <c r="H10326">
        <f t="shared" si="228"/>
        <v>2531.4597554561342</v>
      </c>
      <c r="M10326" s="12"/>
      <c r="N10326" s="1"/>
      <c r="O10326" s="1"/>
    </row>
    <row r="10327" spans="1:15" x14ac:dyDescent="0.25">
      <c r="A10327" s="10">
        <v>40641</v>
      </c>
      <c r="B10327" s="3">
        <v>2011</v>
      </c>
      <c r="C10327" s="3">
        <v>4</v>
      </c>
      <c r="D10327" s="3" t="s">
        <v>410</v>
      </c>
      <c r="E10327" s="3" t="s">
        <v>53</v>
      </c>
      <c r="F10327" s="3" t="s">
        <v>84</v>
      </c>
      <c r="G10327" s="11">
        <v>20.354637803454626</v>
      </c>
      <c r="H10327">
        <f t="shared" si="228"/>
        <v>1766.6028018198463</v>
      </c>
      <c r="M10327" s="12"/>
      <c r="N10327" s="1"/>
      <c r="O10327" s="1"/>
    </row>
    <row r="10328" spans="1:15" x14ac:dyDescent="0.25">
      <c r="A10328" s="10">
        <v>40642</v>
      </c>
      <c r="B10328" s="3">
        <v>2011</v>
      </c>
      <c r="C10328" s="3">
        <v>4</v>
      </c>
      <c r="D10328" s="3" t="s">
        <v>410</v>
      </c>
      <c r="E10328" s="3" t="s">
        <v>53</v>
      </c>
      <c r="F10328" s="3" t="s">
        <v>84</v>
      </c>
      <c r="G10328" s="11">
        <v>18.020390348930011</v>
      </c>
      <c r="H10328">
        <f t="shared" si="228"/>
        <v>1995.4373616410705</v>
      </c>
      <c r="M10328" s="12"/>
      <c r="N10328" s="1"/>
      <c r="O10328" s="1"/>
    </row>
    <row r="10329" spans="1:15" x14ac:dyDescent="0.25">
      <c r="A10329" s="10">
        <v>40643</v>
      </c>
      <c r="B10329" s="3">
        <v>2011</v>
      </c>
      <c r="C10329" s="3">
        <v>4</v>
      </c>
      <c r="D10329" s="3" t="s">
        <v>410</v>
      </c>
      <c r="E10329" s="3" t="s">
        <v>53</v>
      </c>
      <c r="F10329" s="3" t="s">
        <v>84</v>
      </c>
      <c r="G10329" s="11"/>
      <c r="M10329" s="12"/>
      <c r="N10329" s="1"/>
      <c r="O10329" s="1"/>
    </row>
    <row r="10330" spans="1:15" x14ac:dyDescent="0.25">
      <c r="A10330" s="10">
        <v>40644</v>
      </c>
      <c r="B10330" s="3">
        <v>2011</v>
      </c>
      <c r="C10330" s="3">
        <v>4</v>
      </c>
      <c r="D10330" s="3" t="s">
        <v>410</v>
      </c>
      <c r="E10330" s="3" t="s">
        <v>53</v>
      </c>
      <c r="F10330" s="3" t="s">
        <v>84</v>
      </c>
      <c r="G10330" s="11">
        <v>18.213354805170717</v>
      </c>
      <c r="H10330">
        <f t="shared" ref="H10330:H10343" si="229">+$P$2*$P$1/(G10330*24*60*60)*1000</f>
        <v>1974.2963643031092</v>
      </c>
      <c r="M10330" s="12"/>
      <c r="N10330" s="1"/>
      <c r="O10330" s="1"/>
    </row>
    <row r="10331" spans="1:15" x14ac:dyDescent="0.25">
      <c r="A10331" s="10">
        <v>40645</v>
      </c>
      <c r="B10331" s="3">
        <v>2011</v>
      </c>
      <c r="C10331" s="3">
        <v>4</v>
      </c>
      <c r="D10331" s="3" t="s">
        <v>410</v>
      </c>
      <c r="E10331" s="3" t="s">
        <v>53</v>
      </c>
      <c r="F10331" s="3" t="s">
        <v>84</v>
      </c>
      <c r="G10331" s="11">
        <v>22.576841380162055</v>
      </c>
      <c r="H10331">
        <f t="shared" si="229"/>
        <v>1592.7188204992829</v>
      </c>
      <c r="M10331" s="12"/>
      <c r="N10331" s="1"/>
      <c r="O10331" s="1"/>
    </row>
    <row r="10332" spans="1:15" x14ac:dyDescent="0.25">
      <c r="A10332" s="10">
        <v>40646</v>
      </c>
      <c r="B10332" s="3">
        <v>2011</v>
      </c>
      <c r="C10332" s="3">
        <v>4</v>
      </c>
      <c r="D10332" s="3" t="s">
        <v>410</v>
      </c>
      <c r="E10332" s="3" t="s">
        <v>53</v>
      </c>
      <c r="F10332" s="3" t="s">
        <v>84</v>
      </c>
      <c r="G10332" s="11">
        <v>20.952205151812926</v>
      </c>
      <c r="H10332">
        <f t="shared" si="229"/>
        <v>1716.2184081850562</v>
      </c>
      <c r="M10332" s="12"/>
      <c r="N10332" s="1"/>
      <c r="O10332" s="1"/>
    </row>
    <row r="10333" spans="1:15" x14ac:dyDescent="0.25">
      <c r="A10333" s="10">
        <v>40647</v>
      </c>
      <c r="B10333" s="3">
        <v>2011</v>
      </c>
      <c r="C10333" s="3">
        <v>4</v>
      </c>
      <c r="D10333" s="3" t="s">
        <v>410</v>
      </c>
      <c r="E10333" s="3" t="s">
        <v>53</v>
      </c>
      <c r="F10333" s="3" t="s">
        <v>84</v>
      </c>
      <c r="G10333" s="11">
        <v>14.85203847065527</v>
      </c>
      <c r="H10333">
        <f t="shared" si="229"/>
        <v>2421.1195146483237</v>
      </c>
      <c r="M10333" s="12"/>
      <c r="N10333" s="1"/>
      <c r="O10333" s="1"/>
    </row>
    <row r="10334" spans="1:15" x14ac:dyDescent="0.25">
      <c r="A10334" s="10">
        <v>40648</v>
      </c>
      <c r="B10334" s="3">
        <v>2011</v>
      </c>
      <c r="C10334" s="3">
        <v>4</v>
      </c>
      <c r="D10334" s="3" t="s">
        <v>410</v>
      </c>
      <c r="E10334" s="3" t="s">
        <v>53</v>
      </c>
      <c r="F10334" s="3" t="s">
        <v>84</v>
      </c>
      <c r="G10334" s="11">
        <v>24.108107710330202</v>
      </c>
      <c r="H10334">
        <f t="shared" si="229"/>
        <v>1491.5546506457267</v>
      </c>
      <c r="M10334" s="12"/>
      <c r="N10334" s="1"/>
      <c r="O10334" s="1"/>
    </row>
    <row r="10335" spans="1:15" x14ac:dyDescent="0.25">
      <c r="A10335" s="10">
        <v>40649</v>
      </c>
      <c r="B10335" s="3">
        <v>2011</v>
      </c>
      <c r="C10335" s="3">
        <v>4</v>
      </c>
      <c r="D10335" s="3" t="s">
        <v>410</v>
      </c>
      <c r="E10335" s="3" t="s">
        <v>53</v>
      </c>
      <c r="F10335" s="3" t="s">
        <v>84</v>
      </c>
      <c r="G10335" s="11">
        <v>25.054256011897511</v>
      </c>
      <c r="H10335">
        <f t="shared" si="229"/>
        <v>1435.2276178759998</v>
      </c>
      <c r="M10335" s="12"/>
      <c r="N10335" s="1"/>
      <c r="O10335" s="1"/>
    </row>
    <row r="10336" spans="1:15" x14ac:dyDescent="0.25">
      <c r="A10336" s="10">
        <v>40650</v>
      </c>
      <c r="B10336" s="3">
        <v>2011</v>
      </c>
      <c r="C10336" s="3">
        <v>4</v>
      </c>
      <c r="D10336" s="3" t="s">
        <v>410</v>
      </c>
      <c r="E10336" s="3" t="s">
        <v>53</v>
      </c>
      <c r="F10336" s="3" t="s">
        <v>84</v>
      </c>
      <c r="G10336" s="11">
        <v>19.71972249582393</v>
      </c>
      <c r="H10336">
        <f t="shared" si="229"/>
        <v>1823.4820586966218</v>
      </c>
      <c r="M10336" s="12"/>
      <c r="N10336" s="1"/>
      <c r="O10336" s="1"/>
    </row>
    <row r="10337" spans="1:15" x14ac:dyDescent="0.25">
      <c r="A10337" s="10">
        <v>40651</v>
      </c>
      <c r="B10337" s="3">
        <v>2011</v>
      </c>
      <c r="C10337" s="3">
        <v>4</v>
      </c>
      <c r="D10337" s="3" t="s">
        <v>410</v>
      </c>
      <c r="E10337" s="3" t="s">
        <v>53</v>
      </c>
      <c r="F10337" s="3" t="s">
        <v>84</v>
      </c>
      <c r="G10337" s="11">
        <v>21.051799709872643</v>
      </c>
      <c r="H10337">
        <f t="shared" si="229"/>
        <v>1708.0991017004433</v>
      </c>
      <c r="M10337" s="12"/>
      <c r="N10337" s="1"/>
      <c r="O10337" s="1"/>
    </row>
    <row r="10338" spans="1:15" x14ac:dyDescent="0.25">
      <c r="A10338" s="10">
        <v>40652</v>
      </c>
      <c r="B10338" s="3">
        <v>2011</v>
      </c>
      <c r="C10338" s="3">
        <v>4</v>
      </c>
      <c r="D10338" s="3" t="s">
        <v>410</v>
      </c>
      <c r="E10338" s="3" t="s">
        <v>53</v>
      </c>
      <c r="F10338" s="3" t="s">
        <v>84</v>
      </c>
      <c r="G10338" s="11">
        <v>22.732457877130365</v>
      </c>
      <c r="H10338">
        <f t="shared" si="229"/>
        <v>1581.8157617609254</v>
      </c>
      <c r="M10338" s="12"/>
      <c r="N10338" s="1"/>
      <c r="O10338" s="1"/>
    </row>
    <row r="10339" spans="1:15" x14ac:dyDescent="0.25">
      <c r="A10339" s="10">
        <v>40653</v>
      </c>
      <c r="B10339" s="3">
        <v>2011</v>
      </c>
      <c r="C10339" s="3">
        <v>4</v>
      </c>
      <c r="D10339" s="3" t="s">
        <v>410</v>
      </c>
      <c r="E10339" s="3" t="s">
        <v>53</v>
      </c>
      <c r="F10339" s="3" t="s">
        <v>84</v>
      </c>
      <c r="G10339" s="11">
        <v>25.365489005834128</v>
      </c>
      <c r="H10339">
        <f t="shared" si="229"/>
        <v>1417.6174630554353</v>
      </c>
      <c r="M10339" s="12"/>
      <c r="N10339" s="1"/>
      <c r="O10339" s="1"/>
    </row>
    <row r="10340" spans="1:15" x14ac:dyDescent="0.25">
      <c r="A10340" s="10">
        <v>40654</v>
      </c>
      <c r="B10340" s="3">
        <v>2011</v>
      </c>
      <c r="C10340" s="3">
        <v>4</v>
      </c>
      <c r="D10340" s="3" t="s">
        <v>410</v>
      </c>
      <c r="E10340" s="3" t="s">
        <v>53</v>
      </c>
      <c r="F10340" s="3" t="s">
        <v>84</v>
      </c>
      <c r="G10340" s="11">
        <v>25.726519278800602</v>
      </c>
      <c r="H10340">
        <f t="shared" si="229"/>
        <v>1397.7234846239771</v>
      </c>
      <c r="M10340" s="12"/>
      <c r="N10340" s="1"/>
      <c r="O10340" s="1"/>
    </row>
    <row r="10341" spans="1:15" x14ac:dyDescent="0.25">
      <c r="A10341" s="10">
        <v>40655</v>
      </c>
      <c r="B10341" s="3">
        <v>2011</v>
      </c>
      <c r="C10341" s="3">
        <v>4</v>
      </c>
      <c r="D10341" s="3" t="s">
        <v>410</v>
      </c>
      <c r="E10341" s="3" t="s">
        <v>53</v>
      </c>
      <c r="F10341" s="3" t="s">
        <v>84</v>
      </c>
      <c r="G10341" s="11">
        <v>26.205818089462987</v>
      </c>
      <c r="H10341">
        <f t="shared" si="229"/>
        <v>1372.1594208909496</v>
      </c>
      <c r="M10341" s="12"/>
      <c r="N10341" s="1"/>
      <c r="O10341" s="1"/>
    </row>
    <row r="10342" spans="1:15" x14ac:dyDescent="0.25">
      <c r="A10342" s="10">
        <v>40656</v>
      </c>
      <c r="B10342" s="3">
        <v>2011</v>
      </c>
      <c r="C10342" s="3">
        <v>4</v>
      </c>
      <c r="D10342" s="3" t="s">
        <v>410</v>
      </c>
      <c r="E10342" s="3" t="s">
        <v>53</v>
      </c>
      <c r="F10342" s="3" t="s">
        <v>84</v>
      </c>
      <c r="G10342" s="11">
        <v>30.706247181786441</v>
      </c>
      <c r="H10342">
        <f t="shared" si="229"/>
        <v>1171.0503064972429</v>
      </c>
      <c r="M10342" s="12"/>
      <c r="N10342" s="1"/>
      <c r="O10342" s="1"/>
    </row>
    <row r="10343" spans="1:15" x14ac:dyDescent="0.25">
      <c r="A10343" s="10">
        <v>40657</v>
      </c>
      <c r="B10343" s="3">
        <v>2011</v>
      </c>
      <c r="C10343" s="3">
        <v>4</v>
      </c>
      <c r="D10343" s="3" t="s">
        <v>410</v>
      </c>
      <c r="E10343" s="3" t="s">
        <v>53</v>
      </c>
      <c r="F10343" s="3" t="s">
        <v>84</v>
      </c>
      <c r="G10343" s="11">
        <v>27.033697853334385</v>
      </c>
      <c r="H10343">
        <f t="shared" si="229"/>
        <v>1330.1384208959014</v>
      </c>
      <c r="M10343" s="12"/>
      <c r="N10343" s="1"/>
      <c r="O10343" s="1"/>
    </row>
    <row r="10344" spans="1:15" x14ac:dyDescent="0.25">
      <c r="A10344" s="10">
        <v>40658</v>
      </c>
      <c r="B10344" s="3">
        <v>2011</v>
      </c>
      <c r="C10344" s="3">
        <v>4</v>
      </c>
      <c r="D10344" s="3" t="s">
        <v>410</v>
      </c>
      <c r="E10344" s="3" t="s">
        <v>53</v>
      </c>
      <c r="F10344" s="3" t="s">
        <v>84</v>
      </c>
      <c r="G10344" s="11"/>
      <c r="M10344" s="12"/>
      <c r="N10344" s="1"/>
      <c r="O10344" s="1"/>
    </row>
    <row r="10345" spans="1:15" x14ac:dyDescent="0.25">
      <c r="A10345" s="10">
        <v>40659</v>
      </c>
      <c r="B10345" s="3">
        <v>2011</v>
      </c>
      <c r="C10345" s="3">
        <v>4</v>
      </c>
      <c r="D10345" s="3" t="s">
        <v>410</v>
      </c>
      <c r="E10345" s="3" t="s">
        <v>53</v>
      </c>
      <c r="F10345" s="3" t="s">
        <v>84</v>
      </c>
      <c r="G10345" s="11">
        <v>21.412829982839117</v>
      </c>
      <c r="H10345">
        <f t="shared" ref="H10345:H10376" si="230">+$P$2*$P$1/(G10345*24*60*60)*1000</f>
        <v>1679.299756381075</v>
      </c>
      <c r="M10345" s="12"/>
      <c r="N10345" s="1"/>
      <c r="O10345" s="1"/>
    </row>
    <row r="10346" spans="1:15" x14ac:dyDescent="0.25">
      <c r="A10346" s="10">
        <v>40660</v>
      </c>
      <c r="B10346" s="3">
        <v>2011</v>
      </c>
      <c r="C10346" s="3">
        <v>4</v>
      </c>
      <c r="D10346" s="3" t="s">
        <v>410</v>
      </c>
      <c r="E10346" s="3" t="s">
        <v>53</v>
      </c>
      <c r="F10346" s="3" t="s">
        <v>84</v>
      </c>
      <c r="G10346" s="11">
        <v>30.083781193913211</v>
      </c>
      <c r="H10346">
        <f t="shared" si="230"/>
        <v>1195.2806045832606</v>
      </c>
      <c r="M10346" s="12"/>
      <c r="N10346" s="1"/>
      <c r="O10346" s="1"/>
    </row>
    <row r="10347" spans="1:15" x14ac:dyDescent="0.25">
      <c r="A10347" s="10">
        <v>40661</v>
      </c>
      <c r="B10347" s="3">
        <v>2011</v>
      </c>
      <c r="C10347" s="3">
        <v>4</v>
      </c>
      <c r="D10347" s="3" t="s">
        <v>410</v>
      </c>
      <c r="E10347" s="3" t="s">
        <v>53</v>
      </c>
      <c r="F10347" s="3" t="s">
        <v>84</v>
      </c>
      <c r="G10347" s="11">
        <v>34.634007565266522</v>
      </c>
      <c r="H10347">
        <f t="shared" si="230"/>
        <v>1038.2442778488316</v>
      </c>
      <c r="M10347" s="12"/>
      <c r="N10347" s="1"/>
      <c r="O10347" s="1"/>
    </row>
    <row r="10348" spans="1:15" x14ac:dyDescent="0.25">
      <c r="A10348" s="10">
        <v>40662</v>
      </c>
      <c r="B10348" s="3">
        <v>2011</v>
      </c>
      <c r="C10348" s="3">
        <v>4</v>
      </c>
      <c r="D10348" s="3" t="s">
        <v>410</v>
      </c>
      <c r="E10348" s="3" t="s">
        <v>53</v>
      </c>
      <c r="F10348" s="3" t="s">
        <v>84</v>
      </c>
      <c r="G10348" s="11">
        <v>17.422823000571711</v>
      </c>
      <c r="H10348">
        <f t="shared" si="230"/>
        <v>2063.8767995537332</v>
      </c>
      <c r="M10348" s="12"/>
      <c r="N10348" s="1"/>
      <c r="O10348" s="1"/>
    </row>
    <row r="10349" spans="1:15" x14ac:dyDescent="0.25">
      <c r="A10349" s="10">
        <v>40663</v>
      </c>
      <c r="B10349" s="3">
        <v>2011</v>
      </c>
      <c r="C10349" s="3">
        <v>4</v>
      </c>
      <c r="D10349" s="3" t="s">
        <v>410</v>
      </c>
      <c r="E10349" s="3" t="s">
        <v>53</v>
      </c>
      <c r="F10349" s="3" t="s">
        <v>84</v>
      </c>
      <c r="G10349" s="11">
        <v>16.476674699004402</v>
      </c>
      <c r="H10349">
        <f t="shared" si="230"/>
        <v>2182.3918254442383</v>
      </c>
      <c r="M10349" s="12"/>
      <c r="N10349" s="1"/>
      <c r="O10349" s="1"/>
    </row>
    <row r="10350" spans="1:15" x14ac:dyDescent="0.25">
      <c r="A10350" s="10">
        <v>40664</v>
      </c>
      <c r="B10350" s="3">
        <v>2011</v>
      </c>
      <c r="C10350" s="3">
        <v>5</v>
      </c>
      <c r="D10350" s="3" t="s">
        <v>411</v>
      </c>
      <c r="E10350" s="3" t="s">
        <v>46</v>
      </c>
      <c r="F10350" s="3" t="s">
        <v>68</v>
      </c>
      <c r="G10350" s="11">
        <v>16.813907495293019</v>
      </c>
      <c r="H10350">
        <f t="shared" si="230"/>
        <v>2138.6200788649253</v>
      </c>
      <c r="M10350" s="12"/>
      <c r="N10350" s="1"/>
      <c r="O10350" s="1"/>
    </row>
    <row r="10351" spans="1:15" x14ac:dyDescent="0.25">
      <c r="A10351" s="10">
        <v>40665</v>
      </c>
      <c r="B10351" s="3">
        <v>2011</v>
      </c>
      <c r="C10351" s="3">
        <v>5</v>
      </c>
      <c r="D10351" s="3" t="s">
        <v>411</v>
      </c>
      <c r="E10351" s="3" t="s">
        <v>46</v>
      </c>
      <c r="F10351" s="3" t="s">
        <v>68</v>
      </c>
      <c r="G10351" s="11">
        <v>16.492927132872722</v>
      </c>
      <c r="H10351">
        <f t="shared" si="230"/>
        <v>2180.2412563832067</v>
      </c>
      <c r="M10351" s="12"/>
      <c r="N10351" s="1"/>
      <c r="O10351" s="1"/>
    </row>
    <row r="10352" spans="1:15" x14ac:dyDescent="0.25">
      <c r="A10352" s="10">
        <v>40666</v>
      </c>
      <c r="B10352" s="3">
        <v>2011</v>
      </c>
      <c r="C10352" s="3">
        <v>5</v>
      </c>
      <c r="D10352" s="3" t="s">
        <v>411</v>
      </c>
      <c r="E10352" s="3" t="s">
        <v>46</v>
      </c>
      <c r="F10352" s="3" t="s">
        <v>68</v>
      </c>
      <c r="G10352" s="11">
        <v>26.388683412596357</v>
      </c>
      <c r="H10352">
        <f t="shared" si="230"/>
        <v>1362.6507852395041</v>
      </c>
      <c r="M10352" s="12"/>
      <c r="N10352" s="1"/>
      <c r="O10352" s="1"/>
    </row>
    <row r="10353" spans="1:15" x14ac:dyDescent="0.25">
      <c r="A10353" s="10">
        <v>40667</v>
      </c>
      <c r="B10353" s="3">
        <v>2011</v>
      </c>
      <c r="C10353" s="3">
        <v>5</v>
      </c>
      <c r="D10353" s="3" t="s">
        <v>411</v>
      </c>
      <c r="E10353" s="3" t="s">
        <v>46</v>
      </c>
      <c r="F10353" s="3" t="s">
        <v>68</v>
      </c>
      <c r="G10353" s="11">
        <v>13.672397565222026</v>
      </c>
      <c r="H10353">
        <f t="shared" si="230"/>
        <v>2630.0113057769454</v>
      </c>
      <c r="M10353" s="12"/>
      <c r="N10353" s="1"/>
      <c r="O10353" s="1"/>
    </row>
    <row r="10354" spans="1:15" x14ac:dyDescent="0.25">
      <c r="A10354" s="10">
        <v>40668</v>
      </c>
      <c r="B10354" s="3">
        <v>2011</v>
      </c>
      <c r="C10354" s="3">
        <v>5</v>
      </c>
      <c r="D10354" s="3" t="s">
        <v>411</v>
      </c>
      <c r="E10354" s="3" t="s">
        <v>46</v>
      </c>
      <c r="F10354" s="3" t="s">
        <v>68</v>
      </c>
      <c r="G10354" s="11">
        <v>13.979719188815928</v>
      </c>
      <c r="H10354">
        <f t="shared" si="230"/>
        <v>2572.1947406768172</v>
      </c>
      <c r="M10354" s="12"/>
      <c r="N10354" s="1"/>
      <c r="O10354" s="1"/>
    </row>
    <row r="10355" spans="1:15" x14ac:dyDescent="0.25">
      <c r="A10355" s="10">
        <v>40669</v>
      </c>
      <c r="B10355" s="3">
        <v>2011</v>
      </c>
      <c r="C10355" s="3">
        <v>5</v>
      </c>
      <c r="D10355" s="3" t="s">
        <v>411</v>
      </c>
      <c r="E10355" s="3" t="s">
        <v>46</v>
      </c>
      <c r="F10355" s="3" t="s">
        <v>68</v>
      </c>
      <c r="G10355" s="11">
        <v>15.871454516271722</v>
      </c>
      <c r="H10355">
        <f t="shared" si="230"/>
        <v>2265.6121489524289</v>
      </c>
      <c r="M10355" s="12"/>
      <c r="N10355" s="1"/>
      <c r="O10355" s="1"/>
    </row>
    <row r="10356" spans="1:15" x14ac:dyDescent="0.25">
      <c r="A10356" s="10">
        <v>40670</v>
      </c>
      <c r="B10356" s="3">
        <v>2011</v>
      </c>
      <c r="C10356" s="3">
        <v>5</v>
      </c>
      <c r="D10356" s="3" t="s">
        <v>411</v>
      </c>
      <c r="E10356" s="3" t="s">
        <v>46</v>
      </c>
      <c r="F10356" s="3" t="s">
        <v>68</v>
      </c>
      <c r="G10356" s="11">
        <v>22.78960573184111</v>
      </c>
      <c r="H10356">
        <f t="shared" si="230"/>
        <v>1577.8491561778378</v>
      </c>
      <c r="M10356" s="12"/>
      <c r="N10356" s="1"/>
      <c r="O10356" s="1"/>
    </row>
    <row r="10357" spans="1:15" x14ac:dyDescent="0.25">
      <c r="A10357" s="10">
        <v>40671</v>
      </c>
      <c r="B10357" s="3">
        <v>2011</v>
      </c>
      <c r="C10357" s="3">
        <v>5</v>
      </c>
      <c r="D10357" s="3" t="s">
        <v>411</v>
      </c>
      <c r="E10357" s="3" t="s">
        <v>46</v>
      </c>
      <c r="F10357" s="3" t="s">
        <v>68</v>
      </c>
      <c r="G10357" s="11">
        <v>11.343582595321571</v>
      </c>
      <c r="H10357">
        <f t="shared" si="230"/>
        <v>3169.9474016649274</v>
      </c>
      <c r="M10357" s="12"/>
      <c r="N10357" s="1"/>
      <c r="O10357" s="1"/>
    </row>
    <row r="10358" spans="1:15" x14ac:dyDescent="0.25">
      <c r="A10358" s="10">
        <v>40672</v>
      </c>
      <c r="B10358" s="3">
        <v>2011</v>
      </c>
      <c r="C10358" s="3">
        <v>5</v>
      </c>
      <c r="D10358" s="3" t="s">
        <v>411</v>
      </c>
      <c r="E10358" s="3" t="s">
        <v>46</v>
      </c>
      <c r="F10358" s="3" t="s">
        <v>68</v>
      </c>
      <c r="G10358" s="11">
        <v>10.373812138647482</v>
      </c>
      <c r="H10358">
        <f t="shared" si="230"/>
        <v>3466.2821818074021</v>
      </c>
      <c r="M10358" s="12"/>
      <c r="N10358" s="1"/>
      <c r="O10358" s="1"/>
    </row>
    <row r="10359" spans="1:15" x14ac:dyDescent="0.25">
      <c r="A10359" s="10">
        <v>40673</v>
      </c>
      <c r="B10359" s="3">
        <v>2011</v>
      </c>
      <c r="C10359" s="3">
        <v>5</v>
      </c>
      <c r="D10359" s="3" t="s">
        <v>411</v>
      </c>
      <c r="E10359" s="3" t="s">
        <v>46</v>
      </c>
      <c r="F10359" s="3" t="s">
        <v>68</v>
      </c>
      <c r="G10359" s="11">
        <v>18.91735327455795</v>
      </c>
      <c r="H10359">
        <f t="shared" si="230"/>
        <v>1900.8240556553951</v>
      </c>
      <c r="M10359" s="12"/>
      <c r="N10359" s="1"/>
      <c r="O10359" s="1"/>
    </row>
    <row r="10360" spans="1:15" x14ac:dyDescent="0.25">
      <c r="A10360" s="10">
        <v>40674</v>
      </c>
      <c r="B10360" s="3">
        <v>2011</v>
      </c>
      <c r="C10360" s="3">
        <v>5</v>
      </c>
      <c r="D10360" s="3" t="s">
        <v>411</v>
      </c>
      <c r="E10360" s="3" t="s">
        <v>46</v>
      </c>
      <c r="F10360" s="3" t="s">
        <v>68</v>
      </c>
      <c r="G10360" s="11">
        <v>13.453857743999697</v>
      </c>
      <c r="H10360">
        <f t="shared" si="230"/>
        <v>2672.7323016068249</v>
      </c>
      <c r="M10360" s="12"/>
      <c r="N10360" s="1"/>
      <c r="O10360" s="1"/>
    </row>
    <row r="10361" spans="1:15" x14ac:dyDescent="0.25">
      <c r="A10361" s="10">
        <v>40675</v>
      </c>
      <c r="B10361" s="3">
        <v>2011</v>
      </c>
      <c r="C10361" s="3">
        <v>5</v>
      </c>
      <c r="D10361" s="3" t="s">
        <v>411</v>
      </c>
      <c r="E10361" s="3" t="s">
        <v>46</v>
      </c>
      <c r="F10361" s="3" t="s">
        <v>68</v>
      </c>
      <c r="G10361" s="11">
        <v>14.683144238375302</v>
      </c>
      <c r="H10361">
        <f t="shared" si="230"/>
        <v>2448.9686670536958</v>
      </c>
      <c r="M10361" s="12"/>
      <c r="N10361" s="1"/>
      <c r="O10361" s="1"/>
    </row>
    <row r="10362" spans="1:15" x14ac:dyDescent="0.25">
      <c r="A10362" s="10">
        <v>40676</v>
      </c>
      <c r="B10362" s="3">
        <v>2011</v>
      </c>
      <c r="C10362" s="3">
        <v>5</v>
      </c>
      <c r="D10362" s="3" t="s">
        <v>411</v>
      </c>
      <c r="E10362" s="3" t="s">
        <v>46</v>
      </c>
      <c r="F10362" s="3" t="s">
        <v>68</v>
      </c>
      <c r="G10362" s="11">
        <v>12.012860797814957</v>
      </c>
      <c r="H10362">
        <f t="shared" si="230"/>
        <v>2993.3386209013324</v>
      </c>
      <c r="M10362" s="12"/>
      <c r="N10362" s="1"/>
      <c r="O10362" s="1"/>
    </row>
    <row r="10363" spans="1:15" x14ac:dyDescent="0.25">
      <c r="A10363" s="10">
        <v>40677</v>
      </c>
      <c r="B10363" s="3">
        <v>2011</v>
      </c>
      <c r="C10363" s="3">
        <v>5</v>
      </c>
      <c r="D10363" s="3" t="s">
        <v>411</v>
      </c>
      <c r="E10363" s="3" t="s">
        <v>46</v>
      </c>
      <c r="F10363" s="3" t="s">
        <v>68</v>
      </c>
      <c r="G10363" s="11">
        <v>20.023711119495992</v>
      </c>
      <c r="H10363">
        <f t="shared" si="230"/>
        <v>1795.7989884602473</v>
      </c>
      <c r="M10363" s="12"/>
      <c r="N10363" s="1"/>
      <c r="O10363" s="1"/>
    </row>
    <row r="10364" spans="1:15" x14ac:dyDescent="0.25">
      <c r="A10364" s="10">
        <v>40678</v>
      </c>
      <c r="B10364" s="3">
        <v>2011</v>
      </c>
      <c r="C10364" s="3">
        <v>5</v>
      </c>
      <c r="D10364" s="3" t="s">
        <v>411</v>
      </c>
      <c r="E10364" s="3" t="s">
        <v>46</v>
      </c>
      <c r="F10364" s="3" t="s">
        <v>68</v>
      </c>
      <c r="G10364" s="11">
        <v>11.152360251752032</v>
      </c>
      <c r="H10364">
        <f t="shared" si="230"/>
        <v>3224.3004495807986</v>
      </c>
      <c r="M10364" s="12"/>
      <c r="N10364" s="1"/>
      <c r="O10364" s="1"/>
    </row>
    <row r="10365" spans="1:15" x14ac:dyDescent="0.25">
      <c r="A10365" s="10">
        <v>40679</v>
      </c>
      <c r="B10365" s="3">
        <v>2011</v>
      </c>
      <c r="C10365" s="3">
        <v>5</v>
      </c>
      <c r="D10365" s="3" t="s">
        <v>411</v>
      </c>
      <c r="E10365" s="3" t="s">
        <v>46</v>
      </c>
      <c r="F10365" s="3" t="s">
        <v>68</v>
      </c>
      <c r="G10365" s="11">
        <v>10.339665291581493</v>
      </c>
      <c r="H10365">
        <f t="shared" si="230"/>
        <v>3477.7296130551149</v>
      </c>
      <c r="M10365" s="12"/>
      <c r="N10365" s="1"/>
      <c r="O10365" s="1"/>
    </row>
    <row r="10366" spans="1:15" x14ac:dyDescent="0.25">
      <c r="A10366" s="10">
        <v>40680</v>
      </c>
      <c r="B10366" s="3">
        <v>2011</v>
      </c>
      <c r="C10366" s="3">
        <v>5</v>
      </c>
      <c r="D10366" s="3" t="s">
        <v>411</v>
      </c>
      <c r="E10366" s="3" t="s">
        <v>46</v>
      </c>
      <c r="F10366" s="3" t="s">
        <v>68</v>
      </c>
      <c r="G10366" s="11">
        <v>10.203077903317537</v>
      </c>
      <c r="H10366">
        <f t="shared" si="230"/>
        <v>3524.2855650371112</v>
      </c>
      <c r="M10366" s="12"/>
      <c r="N10366" s="1"/>
      <c r="O10366" s="1"/>
    </row>
    <row r="10367" spans="1:15" x14ac:dyDescent="0.25">
      <c r="A10367" s="10">
        <v>40681</v>
      </c>
      <c r="B10367" s="3">
        <v>2011</v>
      </c>
      <c r="C10367" s="3">
        <v>5</v>
      </c>
      <c r="D10367" s="3" t="s">
        <v>411</v>
      </c>
      <c r="E10367" s="3" t="s">
        <v>46</v>
      </c>
      <c r="F10367" s="3" t="s">
        <v>68</v>
      </c>
      <c r="G10367" s="11">
        <v>9.1923312301642586</v>
      </c>
      <c r="H10367">
        <f t="shared" si="230"/>
        <v>3911.7998767945355</v>
      </c>
      <c r="M10367" s="12"/>
      <c r="N10367" s="1"/>
      <c r="O10367" s="1"/>
    </row>
    <row r="10368" spans="1:15" x14ac:dyDescent="0.25">
      <c r="A10368" s="10">
        <v>40682</v>
      </c>
      <c r="B10368" s="3">
        <v>2011</v>
      </c>
      <c r="C10368" s="3">
        <v>5</v>
      </c>
      <c r="D10368" s="3" t="s">
        <v>411</v>
      </c>
      <c r="E10368" s="3" t="s">
        <v>46</v>
      </c>
      <c r="F10368" s="3" t="s">
        <v>68</v>
      </c>
      <c r="G10368" s="11">
        <v>14.929001537250423</v>
      </c>
      <c r="H10368">
        <f t="shared" si="230"/>
        <v>2408.6379845221618</v>
      </c>
      <c r="M10368" s="12"/>
      <c r="N10368" s="1"/>
      <c r="O10368" s="1"/>
    </row>
    <row r="10369" spans="1:15" x14ac:dyDescent="0.25">
      <c r="A10369" s="10">
        <v>40683</v>
      </c>
      <c r="B10369" s="3">
        <v>2011</v>
      </c>
      <c r="C10369" s="3">
        <v>5</v>
      </c>
      <c r="D10369" s="3" t="s">
        <v>411</v>
      </c>
      <c r="E10369" s="3" t="s">
        <v>46</v>
      </c>
      <c r="F10369" s="3" t="s">
        <v>68</v>
      </c>
      <c r="G10369" s="11">
        <v>10.18941916449114</v>
      </c>
      <c r="H10369">
        <f t="shared" si="230"/>
        <v>3529.0098084218803</v>
      </c>
      <c r="M10369" s="12"/>
      <c r="N10369" s="1"/>
      <c r="O10369" s="1"/>
    </row>
    <row r="10370" spans="1:15" x14ac:dyDescent="0.25">
      <c r="A10370" s="10">
        <v>40684</v>
      </c>
      <c r="B10370" s="3">
        <v>2011</v>
      </c>
      <c r="C10370" s="3">
        <v>5</v>
      </c>
      <c r="D10370" s="3" t="s">
        <v>411</v>
      </c>
      <c r="E10370" s="3" t="s">
        <v>46</v>
      </c>
      <c r="F10370" s="3" t="s">
        <v>68</v>
      </c>
      <c r="G10370" s="11">
        <v>7.8879216722434764</v>
      </c>
      <c r="H10370">
        <f t="shared" si="230"/>
        <v>4558.6862633467063</v>
      </c>
      <c r="M10370" s="12"/>
      <c r="N10370" s="1"/>
      <c r="O10370" s="1"/>
    </row>
    <row r="10371" spans="1:15" x14ac:dyDescent="0.25">
      <c r="A10371" s="10">
        <v>40685</v>
      </c>
      <c r="B10371" s="3">
        <v>2011</v>
      </c>
      <c r="C10371" s="3">
        <v>5</v>
      </c>
      <c r="D10371" s="3" t="s">
        <v>411</v>
      </c>
      <c r="E10371" s="3" t="s">
        <v>46</v>
      </c>
      <c r="F10371" s="3" t="s">
        <v>68</v>
      </c>
      <c r="G10371" s="11">
        <v>21.437390588027942</v>
      </c>
      <c r="H10371">
        <f t="shared" si="230"/>
        <v>1677.3757993518459</v>
      </c>
      <c r="M10371" s="12"/>
      <c r="N10371" s="1"/>
      <c r="O10371" s="1"/>
    </row>
    <row r="10372" spans="1:15" x14ac:dyDescent="0.25">
      <c r="A10372" s="10">
        <v>40686</v>
      </c>
      <c r="B10372" s="3">
        <v>2011</v>
      </c>
      <c r="C10372" s="3">
        <v>5</v>
      </c>
      <c r="D10372" s="3" t="s">
        <v>411</v>
      </c>
      <c r="E10372" s="3" t="s">
        <v>46</v>
      </c>
      <c r="F10372" s="3" t="s">
        <v>68</v>
      </c>
      <c r="G10372" s="11">
        <v>19.934929317124421</v>
      </c>
      <c r="H10372">
        <f t="shared" si="230"/>
        <v>1803.7967229069698</v>
      </c>
      <c r="M10372" s="12"/>
      <c r="N10372" s="1"/>
      <c r="O10372" s="1"/>
    </row>
    <row r="10373" spans="1:15" x14ac:dyDescent="0.25">
      <c r="A10373" s="10">
        <v>40687</v>
      </c>
      <c r="B10373" s="3">
        <v>2011</v>
      </c>
      <c r="C10373" s="3">
        <v>5</v>
      </c>
      <c r="D10373" s="3" t="s">
        <v>411</v>
      </c>
      <c r="E10373" s="3" t="s">
        <v>46</v>
      </c>
      <c r="F10373" s="3" t="s">
        <v>68</v>
      </c>
      <c r="G10373" s="11">
        <v>26.484294584381129</v>
      </c>
      <c r="H10373">
        <f t="shared" si="230"/>
        <v>1357.7314683252823</v>
      </c>
      <c r="M10373" s="12"/>
      <c r="N10373" s="1"/>
      <c r="O10373" s="1"/>
    </row>
    <row r="10374" spans="1:15" x14ac:dyDescent="0.25">
      <c r="A10374" s="10">
        <v>40688</v>
      </c>
      <c r="B10374" s="3">
        <v>2011</v>
      </c>
      <c r="C10374" s="3">
        <v>5</v>
      </c>
      <c r="D10374" s="3" t="s">
        <v>411</v>
      </c>
      <c r="E10374" s="3" t="s">
        <v>46</v>
      </c>
      <c r="F10374" s="3" t="s">
        <v>68</v>
      </c>
      <c r="G10374" s="11">
        <v>25.937945031325302</v>
      </c>
      <c r="H10374">
        <f t="shared" si="230"/>
        <v>1386.3303407491956</v>
      </c>
      <c r="M10374" s="12"/>
      <c r="N10374" s="1"/>
      <c r="O10374" s="1"/>
    </row>
    <row r="10375" spans="1:15" x14ac:dyDescent="0.25">
      <c r="A10375" s="10">
        <v>40689</v>
      </c>
      <c r="B10375" s="3">
        <v>2011</v>
      </c>
      <c r="C10375" s="3">
        <v>5</v>
      </c>
      <c r="D10375" s="3" t="s">
        <v>411</v>
      </c>
      <c r="E10375" s="3" t="s">
        <v>46</v>
      </c>
      <c r="F10375" s="3" t="s">
        <v>68</v>
      </c>
      <c r="G10375" s="11">
        <v>17.066594163581339</v>
      </c>
      <c r="H10375">
        <f t="shared" si="230"/>
        <v>2106.9558360005785</v>
      </c>
      <c r="M10375" s="12"/>
      <c r="N10375" s="1"/>
      <c r="O10375" s="1"/>
    </row>
    <row r="10376" spans="1:15" x14ac:dyDescent="0.25">
      <c r="A10376" s="10">
        <v>40690</v>
      </c>
      <c r="B10376" s="3">
        <v>2011</v>
      </c>
      <c r="C10376" s="3">
        <v>5</v>
      </c>
      <c r="D10376" s="3" t="s">
        <v>411</v>
      </c>
      <c r="E10376" s="3" t="s">
        <v>46</v>
      </c>
      <c r="F10376" s="3" t="s">
        <v>68</v>
      </c>
      <c r="G10376" s="11">
        <v>11.780662237766231</v>
      </c>
      <c r="H10376">
        <f t="shared" si="230"/>
        <v>3052.3377589364891</v>
      </c>
      <c r="M10376" s="12"/>
      <c r="N10376" s="1"/>
      <c r="O10376" s="1"/>
    </row>
    <row r="10377" spans="1:15" x14ac:dyDescent="0.25">
      <c r="A10377" s="10">
        <v>40691</v>
      </c>
      <c r="B10377" s="3">
        <v>2011</v>
      </c>
      <c r="C10377" s="3">
        <v>5</v>
      </c>
      <c r="D10377" s="3" t="s">
        <v>411</v>
      </c>
      <c r="E10377" s="3" t="s">
        <v>46</v>
      </c>
      <c r="F10377" s="3" t="s">
        <v>68</v>
      </c>
      <c r="G10377" s="11">
        <v>13.679226934635224</v>
      </c>
      <c r="H10377">
        <f t="shared" ref="H10377:H10408" si="231">+$P$2*$P$1/(G10377*24*60*60)*1000</f>
        <v>2628.6982696782052</v>
      </c>
      <c r="M10377" s="12"/>
      <c r="N10377" s="1"/>
      <c r="O10377" s="1"/>
    </row>
    <row r="10378" spans="1:15" x14ac:dyDescent="0.25">
      <c r="A10378" s="10">
        <v>40692</v>
      </c>
      <c r="B10378" s="3">
        <v>2011</v>
      </c>
      <c r="C10378" s="3">
        <v>5</v>
      </c>
      <c r="D10378" s="3" t="s">
        <v>411</v>
      </c>
      <c r="E10378" s="3" t="s">
        <v>46</v>
      </c>
      <c r="F10378" s="3" t="s">
        <v>68</v>
      </c>
      <c r="G10378" s="11">
        <v>9.9230737573764269</v>
      </c>
      <c r="H10378">
        <f t="shared" si="231"/>
        <v>3623.7320262666517</v>
      </c>
      <c r="M10378" s="12"/>
      <c r="N10378" s="1"/>
      <c r="O10378" s="1"/>
    </row>
    <row r="10379" spans="1:15" x14ac:dyDescent="0.25">
      <c r="A10379" s="10">
        <v>40693</v>
      </c>
      <c r="B10379" s="3">
        <v>2011</v>
      </c>
      <c r="C10379" s="3">
        <v>5</v>
      </c>
      <c r="D10379" s="3" t="s">
        <v>411</v>
      </c>
      <c r="E10379" s="3" t="s">
        <v>46</v>
      </c>
      <c r="F10379" s="3" t="s">
        <v>68</v>
      </c>
      <c r="G10379" s="11">
        <v>8.8098865430251809</v>
      </c>
      <c r="H10379">
        <f t="shared" si="231"/>
        <v>4081.6144450894926</v>
      </c>
      <c r="M10379" s="12"/>
      <c r="N10379" s="1"/>
      <c r="O10379" s="1"/>
    </row>
    <row r="10380" spans="1:15" x14ac:dyDescent="0.25">
      <c r="A10380" s="10">
        <v>40694</v>
      </c>
      <c r="B10380" s="3">
        <v>2011</v>
      </c>
      <c r="C10380" s="3">
        <v>5</v>
      </c>
      <c r="D10380" s="3" t="s">
        <v>411</v>
      </c>
      <c r="E10380" s="3" t="s">
        <v>46</v>
      </c>
      <c r="F10380" s="3" t="s">
        <v>68</v>
      </c>
      <c r="G10380" s="11">
        <v>8.2293901429033678</v>
      </c>
      <c r="H10380">
        <f t="shared" si="231"/>
        <v>4369.5291569837718</v>
      </c>
      <c r="M10380" s="12"/>
      <c r="N10380" s="1"/>
      <c r="O10380" s="1"/>
    </row>
    <row r="10381" spans="1:15" x14ac:dyDescent="0.25">
      <c r="A10381" s="10">
        <v>40695</v>
      </c>
      <c r="B10381" s="3">
        <v>2011</v>
      </c>
      <c r="C10381" s="3">
        <v>6</v>
      </c>
      <c r="D10381" s="3" t="s">
        <v>412</v>
      </c>
      <c r="E10381" s="3" t="s">
        <v>46</v>
      </c>
      <c r="F10381" s="3" t="s">
        <v>70</v>
      </c>
      <c r="G10381" s="11">
        <v>11.564596891741688</v>
      </c>
      <c r="H10381">
        <f t="shared" si="231"/>
        <v>3109.3656363663845</v>
      </c>
      <c r="M10381" s="12"/>
      <c r="N10381" s="1"/>
      <c r="O10381" s="1"/>
    </row>
    <row r="10382" spans="1:15" x14ac:dyDescent="0.25">
      <c r="A10382" s="10">
        <v>40696</v>
      </c>
      <c r="B10382" s="3">
        <v>2011</v>
      </c>
      <c r="C10382" s="3">
        <v>6</v>
      </c>
      <c r="D10382" s="3" t="s">
        <v>412</v>
      </c>
      <c r="E10382" s="3" t="s">
        <v>46</v>
      </c>
      <c r="F10382" s="3" t="s">
        <v>70</v>
      </c>
      <c r="G10382" s="11">
        <v>26.661763209268855</v>
      </c>
      <c r="H10382">
        <f t="shared" si="231"/>
        <v>1348.6940038950711</v>
      </c>
      <c r="M10382" s="12"/>
      <c r="N10382" s="1"/>
      <c r="O10382" s="1"/>
    </row>
    <row r="10383" spans="1:15" x14ac:dyDescent="0.25">
      <c r="A10383" s="10">
        <v>40697</v>
      </c>
      <c r="B10383" s="3">
        <v>2011</v>
      </c>
      <c r="C10383" s="3">
        <v>6</v>
      </c>
      <c r="D10383" s="3" t="s">
        <v>412</v>
      </c>
      <c r="E10383" s="3" t="s">
        <v>46</v>
      </c>
      <c r="F10383" s="3" t="s">
        <v>70</v>
      </c>
      <c r="G10383" s="11">
        <v>28.709739880683284</v>
      </c>
      <c r="H10383">
        <f t="shared" si="231"/>
        <v>1252.4864496527548</v>
      </c>
      <c r="M10383" s="12"/>
      <c r="N10383" s="1"/>
      <c r="O10383" s="1"/>
    </row>
    <row r="10384" spans="1:15" x14ac:dyDescent="0.25">
      <c r="A10384" s="10">
        <v>40698</v>
      </c>
      <c r="B10384" s="3">
        <v>2011</v>
      </c>
      <c r="C10384" s="3">
        <v>6</v>
      </c>
      <c r="D10384" s="3" t="s">
        <v>412</v>
      </c>
      <c r="E10384" s="3" t="s">
        <v>46</v>
      </c>
      <c r="F10384" s="3" t="s">
        <v>70</v>
      </c>
      <c r="G10384" s="11">
        <v>13.559280489922282</v>
      </c>
      <c r="H10384">
        <f t="shared" si="231"/>
        <v>2651.9519380351144</v>
      </c>
      <c r="M10384" s="12"/>
      <c r="N10384" s="1"/>
      <c r="O10384" s="1"/>
    </row>
    <row r="10385" spans="1:15" x14ac:dyDescent="0.25">
      <c r="A10385" s="10">
        <v>40699</v>
      </c>
      <c r="B10385" s="3">
        <v>2011</v>
      </c>
      <c r="C10385" s="3">
        <v>6</v>
      </c>
      <c r="D10385" s="3" t="s">
        <v>412</v>
      </c>
      <c r="E10385" s="3" t="s">
        <v>46</v>
      </c>
      <c r="F10385" s="3" t="s">
        <v>70</v>
      </c>
      <c r="G10385" s="11">
        <v>13.117709311699098</v>
      </c>
      <c r="H10385">
        <f t="shared" si="231"/>
        <v>2741.2225198145902</v>
      </c>
      <c r="M10385" s="12"/>
      <c r="N10385" s="1"/>
      <c r="O10385" s="1"/>
    </row>
    <row r="10386" spans="1:15" x14ac:dyDescent="0.25">
      <c r="A10386" s="10">
        <v>40700</v>
      </c>
      <c r="B10386" s="3">
        <v>2011</v>
      </c>
      <c r="C10386" s="3">
        <v>6</v>
      </c>
      <c r="D10386" s="3" t="s">
        <v>412</v>
      </c>
      <c r="E10386" s="3" t="s">
        <v>46</v>
      </c>
      <c r="F10386" s="3" t="s">
        <v>70</v>
      </c>
      <c r="G10386" s="11">
        <v>13.612573563156117</v>
      </c>
      <c r="H10386">
        <f t="shared" si="231"/>
        <v>2641.5695758615984</v>
      </c>
      <c r="M10386" s="12"/>
      <c r="N10386" s="1"/>
      <c r="O10386" s="1"/>
    </row>
    <row r="10387" spans="1:15" x14ac:dyDescent="0.25">
      <c r="A10387" s="10">
        <v>40701</v>
      </c>
      <c r="B10387" s="3">
        <v>2011</v>
      </c>
      <c r="C10387" s="3">
        <v>6</v>
      </c>
      <c r="D10387" s="3" t="s">
        <v>412</v>
      </c>
      <c r="E10387" s="3" t="s">
        <v>46</v>
      </c>
      <c r="F10387" s="3" t="s">
        <v>70</v>
      </c>
      <c r="G10387" s="11">
        <v>17.388768466581972</v>
      </c>
      <c r="H10387">
        <f t="shared" si="231"/>
        <v>2067.918739772565</v>
      </c>
      <c r="M10387" s="12"/>
      <c r="N10387" s="1"/>
      <c r="O10387" s="1"/>
    </row>
    <row r="10388" spans="1:15" x14ac:dyDescent="0.25">
      <c r="A10388" s="10">
        <v>40702</v>
      </c>
      <c r="B10388" s="3">
        <v>2011</v>
      </c>
      <c r="C10388" s="3">
        <v>6</v>
      </c>
      <c r="D10388" s="3" t="s">
        <v>412</v>
      </c>
      <c r="E10388" s="3" t="s">
        <v>46</v>
      </c>
      <c r="F10388" s="3" t="s">
        <v>70</v>
      </c>
      <c r="G10388" s="11">
        <v>11.694022926738139</v>
      </c>
      <c r="H10388">
        <f t="shared" si="231"/>
        <v>3074.9520844013923</v>
      </c>
      <c r="M10388" s="12"/>
      <c r="N10388" s="1"/>
      <c r="O10388" s="1"/>
    </row>
    <row r="10389" spans="1:15" x14ac:dyDescent="0.25">
      <c r="A10389" s="10">
        <v>40703</v>
      </c>
      <c r="B10389" s="3">
        <v>2011</v>
      </c>
      <c r="C10389" s="3">
        <v>6</v>
      </c>
      <c r="D10389" s="3" t="s">
        <v>412</v>
      </c>
      <c r="E10389" s="3" t="s">
        <v>46</v>
      </c>
      <c r="F10389" s="3" t="s">
        <v>70</v>
      </c>
      <c r="G10389" s="11">
        <v>9.8972850291403525</v>
      </c>
      <c r="H10389">
        <f t="shared" si="231"/>
        <v>3633.1741551081068</v>
      </c>
      <c r="M10389" s="12"/>
      <c r="N10389" s="1"/>
      <c r="O10389" s="1"/>
    </row>
    <row r="10390" spans="1:15" x14ac:dyDescent="0.25">
      <c r="A10390" s="10">
        <v>40704</v>
      </c>
      <c r="B10390" s="3">
        <v>2011</v>
      </c>
      <c r="C10390" s="3">
        <v>6</v>
      </c>
      <c r="D10390" s="3" t="s">
        <v>412</v>
      </c>
      <c r="E10390" s="3" t="s">
        <v>46</v>
      </c>
      <c r="F10390" s="3" t="s">
        <v>70</v>
      </c>
      <c r="G10390" s="11">
        <v>9.4404872585646427</v>
      </c>
      <c r="H10390">
        <f t="shared" si="231"/>
        <v>3808.9729045488225</v>
      </c>
      <c r="M10390" s="12"/>
      <c r="N10390" s="1"/>
      <c r="O10390" s="1"/>
    </row>
    <row r="10391" spans="1:15" x14ac:dyDescent="0.25">
      <c r="A10391" s="10">
        <v>40705</v>
      </c>
      <c r="B10391" s="3">
        <v>2011</v>
      </c>
      <c r="C10391" s="3">
        <v>6</v>
      </c>
      <c r="D10391" s="3" t="s">
        <v>412</v>
      </c>
      <c r="E10391" s="3" t="s">
        <v>46</v>
      </c>
      <c r="F10391" s="3" t="s">
        <v>70</v>
      </c>
      <c r="G10391" s="11">
        <v>8.4126922747692987</v>
      </c>
      <c r="H10391">
        <f t="shared" si="231"/>
        <v>4274.3225354213018</v>
      </c>
      <c r="M10391" s="12"/>
      <c r="N10391" s="1"/>
      <c r="O10391" s="1"/>
    </row>
    <row r="10392" spans="1:15" x14ac:dyDescent="0.25">
      <c r="A10392" s="10">
        <v>40706</v>
      </c>
      <c r="B10392" s="3">
        <v>2011</v>
      </c>
      <c r="C10392" s="3">
        <v>6</v>
      </c>
      <c r="D10392" s="3" t="s">
        <v>412</v>
      </c>
      <c r="E10392" s="3" t="s">
        <v>46</v>
      </c>
      <c r="F10392" s="3" t="s">
        <v>70</v>
      </c>
      <c r="G10392" s="11">
        <v>7.9787343927223757</v>
      </c>
      <c r="H10392">
        <f t="shared" si="231"/>
        <v>4506.8000015654006</v>
      </c>
      <c r="M10392" s="12"/>
      <c r="N10392" s="1"/>
      <c r="O10392" s="1"/>
    </row>
    <row r="10393" spans="1:15" x14ac:dyDescent="0.25">
      <c r="A10393" s="10">
        <v>40707</v>
      </c>
      <c r="B10393" s="3">
        <v>2011</v>
      </c>
      <c r="C10393" s="3">
        <v>6</v>
      </c>
      <c r="D10393" s="3" t="s">
        <v>412</v>
      </c>
      <c r="E10393" s="3" t="s">
        <v>46</v>
      </c>
      <c r="F10393" s="3" t="s">
        <v>70</v>
      </c>
      <c r="G10393" s="11">
        <v>7.5927402765859027</v>
      </c>
      <c r="H10393">
        <f t="shared" si="231"/>
        <v>4735.9133677334175</v>
      </c>
      <c r="M10393" s="12"/>
      <c r="N10393" s="1"/>
      <c r="O10393" s="1"/>
    </row>
    <row r="10394" spans="1:15" x14ac:dyDescent="0.25">
      <c r="A10394" s="10">
        <v>40708</v>
      </c>
      <c r="B10394" s="3">
        <v>2011</v>
      </c>
      <c r="C10394" s="3">
        <v>6</v>
      </c>
      <c r="D10394" s="3" t="s">
        <v>412</v>
      </c>
      <c r="E10394" s="3" t="s">
        <v>46</v>
      </c>
      <c r="F10394" s="3" t="s">
        <v>70</v>
      </c>
      <c r="G10394" s="11">
        <v>6.6966553166398866</v>
      </c>
      <c r="H10394">
        <f t="shared" si="231"/>
        <v>5369.6298336067975</v>
      </c>
      <c r="M10394" s="12"/>
      <c r="N10394" s="1"/>
      <c r="O10394" s="1"/>
    </row>
    <row r="10395" spans="1:15" x14ac:dyDescent="0.25">
      <c r="A10395" s="10">
        <v>40709</v>
      </c>
      <c r="B10395" s="3">
        <v>2011</v>
      </c>
      <c r="C10395" s="3">
        <v>6</v>
      </c>
      <c r="D10395" s="3" t="s">
        <v>412</v>
      </c>
      <c r="E10395" s="3" t="s">
        <v>46</v>
      </c>
      <c r="F10395" s="3" t="s">
        <v>70</v>
      </c>
      <c r="G10395" s="11">
        <v>6.3700449106782555</v>
      </c>
      <c r="H10395">
        <f t="shared" si="231"/>
        <v>5644.9460997257547</v>
      </c>
      <c r="M10395" s="12"/>
      <c r="N10395" s="1"/>
      <c r="O10395" s="1"/>
    </row>
    <row r="10396" spans="1:15" x14ac:dyDescent="0.25">
      <c r="A10396" s="10">
        <v>40710</v>
      </c>
      <c r="B10396" s="3">
        <v>2011</v>
      </c>
      <c r="C10396" s="3">
        <v>6</v>
      </c>
      <c r="D10396" s="3" t="s">
        <v>412</v>
      </c>
      <c r="E10396" s="3" t="s">
        <v>46</v>
      </c>
      <c r="F10396" s="3" t="s">
        <v>70</v>
      </c>
      <c r="G10396" s="11">
        <v>6.6745767577287287</v>
      </c>
      <c r="H10396">
        <f t="shared" si="231"/>
        <v>5387.3918120685967</v>
      </c>
      <c r="M10396" s="12"/>
      <c r="N10396" s="1"/>
      <c r="O10396" s="1"/>
    </row>
    <row r="10397" spans="1:15" x14ac:dyDescent="0.25">
      <c r="A10397" s="10">
        <v>40711</v>
      </c>
      <c r="B10397" s="3">
        <v>2011</v>
      </c>
      <c r="C10397" s="3">
        <v>6</v>
      </c>
      <c r="D10397" s="3" t="s">
        <v>412</v>
      </c>
      <c r="E10397" s="3" t="s">
        <v>46</v>
      </c>
      <c r="F10397" s="3" t="s">
        <v>70</v>
      </c>
      <c r="G10397" s="11">
        <v>23.456565519062636</v>
      </c>
      <c r="H10397">
        <f t="shared" si="231"/>
        <v>1532.9848755730404</v>
      </c>
      <c r="M10397" s="12"/>
      <c r="N10397" s="1"/>
      <c r="O10397" s="1"/>
    </row>
    <row r="10398" spans="1:15" x14ac:dyDescent="0.25">
      <c r="A10398" s="10">
        <v>40712</v>
      </c>
      <c r="B10398" s="3">
        <v>2011</v>
      </c>
      <c r="C10398" s="3">
        <v>6</v>
      </c>
      <c r="D10398" s="3" t="s">
        <v>412</v>
      </c>
      <c r="E10398" s="3" t="s">
        <v>46</v>
      </c>
      <c r="F10398" s="3" t="s">
        <v>70</v>
      </c>
      <c r="G10398" s="11">
        <v>21.713120694698681</v>
      </c>
      <c r="H10398">
        <f t="shared" si="231"/>
        <v>1656.075175890792</v>
      </c>
      <c r="M10398" s="12"/>
      <c r="N10398" s="1"/>
      <c r="O10398" s="1"/>
    </row>
    <row r="10399" spans="1:15" x14ac:dyDescent="0.25">
      <c r="A10399" s="10">
        <v>40713</v>
      </c>
      <c r="B10399" s="3">
        <v>2011</v>
      </c>
      <c r="C10399" s="3">
        <v>6</v>
      </c>
      <c r="D10399" s="3" t="s">
        <v>412</v>
      </c>
      <c r="E10399" s="3" t="s">
        <v>46</v>
      </c>
      <c r="F10399" s="3" t="s">
        <v>70</v>
      </c>
      <c r="G10399" s="11">
        <v>7.5927402765859027</v>
      </c>
      <c r="H10399">
        <f t="shared" si="231"/>
        <v>4735.9133677334175</v>
      </c>
      <c r="M10399" s="12"/>
      <c r="N10399" s="1"/>
      <c r="O10399" s="1"/>
    </row>
    <row r="10400" spans="1:15" x14ac:dyDescent="0.25">
      <c r="A10400" s="10">
        <v>40714</v>
      </c>
      <c r="B10400" s="3">
        <v>2011</v>
      </c>
      <c r="C10400" s="3">
        <v>6</v>
      </c>
      <c r="D10400" s="3" t="s">
        <v>412</v>
      </c>
      <c r="E10400" s="3" t="s">
        <v>46</v>
      </c>
      <c r="F10400" s="3" t="s">
        <v>70</v>
      </c>
      <c r="G10400" s="11">
        <v>9.3339011120969779</v>
      </c>
      <c r="H10400">
        <f t="shared" si="231"/>
        <v>3852.4685168356755</v>
      </c>
      <c r="M10400" s="12"/>
      <c r="N10400" s="1"/>
      <c r="O10400" s="1"/>
    </row>
    <row r="10401" spans="1:15" x14ac:dyDescent="0.25">
      <c r="A10401" s="10">
        <v>40715</v>
      </c>
      <c r="B10401" s="3">
        <v>2011</v>
      </c>
      <c r="C10401" s="3">
        <v>6</v>
      </c>
      <c r="D10401" s="3" t="s">
        <v>412</v>
      </c>
      <c r="E10401" s="3" t="s">
        <v>46</v>
      </c>
      <c r="F10401" s="3" t="s">
        <v>70</v>
      </c>
      <c r="G10401" s="11">
        <v>14.160730887846965</v>
      </c>
      <c r="H10401">
        <f t="shared" si="231"/>
        <v>2539.3152696992142</v>
      </c>
      <c r="M10401" s="12"/>
      <c r="N10401" s="1"/>
      <c r="O10401" s="1"/>
    </row>
    <row r="10402" spans="1:15" x14ac:dyDescent="0.25">
      <c r="A10402" s="10">
        <v>40716</v>
      </c>
      <c r="B10402" s="3">
        <v>2011</v>
      </c>
      <c r="C10402" s="3">
        <v>6</v>
      </c>
      <c r="D10402" s="3" t="s">
        <v>412</v>
      </c>
      <c r="E10402" s="3" t="s">
        <v>46</v>
      </c>
      <c r="F10402" s="3" t="s">
        <v>70</v>
      </c>
      <c r="G10402" s="11">
        <v>26.098379292225484</v>
      </c>
      <c r="H10402">
        <f t="shared" si="231"/>
        <v>1377.8081685065752</v>
      </c>
      <c r="M10402" s="12"/>
      <c r="N10402" s="1"/>
      <c r="O10402" s="1"/>
    </row>
    <row r="10403" spans="1:15" x14ac:dyDescent="0.25">
      <c r="A10403" s="10">
        <v>40717</v>
      </c>
      <c r="B10403" s="3">
        <v>2011</v>
      </c>
      <c r="C10403" s="3">
        <v>6</v>
      </c>
      <c r="D10403" s="3" t="s">
        <v>412</v>
      </c>
      <c r="E10403" s="3" t="s">
        <v>46</v>
      </c>
      <c r="F10403" s="3" t="s">
        <v>70</v>
      </c>
      <c r="G10403" s="11">
        <v>21.576081363525965</v>
      </c>
      <c r="H10403">
        <f t="shared" si="231"/>
        <v>1666.5936491321588</v>
      </c>
      <c r="M10403" s="12"/>
      <c r="N10403" s="1"/>
      <c r="O10403" s="1"/>
    </row>
    <row r="10404" spans="1:15" x14ac:dyDescent="0.25">
      <c r="A10404" s="10">
        <v>40718</v>
      </c>
      <c r="B10404" s="3">
        <v>2011</v>
      </c>
      <c r="C10404" s="3">
        <v>6</v>
      </c>
      <c r="D10404" s="3" t="s">
        <v>412</v>
      </c>
      <c r="E10404" s="3" t="s">
        <v>46</v>
      </c>
      <c r="F10404" s="3" t="s">
        <v>70</v>
      </c>
      <c r="G10404" s="11">
        <v>8.5801847906470599</v>
      </c>
      <c r="H10404">
        <f t="shared" si="231"/>
        <v>4190.8841185807796</v>
      </c>
      <c r="M10404" s="12"/>
      <c r="N10404" s="1"/>
      <c r="O10404" s="1"/>
    </row>
    <row r="10405" spans="1:15" x14ac:dyDescent="0.25">
      <c r="A10405" s="10">
        <v>40719</v>
      </c>
      <c r="B10405" s="3">
        <v>2011</v>
      </c>
      <c r="C10405" s="3">
        <v>6</v>
      </c>
      <c r="D10405" s="3" t="s">
        <v>412</v>
      </c>
      <c r="E10405" s="3" t="s">
        <v>46</v>
      </c>
      <c r="F10405" s="3" t="s">
        <v>70</v>
      </c>
      <c r="G10405" s="11">
        <v>18.782001666837882</v>
      </c>
      <c r="H10405">
        <f t="shared" si="231"/>
        <v>1914.5222544144867</v>
      </c>
      <c r="M10405" s="12"/>
      <c r="N10405" s="1"/>
      <c r="O10405" s="1"/>
    </row>
    <row r="10406" spans="1:15" x14ac:dyDescent="0.25">
      <c r="A10406" s="10">
        <v>40720</v>
      </c>
      <c r="B10406" s="3">
        <v>2011</v>
      </c>
      <c r="C10406" s="3">
        <v>6</v>
      </c>
      <c r="D10406" s="3" t="s">
        <v>412</v>
      </c>
      <c r="E10406" s="3" t="s">
        <v>46</v>
      </c>
      <c r="F10406" s="3" t="s">
        <v>70</v>
      </c>
      <c r="G10406" s="11">
        <v>24.667079611088262</v>
      </c>
      <c r="H10406">
        <f t="shared" si="231"/>
        <v>1457.7550622347342</v>
      </c>
      <c r="M10406" s="12"/>
      <c r="N10406" s="1"/>
      <c r="O10406" s="1"/>
    </row>
    <row r="10407" spans="1:15" x14ac:dyDescent="0.25">
      <c r="A10407" s="10">
        <v>40721</v>
      </c>
      <c r="B10407" s="3">
        <v>2011</v>
      </c>
      <c r="C10407" s="3">
        <v>6</v>
      </c>
      <c r="D10407" s="3" t="s">
        <v>412</v>
      </c>
      <c r="E10407" s="3" t="s">
        <v>46</v>
      </c>
      <c r="F10407" s="3" t="s">
        <v>70</v>
      </c>
      <c r="G10407" s="11">
        <v>25.961339961052769</v>
      </c>
      <c r="H10407">
        <f t="shared" si="231"/>
        <v>1385.0810561995718</v>
      </c>
      <c r="M10407" s="12"/>
      <c r="N10407" s="1"/>
      <c r="O10407" s="1"/>
    </row>
    <row r="10408" spans="1:15" x14ac:dyDescent="0.25">
      <c r="A10408" s="10">
        <v>40722</v>
      </c>
      <c r="B10408" s="3">
        <v>2011</v>
      </c>
      <c r="C10408" s="3">
        <v>6</v>
      </c>
      <c r="D10408" s="3" t="s">
        <v>412</v>
      </c>
      <c r="E10408" s="3" t="s">
        <v>46</v>
      </c>
      <c r="F10408" s="3" t="s">
        <v>70</v>
      </c>
      <c r="G10408" s="11">
        <v>10.47589553853625</v>
      </c>
      <c r="H10408">
        <f t="shared" si="231"/>
        <v>3432.5046523550427</v>
      </c>
      <c r="M10408" s="12"/>
      <c r="N10408" s="1"/>
      <c r="O10408" s="1"/>
    </row>
    <row r="10409" spans="1:15" x14ac:dyDescent="0.25">
      <c r="A10409" s="10">
        <v>40723</v>
      </c>
      <c r="B10409" s="3">
        <v>2011</v>
      </c>
      <c r="C10409" s="3">
        <v>6</v>
      </c>
      <c r="D10409" s="3" t="s">
        <v>412</v>
      </c>
      <c r="E10409" s="3" t="s">
        <v>46</v>
      </c>
      <c r="F10409" s="3" t="s">
        <v>70</v>
      </c>
      <c r="G10409" s="11">
        <v>10.034324360313066</v>
      </c>
      <c r="H10409">
        <f t="shared" ref="H10409:H10421" si="232">+$P$2*$P$1/(G10409*24*60*60)*1000</f>
        <v>3583.5556916847786</v>
      </c>
      <c r="M10409" s="12"/>
      <c r="N10409" s="1"/>
      <c r="O10409" s="1"/>
    </row>
    <row r="10410" spans="1:15" x14ac:dyDescent="0.25">
      <c r="A10410" s="10">
        <v>40724</v>
      </c>
      <c r="B10410" s="3">
        <v>2011</v>
      </c>
      <c r="C10410" s="3">
        <v>6</v>
      </c>
      <c r="D10410" s="3" t="s">
        <v>412</v>
      </c>
      <c r="E10410" s="3" t="s">
        <v>46</v>
      </c>
      <c r="F10410" s="3" t="s">
        <v>70</v>
      </c>
      <c r="G10410" s="11">
        <v>11.922421812025993</v>
      </c>
      <c r="H10410">
        <f t="shared" si="232"/>
        <v>3016.0449563477259</v>
      </c>
      <c r="M10410" s="12"/>
      <c r="N10410" s="1"/>
      <c r="O10410" s="1"/>
    </row>
    <row r="10411" spans="1:15" x14ac:dyDescent="0.25">
      <c r="A10411" s="10">
        <v>40725</v>
      </c>
      <c r="B10411" s="3">
        <v>2011</v>
      </c>
      <c r="C10411" s="3">
        <v>7</v>
      </c>
      <c r="D10411" s="3" t="s">
        <v>413</v>
      </c>
      <c r="E10411" s="3" t="s">
        <v>46</v>
      </c>
      <c r="F10411" s="3" t="s">
        <v>47</v>
      </c>
      <c r="G10411" s="11">
        <v>17.052795748062948</v>
      </c>
      <c r="H10411">
        <f t="shared" si="232"/>
        <v>2108.6606973343769</v>
      </c>
      <c r="M10411" s="12"/>
      <c r="N10411" s="1"/>
      <c r="O10411" s="1"/>
    </row>
    <row r="10412" spans="1:15" x14ac:dyDescent="0.25">
      <c r="A10412" s="10">
        <v>40726</v>
      </c>
      <c r="B10412" s="3">
        <v>2011</v>
      </c>
      <c r="C10412" s="3">
        <v>7</v>
      </c>
      <c r="D10412" s="3" t="s">
        <v>413</v>
      </c>
      <c r="E10412" s="3" t="s">
        <v>46</v>
      </c>
      <c r="F10412" s="3" t="s">
        <v>47</v>
      </c>
      <c r="G10412" s="11">
        <v>9.0233892341961859</v>
      </c>
      <c r="H10412">
        <f t="shared" si="232"/>
        <v>3985.0392397280139</v>
      </c>
      <c r="M10412" s="12"/>
      <c r="N10412" s="1"/>
      <c r="O10412" s="1"/>
    </row>
    <row r="10413" spans="1:15" x14ac:dyDescent="0.25">
      <c r="A10413" s="10">
        <v>40727</v>
      </c>
      <c r="B10413" s="3">
        <v>2011</v>
      </c>
      <c r="C10413" s="3">
        <v>7</v>
      </c>
      <c r="D10413" s="3" t="s">
        <v>413</v>
      </c>
      <c r="E10413" s="3" t="s">
        <v>46</v>
      </c>
      <c r="F10413" s="3" t="s">
        <v>47</v>
      </c>
      <c r="G10413" s="11">
        <v>19.780961086839454</v>
      </c>
      <c r="H10413">
        <f t="shared" si="232"/>
        <v>1817.8368591774258</v>
      </c>
      <c r="M10413" s="12"/>
      <c r="N10413" s="1"/>
      <c r="O10413" s="1"/>
    </row>
    <row r="10414" spans="1:15" x14ac:dyDescent="0.25">
      <c r="A10414" s="10">
        <v>40728</v>
      </c>
      <c r="B10414" s="3">
        <v>2011</v>
      </c>
      <c r="C10414" s="3">
        <v>7</v>
      </c>
      <c r="D10414" s="3" t="s">
        <v>413</v>
      </c>
      <c r="E10414" s="3" t="s">
        <v>46</v>
      </c>
      <c r="F10414" s="3" t="s">
        <v>47</v>
      </c>
      <c r="G10414" s="11">
        <v>21.0992218577728</v>
      </c>
      <c r="H10414">
        <f t="shared" si="232"/>
        <v>1704.2600156538115</v>
      </c>
      <c r="M10414" s="12"/>
      <c r="N10414" s="1"/>
      <c r="O10414" s="1"/>
    </row>
    <row r="10415" spans="1:15" x14ac:dyDescent="0.25">
      <c r="A10415" s="10">
        <v>40729</v>
      </c>
      <c r="B10415" s="3">
        <v>2011</v>
      </c>
      <c r="C10415" s="3">
        <v>7</v>
      </c>
      <c r="D10415" s="3" t="s">
        <v>413</v>
      </c>
      <c r="E10415" s="3" t="s">
        <v>46</v>
      </c>
      <c r="F10415" s="3" t="s">
        <v>47</v>
      </c>
      <c r="G10415" s="11">
        <v>9.3124196706040312</v>
      </c>
      <c r="H10415">
        <f t="shared" si="232"/>
        <v>3861.355205792474</v>
      </c>
      <c r="M10415" s="12"/>
      <c r="N10415" s="1"/>
      <c r="O10415" s="1"/>
    </row>
    <row r="10416" spans="1:15" x14ac:dyDescent="0.25">
      <c r="A10416" s="10">
        <v>40730</v>
      </c>
      <c r="B10416" s="3">
        <v>2011</v>
      </c>
      <c r="C10416" s="3">
        <v>7</v>
      </c>
      <c r="D10416" s="3" t="s">
        <v>413</v>
      </c>
      <c r="E10416" s="3" t="s">
        <v>46</v>
      </c>
      <c r="F10416" s="3" t="s">
        <v>47</v>
      </c>
      <c r="G10416" s="11">
        <v>12.118129760611909</v>
      </c>
      <c r="H10416">
        <f t="shared" si="232"/>
        <v>2967.3357922349373</v>
      </c>
      <c r="M10416" s="12"/>
      <c r="N10416" s="1"/>
      <c r="O10416" s="1"/>
    </row>
    <row r="10417" spans="1:15" x14ac:dyDescent="0.25">
      <c r="A10417" s="10">
        <v>40731</v>
      </c>
      <c r="B10417" s="3">
        <v>2011</v>
      </c>
      <c r="C10417" s="3">
        <v>7</v>
      </c>
      <c r="D10417" s="3" t="s">
        <v>413</v>
      </c>
      <c r="E10417" s="3" t="s">
        <v>46</v>
      </c>
      <c r="F10417" s="3" t="s">
        <v>47</v>
      </c>
      <c r="G10417" s="11">
        <v>9.1009339854275595</v>
      </c>
      <c r="H10417">
        <f t="shared" si="232"/>
        <v>3951.0846063918334</v>
      </c>
      <c r="M10417" s="12"/>
      <c r="N10417" s="1"/>
      <c r="O10417" s="1"/>
    </row>
    <row r="10418" spans="1:15" x14ac:dyDescent="0.25">
      <c r="A10418" s="10">
        <v>40732</v>
      </c>
      <c r="B10418" s="3">
        <v>2011</v>
      </c>
      <c r="C10418" s="3">
        <v>7</v>
      </c>
      <c r="D10418" s="3" t="s">
        <v>413</v>
      </c>
      <c r="E10418" s="3" t="s">
        <v>46</v>
      </c>
      <c r="F10418" s="3" t="s">
        <v>47</v>
      </c>
      <c r="G10418" s="11">
        <v>7.8602179657255835</v>
      </c>
      <c r="H10418">
        <f t="shared" si="232"/>
        <v>4574.75356668328</v>
      </c>
      <c r="M10418" s="12"/>
      <c r="N10418" s="1"/>
      <c r="O10418" s="1"/>
    </row>
    <row r="10419" spans="1:15" x14ac:dyDescent="0.25">
      <c r="A10419" s="10">
        <v>40733</v>
      </c>
      <c r="B10419" s="3">
        <v>2011</v>
      </c>
      <c r="C10419" s="3">
        <v>7</v>
      </c>
      <c r="D10419" s="3" t="s">
        <v>413</v>
      </c>
      <c r="E10419" s="3" t="s">
        <v>46</v>
      </c>
      <c r="F10419" s="3" t="s">
        <v>47</v>
      </c>
      <c r="G10419" s="11">
        <v>7.127067590447143</v>
      </c>
      <c r="H10419">
        <f t="shared" si="232"/>
        <v>5045.3513618712732</v>
      </c>
      <c r="M10419" s="12"/>
      <c r="N10419" s="1"/>
      <c r="O10419" s="1"/>
    </row>
    <row r="10420" spans="1:15" x14ac:dyDescent="0.25">
      <c r="A10420" s="10">
        <v>40734</v>
      </c>
      <c r="B10420" s="3">
        <v>2011</v>
      </c>
      <c r="C10420" s="3">
        <v>7</v>
      </c>
      <c r="D10420" s="3" t="s">
        <v>413</v>
      </c>
      <c r="E10420" s="3" t="s">
        <v>46</v>
      </c>
      <c r="F10420" s="3" t="s">
        <v>47</v>
      </c>
      <c r="G10420" s="11">
        <v>6.6117474709004718</v>
      </c>
      <c r="H10420">
        <f t="shared" si="232"/>
        <v>5438.5864450920744</v>
      </c>
      <c r="M10420" s="12"/>
      <c r="N10420" s="1"/>
      <c r="O10420" s="1"/>
    </row>
    <row r="10421" spans="1:15" x14ac:dyDescent="0.25">
      <c r="A10421" s="10">
        <v>40735</v>
      </c>
      <c r="B10421" s="3">
        <v>2011</v>
      </c>
      <c r="C10421" s="3">
        <v>7</v>
      </c>
      <c r="D10421" s="3" t="s">
        <v>413</v>
      </c>
      <c r="E10421" s="3" t="s">
        <v>46</v>
      </c>
      <c r="F10421" s="3" t="s">
        <v>47</v>
      </c>
      <c r="G10421" s="11">
        <v>6.9663384697130235</v>
      </c>
      <c r="H10421">
        <f t="shared" si="232"/>
        <v>5161.7589828494811</v>
      </c>
      <c r="M10421" s="12"/>
      <c r="N10421" s="1"/>
      <c r="O10421" s="1"/>
    </row>
    <row r="10422" spans="1:15" x14ac:dyDescent="0.25">
      <c r="A10422" s="10">
        <v>40736</v>
      </c>
      <c r="B10422" s="3">
        <v>2011</v>
      </c>
      <c r="C10422" s="3">
        <v>7</v>
      </c>
      <c r="D10422" s="3" t="s">
        <v>413</v>
      </c>
      <c r="E10422" s="3" t="s">
        <v>46</v>
      </c>
      <c r="F10422" s="3" t="s">
        <v>47</v>
      </c>
      <c r="G10422" s="11"/>
      <c r="M10422" s="12"/>
      <c r="N10422" s="1"/>
      <c r="O10422" s="1"/>
    </row>
    <row r="10423" spans="1:15" x14ac:dyDescent="0.25">
      <c r="A10423" s="10">
        <v>40737</v>
      </c>
      <c r="B10423" s="3">
        <v>2011</v>
      </c>
      <c r="C10423" s="3">
        <v>7</v>
      </c>
      <c r="D10423" s="3" t="s">
        <v>413</v>
      </c>
      <c r="E10423" s="3" t="s">
        <v>46</v>
      </c>
      <c r="F10423" s="3" t="s">
        <v>47</v>
      </c>
      <c r="G10423" s="11">
        <v>25.794204068690501</v>
      </c>
      <c r="H10423">
        <f t="shared" ref="H10423:H10455" si="233">+$P$2*$P$1/(G10423*24*60*60)*1000</f>
        <v>1394.0558149362826</v>
      </c>
      <c r="M10423" s="12"/>
      <c r="N10423" s="1"/>
      <c r="O10423" s="1"/>
    </row>
    <row r="10424" spans="1:15" x14ac:dyDescent="0.25">
      <c r="A10424" s="10">
        <v>40738</v>
      </c>
      <c r="B10424" s="3">
        <v>2011</v>
      </c>
      <c r="C10424" s="3">
        <v>7</v>
      </c>
      <c r="D10424" s="3" t="s">
        <v>413</v>
      </c>
      <c r="E10424" s="3" t="s">
        <v>46</v>
      </c>
      <c r="F10424" s="3" t="s">
        <v>47</v>
      </c>
      <c r="G10424" s="11">
        <v>21.768926527498298</v>
      </c>
      <c r="H10424">
        <f t="shared" si="233"/>
        <v>1651.8297366748243</v>
      </c>
      <c r="M10424" s="12"/>
      <c r="N10424" s="1"/>
      <c r="O10424" s="1"/>
    </row>
    <row r="10425" spans="1:15" x14ac:dyDescent="0.25">
      <c r="A10425" s="10">
        <v>40739</v>
      </c>
      <c r="B10425" s="3">
        <v>2011</v>
      </c>
      <c r="C10425" s="3">
        <v>7</v>
      </c>
      <c r="D10425" s="3" t="s">
        <v>413</v>
      </c>
      <c r="E10425" s="3" t="s">
        <v>46</v>
      </c>
      <c r="F10425" s="3" t="s">
        <v>47</v>
      </c>
      <c r="G10425" s="11">
        <v>20.232130548549261</v>
      </c>
      <c r="H10425">
        <f t="shared" si="233"/>
        <v>1777.299730610403</v>
      </c>
      <c r="M10425" s="12"/>
      <c r="N10425" s="1"/>
      <c r="O10425" s="1"/>
    </row>
    <row r="10426" spans="1:15" x14ac:dyDescent="0.25">
      <c r="A10426" s="10">
        <v>40740</v>
      </c>
      <c r="B10426" s="3">
        <v>2011</v>
      </c>
      <c r="C10426" s="3">
        <v>7</v>
      </c>
      <c r="D10426" s="3" t="s">
        <v>413</v>
      </c>
      <c r="E10426" s="3" t="s">
        <v>46</v>
      </c>
      <c r="F10426" s="3" t="s">
        <v>47</v>
      </c>
      <c r="G10426" s="11">
        <v>16.672121514745296</v>
      </c>
      <c r="H10426">
        <f t="shared" si="233"/>
        <v>2156.807706914105</v>
      </c>
      <c r="M10426" s="12"/>
      <c r="N10426" s="1"/>
      <c r="O10426" s="1"/>
    </row>
    <row r="10427" spans="1:15" x14ac:dyDescent="0.25">
      <c r="A10427" s="10">
        <v>40741</v>
      </c>
      <c r="B10427" s="3">
        <v>2011</v>
      </c>
      <c r="C10427" s="3">
        <v>7</v>
      </c>
      <c r="D10427" s="3" t="s">
        <v>413</v>
      </c>
      <c r="E10427" s="3" t="s">
        <v>46</v>
      </c>
      <c r="F10427" s="3" t="s">
        <v>47</v>
      </c>
      <c r="G10427" s="11">
        <v>9.6437472440471748</v>
      </c>
      <c r="H10427">
        <f t="shared" si="233"/>
        <v>3728.6916862952171</v>
      </c>
      <c r="M10427" s="12"/>
      <c r="N10427" s="1"/>
      <c r="O10427" s="1"/>
    </row>
    <row r="10428" spans="1:15" x14ac:dyDescent="0.25">
      <c r="A10428" s="10">
        <v>40742</v>
      </c>
      <c r="B10428" s="3">
        <v>2011</v>
      </c>
      <c r="C10428" s="3">
        <v>7</v>
      </c>
      <c r="D10428" s="3" t="s">
        <v>413</v>
      </c>
      <c r="E10428" s="3" t="s">
        <v>46</v>
      </c>
      <c r="F10428" s="3" t="s">
        <v>47</v>
      </c>
      <c r="G10428" s="11">
        <v>28.938291254980737</v>
      </c>
      <c r="H10428">
        <f t="shared" si="233"/>
        <v>1242.5944523390638</v>
      </c>
      <c r="M10428" s="12"/>
      <c r="N10428" s="1"/>
      <c r="O10428" s="1"/>
    </row>
    <row r="10429" spans="1:15" x14ac:dyDescent="0.25">
      <c r="A10429" s="10">
        <v>40743</v>
      </c>
      <c r="B10429" s="3">
        <v>2011</v>
      </c>
      <c r="C10429" s="3">
        <v>7</v>
      </c>
      <c r="D10429" s="3" t="s">
        <v>413</v>
      </c>
      <c r="E10429" s="3" t="s">
        <v>46</v>
      </c>
      <c r="F10429" s="3" t="s">
        <v>47</v>
      </c>
      <c r="G10429" s="11">
        <v>12.287318308753088</v>
      </c>
      <c r="H10429">
        <f t="shared" si="233"/>
        <v>2926.477468073354</v>
      </c>
      <c r="M10429" s="12"/>
      <c r="N10429" s="1"/>
      <c r="O10429" s="1"/>
    </row>
    <row r="10430" spans="1:15" x14ac:dyDescent="0.25">
      <c r="A10430" s="10">
        <v>40744</v>
      </c>
      <c r="B10430" s="3">
        <v>2011</v>
      </c>
      <c r="C10430" s="3">
        <v>7</v>
      </c>
      <c r="D10430" s="3" t="s">
        <v>413</v>
      </c>
      <c r="E10430" s="3" t="s">
        <v>46</v>
      </c>
      <c r="F10430" s="3" t="s">
        <v>47</v>
      </c>
      <c r="G10430" s="11">
        <v>21.726629390463003</v>
      </c>
      <c r="H10430">
        <f t="shared" si="233"/>
        <v>1655.0454986540747</v>
      </c>
      <c r="M10430" s="12"/>
      <c r="N10430" s="1"/>
      <c r="O10430" s="1"/>
    </row>
    <row r="10431" spans="1:15" x14ac:dyDescent="0.25">
      <c r="A10431" s="10">
        <v>40745</v>
      </c>
      <c r="B10431" s="3">
        <v>2011</v>
      </c>
      <c r="C10431" s="3">
        <v>7</v>
      </c>
      <c r="D10431" s="3" t="s">
        <v>413</v>
      </c>
      <c r="E10431" s="3" t="s">
        <v>46</v>
      </c>
      <c r="F10431" s="3" t="s">
        <v>47</v>
      </c>
      <c r="G10431" s="11">
        <v>10.052619568721688</v>
      </c>
      <c r="H10431">
        <f t="shared" si="233"/>
        <v>3577.0338196717094</v>
      </c>
      <c r="M10431" s="12"/>
      <c r="N10431" s="1"/>
      <c r="O10431" s="1"/>
    </row>
    <row r="10432" spans="1:15" x14ac:dyDescent="0.25">
      <c r="A10432" s="10">
        <v>40746</v>
      </c>
      <c r="B10432" s="3">
        <v>2011</v>
      </c>
      <c r="C10432" s="3">
        <v>7</v>
      </c>
      <c r="D10432" s="3" t="s">
        <v>413</v>
      </c>
      <c r="E10432" s="3" t="s">
        <v>46</v>
      </c>
      <c r="F10432" s="3" t="s">
        <v>47</v>
      </c>
      <c r="G10432" s="11">
        <v>8.6709130922353967</v>
      </c>
      <c r="H10432">
        <f t="shared" si="233"/>
        <v>4147.0327047576084</v>
      </c>
      <c r="M10432" s="12"/>
      <c r="N10432" s="1"/>
      <c r="O10432" s="1"/>
    </row>
    <row r="10433" spans="1:15" x14ac:dyDescent="0.25">
      <c r="A10433" s="10">
        <v>40747</v>
      </c>
      <c r="B10433" s="3">
        <v>2011</v>
      </c>
      <c r="C10433" s="3">
        <v>7</v>
      </c>
      <c r="D10433" s="3" t="s">
        <v>413</v>
      </c>
      <c r="E10433" s="3" t="s">
        <v>46</v>
      </c>
      <c r="F10433" s="3" t="s">
        <v>47</v>
      </c>
      <c r="G10433" s="11">
        <v>7.7544751231373477</v>
      </c>
      <c r="H10433">
        <f t="shared" si="233"/>
        <v>4637.1365698653244</v>
      </c>
      <c r="M10433" s="12"/>
      <c r="N10433" s="1"/>
      <c r="O10433" s="1"/>
    </row>
    <row r="10434" spans="1:15" x14ac:dyDescent="0.25">
      <c r="A10434" s="10">
        <v>40748</v>
      </c>
      <c r="B10434" s="3">
        <v>2011</v>
      </c>
      <c r="C10434" s="3">
        <v>7</v>
      </c>
      <c r="D10434" s="3" t="s">
        <v>413</v>
      </c>
      <c r="E10434" s="3" t="s">
        <v>46</v>
      </c>
      <c r="F10434" s="3" t="s">
        <v>47</v>
      </c>
      <c r="G10434" s="11">
        <v>7.1623152046432219</v>
      </c>
      <c r="H10434">
        <f t="shared" si="233"/>
        <v>5020.5218768226941</v>
      </c>
      <c r="M10434" s="12"/>
      <c r="N10434" s="1"/>
      <c r="O10434" s="1"/>
    </row>
    <row r="10435" spans="1:15" x14ac:dyDescent="0.25">
      <c r="A10435" s="10">
        <v>40749</v>
      </c>
      <c r="B10435" s="3">
        <v>2011</v>
      </c>
      <c r="C10435" s="3">
        <v>7</v>
      </c>
      <c r="D10435" s="3" t="s">
        <v>413</v>
      </c>
      <c r="E10435" s="3" t="s">
        <v>46</v>
      </c>
      <c r="F10435" s="3" t="s">
        <v>47</v>
      </c>
      <c r="G10435" s="11">
        <v>6.5475968130636071</v>
      </c>
      <c r="H10435">
        <f t="shared" si="233"/>
        <v>5491.8714759386921</v>
      </c>
      <c r="M10435" s="12"/>
      <c r="N10435" s="1"/>
      <c r="O10435" s="1"/>
    </row>
    <row r="10436" spans="1:15" x14ac:dyDescent="0.25">
      <c r="A10436" s="10">
        <v>40750</v>
      </c>
      <c r="B10436" s="3">
        <v>2011</v>
      </c>
      <c r="C10436" s="3">
        <v>7</v>
      </c>
      <c r="D10436" s="3" t="s">
        <v>413</v>
      </c>
      <c r="E10436" s="3" t="s">
        <v>46</v>
      </c>
      <c r="F10436" s="3" t="s">
        <v>47</v>
      </c>
      <c r="G10436" s="11">
        <v>6.2007602893741911</v>
      </c>
      <c r="H10436">
        <f t="shared" si="233"/>
        <v>5799.05664717128</v>
      </c>
      <c r="M10436" s="12"/>
      <c r="N10436" s="1"/>
      <c r="O10436" s="1"/>
    </row>
    <row r="10437" spans="1:15" x14ac:dyDescent="0.25">
      <c r="A10437" s="10">
        <v>40751</v>
      </c>
      <c r="B10437" s="3">
        <v>2011</v>
      </c>
      <c r="C10437" s="3">
        <v>7</v>
      </c>
      <c r="D10437" s="3" t="s">
        <v>413</v>
      </c>
      <c r="E10437" s="3" t="s">
        <v>46</v>
      </c>
      <c r="F10437" s="3" t="s">
        <v>47</v>
      </c>
      <c r="G10437" s="11">
        <v>6.4185905451059586</v>
      </c>
      <c r="H10437">
        <f t="shared" si="233"/>
        <v>5602.251759310112</v>
      </c>
      <c r="M10437" s="12"/>
      <c r="N10437" s="1"/>
      <c r="O10437" s="1"/>
    </row>
    <row r="10438" spans="1:15" x14ac:dyDescent="0.25">
      <c r="A10438" s="10">
        <v>40752</v>
      </c>
      <c r="B10438" s="3">
        <v>2011</v>
      </c>
      <c r="C10438" s="3">
        <v>7</v>
      </c>
      <c r="D10438" s="3" t="s">
        <v>413</v>
      </c>
      <c r="E10438" s="3" t="s">
        <v>46</v>
      </c>
      <c r="F10438" s="3" t="s">
        <v>47</v>
      </c>
      <c r="G10438" s="11">
        <v>6.2310732375828195</v>
      </c>
      <c r="H10438">
        <f t="shared" si="233"/>
        <v>5770.8453748748252</v>
      </c>
      <c r="M10438" s="12"/>
      <c r="N10438" s="1"/>
      <c r="O10438" s="1"/>
    </row>
    <row r="10439" spans="1:15" x14ac:dyDescent="0.25">
      <c r="A10439" s="10">
        <v>40753</v>
      </c>
      <c r="B10439" s="3">
        <v>2011</v>
      </c>
      <c r="C10439" s="3">
        <v>7</v>
      </c>
      <c r="D10439" s="3" t="s">
        <v>413</v>
      </c>
      <c r="E10439" s="3" t="s">
        <v>46</v>
      </c>
      <c r="F10439" s="3" t="s">
        <v>47</v>
      </c>
      <c r="G10439" s="11">
        <v>15.967169230823719</v>
      </c>
      <c r="H10439">
        <f t="shared" si="233"/>
        <v>2252.0310052326081</v>
      </c>
      <c r="M10439" s="12"/>
      <c r="N10439" s="1"/>
      <c r="O10439" s="1"/>
    </row>
    <row r="10440" spans="1:15" x14ac:dyDescent="0.25">
      <c r="A10440" s="10">
        <v>40754</v>
      </c>
      <c r="B10440" s="3">
        <v>2011</v>
      </c>
      <c r="C10440" s="3">
        <v>7</v>
      </c>
      <c r="D10440" s="3" t="s">
        <v>413</v>
      </c>
      <c r="E10440" s="3" t="s">
        <v>46</v>
      </c>
      <c r="F10440" s="3" t="s">
        <v>47</v>
      </c>
      <c r="G10440" s="11">
        <v>9.382914898996189</v>
      </c>
      <c r="H10440">
        <f t="shared" si="233"/>
        <v>3832.3442726159715</v>
      </c>
      <c r="M10440" s="12"/>
      <c r="N10440" s="1"/>
      <c r="O10440" s="1"/>
    </row>
    <row r="10441" spans="1:15" x14ac:dyDescent="0.25">
      <c r="A10441" s="10">
        <v>40755</v>
      </c>
      <c r="B10441" s="3">
        <v>2011</v>
      </c>
      <c r="C10441" s="3">
        <v>7</v>
      </c>
      <c r="D10441" s="3" t="s">
        <v>413</v>
      </c>
      <c r="E10441" s="3" t="s">
        <v>46</v>
      </c>
      <c r="F10441" s="3" t="s">
        <v>47</v>
      </c>
      <c r="G10441" s="11">
        <v>6.8056093489789049</v>
      </c>
      <c r="H10441">
        <f t="shared" si="233"/>
        <v>5283.6650371367896</v>
      </c>
      <c r="M10441" s="12"/>
      <c r="N10441" s="1"/>
      <c r="O10441" s="1"/>
    </row>
    <row r="10442" spans="1:15" x14ac:dyDescent="0.25">
      <c r="A10442" s="10">
        <v>40756</v>
      </c>
      <c r="B10442" s="3">
        <v>2011</v>
      </c>
      <c r="C10442" s="3">
        <v>8</v>
      </c>
      <c r="D10442" s="3" t="s">
        <v>414</v>
      </c>
      <c r="E10442" s="3" t="s">
        <v>53</v>
      </c>
      <c r="F10442" s="3" t="s">
        <v>137</v>
      </c>
      <c r="G10442" s="11">
        <v>10.360490801287384</v>
      </c>
      <c r="H10442">
        <f t="shared" si="233"/>
        <v>3470.7390666417982</v>
      </c>
      <c r="M10442" s="12"/>
      <c r="N10442" s="1"/>
      <c r="O10442" s="1"/>
    </row>
    <row r="10443" spans="1:15" x14ac:dyDescent="0.25">
      <c r="A10443" s="10">
        <v>40757</v>
      </c>
      <c r="B10443" s="3">
        <v>2011</v>
      </c>
      <c r="C10443" s="3">
        <v>8</v>
      </c>
      <c r="D10443" s="3" t="s">
        <v>414</v>
      </c>
      <c r="E10443" s="3" t="s">
        <v>53</v>
      </c>
      <c r="F10443" s="3" t="s">
        <v>137</v>
      </c>
      <c r="G10443" s="11">
        <v>7.8670946748364781</v>
      </c>
      <c r="H10443">
        <f t="shared" si="233"/>
        <v>4570.7547271075046</v>
      </c>
      <c r="M10443" s="12"/>
      <c r="N10443" s="1"/>
      <c r="O10443" s="1"/>
    </row>
    <row r="10444" spans="1:15" x14ac:dyDescent="0.25">
      <c r="A10444" s="10">
        <v>40758</v>
      </c>
      <c r="B10444" s="3">
        <v>2011</v>
      </c>
      <c r="C10444" s="3">
        <v>8</v>
      </c>
      <c r="D10444" s="3" t="s">
        <v>414</v>
      </c>
      <c r="E10444" s="3" t="s">
        <v>53</v>
      </c>
      <c r="F10444" s="3" t="s">
        <v>137</v>
      </c>
      <c r="G10444" s="11">
        <v>14.014605814189572</v>
      </c>
      <c r="H10444">
        <f t="shared" si="233"/>
        <v>2565.791763989796</v>
      </c>
      <c r="M10444" s="12"/>
      <c r="N10444" s="1"/>
      <c r="O10444" s="1"/>
    </row>
    <row r="10445" spans="1:15" x14ac:dyDescent="0.25">
      <c r="A10445" s="10">
        <v>40759</v>
      </c>
      <c r="B10445" s="3">
        <v>2011</v>
      </c>
      <c r="C10445" s="3">
        <v>8</v>
      </c>
      <c r="D10445" s="3" t="s">
        <v>414</v>
      </c>
      <c r="E10445" s="3" t="s">
        <v>53</v>
      </c>
      <c r="F10445" s="3" t="s">
        <v>137</v>
      </c>
      <c r="G10445" s="11">
        <v>11.791429957600343</v>
      </c>
      <c r="H10445">
        <f t="shared" si="233"/>
        <v>3049.5504194920381</v>
      </c>
      <c r="M10445" s="12"/>
      <c r="N10445" s="1"/>
      <c r="O10445" s="1"/>
    </row>
    <row r="10446" spans="1:15" x14ac:dyDescent="0.25">
      <c r="A10446" s="10">
        <v>40760</v>
      </c>
      <c r="B10446" s="3">
        <v>2011</v>
      </c>
      <c r="C10446" s="3">
        <v>8</v>
      </c>
      <c r="D10446" s="3" t="s">
        <v>414</v>
      </c>
      <c r="E10446" s="3" t="s">
        <v>53</v>
      </c>
      <c r="F10446" s="3" t="s">
        <v>137</v>
      </c>
      <c r="G10446" s="11">
        <v>6.9397478396293684</v>
      </c>
      <c r="H10446">
        <f t="shared" si="233"/>
        <v>5181.5369959510735</v>
      </c>
      <c r="M10446" s="12"/>
      <c r="N10446" s="1"/>
      <c r="O10446" s="1"/>
    </row>
    <row r="10447" spans="1:15" x14ac:dyDescent="0.25">
      <c r="A10447" s="10">
        <v>40761</v>
      </c>
      <c r="B10447" s="3">
        <v>2011</v>
      </c>
      <c r="C10447" s="3">
        <v>8</v>
      </c>
      <c r="D10447" s="3" t="s">
        <v>414</v>
      </c>
      <c r="E10447" s="3" t="s">
        <v>53</v>
      </c>
      <c r="F10447" s="3" t="s">
        <v>137</v>
      </c>
      <c r="G10447" s="11">
        <v>5.9847648404591318</v>
      </c>
      <c r="H10447">
        <f t="shared" si="233"/>
        <v>6008.3497233706657</v>
      </c>
      <c r="M10447" s="12"/>
      <c r="N10447" s="1"/>
      <c r="O10447" s="1"/>
    </row>
    <row r="10448" spans="1:15" x14ac:dyDescent="0.25">
      <c r="A10448" s="10">
        <v>40762</v>
      </c>
      <c r="B10448" s="3">
        <v>2011</v>
      </c>
      <c r="C10448" s="3">
        <v>8</v>
      </c>
      <c r="D10448" s="3" t="s">
        <v>414</v>
      </c>
      <c r="E10448" s="3" t="s">
        <v>53</v>
      </c>
      <c r="F10448" s="3" t="s">
        <v>137</v>
      </c>
      <c r="G10448" s="11">
        <v>5.3227251792980299</v>
      </c>
      <c r="H10448">
        <f t="shared" si="233"/>
        <v>6755.667249826598</v>
      </c>
      <c r="M10448" s="12"/>
      <c r="N10448" s="1"/>
      <c r="O10448" s="1"/>
    </row>
    <row r="10449" spans="1:15" x14ac:dyDescent="0.25">
      <c r="A10449" s="10">
        <v>40763</v>
      </c>
      <c r="B10449" s="3">
        <v>2011</v>
      </c>
      <c r="C10449" s="3">
        <v>8</v>
      </c>
      <c r="D10449" s="3" t="s">
        <v>414</v>
      </c>
      <c r="E10449" s="3" t="s">
        <v>53</v>
      </c>
      <c r="F10449" s="3" t="s">
        <v>137</v>
      </c>
      <c r="G10449" s="11">
        <v>4.95731367800781</v>
      </c>
      <c r="H10449">
        <f t="shared" si="233"/>
        <v>7253.638262419121</v>
      </c>
      <c r="M10449" s="12"/>
      <c r="N10449" s="1"/>
      <c r="O10449" s="1"/>
    </row>
    <row r="10450" spans="1:15" x14ac:dyDescent="0.25">
      <c r="A10450" s="10">
        <v>40764</v>
      </c>
      <c r="B10450" s="3">
        <v>2011</v>
      </c>
      <c r="C10450" s="3">
        <v>8</v>
      </c>
      <c r="D10450" s="3" t="s">
        <v>414</v>
      </c>
      <c r="E10450" s="3" t="s">
        <v>53</v>
      </c>
      <c r="F10450" s="3" t="s">
        <v>137</v>
      </c>
      <c r="G10450" s="11">
        <v>5.0924238129386481</v>
      </c>
      <c r="H10450">
        <f t="shared" si="233"/>
        <v>7061.1876572898127</v>
      </c>
      <c r="M10450" s="12"/>
      <c r="N10450" s="1"/>
      <c r="O10450" s="1"/>
    </row>
    <row r="10451" spans="1:15" x14ac:dyDescent="0.25">
      <c r="A10451" s="10">
        <v>40765</v>
      </c>
      <c r="B10451" s="3">
        <v>2011</v>
      </c>
      <c r="C10451" s="3">
        <v>8</v>
      </c>
      <c r="D10451" s="3" t="s">
        <v>414</v>
      </c>
      <c r="E10451" s="3" t="s">
        <v>53</v>
      </c>
      <c r="F10451" s="3" t="s">
        <v>137</v>
      </c>
      <c r="G10451" s="11">
        <v>4.3112415782476257</v>
      </c>
      <c r="H10451">
        <f t="shared" si="233"/>
        <v>8340.6507199782227</v>
      </c>
      <c r="M10451" s="12"/>
      <c r="N10451" s="1"/>
      <c r="O10451" s="1"/>
    </row>
    <row r="10452" spans="1:15" x14ac:dyDescent="0.25">
      <c r="A10452" s="10">
        <v>40766</v>
      </c>
      <c r="B10452" s="3">
        <v>2011</v>
      </c>
      <c r="C10452" s="3">
        <v>8</v>
      </c>
      <c r="D10452" s="3" t="s">
        <v>414</v>
      </c>
      <c r="E10452" s="3" t="s">
        <v>53</v>
      </c>
      <c r="F10452" s="3" t="s">
        <v>137</v>
      </c>
      <c r="G10452" s="11">
        <v>4.403976261768336</v>
      </c>
      <c r="H10452">
        <f t="shared" si="233"/>
        <v>8165.0213435012038</v>
      </c>
      <c r="M10452" s="12"/>
      <c r="N10452" s="1"/>
      <c r="O10452" s="1"/>
    </row>
    <row r="10453" spans="1:15" x14ac:dyDescent="0.25">
      <c r="A10453" s="10">
        <v>40767</v>
      </c>
      <c r="B10453" s="3">
        <v>2011</v>
      </c>
      <c r="C10453" s="3">
        <v>8</v>
      </c>
      <c r="D10453" s="3" t="s">
        <v>414</v>
      </c>
      <c r="E10453" s="3" t="s">
        <v>53</v>
      </c>
      <c r="F10453" s="3" t="s">
        <v>137</v>
      </c>
      <c r="G10453" s="11">
        <v>12.331870497323692</v>
      </c>
      <c r="H10453">
        <f t="shared" si="233"/>
        <v>2915.9047835780443</v>
      </c>
      <c r="M10453" s="12"/>
      <c r="N10453" s="1"/>
      <c r="O10453" s="1"/>
    </row>
    <row r="10454" spans="1:15" x14ac:dyDescent="0.25">
      <c r="A10454" s="10">
        <v>40768</v>
      </c>
      <c r="B10454" s="3">
        <v>2011</v>
      </c>
      <c r="C10454" s="3">
        <v>8</v>
      </c>
      <c r="D10454" s="3" t="s">
        <v>414</v>
      </c>
      <c r="E10454" s="3" t="s">
        <v>53</v>
      </c>
      <c r="F10454" s="3" t="s">
        <v>137</v>
      </c>
      <c r="G10454" s="11">
        <v>10.366632171056969</v>
      </c>
      <c r="H10454">
        <f t="shared" si="233"/>
        <v>3468.6829416023184</v>
      </c>
      <c r="M10454" s="12"/>
      <c r="N10454" s="1"/>
      <c r="O10454" s="1"/>
    </row>
    <row r="10455" spans="1:15" x14ac:dyDescent="0.25">
      <c r="A10455" s="10">
        <v>40769</v>
      </c>
      <c r="B10455" s="3">
        <v>2011</v>
      </c>
      <c r="C10455" s="3">
        <v>8</v>
      </c>
      <c r="D10455" s="3" t="s">
        <v>414</v>
      </c>
      <c r="E10455" s="3" t="s">
        <v>53</v>
      </c>
      <c r="F10455" s="3" t="s">
        <v>137</v>
      </c>
      <c r="G10455" s="11">
        <v>8.3215560377856583</v>
      </c>
      <c r="H10455">
        <f t="shared" si="233"/>
        <v>4321.1341737451767</v>
      </c>
      <c r="M10455" s="12"/>
      <c r="N10455" s="1"/>
      <c r="O10455" s="1"/>
    </row>
    <row r="10456" spans="1:15" x14ac:dyDescent="0.25">
      <c r="A10456" s="10">
        <v>40770</v>
      </c>
      <c r="B10456" s="3">
        <v>2011</v>
      </c>
      <c r="C10456" s="3">
        <v>8</v>
      </c>
      <c r="D10456" s="3" t="s">
        <v>414</v>
      </c>
      <c r="E10456" s="3" t="s">
        <v>53</v>
      </c>
      <c r="F10456" s="3" t="s">
        <v>137</v>
      </c>
      <c r="G10456" s="11"/>
      <c r="M10456" s="12"/>
      <c r="N10456" s="1"/>
      <c r="O10456" s="1"/>
    </row>
    <row r="10457" spans="1:15" x14ac:dyDescent="0.25">
      <c r="A10457" s="10">
        <v>40771</v>
      </c>
      <c r="B10457" s="3">
        <v>2011</v>
      </c>
      <c r="C10457" s="3">
        <v>8</v>
      </c>
      <c r="D10457" s="3" t="s">
        <v>414</v>
      </c>
      <c r="E10457" s="3" t="s">
        <v>53</v>
      </c>
      <c r="F10457" s="3" t="s">
        <v>137</v>
      </c>
      <c r="G10457" s="11">
        <v>9.3471647893061043</v>
      </c>
      <c r="H10457">
        <f t="shared" ref="H10457:H10488" si="234">+$P$2*$P$1/(G10457*24*60*60)*1000</f>
        <v>3847.0018432488264</v>
      </c>
      <c r="M10457" s="12"/>
      <c r="N10457" s="1"/>
      <c r="O10457" s="1"/>
    </row>
    <row r="10458" spans="1:15" x14ac:dyDescent="0.25">
      <c r="A10458" s="10">
        <v>40772</v>
      </c>
      <c r="B10458" s="3">
        <v>2011</v>
      </c>
      <c r="C10458" s="3">
        <v>8</v>
      </c>
      <c r="D10458" s="3" t="s">
        <v>414</v>
      </c>
      <c r="E10458" s="3" t="s">
        <v>53</v>
      </c>
      <c r="F10458" s="3" t="s">
        <v>137</v>
      </c>
      <c r="G10458" s="11">
        <v>22.434423768288568</v>
      </c>
      <c r="H10458">
        <f t="shared" si="234"/>
        <v>1602.8296757253527</v>
      </c>
      <c r="M10458" s="12"/>
      <c r="N10458" s="1"/>
      <c r="O10458" s="1"/>
    </row>
    <row r="10459" spans="1:15" x14ac:dyDescent="0.25">
      <c r="A10459" s="10">
        <v>40773</v>
      </c>
      <c r="B10459" s="3">
        <v>2011</v>
      </c>
      <c r="C10459" s="3">
        <v>8</v>
      </c>
      <c r="D10459" s="3" t="s">
        <v>414</v>
      </c>
      <c r="E10459" s="3" t="s">
        <v>53</v>
      </c>
      <c r="F10459" s="3" t="s">
        <v>137</v>
      </c>
      <c r="G10459" s="11">
        <v>23.932917992066944</v>
      </c>
      <c r="H10459">
        <f t="shared" si="234"/>
        <v>1502.4728779637446</v>
      </c>
      <c r="M10459" s="12"/>
      <c r="N10459" s="1"/>
      <c r="O10459" s="1"/>
    </row>
    <row r="10460" spans="1:15" x14ac:dyDescent="0.25">
      <c r="A10460" s="10">
        <v>40774</v>
      </c>
      <c r="B10460" s="3">
        <v>2011</v>
      </c>
      <c r="C10460" s="3">
        <v>8</v>
      </c>
      <c r="D10460" s="3" t="s">
        <v>414</v>
      </c>
      <c r="E10460" s="3" t="s">
        <v>53</v>
      </c>
      <c r="F10460" s="3" t="s">
        <v>137</v>
      </c>
      <c r="G10460" s="11">
        <v>28.201169981927485</v>
      </c>
      <c r="H10460">
        <f t="shared" si="234"/>
        <v>1275.0733461290752</v>
      </c>
      <c r="M10460" s="12"/>
      <c r="N10460" s="1"/>
      <c r="O10460" s="1"/>
    </row>
    <row r="10461" spans="1:15" x14ac:dyDescent="0.25">
      <c r="A10461" s="10">
        <v>40775</v>
      </c>
      <c r="B10461" s="3">
        <v>2011</v>
      </c>
      <c r="C10461" s="3">
        <v>8</v>
      </c>
      <c r="D10461" s="3" t="s">
        <v>414</v>
      </c>
      <c r="E10461" s="3" t="s">
        <v>53</v>
      </c>
      <c r="F10461" s="3" t="s">
        <v>137</v>
      </c>
      <c r="G10461" s="11">
        <v>9.4392853358498563</v>
      </c>
      <c r="H10461">
        <f t="shared" si="234"/>
        <v>3809.4579085391761</v>
      </c>
      <c r="M10461" s="12"/>
      <c r="N10461" s="1"/>
      <c r="O10461" s="1"/>
    </row>
    <row r="10462" spans="1:15" x14ac:dyDescent="0.25">
      <c r="A10462" s="10">
        <v>40776</v>
      </c>
      <c r="B10462" s="3">
        <v>2011</v>
      </c>
      <c r="C10462" s="3">
        <v>8</v>
      </c>
      <c r="D10462" s="3" t="s">
        <v>414</v>
      </c>
      <c r="E10462" s="3" t="s">
        <v>53</v>
      </c>
      <c r="F10462" s="3" t="s">
        <v>137</v>
      </c>
      <c r="G10462" s="11">
        <v>9.1444995869098484</v>
      </c>
      <c r="H10462">
        <f t="shared" si="234"/>
        <v>3932.2611184853681</v>
      </c>
      <c r="M10462" s="12"/>
      <c r="N10462" s="1"/>
      <c r="O10462" s="1"/>
    </row>
    <row r="10463" spans="1:15" x14ac:dyDescent="0.25">
      <c r="A10463" s="10">
        <v>40777</v>
      </c>
      <c r="B10463" s="3">
        <v>2011</v>
      </c>
      <c r="C10463" s="3">
        <v>8</v>
      </c>
      <c r="D10463" s="3" t="s">
        <v>414</v>
      </c>
      <c r="E10463" s="3" t="s">
        <v>53</v>
      </c>
      <c r="F10463" s="3" t="s">
        <v>137</v>
      </c>
      <c r="G10463" s="11">
        <v>18.356554241285114</v>
      </c>
      <c r="H10463">
        <f t="shared" si="234"/>
        <v>1958.8948830460736</v>
      </c>
      <c r="M10463" s="12"/>
      <c r="N10463" s="1"/>
      <c r="O10463" s="1"/>
    </row>
    <row r="10464" spans="1:15" x14ac:dyDescent="0.25">
      <c r="A10464" s="10">
        <v>40778</v>
      </c>
      <c r="B10464" s="3">
        <v>2011</v>
      </c>
      <c r="C10464" s="3">
        <v>8</v>
      </c>
      <c r="D10464" s="3" t="s">
        <v>414</v>
      </c>
      <c r="E10464" s="3" t="s">
        <v>53</v>
      </c>
      <c r="F10464" s="3" t="s">
        <v>137</v>
      </c>
      <c r="G10464" s="11">
        <v>18.93998436939555</v>
      </c>
      <c r="H10464">
        <f t="shared" si="234"/>
        <v>1898.5527903452376</v>
      </c>
      <c r="M10464" s="12"/>
      <c r="N10464" s="1"/>
      <c r="O10464" s="1"/>
    </row>
    <row r="10465" spans="1:15" x14ac:dyDescent="0.25">
      <c r="A10465" s="10">
        <v>40779</v>
      </c>
      <c r="B10465" s="3">
        <v>2011</v>
      </c>
      <c r="C10465" s="3">
        <v>8</v>
      </c>
      <c r="D10465" s="3" t="s">
        <v>414</v>
      </c>
      <c r="E10465" s="3" t="s">
        <v>53</v>
      </c>
      <c r="F10465" s="3" t="s">
        <v>137</v>
      </c>
      <c r="G10465" s="11">
        <v>17.902092878335935</v>
      </c>
      <c r="H10465">
        <f t="shared" si="234"/>
        <v>2008.623260866111</v>
      </c>
      <c r="M10465" s="12"/>
      <c r="N10465" s="1"/>
      <c r="O10465" s="1"/>
    </row>
    <row r="10466" spans="1:15" x14ac:dyDescent="0.25">
      <c r="A10466" s="10">
        <v>40780</v>
      </c>
      <c r="B10466" s="3">
        <v>2011</v>
      </c>
      <c r="C10466" s="3">
        <v>8</v>
      </c>
      <c r="D10466" s="3" t="s">
        <v>414</v>
      </c>
      <c r="E10466" s="3" t="s">
        <v>53</v>
      </c>
      <c r="F10466" s="3" t="s">
        <v>137</v>
      </c>
      <c r="G10466" s="11">
        <v>17.023877001285491</v>
      </c>
      <c r="H10466">
        <f t="shared" si="234"/>
        <v>2112.2427147996805</v>
      </c>
      <c r="M10466" s="12"/>
      <c r="N10466" s="1"/>
      <c r="O10466" s="1"/>
    </row>
    <row r="10467" spans="1:15" x14ac:dyDescent="0.25">
      <c r="A10467" s="10">
        <v>40781</v>
      </c>
      <c r="B10467" s="3">
        <v>2011</v>
      </c>
      <c r="C10467" s="3">
        <v>8</v>
      </c>
      <c r="D10467" s="3" t="s">
        <v>414</v>
      </c>
      <c r="E10467" s="3" t="s">
        <v>53</v>
      </c>
      <c r="F10467" s="3" t="s">
        <v>137</v>
      </c>
      <c r="G10467" s="11">
        <v>9.568254101011112</v>
      </c>
      <c r="H10467">
        <f t="shared" si="234"/>
        <v>3758.1109149067479</v>
      </c>
      <c r="M10467" s="12"/>
      <c r="N10467" s="1"/>
      <c r="O10467" s="1"/>
    </row>
    <row r="10468" spans="1:15" x14ac:dyDescent="0.25">
      <c r="A10468" s="10">
        <v>40782</v>
      </c>
      <c r="B10468" s="3">
        <v>2011</v>
      </c>
      <c r="C10468" s="3">
        <v>8</v>
      </c>
      <c r="D10468" s="3" t="s">
        <v>414</v>
      </c>
      <c r="E10468" s="3" t="s">
        <v>53</v>
      </c>
      <c r="F10468" s="3" t="s">
        <v>137</v>
      </c>
      <c r="G10468" s="11">
        <v>8.819006989121922</v>
      </c>
      <c r="H10468">
        <f t="shared" si="234"/>
        <v>4077.3933185408878</v>
      </c>
      <c r="M10468" s="12"/>
      <c r="N10468" s="1"/>
      <c r="O10468" s="1"/>
    </row>
    <row r="10469" spans="1:15" x14ac:dyDescent="0.25">
      <c r="A10469" s="10">
        <v>40783</v>
      </c>
      <c r="B10469" s="3">
        <v>2011</v>
      </c>
      <c r="C10469" s="3">
        <v>8</v>
      </c>
      <c r="D10469" s="3" t="s">
        <v>414</v>
      </c>
      <c r="E10469" s="3" t="s">
        <v>53</v>
      </c>
      <c r="F10469" s="3" t="s">
        <v>137</v>
      </c>
      <c r="G10469" s="11">
        <v>19.683090111515153</v>
      </c>
      <c r="H10469">
        <f t="shared" si="234"/>
        <v>1826.8757583228439</v>
      </c>
      <c r="M10469" s="12"/>
      <c r="N10469" s="1"/>
      <c r="O10469" s="1"/>
    </row>
    <row r="10470" spans="1:15" x14ac:dyDescent="0.25">
      <c r="A10470" s="10">
        <v>40784</v>
      </c>
      <c r="B10470" s="3">
        <v>2011</v>
      </c>
      <c r="C10470" s="3">
        <v>8</v>
      </c>
      <c r="D10470" s="3" t="s">
        <v>414</v>
      </c>
      <c r="E10470" s="3" t="s">
        <v>53</v>
      </c>
      <c r="F10470" s="3" t="s">
        <v>137</v>
      </c>
      <c r="G10470" s="11">
        <v>9.4331439660802729</v>
      </c>
      <c r="H10470">
        <f t="shared" si="234"/>
        <v>3811.938024365048</v>
      </c>
      <c r="M10470" s="12"/>
      <c r="N10470" s="1"/>
      <c r="O10470" s="1"/>
    </row>
    <row r="10471" spans="1:15" x14ac:dyDescent="0.25">
      <c r="A10471" s="10">
        <v>40785</v>
      </c>
      <c r="B10471" s="3">
        <v>2011</v>
      </c>
      <c r="C10471" s="3">
        <v>8</v>
      </c>
      <c r="D10471" s="3" t="s">
        <v>414</v>
      </c>
      <c r="E10471" s="3" t="s">
        <v>53</v>
      </c>
      <c r="F10471" s="3" t="s">
        <v>137</v>
      </c>
      <c r="G10471" s="11">
        <v>8.7883001402740053</v>
      </c>
      <c r="H10471">
        <f t="shared" si="234"/>
        <v>4091.6399758383736</v>
      </c>
      <c r="M10471" s="12"/>
      <c r="N10471" s="1"/>
      <c r="O10471" s="1"/>
    </row>
    <row r="10472" spans="1:15" x14ac:dyDescent="0.25">
      <c r="A10472" s="10">
        <v>40786</v>
      </c>
      <c r="B10472" s="3">
        <v>2011</v>
      </c>
      <c r="C10472" s="3">
        <v>8</v>
      </c>
      <c r="D10472" s="3" t="s">
        <v>414</v>
      </c>
      <c r="E10472" s="3" t="s">
        <v>53</v>
      </c>
      <c r="F10472" s="3" t="s">
        <v>137</v>
      </c>
      <c r="G10472" s="11">
        <v>7.5538848165877193</v>
      </c>
      <c r="H10472">
        <f t="shared" si="234"/>
        <v>4760.2738255485474</v>
      </c>
      <c r="M10472" s="12"/>
      <c r="N10472" s="1"/>
      <c r="O10472" s="1"/>
    </row>
    <row r="10473" spans="1:15" x14ac:dyDescent="0.25">
      <c r="A10473" s="10">
        <v>40787</v>
      </c>
      <c r="B10473" s="3">
        <v>2011</v>
      </c>
      <c r="C10473" s="3">
        <v>9</v>
      </c>
      <c r="D10473" s="3" t="s">
        <v>415</v>
      </c>
      <c r="E10473" s="3" t="s">
        <v>53</v>
      </c>
      <c r="F10473" s="3" t="s">
        <v>139</v>
      </c>
      <c r="G10473" s="11">
        <v>7.4879636022452098</v>
      </c>
      <c r="H10473">
        <f t="shared" si="234"/>
        <v>4802.1814853412479</v>
      </c>
      <c r="M10473" s="12"/>
      <c r="N10473" s="1"/>
      <c r="O10473" s="1"/>
    </row>
    <row r="10474" spans="1:15" x14ac:dyDescent="0.25">
      <c r="A10474" s="10">
        <v>40788</v>
      </c>
      <c r="B10474" s="3">
        <v>2011</v>
      </c>
      <c r="C10474" s="3">
        <v>9</v>
      </c>
      <c r="D10474" s="3" t="s">
        <v>415</v>
      </c>
      <c r="E10474" s="3" t="s">
        <v>53</v>
      </c>
      <c r="F10474" s="3" t="s">
        <v>139</v>
      </c>
      <c r="G10474" s="11">
        <v>7.0359874208484268</v>
      </c>
      <c r="H10474">
        <f t="shared" si="234"/>
        <v>5110.662942213602</v>
      </c>
      <c r="M10474" s="12"/>
      <c r="N10474" s="1"/>
      <c r="O10474" s="1"/>
    </row>
    <row r="10475" spans="1:15" x14ac:dyDescent="0.25">
      <c r="A10475" s="10">
        <v>40789</v>
      </c>
      <c r="B10475" s="3">
        <v>2011</v>
      </c>
      <c r="C10475" s="3">
        <v>9</v>
      </c>
      <c r="D10475" s="3" t="s">
        <v>415</v>
      </c>
      <c r="E10475" s="3" t="s">
        <v>53</v>
      </c>
      <c r="F10475" s="3" t="s">
        <v>139</v>
      </c>
      <c r="G10475" s="11">
        <v>9.2823765015219895</v>
      </c>
      <c r="H10475">
        <f t="shared" si="234"/>
        <v>3873.8527970412688</v>
      </c>
      <c r="M10475" s="12"/>
      <c r="N10475" s="1"/>
      <c r="O10475" s="1"/>
    </row>
    <row r="10476" spans="1:15" x14ac:dyDescent="0.25">
      <c r="A10476" s="10">
        <v>40790</v>
      </c>
      <c r="B10476" s="3">
        <v>2011</v>
      </c>
      <c r="C10476" s="3">
        <v>9</v>
      </c>
      <c r="D10476" s="3" t="s">
        <v>415</v>
      </c>
      <c r="E10476" s="3" t="s">
        <v>53</v>
      </c>
      <c r="F10476" s="3" t="s">
        <v>139</v>
      </c>
      <c r="G10476" s="11">
        <v>6.4194109584653525</v>
      </c>
      <c r="H10476">
        <f t="shared" si="234"/>
        <v>5601.5357805052399</v>
      </c>
      <c r="M10476" s="12"/>
      <c r="N10476" s="1"/>
      <c r="O10476" s="1"/>
    </row>
    <row r="10477" spans="1:15" x14ac:dyDescent="0.25">
      <c r="A10477" s="10">
        <v>40791</v>
      </c>
      <c r="B10477" s="3">
        <v>2011</v>
      </c>
      <c r="C10477" s="3">
        <v>9</v>
      </c>
      <c r="D10477" s="3" t="s">
        <v>415</v>
      </c>
      <c r="E10477" s="3" t="s">
        <v>53</v>
      </c>
      <c r="F10477" s="3" t="s">
        <v>139</v>
      </c>
      <c r="G10477" s="11">
        <v>5.4803798472648717</v>
      </c>
      <c r="H10477">
        <f t="shared" si="234"/>
        <v>6561.326253974381</v>
      </c>
      <c r="M10477" s="12"/>
      <c r="N10477" s="1"/>
      <c r="O10477" s="1"/>
    </row>
    <row r="10478" spans="1:15" x14ac:dyDescent="0.25">
      <c r="A10478" s="10">
        <v>40792</v>
      </c>
      <c r="B10478" s="3">
        <v>2011</v>
      </c>
      <c r="C10478" s="3">
        <v>9</v>
      </c>
      <c r="D10478" s="3" t="s">
        <v>415</v>
      </c>
      <c r="E10478" s="3" t="s">
        <v>53</v>
      </c>
      <c r="F10478" s="3" t="s">
        <v>139</v>
      </c>
      <c r="G10478" s="11">
        <v>6.7594049814862167</v>
      </c>
      <c r="H10478">
        <f t="shared" si="234"/>
        <v>5319.7818849588675</v>
      </c>
      <c r="M10478" s="12"/>
      <c r="N10478" s="1"/>
      <c r="O10478" s="1"/>
    </row>
    <row r="10479" spans="1:15" x14ac:dyDescent="0.25">
      <c r="A10479" s="10">
        <v>40793</v>
      </c>
      <c r="B10479" s="3">
        <v>2011</v>
      </c>
      <c r="C10479" s="3">
        <v>9</v>
      </c>
      <c r="D10479" s="3" t="s">
        <v>415</v>
      </c>
      <c r="E10479" s="3" t="s">
        <v>53</v>
      </c>
      <c r="F10479" s="3" t="s">
        <v>139</v>
      </c>
      <c r="G10479" s="11">
        <v>6.0470365522996445</v>
      </c>
      <c r="H10479">
        <f t="shared" si="234"/>
        <v>5946.4764042043589</v>
      </c>
      <c r="M10479" s="12"/>
      <c r="N10479" s="1"/>
      <c r="O10479" s="1"/>
    </row>
    <row r="10480" spans="1:15" x14ac:dyDescent="0.25">
      <c r="A10480" s="10">
        <v>40794</v>
      </c>
      <c r="B10480" s="3">
        <v>2011</v>
      </c>
      <c r="C10480" s="3">
        <v>9</v>
      </c>
      <c r="D10480" s="3" t="s">
        <v>415</v>
      </c>
      <c r="E10480" s="3" t="s">
        <v>53</v>
      </c>
      <c r="F10480" s="3" t="s">
        <v>139</v>
      </c>
      <c r="G10480" s="11">
        <v>15.421157472732025</v>
      </c>
      <c r="H10480">
        <f t="shared" si="234"/>
        <v>2331.7679128297405</v>
      </c>
      <c r="M10480" s="12"/>
      <c r="N10480" s="1"/>
      <c r="O10480" s="1"/>
    </row>
    <row r="10481" spans="1:15" x14ac:dyDescent="0.25">
      <c r="A10481" s="10">
        <v>40795</v>
      </c>
      <c r="B10481" s="3">
        <v>2011</v>
      </c>
      <c r="C10481" s="3">
        <v>9</v>
      </c>
      <c r="D10481" s="3" t="s">
        <v>415</v>
      </c>
      <c r="E10481" s="3" t="s">
        <v>53</v>
      </c>
      <c r="F10481" s="3" t="s">
        <v>139</v>
      </c>
      <c r="G10481" s="11">
        <v>11.245437229678165</v>
      </c>
      <c r="H10481">
        <f t="shared" si="234"/>
        <v>3197.6133465679586</v>
      </c>
      <c r="M10481" s="12"/>
      <c r="N10481" s="1"/>
      <c r="O10481" s="1"/>
    </row>
    <row r="10482" spans="1:15" x14ac:dyDescent="0.25">
      <c r="A10482" s="10">
        <v>40796</v>
      </c>
      <c r="B10482" s="3">
        <v>2011</v>
      </c>
      <c r="C10482" s="3">
        <v>9</v>
      </c>
      <c r="D10482" s="3" t="s">
        <v>415</v>
      </c>
      <c r="E10482" s="3" t="s">
        <v>53</v>
      </c>
      <c r="F10482" s="3" t="s">
        <v>139</v>
      </c>
      <c r="G10482" s="11">
        <v>8.1288253519869169</v>
      </c>
      <c r="H10482">
        <f t="shared" si="234"/>
        <v>4423.5862645052184</v>
      </c>
      <c r="M10482" s="12"/>
      <c r="N10482" s="1"/>
      <c r="O10482" s="1"/>
    </row>
    <row r="10483" spans="1:15" x14ac:dyDescent="0.25">
      <c r="A10483" s="10">
        <v>40797</v>
      </c>
      <c r="B10483" s="3">
        <v>2011</v>
      </c>
      <c r="C10483" s="3">
        <v>9</v>
      </c>
      <c r="D10483" s="3" t="s">
        <v>415</v>
      </c>
      <c r="E10483" s="3" t="s">
        <v>53</v>
      </c>
      <c r="F10483" s="3" t="s">
        <v>139</v>
      </c>
      <c r="G10483" s="11">
        <v>12.466447510764999</v>
      </c>
      <c r="H10483">
        <f t="shared" si="234"/>
        <v>2884.4271908705555</v>
      </c>
      <c r="M10483" s="12"/>
      <c r="N10483" s="1"/>
      <c r="O10483" s="1"/>
    </row>
    <row r="10484" spans="1:15" x14ac:dyDescent="0.25">
      <c r="A10484" s="10">
        <v>40798</v>
      </c>
      <c r="B10484" s="3">
        <v>2011</v>
      </c>
      <c r="C10484" s="3">
        <v>9</v>
      </c>
      <c r="D10484" s="3" t="s">
        <v>415</v>
      </c>
      <c r="E10484" s="3" t="s">
        <v>53</v>
      </c>
      <c r="F10484" s="3" t="s">
        <v>139</v>
      </c>
      <c r="G10484" s="11">
        <v>11.973995850437159</v>
      </c>
      <c r="H10484">
        <f t="shared" si="234"/>
        <v>3003.0543373119931</v>
      </c>
      <c r="M10484" s="12"/>
      <c r="N10484" s="1"/>
      <c r="O10484" s="1"/>
    </row>
    <row r="10485" spans="1:15" x14ac:dyDescent="0.25">
      <c r="A10485" s="10">
        <v>40799</v>
      </c>
      <c r="B10485" s="3">
        <v>2011</v>
      </c>
      <c r="C10485" s="3">
        <v>9</v>
      </c>
      <c r="D10485" s="3" t="s">
        <v>415</v>
      </c>
      <c r="E10485" s="3" t="s">
        <v>53</v>
      </c>
      <c r="F10485" s="3" t="s">
        <v>139</v>
      </c>
      <c r="G10485" s="11">
        <v>6.4194109584653525</v>
      </c>
      <c r="H10485">
        <f t="shared" si="234"/>
        <v>5601.5357805052399</v>
      </c>
      <c r="M10485" s="12"/>
      <c r="N10485" s="1"/>
      <c r="O10485" s="1"/>
    </row>
    <row r="10486" spans="1:15" x14ac:dyDescent="0.25">
      <c r="A10486" s="10">
        <v>40800</v>
      </c>
      <c r="B10486" s="3">
        <v>2011</v>
      </c>
      <c r="C10486" s="3">
        <v>9</v>
      </c>
      <c r="D10486" s="3" t="s">
        <v>415</v>
      </c>
      <c r="E10486" s="3" t="s">
        <v>53</v>
      </c>
      <c r="F10486" s="3" t="s">
        <v>139</v>
      </c>
      <c r="G10486" s="11">
        <v>12.87120230007555</v>
      </c>
      <c r="H10486">
        <f t="shared" si="234"/>
        <v>2793.7219332960094</v>
      </c>
      <c r="M10486" s="12"/>
      <c r="N10486" s="1"/>
      <c r="O10486" s="1"/>
    </row>
    <row r="10487" spans="1:15" x14ac:dyDescent="0.25">
      <c r="A10487" s="10">
        <v>40801</v>
      </c>
      <c r="B10487" s="3">
        <v>2011</v>
      </c>
      <c r="C10487" s="3">
        <v>9</v>
      </c>
      <c r="D10487" s="3" t="s">
        <v>415</v>
      </c>
      <c r="E10487" s="3" t="s">
        <v>53</v>
      </c>
      <c r="F10487" s="3" t="s">
        <v>139</v>
      </c>
      <c r="G10487" s="11">
        <v>12.122405939851028</v>
      </c>
      <c r="H10487">
        <f t="shared" si="234"/>
        <v>2966.2890644011054</v>
      </c>
      <c r="M10487" s="12"/>
      <c r="N10487" s="1"/>
      <c r="O10487" s="1"/>
    </row>
    <row r="10488" spans="1:15" x14ac:dyDescent="0.25">
      <c r="A10488" s="10">
        <v>40802</v>
      </c>
      <c r="B10488" s="3">
        <v>2011</v>
      </c>
      <c r="C10488" s="3">
        <v>9</v>
      </c>
      <c r="D10488" s="3" t="s">
        <v>415</v>
      </c>
      <c r="E10488" s="3" t="s">
        <v>53</v>
      </c>
      <c r="F10488" s="3" t="s">
        <v>139</v>
      </c>
      <c r="G10488" s="11">
        <v>20.993281738907289</v>
      </c>
      <c r="H10488">
        <f t="shared" si="234"/>
        <v>1712.8603627020523</v>
      </c>
      <c r="M10488" s="12"/>
      <c r="N10488" s="1"/>
      <c r="O10488" s="1"/>
    </row>
    <row r="10489" spans="1:15" x14ac:dyDescent="0.25">
      <c r="A10489" s="10">
        <v>40803</v>
      </c>
      <c r="B10489" s="3">
        <v>2011</v>
      </c>
      <c r="C10489" s="3">
        <v>9</v>
      </c>
      <c r="D10489" s="3" t="s">
        <v>415</v>
      </c>
      <c r="E10489" s="3" t="s">
        <v>53</v>
      </c>
      <c r="F10489" s="3" t="s">
        <v>139</v>
      </c>
      <c r="G10489" s="11">
        <v>24.143623182374416</v>
      </c>
      <c r="H10489">
        <f t="shared" ref="H10489:H10520" si="235">+$P$2*$P$1/(G10489*24*60*60)*1000</f>
        <v>1489.3605612542012</v>
      </c>
      <c r="M10489" s="12"/>
      <c r="N10489" s="1"/>
      <c r="O10489" s="1"/>
    </row>
    <row r="10490" spans="1:15" x14ac:dyDescent="0.25">
      <c r="A10490" s="10">
        <v>40804</v>
      </c>
      <c r="B10490" s="3">
        <v>2011</v>
      </c>
      <c r="C10490" s="3">
        <v>9</v>
      </c>
      <c r="D10490" s="3" t="s">
        <v>415</v>
      </c>
      <c r="E10490" s="3" t="s">
        <v>53</v>
      </c>
      <c r="F10490" s="3" t="s">
        <v>139</v>
      </c>
      <c r="G10490" s="11">
        <v>21.775807664907692</v>
      </c>
      <c r="H10490">
        <f t="shared" si="235"/>
        <v>1651.3077598292396</v>
      </c>
      <c r="M10490" s="12"/>
      <c r="N10490" s="1"/>
      <c r="O10490" s="1"/>
    </row>
    <row r="10491" spans="1:15" x14ac:dyDescent="0.25">
      <c r="A10491" s="10">
        <v>40805</v>
      </c>
      <c r="B10491" s="3">
        <v>2011</v>
      </c>
      <c r="C10491" s="3">
        <v>9</v>
      </c>
      <c r="D10491" s="3" t="s">
        <v>415</v>
      </c>
      <c r="E10491" s="3" t="s">
        <v>53</v>
      </c>
      <c r="F10491" s="3" t="s">
        <v>139</v>
      </c>
      <c r="G10491" s="11">
        <v>11.414085058557562</v>
      </c>
      <c r="H10491">
        <f t="shared" si="235"/>
        <v>3150.367286482734</v>
      </c>
      <c r="M10491" s="12"/>
      <c r="N10491" s="1"/>
      <c r="O10491" s="1"/>
    </row>
    <row r="10492" spans="1:15" x14ac:dyDescent="0.25">
      <c r="A10492" s="10">
        <v>40806</v>
      </c>
      <c r="B10492" s="3">
        <v>2011</v>
      </c>
      <c r="C10492" s="3">
        <v>9</v>
      </c>
      <c r="D10492" s="3" t="s">
        <v>415</v>
      </c>
      <c r="E10492" s="3" t="s">
        <v>53</v>
      </c>
      <c r="F10492" s="3" t="s">
        <v>139</v>
      </c>
      <c r="G10492" s="11">
        <v>19.246090231716742</v>
      </c>
      <c r="H10492">
        <f t="shared" si="235"/>
        <v>1868.3566241601075</v>
      </c>
      <c r="M10492" s="12"/>
      <c r="N10492" s="1"/>
      <c r="O10492" s="1"/>
    </row>
    <row r="10493" spans="1:15" x14ac:dyDescent="0.25">
      <c r="A10493" s="10">
        <v>40807</v>
      </c>
      <c r="B10493" s="3">
        <v>2011</v>
      </c>
      <c r="C10493" s="3">
        <v>9</v>
      </c>
      <c r="D10493" s="3" t="s">
        <v>415</v>
      </c>
      <c r="E10493" s="3" t="s">
        <v>53</v>
      </c>
      <c r="F10493" s="3" t="s">
        <v>139</v>
      </c>
      <c r="G10493" s="11">
        <v>9.8355413802464113</v>
      </c>
      <c r="H10493">
        <f t="shared" si="235"/>
        <v>3655.981789251568</v>
      </c>
      <c r="M10493" s="12"/>
      <c r="N10493" s="1"/>
      <c r="O10493" s="1"/>
    </row>
    <row r="10494" spans="1:15" x14ac:dyDescent="0.25">
      <c r="A10494" s="10">
        <v>40808</v>
      </c>
      <c r="B10494" s="3">
        <v>2011</v>
      </c>
      <c r="C10494" s="3">
        <v>9</v>
      </c>
      <c r="D10494" s="3" t="s">
        <v>415</v>
      </c>
      <c r="E10494" s="3" t="s">
        <v>53</v>
      </c>
      <c r="F10494" s="3" t="s">
        <v>139</v>
      </c>
      <c r="G10494" s="11">
        <v>15.879879567283986</v>
      </c>
      <c r="H10494">
        <f t="shared" si="235"/>
        <v>2264.4101311507161</v>
      </c>
      <c r="M10494" s="12"/>
      <c r="N10494" s="1"/>
      <c r="O10494" s="1"/>
    </row>
    <row r="10495" spans="1:15" x14ac:dyDescent="0.25">
      <c r="A10495" s="10">
        <v>40809</v>
      </c>
      <c r="B10495" s="3">
        <v>2011</v>
      </c>
      <c r="C10495" s="3">
        <v>9</v>
      </c>
      <c r="D10495" s="3" t="s">
        <v>415</v>
      </c>
      <c r="E10495" s="3" t="s">
        <v>53</v>
      </c>
      <c r="F10495" s="3" t="s">
        <v>139</v>
      </c>
      <c r="G10495" s="11">
        <v>27.698719415152102</v>
      </c>
      <c r="H10495">
        <f t="shared" si="235"/>
        <v>1298.2029831292709</v>
      </c>
      <c r="M10495" s="12"/>
      <c r="N10495" s="1"/>
      <c r="O10495" s="1"/>
    </row>
    <row r="10496" spans="1:15" x14ac:dyDescent="0.25">
      <c r="A10496" s="10">
        <v>40810</v>
      </c>
      <c r="B10496" s="3">
        <v>2011</v>
      </c>
      <c r="C10496" s="3">
        <v>9</v>
      </c>
      <c r="D10496" s="3" t="s">
        <v>415</v>
      </c>
      <c r="E10496" s="3" t="s">
        <v>53</v>
      </c>
      <c r="F10496" s="3" t="s">
        <v>139</v>
      </c>
      <c r="G10496" s="11">
        <v>18.854827268716541</v>
      </c>
      <c r="H10496">
        <f t="shared" si="235"/>
        <v>1907.1275308510862</v>
      </c>
      <c r="M10496" s="12"/>
      <c r="N10496" s="1"/>
      <c r="O10496" s="1"/>
    </row>
    <row r="10497" spans="1:15" x14ac:dyDescent="0.25">
      <c r="A10497" s="10">
        <v>40811</v>
      </c>
      <c r="B10497" s="3">
        <v>2011</v>
      </c>
      <c r="C10497" s="3">
        <v>9</v>
      </c>
      <c r="D10497" s="3" t="s">
        <v>415</v>
      </c>
      <c r="E10497" s="3" t="s">
        <v>53</v>
      </c>
      <c r="F10497" s="3" t="s">
        <v>139</v>
      </c>
      <c r="G10497" s="11">
        <v>11.110518966574649</v>
      </c>
      <c r="H10497">
        <f t="shared" si="235"/>
        <v>3236.4428954030277</v>
      </c>
      <c r="M10497" s="12"/>
      <c r="N10497" s="1"/>
      <c r="O10497" s="1"/>
    </row>
    <row r="10498" spans="1:15" x14ac:dyDescent="0.25">
      <c r="A10498" s="10">
        <v>40812</v>
      </c>
      <c r="B10498" s="3">
        <v>2011</v>
      </c>
      <c r="C10498" s="3">
        <v>9</v>
      </c>
      <c r="D10498" s="3" t="s">
        <v>415</v>
      </c>
      <c r="E10498" s="3" t="s">
        <v>53</v>
      </c>
      <c r="F10498" s="3" t="s">
        <v>139</v>
      </c>
      <c r="G10498" s="11">
        <v>12.392242466058063</v>
      </c>
      <c r="H10498">
        <f t="shared" si="235"/>
        <v>2901.6992099775648</v>
      </c>
      <c r="M10498" s="12"/>
      <c r="N10498" s="1"/>
      <c r="O10498" s="1"/>
    </row>
    <row r="10499" spans="1:15" x14ac:dyDescent="0.25">
      <c r="A10499" s="10">
        <v>40813</v>
      </c>
      <c r="B10499" s="3">
        <v>2011</v>
      </c>
      <c r="C10499" s="3">
        <v>9</v>
      </c>
      <c r="D10499" s="3" t="s">
        <v>415</v>
      </c>
      <c r="E10499" s="3" t="s">
        <v>53</v>
      </c>
      <c r="F10499" s="3" t="s">
        <v>139</v>
      </c>
      <c r="G10499" s="11">
        <v>10.091886080143093</v>
      </c>
      <c r="H10499">
        <f t="shared" si="235"/>
        <v>3563.1159416636274</v>
      </c>
      <c r="M10499" s="12"/>
      <c r="N10499" s="1"/>
      <c r="O10499" s="1"/>
    </row>
    <row r="10500" spans="1:15" x14ac:dyDescent="0.25">
      <c r="A10500" s="10">
        <v>40814</v>
      </c>
      <c r="B10500" s="3">
        <v>2011</v>
      </c>
      <c r="C10500" s="3">
        <v>9</v>
      </c>
      <c r="D10500" s="3" t="s">
        <v>415</v>
      </c>
      <c r="E10500" s="3" t="s">
        <v>53</v>
      </c>
      <c r="F10500" s="3" t="s">
        <v>139</v>
      </c>
      <c r="G10500" s="11">
        <v>12.850964560610022</v>
      </c>
      <c r="H10500">
        <f t="shared" si="235"/>
        <v>2798.1214953956883</v>
      </c>
      <c r="M10500" s="12"/>
      <c r="N10500" s="1"/>
      <c r="O10500" s="1"/>
    </row>
    <row r="10501" spans="1:15" x14ac:dyDescent="0.25">
      <c r="A10501" s="10">
        <v>40815</v>
      </c>
      <c r="B10501" s="3">
        <v>2011</v>
      </c>
      <c r="C10501" s="3">
        <v>9</v>
      </c>
      <c r="D10501" s="3" t="s">
        <v>415</v>
      </c>
      <c r="E10501" s="3" t="s">
        <v>53</v>
      </c>
      <c r="F10501" s="3" t="s">
        <v>139</v>
      </c>
      <c r="G10501" s="11">
        <v>7.6228818653487265</v>
      </c>
      <c r="H10501">
        <f t="shared" si="235"/>
        <v>4717.187122768838</v>
      </c>
      <c r="M10501" s="12"/>
      <c r="N10501" s="1"/>
      <c r="O10501" s="1"/>
    </row>
    <row r="10502" spans="1:15" x14ac:dyDescent="0.25">
      <c r="A10502" s="10">
        <v>40816</v>
      </c>
      <c r="B10502" s="3">
        <v>2011</v>
      </c>
      <c r="C10502" s="3">
        <v>9</v>
      </c>
      <c r="D10502" s="3" t="s">
        <v>415</v>
      </c>
      <c r="E10502" s="3" t="s">
        <v>53</v>
      </c>
      <c r="F10502" s="3" t="s">
        <v>139</v>
      </c>
      <c r="G10502" s="11">
        <v>17.660800640250415</v>
      </c>
      <c r="H10502">
        <f t="shared" si="235"/>
        <v>2036.0662523792157</v>
      </c>
      <c r="M10502" s="12"/>
      <c r="N10502" s="1"/>
      <c r="O10502" s="1"/>
    </row>
    <row r="10503" spans="1:15" x14ac:dyDescent="0.25">
      <c r="A10503" s="10">
        <v>40817</v>
      </c>
      <c r="B10503" s="3">
        <v>2011</v>
      </c>
      <c r="C10503" s="3">
        <v>10</v>
      </c>
      <c r="D10503" s="3" t="s">
        <v>416</v>
      </c>
      <c r="E10503" s="3" t="s">
        <v>53</v>
      </c>
      <c r="F10503" s="3" t="s">
        <v>54</v>
      </c>
      <c r="G10503" s="11">
        <v>11.314258822372292</v>
      </c>
      <c r="H10503">
        <f t="shared" si="235"/>
        <v>3178.1631247915529</v>
      </c>
      <c r="M10503" s="12"/>
      <c r="N10503" s="1"/>
      <c r="O10503" s="1"/>
    </row>
    <row r="10504" spans="1:15" x14ac:dyDescent="0.25">
      <c r="A10504" s="10">
        <v>40818</v>
      </c>
      <c r="B10504" s="3">
        <v>2011</v>
      </c>
      <c r="C10504" s="3">
        <v>10</v>
      </c>
      <c r="D10504" s="3" t="s">
        <v>416</v>
      </c>
      <c r="E10504" s="3" t="s">
        <v>53</v>
      </c>
      <c r="F10504" s="3" t="s">
        <v>54</v>
      </c>
      <c r="G10504" s="11">
        <v>20.773377476555702</v>
      </c>
      <c r="H10504">
        <f t="shared" si="235"/>
        <v>1730.9924789164888</v>
      </c>
      <c r="M10504" s="12"/>
      <c r="N10504" s="1"/>
      <c r="O10504" s="1"/>
    </row>
    <row r="10505" spans="1:15" x14ac:dyDescent="0.25">
      <c r="A10505" s="10">
        <v>40819</v>
      </c>
      <c r="B10505" s="3">
        <v>2011</v>
      </c>
      <c r="C10505" s="3">
        <v>10</v>
      </c>
      <c r="D10505" s="3" t="s">
        <v>416</v>
      </c>
      <c r="E10505" s="3" t="s">
        <v>53</v>
      </c>
      <c r="F10505" s="3" t="s">
        <v>54</v>
      </c>
      <c r="G10505" s="11">
        <v>16.759147621096151</v>
      </c>
      <c r="H10505">
        <f t="shared" si="235"/>
        <v>2145.607938219187</v>
      </c>
      <c r="M10505" s="12"/>
      <c r="N10505" s="1"/>
      <c r="O10505" s="1"/>
    </row>
    <row r="10506" spans="1:15" x14ac:dyDescent="0.25">
      <c r="A10506" s="10">
        <v>40820</v>
      </c>
      <c r="B10506" s="3">
        <v>2011</v>
      </c>
      <c r="C10506" s="3">
        <v>10</v>
      </c>
      <c r="D10506" s="3" t="s">
        <v>416</v>
      </c>
      <c r="E10506" s="3" t="s">
        <v>53</v>
      </c>
      <c r="F10506" s="3" t="s">
        <v>54</v>
      </c>
      <c r="G10506" s="11">
        <v>20.479908975373281</v>
      </c>
      <c r="H10506">
        <f t="shared" si="235"/>
        <v>1755.7968747249133</v>
      </c>
      <c r="M10506" s="12"/>
      <c r="N10506" s="1"/>
      <c r="O10506" s="1"/>
    </row>
    <row r="10507" spans="1:15" x14ac:dyDescent="0.25">
      <c r="A10507" s="10">
        <v>40821</v>
      </c>
      <c r="B10507" s="3">
        <v>2011</v>
      </c>
      <c r="C10507" s="3">
        <v>10</v>
      </c>
      <c r="D10507" s="3" t="s">
        <v>416</v>
      </c>
      <c r="E10507" s="3" t="s">
        <v>53</v>
      </c>
      <c r="F10507" s="3" t="s">
        <v>54</v>
      </c>
      <c r="G10507" s="11">
        <v>10.601549605214982</v>
      </c>
      <c r="H10507">
        <f t="shared" si="235"/>
        <v>3391.8211499876229</v>
      </c>
      <c r="M10507" s="12"/>
      <c r="N10507" s="1"/>
      <c r="O10507" s="1"/>
    </row>
    <row r="10508" spans="1:15" x14ac:dyDescent="0.25">
      <c r="A10508" s="10">
        <v>40822</v>
      </c>
      <c r="B10508" s="3">
        <v>2011</v>
      </c>
      <c r="C10508" s="3">
        <v>10</v>
      </c>
      <c r="D10508" s="3" t="s">
        <v>416</v>
      </c>
      <c r="E10508" s="3" t="s">
        <v>53</v>
      </c>
      <c r="F10508" s="3" t="s">
        <v>54</v>
      </c>
      <c r="G10508" s="11">
        <v>9.6530174853217972</v>
      </c>
      <c r="H10508">
        <f t="shared" si="235"/>
        <v>3725.1108503935729</v>
      </c>
      <c r="M10508" s="12"/>
      <c r="N10508" s="1"/>
      <c r="O10508" s="1"/>
    </row>
    <row r="10509" spans="1:15" x14ac:dyDescent="0.25">
      <c r="A10509" s="10">
        <v>40823</v>
      </c>
      <c r="B10509" s="3">
        <v>2011</v>
      </c>
      <c r="C10509" s="3">
        <v>10</v>
      </c>
      <c r="D10509" s="3" t="s">
        <v>416</v>
      </c>
      <c r="E10509" s="3" t="s">
        <v>53</v>
      </c>
      <c r="F10509" s="3" t="s">
        <v>54</v>
      </c>
      <c r="G10509" s="11">
        <v>13.494310545441708</v>
      </c>
      <c r="H10509">
        <f t="shared" si="235"/>
        <v>2664.7200723980436</v>
      </c>
      <c r="M10509" s="12"/>
      <c r="N10509" s="1"/>
      <c r="O10509" s="1"/>
    </row>
    <row r="10510" spans="1:15" x14ac:dyDescent="0.25">
      <c r="A10510" s="10">
        <v>40824</v>
      </c>
      <c r="B10510" s="3">
        <v>2011</v>
      </c>
      <c r="C10510" s="3">
        <v>10</v>
      </c>
      <c r="D10510" s="3" t="s">
        <v>416</v>
      </c>
      <c r="E10510" s="3" t="s">
        <v>53</v>
      </c>
      <c r="F10510" s="3" t="s">
        <v>54</v>
      </c>
      <c r="G10510" s="11">
        <v>15.354691222580275</v>
      </c>
      <c r="H10510">
        <f t="shared" si="235"/>
        <v>2341.8614970733652</v>
      </c>
      <c r="M10510" s="12"/>
      <c r="N10510" s="1"/>
      <c r="O10510" s="1"/>
    </row>
    <row r="10511" spans="1:15" x14ac:dyDescent="0.25">
      <c r="A10511" s="10">
        <v>40825</v>
      </c>
      <c r="B10511" s="3">
        <v>2011</v>
      </c>
      <c r="C10511" s="3">
        <v>10</v>
      </c>
      <c r="D10511" s="3" t="s">
        <v>416</v>
      </c>
      <c r="E10511" s="3" t="s">
        <v>53</v>
      </c>
      <c r="F10511" s="3" t="s">
        <v>54</v>
      </c>
      <c r="G10511" s="11">
        <v>8.7044853654286136</v>
      </c>
      <c r="H10511">
        <f t="shared" si="235"/>
        <v>4131.03804119504</v>
      </c>
      <c r="M10511" s="12"/>
      <c r="N10511" s="1"/>
      <c r="O10511" s="1"/>
    </row>
    <row r="10512" spans="1:15" x14ac:dyDescent="0.25">
      <c r="A10512" s="10">
        <v>40826</v>
      </c>
      <c r="B10512" s="3">
        <v>2011</v>
      </c>
      <c r="C10512" s="3">
        <v>10</v>
      </c>
      <c r="D10512" s="3" t="s">
        <v>416</v>
      </c>
      <c r="E10512" s="3" t="s">
        <v>53</v>
      </c>
      <c r="F10512" s="3" t="s">
        <v>54</v>
      </c>
      <c r="G10512" s="11">
        <v>15.637678705863323</v>
      </c>
      <c r="H10512">
        <f t="shared" si="235"/>
        <v>2299.481965960108</v>
      </c>
      <c r="M10512" s="12"/>
      <c r="N10512" s="1"/>
      <c r="O10512" s="1"/>
    </row>
    <row r="10513" spans="1:15" x14ac:dyDescent="0.25">
      <c r="A10513" s="10">
        <v>40827</v>
      </c>
      <c r="B10513" s="3">
        <v>2011</v>
      </c>
      <c r="C10513" s="3">
        <v>10</v>
      </c>
      <c r="D10513" s="3" t="s">
        <v>416</v>
      </c>
      <c r="E10513" s="3" t="s">
        <v>53</v>
      </c>
      <c r="F10513" s="3" t="s">
        <v>54</v>
      </c>
      <c r="G10513" s="11">
        <v>12.079373129026461</v>
      </c>
      <c r="H10513">
        <f t="shared" si="235"/>
        <v>2976.8564800108293</v>
      </c>
      <c r="M10513" s="12"/>
      <c r="N10513" s="1"/>
      <c r="O10513" s="1"/>
    </row>
    <row r="10514" spans="1:15" x14ac:dyDescent="0.25">
      <c r="A10514" s="10">
        <v>40828</v>
      </c>
      <c r="B10514" s="3">
        <v>2011</v>
      </c>
      <c r="C10514" s="3">
        <v>10</v>
      </c>
      <c r="D10514" s="3" t="s">
        <v>416</v>
      </c>
      <c r="E10514" s="3" t="s">
        <v>53</v>
      </c>
      <c r="F10514" s="3" t="s">
        <v>54</v>
      </c>
      <c r="G10514" s="11">
        <v>13.305652223253009</v>
      </c>
      <c r="H10514">
        <f t="shared" si="235"/>
        <v>2702.5026334875779</v>
      </c>
      <c r="M10514" s="12"/>
      <c r="N10514" s="1"/>
      <c r="O10514" s="1"/>
    </row>
    <row r="10515" spans="1:15" x14ac:dyDescent="0.25">
      <c r="A10515" s="10">
        <v>40829</v>
      </c>
      <c r="B10515" s="3">
        <v>2011</v>
      </c>
      <c r="C10515" s="3">
        <v>10</v>
      </c>
      <c r="D10515" s="3" t="s">
        <v>416</v>
      </c>
      <c r="E10515" s="3" t="s">
        <v>53</v>
      </c>
      <c r="F10515" s="3" t="s">
        <v>54</v>
      </c>
      <c r="G10515" s="11">
        <v>11.361423402919467</v>
      </c>
      <c r="H10515">
        <f t="shared" si="235"/>
        <v>3164.9696431849457</v>
      </c>
      <c r="M10515" s="12"/>
      <c r="N10515" s="1"/>
      <c r="O10515" s="1"/>
    </row>
    <row r="10516" spans="1:15" x14ac:dyDescent="0.25">
      <c r="A10516" s="10">
        <v>40830</v>
      </c>
      <c r="B10516" s="3">
        <v>2011</v>
      </c>
      <c r="C10516" s="3">
        <v>10</v>
      </c>
      <c r="D10516" s="3" t="s">
        <v>416</v>
      </c>
      <c r="E10516" s="3" t="s">
        <v>53</v>
      </c>
      <c r="F10516" s="3" t="s">
        <v>54</v>
      </c>
      <c r="G10516" s="11">
        <v>10.171827871340721</v>
      </c>
      <c r="H10516">
        <f t="shared" si="235"/>
        <v>3535.1129244847821</v>
      </c>
      <c r="M10516" s="12"/>
      <c r="N10516" s="1"/>
      <c r="O10516" s="1"/>
    </row>
    <row r="10517" spans="1:15" x14ac:dyDescent="0.25">
      <c r="A10517" s="10">
        <v>40831</v>
      </c>
      <c r="B10517" s="3">
        <v>2011</v>
      </c>
      <c r="C10517" s="3">
        <v>10</v>
      </c>
      <c r="D10517" s="3" t="s">
        <v>416</v>
      </c>
      <c r="E10517" s="3" t="s">
        <v>53</v>
      </c>
      <c r="F10517" s="3" t="s">
        <v>54</v>
      </c>
      <c r="G10517" s="11">
        <v>11.324739840271663</v>
      </c>
      <c r="H10517">
        <f t="shared" si="235"/>
        <v>3175.221742908358</v>
      </c>
      <c r="M10517" s="12"/>
      <c r="N10517" s="1"/>
      <c r="O10517" s="1"/>
    </row>
    <row r="10518" spans="1:15" x14ac:dyDescent="0.25">
      <c r="A10518" s="10">
        <v>40832</v>
      </c>
      <c r="B10518" s="3">
        <v>2011</v>
      </c>
      <c r="C10518" s="3">
        <v>10</v>
      </c>
      <c r="D10518" s="3" t="s">
        <v>416</v>
      </c>
      <c r="E10518" s="3" t="s">
        <v>53</v>
      </c>
      <c r="F10518" s="3" t="s">
        <v>54</v>
      </c>
      <c r="G10518" s="11">
        <v>11.094157446485474</v>
      </c>
      <c r="H10518">
        <f t="shared" si="235"/>
        <v>3241.2159595772146</v>
      </c>
      <c r="M10518" s="12"/>
      <c r="N10518" s="1"/>
      <c r="O10518" s="1"/>
    </row>
    <row r="10519" spans="1:15" x14ac:dyDescent="0.25">
      <c r="A10519" s="10">
        <v>40833</v>
      </c>
      <c r="B10519" s="3">
        <v>2011</v>
      </c>
      <c r="C10519" s="3">
        <v>10</v>
      </c>
      <c r="D10519" s="3" t="s">
        <v>416</v>
      </c>
      <c r="E10519" s="3" t="s">
        <v>53</v>
      </c>
      <c r="F10519" s="3" t="s">
        <v>54</v>
      </c>
      <c r="G10519" s="11">
        <v>20.354136760580815</v>
      </c>
      <c r="H10519">
        <f t="shared" si="235"/>
        <v>1766.6462889868592</v>
      </c>
      <c r="M10519" s="12"/>
      <c r="N10519" s="1"/>
      <c r="O10519" s="1"/>
    </row>
    <row r="10520" spans="1:15" x14ac:dyDescent="0.25">
      <c r="A10520" s="10">
        <v>40834</v>
      </c>
      <c r="B10520" s="3">
        <v>2011</v>
      </c>
      <c r="C10520" s="3">
        <v>10</v>
      </c>
      <c r="D10520" s="3" t="s">
        <v>416</v>
      </c>
      <c r="E10520" s="3" t="s">
        <v>53</v>
      </c>
      <c r="F10520" s="3" t="s">
        <v>54</v>
      </c>
      <c r="G10520" s="11">
        <v>13.358057312749871</v>
      </c>
      <c r="H10520">
        <f t="shared" si="235"/>
        <v>2691.9004262161479</v>
      </c>
      <c r="M10520" s="12"/>
      <c r="N10520" s="1"/>
      <c r="O10520" s="1"/>
    </row>
    <row r="10521" spans="1:15" x14ac:dyDescent="0.25">
      <c r="A10521" s="10">
        <v>40835</v>
      </c>
      <c r="B10521" s="3">
        <v>2011</v>
      </c>
      <c r="C10521" s="3">
        <v>10</v>
      </c>
      <c r="D10521" s="3" t="s">
        <v>416</v>
      </c>
      <c r="E10521" s="3" t="s">
        <v>53</v>
      </c>
      <c r="F10521" s="3" t="s">
        <v>54</v>
      </c>
      <c r="G10521" s="11">
        <v>11.895955315787448</v>
      </c>
      <c r="H10521">
        <f t="shared" ref="H10521:H10552" si="236">+$P$2*$P$1/(G10521*24*60*60)*1000</f>
        <v>3022.7551482048284</v>
      </c>
      <c r="M10521" s="12"/>
      <c r="N10521" s="1"/>
      <c r="O10521" s="1"/>
    </row>
    <row r="10522" spans="1:15" x14ac:dyDescent="0.25">
      <c r="A10522" s="10">
        <v>40836</v>
      </c>
      <c r="B10522" s="3">
        <v>2011</v>
      </c>
      <c r="C10522" s="3">
        <v>10</v>
      </c>
      <c r="D10522" s="3" t="s">
        <v>416</v>
      </c>
      <c r="E10522" s="3" t="s">
        <v>53</v>
      </c>
      <c r="F10522" s="3" t="s">
        <v>54</v>
      </c>
      <c r="G10522" s="11">
        <v>8.5996751864348902</v>
      </c>
      <c r="H10522">
        <f t="shared" si="236"/>
        <v>4181.3858540066803</v>
      </c>
      <c r="M10522" s="12"/>
      <c r="N10522" s="1"/>
      <c r="O10522" s="1"/>
    </row>
    <row r="10523" spans="1:15" x14ac:dyDescent="0.25">
      <c r="A10523" s="10">
        <v>40837</v>
      </c>
      <c r="B10523" s="3">
        <v>2011</v>
      </c>
      <c r="C10523" s="3">
        <v>10</v>
      </c>
      <c r="D10523" s="3" t="s">
        <v>416</v>
      </c>
      <c r="E10523" s="3" t="s">
        <v>53</v>
      </c>
      <c r="F10523" s="3" t="s">
        <v>54</v>
      </c>
      <c r="G10523" s="11">
        <v>8.6153967132839497</v>
      </c>
      <c r="H10523">
        <f t="shared" si="236"/>
        <v>4173.7555878497333</v>
      </c>
      <c r="M10523" s="12"/>
      <c r="N10523" s="1"/>
      <c r="O10523" s="1"/>
    </row>
    <row r="10524" spans="1:15" x14ac:dyDescent="0.25">
      <c r="A10524" s="10">
        <v>40838</v>
      </c>
      <c r="B10524" s="3">
        <v>2011</v>
      </c>
      <c r="C10524" s="3">
        <v>10</v>
      </c>
      <c r="D10524" s="3" t="s">
        <v>416</v>
      </c>
      <c r="E10524" s="3" t="s">
        <v>53</v>
      </c>
      <c r="F10524" s="3" t="s">
        <v>54</v>
      </c>
      <c r="G10524" s="11">
        <v>8.9088652144663705</v>
      </c>
      <c r="H10524">
        <f t="shared" si="236"/>
        <v>4036.2671684852717</v>
      </c>
      <c r="M10524" s="12"/>
      <c r="N10524" s="1"/>
      <c r="O10524" s="1"/>
    </row>
    <row r="10525" spans="1:15" x14ac:dyDescent="0.25">
      <c r="A10525" s="10">
        <v>40839</v>
      </c>
      <c r="B10525" s="3">
        <v>2011</v>
      </c>
      <c r="C10525" s="3">
        <v>10</v>
      </c>
      <c r="D10525" s="3" t="s">
        <v>416</v>
      </c>
      <c r="E10525" s="3" t="s">
        <v>53</v>
      </c>
      <c r="F10525" s="3" t="s">
        <v>54</v>
      </c>
      <c r="G10525" s="11">
        <v>9.8259542806614384</v>
      </c>
      <c r="H10525">
        <f t="shared" si="236"/>
        <v>3659.5488994266461</v>
      </c>
      <c r="M10525" s="12"/>
      <c r="N10525" s="1"/>
      <c r="O10525" s="1"/>
    </row>
    <row r="10526" spans="1:15" x14ac:dyDescent="0.25">
      <c r="A10526" s="10">
        <v>40840</v>
      </c>
      <c r="B10526" s="3">
        <v>2011</v>
      </c>
      <c r="C10526" s="3">
        <v>10</v>
      </c>
      <c r="D10526" s="3" t="s">
        <v>416</v>
      </c>
      <c r="E10526" s="3" t="s">
        <v>53</v>
      </c>
      <c r="F10526" s="3" t="s">
        <v>54</v>
      </c>
      <c r="G10526" s="11">
        <v>7.4467632175039489</v>
      </c>
      <c r="H10526">
        <f t="shared" si="236"/>
        <v>4828.7503071252368</v>
      </c>
      <c r="M10526" s="12"/>
      <c r="N10526" s="1"/>
      <c r="O10526" s="1"/>
    </row>
    <row r="10527" spans="1:15" x14ac:dyDescent="0.25">
      <c r="A10527" s="10">
        <v>40841</v>
      </c>
      <c r="B10527" s="3">
        <v>2011</v>
      </c>
      <c r="C10527" s="3">
        <v>10</v>
      </c>
      <c r="D10527" s="3" t="s">
        <v>416</v>
      </c>
      <c r="E10527" s="3" t="s">
        <v>53</v>
      </c>
      <c r="F10527" s="3" t="s">
        <v>54</v>
      </c>
      <c r="G10527" s="11">
        <v>12.970259650473098</v>
      </c>
      <c r="H10527">
        <f t="shared" si="236"/>
        <v>2772.3855298686713</v>
      </c>
      <c r="M10527" s="12"/>
      <c r="N10527" s="1"/>
      <c r="O10527" s="1"/>
    </row>
    <row r="10528" spans="1:15" x14ac:dyDescent="0.25">
      <c r="A10528" s="10">
        <v>40842</v>
      </c>
      <c r="B10528" s="3">
        <v>2011</v>
      </c>
      <c r="C10528" s="3">
        <v>10</v>
      </c>
      <c r="D10528" s="3" t="s">
        <v>416</v>
      </c>
      <c r="E10528" s="3" t="s">
        <v>53</v>
      </c>
      <c r="F10528" s="3" t="s">
        <v>54</v>
      </c>
      <c r="G10528" s="11">
        <v>15.899704153347628</v>
      </c>
      <c r="H10528">
        <f t="shared" si="236"/>
        <v>2261.5867456904953</v>
      </c>
      <c r="M10528" s="12"/>
      <c r="N10528" s="1"/>
      <c r="O10528" s="1"/>
    </row>
    <row r="10529" spans="1:15" x14ac:dyDescent="0.25">
      <c r="A10529" s="10">
        <v>40843</v>
      </c>
      <c r="B10529" s="3">
        <v>2011</v>
      </c>
      <c r="C10529" s="3">
        <v>10</v>
      </c>
      <c r="D10529" s="3" t="s">
        <v>416</v>
      </c>
      <c r="E10529" s="3" t="s">
        <v>53</v>
      </c>
      <c r="F10529" s="3" t="s">
        <v>54</v>
      </c>
      <c r="G10529" s="11">
        <v>24.614670536675614</v>
      </c>
      <c r="H10529">
        <f t="shared" si="236"/>
        <v>1460.8588857621805</v>
      </c>
      <c r="M10529" s="12"/>
      <c r="N10529" s="1"/>
      <c r="O10529" s="1"/>
    </row>
    <row r="10530" spans="1:15" x14ac:dyDescent="0.25">
      <c r="A10530" s="10">
        <v>40844</v>
      </c>
      <c r="B10530" s="3">
        <v>2011</v>
      </c>
      <c r="C10530" s="3">
        <v>10</v>
      </c>
      <c r="D10530" s="3" t="s">
        <v>416</v>
      </c>
      <c r="E10530" s="3" t="s">
        <v>53</v>
      </c>
      <c r="F10530" s="3" t="s">
        <v>54</v>
      </c>
      <c r="G10530" s="11">
        <v>25.956240827795256</v>
      </c>
      <c r="H10530">
        <f t="shared" si="236"/>
        <v>1385.3531569604202</v>
      </c>
      <c r="M10530" s="12"/>
      <c r="N10530" s="1"/>
      <c r="O10530" s="1"/>
    </row>
    <row r="10531" spans="1:15" x14ac:dyDescent="0.25">
      <c r="A10531" s="10">
        <v>40845</v>
      </c>
      <c r="B10531" s="3">
        <v>2011</v>
      </c>
      <c r="C10531" s="3">
        <v>10</v>
      </c>
      <c r="D10531" s="3" t="s">
        <v>416</v>
      </c>
      <c r="E10531" s="3" t="s">
        <v>53</v>
      </c>
      <c r="F10531" s="3" t="s">
        <v>54</v>
      </c>
      <c r="G10531" s="11">
        <v>12.409525192856687</v>
      </c>
      <c r="H10531">
        <f t="shared" si="236"/>
        <v>2897.6580179159469</v>
      </c>
      <c r="M10531" s="12"/>
      <c r="N10531" s="1"/>
      <c r="O10531" s="1"/>
    </row>
    <row r="10532" spans="1:15" x14ac:dyDescent="0.25">
      <c r="A10532" s="10">
        <v>40846</v>
      </c>
      <c r="B10532" s="3">
        <v>2011</v>
      </c>
      <c r="C10532" s="3">
        <v>10</v>
      </c>
      <c r="D10532" s="3" t="s">
        <v>416</v>
      </c>
      <c r="E10532" s="3" t="s">
        <v>53</v>
      </c>
      <c r="F10532" s="3" t="s">
        <v>54</v>
      </c>
      <c r="G10532" s="11">
        <v>23.178771084461623</v>
      </c>
      <c r="H10532">
        <f t="shared" si="236"/>
        <v>1551.3574918437628</v>
      </c>
      <c r="M10532" s="12"/>
      <c r="N10532" s="1"/>
      <c r="O10532" s="1"/>
    </row>
    <row r="10533" spans="1:15" x14ac:dyDescent="0.25">
      <c r="A10533" s="10">
        <v>40847</v>
      </c>
      <c r="B10533" s="3">
        <v>2011</v>
      </c>
      <c r="C10533" s="3">
        <v>10</v>
      </c>
      <c r="D10533" s="3" t="s">
        <v>416</v>
      </c>
      <c r="E10533" s="3" t="s">
        <v>53</v>
      </c>
      <c r="F10533" s="3" t="s">
        <v>54</v>
      </c>
      <c r="G10533" s="11">
        <v>10.177068380290407</v>
      </c>
      <c r="H10533">
        <f t="shared" si="236"/>
        <v>3533.2925779737184</v>
      </c>
      <c r="M10533" s="12"/>
      <c r="N10533" s="1"/>
      <c r="O10533" s="1"/>
    </row>
    <row r="10534" spans="1:15" x14ac:dyDescent="0.25">
      <c r="A10534" s="10">
        <v>40848</v>
      </c>
      <c r="B10534" s="3">
        <v>2011</v>
      </c>
      <c r="C10534" s="3">
        <v>11</v>
      </c>
      <c r="D10534" s="3" t="s">
        <v>417</v>
      </c>
      <c r="E10534" s="3" t="s">
        <v>53</v>
      </c>
      <c r="F10534" s="3" t="s">
        <v>56</v>
      </c>
      <c r="G10534" s="11">
        <v>13.475790112999192</v>
      </c>
      <c r="H10534">
        <f t="shared" si="236"/>
        <v>2668.3823265341816</v>
      </c>
      <c r="M10534" s="12"/>
      <c r="N10534" s="1"/>
      <c r="O10534" s="1"/>
    </row>
    <row r="10535" spans="1:15" x14ac:dyDescent="0.25">
      <c r="A10535" s="10">
        <v>40849</v>
      </c>
      <c r="B10535" s="3">
        <v>2011</v>
      </c>
      <c r="C10535" s="3">
        <v>11</v>
      </c>
      <c r="D10535" s="3" t="s">
        <v>417</v>
      </c>
      <c r="E10535" s="3" t="s">
        <v>53</v>
      </c>
      <c r="F10535" s="3" t="s">
        <v>56</v>
      </c>
      <c r="G10535" s="11">
        <v>9.3274306423939883</v>
      </c>
      <c r="H10535">
        <f t="shared" si="236"/>
        <v>3855.1409870770099</v>
      </c>
      <c r="M10535" s="12"/>
      <c r="N10535" s="1"/>
      <c r="O10535" s="1"/>
    </row>
    <row r="10536" spans="1:15" x14ac:dyDescent="0.25">
      <c r="A10536" s="10">
        <v>40850</v>
      </c>
      <c r="B10536" s="3">
        <v>2011</v>
      </c>
      <c r="C10536" s="3">
        <v>11</v>
      </c>
      <c r="D10536" s="3" t="s">
        <v>417</v>
      </c>
      <c r="E10536" s="3" t="s">
        <v>53</v>
      </c>
      <c r="F10536" s="3" t="s">
        <v>56</v>
      </c>
      <c r="G10536" s="11">
        <v>12.26138721754527</v>
      </c>
      <c r="H10536">
        <f t="shared" si="236"/>
        <v>2932.6665519670305</v>
      </c>
      <c r="M10536" s="12"/>
      <c r="N10536" s="1"/>
      <c r="O10536" s="1"/>
    </row>
    <row r="10537" spans="1:15" x14ac:dyDescent="0.25">
      <c r="A10537" s="10">
        <v>40851</v>
      </c>
      <c r="B10537" s="3">
        <v>2011</v>
      </c>
      <c r="C10537" s="3">
        <v>11</v>
      </c>
      <c r="D10537" s="3" t="s">
        <v>417</v>
      </c>
      <c r="E10537" s="3" t="s">
        <v>53</v>
      </c>
      <c r="F10537" s="3" t="s">
        <v>56</v>
      </c>
      <c r="G10537" s="11">
        <v>12.02156815835899</v>
      </c>
      <c r="H10537">
        <f t="shared" si="236"/>
        <v>2991.1705111955753</v>
      </c>
      <c r="M10537" s="12"/>
      <c r="N10537" s="1"/>
      <c r="O10537" s="1"/>
    </row>
    <row r="10538" spans="1:15" x14ac:dyDescent="0.25">
      <c r="A10538" s="10">
        <v>40852</v>
      </c>
      <c r="B10538" s="3">
        <v>2011</v>
      </c>
      <c r="C10538" s="3">
        <v>11</v>
      </c>
      <c r="D10538" s="3" t="s">
        <v>417</v>
      </c>
      <c r="E10538" s="3" t="s">
        <v>53</v>
      </c>
      <c r="F10538" s="3" t="s">
        <v>56</v>
      </c>
      <c r="G10538" s="11">
        <v>8.3987696046939302</v>
      </c>
      <c r="H10538">
        <f t="shared" si="236"/>
        <v>4281.4080950041161</v>
      </c>
      <c r="M10538" s="12"/>
      <c r="N10538" s="1"/>
      <c r="O10538" s="1"/>
    </row>
    <row r="10539" spans="1:15" x14ac:dyDescent="0.25">
      <c r="A10539" s="10">
        <v>40853</v>
      </c>
      <c r="B10539" s="3">
        <v>2011</v>
      </c>
      <c r="C10539" s="3">
        <v>11</v>
      </c>
      <c r="D10539" s="3" t="s">
        <v>417</v>
      </c>
      <c r="E10539" s="3" t="s">
        <v>53</v>
      </c>
      <c r="F10539" s="3" t="s">
        <v>56</v>
      </c>
      <c r="G10539" s="11">
        <v>20.221338969260053</v>
      </c>
      <c r="H10539">
        <f t="shared" si="236"/>
        <v>1778.2482271957542</v>
      </c>
      <c r="M10539" s="12"/>
      <c r="N10539" s="1"/>
      <c r="O10539" s="1"/>
    </row>
    <row r="10540" spans="1:15" x14ac:dyDescent="0.25">
      <c r="A10540" s="10">
        <v>40854</v>
      </c>
      <c r="B10540" s="3">
        <v>2011</v>
      </c>
      <c r="C10540" s="3">
        <v>11</v>
      </c>
      <c r="D10540" s="3" t="s">
        <v>417</v>
      </c>
      <c r="E10540" s="3" t="s">
        <v>53</v>
      </c>
      <c r="F10540" s="3" t="s">
        <v>56</v>
      </c>
      <c r="G10540" s="11">
        <v>17.139408932057663</v>
      </c>
      <c r="H10540">
        <f t="shared" si="236"/>
        <v>2098.0046812672745</v>
      </c>
      <c r="M10540" s="12"/>
      <c r="N10540" s="1"/>
      <c r="O10540" s="1"/>
    </row>
    <row r="10541" spans="1:15" x14ac:dyDescent="0.25">
      <c r="A10541" s="10">
        <v>40855</v>
      </c>
      <c r="B10541" s="3">
        <v>2011</v>
      </c>
      <c r="C10541" s="3">
        <v>11</v>
      </c>
      <c r="D10541" s="3" t="s">
        <v>417</v>
      </c>
      <c r="E10541" s="3" t="s">
        <v>53</v>
      </c>
      <c r="F10541" s="3" t="s">
        <v>56</v>
      </c>
      <c r="G10541" s="11">
        <v>18.986525941109427</v>
      </c>
      <c r="H10541">
        <f t="shared" si="236"/>
        <v>1893.8988778222988</v>
      </c>
      <c r="M10541" s="12"/>
      <c r="N10541" s="1"/>
      <c r="O10541" s="1"/>
    </row>
    <row r="10542" spans="1:15" x14ac:dyDescent="0.25">
      <c r="A10542" s="10">
        <v>40856</v>
      </c>
      <c r="B10542" s="3">
        <v>2011</v>
      </c>
      <c r="C10542" s="3">
        <v>11</v>
      </c>
      <c r="D10542" s="3" t="s">
        <v>417</v>
      </c>
      <c r="E10542" s="3" t="s">
        <v>53</v>
      </c>
      <c r="F10542" s="3" t="s">
        <v>56</v>
      </c>
      <c r="G10542" s="11">
        <v>14.128914359293736</v>
      </c>
      <c r="H10542">
        <f t="shared" si="236"/>
        <v>2545.0334865932737</v>
      </c>
      <c r="M10542" s="12"/>
      <c r="N10542" s="1"/>
      <c r="O10542" s="1"/>
    </row>
    <row r="10543" spans="1:15" x14ac:dyDescent="0.25">
      <c r="A10543" s="10">
        <v>40857</v>
      </c>
      <c r="B10543" s="3">
        <v>2011</v>
      </c>
      <c r="C10543" s="3">
        <v>11</v>
      </c>
      <c r="D10543" s="3" t="s">
        <v>417</v>
      </c>
      <c r="E10543" s="3" t="s">
        <v>53</v>
      </c>
      <c r="F10543" s="3" t="s">
        <v>56</v>
      </c>
      <c r="G10543" s="11">
        <v>9.9346320901209477</v>
      </c>
      <c r="H10543">
        <f t="shared" si="236"/>
        <v>3619.5160371734855</v>
      </c>
      <c r="M10543" s="12"/>
      <c r="N10543" s="1"/>
      <c r="O10543" s="1"/>
    </row>
    <row r="10544" spans="1:15" x14ac:dyDescent="0.25">
      <c r="A10544" s="10">
        <v>40858</v>
      </c>
      <c r="B10544" s="3">
        <v>2011</v>
      </c>
      <c r="C10544" s="3">
        <v>11</v>
      </c>
      <c r="D10544" s="3" t="s">
        <v>417</v>
      </c>
      <c r="E10544" s="3" t="s">
        <v>53</v>
      </c>
      <c r="F10544" s="3" t="s">
        <v>56</v>
      </c>
      <c r="G10544" s="11">
        <v>11.276598314929274</v>
      </c>
      <c r="H10544">
        <f t="shared" si="236"/>
        <v>3188.7772508492189</v>
      </c>
      <c r="M10544" s="12"/>
      <c r="N10544" s="1"/>
      <c r="O10544" s="1"/>
    </row>
    <row r="10545" spans="1:15" x14ac:dyDescent="0.25">
      <c r="A10545" s="10">
        <v>40859</v>
      </c>
      <c r="B10545" s="3">
        <v>2011</v>
      </c>
      <c r="C10545" s="3">
        <v>11</v>
      </c>
      <c r="D10545" s="3" t="s">
        <v>417</v>
      </c>
      <c r="E10545" s="3" t="s">
        <v>53</v>
      </c>
      <c r="F10545" s="3" t="s">
        <v>56</v>
      </c>
      <c r="G10545" s="11">
        <v>13.741121838056351</v>
      </c>
      <c r="H10545">
        <f t="shared" si="236"/>
        <v>2616.8576770801242</v>
      </c>
      <c r="M10545" s="12"/>
      <c r="N10545" s="1"/>
      <c r="O10545" s="1"/>
    </row>
    <row r="10546" spans="1:15" x14ac:dyDescent="0.25">
      <c r="A10546" s="10">
        <v>40860</v>
      </c>
      <c r="B10546" s="3">
        <v>2011</v>
      </c>
      <c r="C10546" s="3">
        <v>11</v>
      </c>
      <c r="D10546" s="3" t="s">
        <v>417</v>
      </c>
      <c r="E10546" s="3" t="s">
        <v>53</v>
      </c>
      <c r="F10546" s="3" t="s">
        <v>56</v>
      </c>
      <c r="G10546" s="11">
        <v>20.251954168305108</v>
      </c>
      <c r="H10546">
        <f t="shared" si="236"/>
        <v>1775.5600212589504</v>
      </c>
      <c r="M10546" s="12"/>
      <c r="N10546" s="1"/>
      <c r="O10546" s="1"/>
    </row>
    <row r="10547" spans="1:15" x14ac:dyDescent="0.25">
      <c r="A10547" s="10">
        <v>40861</v>
      </c>
      <c r="B10547" s="3">
        <v>2011</v>
      </c>
      <c r="C10547" s="3">
        <v>11</v>
      </c>
      <c r="D10547" s="3" t="s">
        <v>417</v>
      </c>
      <c r="E10547" s="3" t="s">
        <v>53</v>
      </c>
      <c r="F10547" s="3" t="s">
        <v>56</v>
      </c>
      <c r="G10547" s="11">
        <v>11.342931246193565</v>
      </c>
      <c r="H10547">
        <f t="shared" si="236"/>
        <v>3170.1294306688142</v>
      </c>
      <c r="M10547" s="12"/>
      <c r="N10547" s="1"/>
      <c r="O10547" s="1"/>
    </row>
    <row r="10548" spans="1:15" x14ac:dyDescent="0.25">
      <c r="A10548" s="10">
        <v>40862</v>
      </c>
      <c r="B10548" s="3">
        <v>2011</v>
      </c>
      <c r="C10548" s="3">
        <v>11</v>
      </c>
      <c r="D10548" s="3" t="s">
        <v>417</v>
      </c>
      <c r="E10548" s="3" t="s">
        <v>53</v>
      </c>
      <c r="F10548" s="3" t="s">
        <v>56</v>
      </c>
      <c r="G10548" s="11">
        <v>10.960241258130354</v>
      </c>
      <c r="H10548">
        <f t="shared" si="236"/>
        <v>3280.8183074379763</v>
      </c>
      <c r="M10548" s="12"/>
      <c r="N10548" s="1"/>
      <c r="O10548" s="1"/>
    </row>
    <row r="10549" spans="1:15" x14ac:dyDescent="0.25">
      <c r="A10549" s="10">
        <v>40863</v>
      </c>
      <c r="B10549" s="3">
        <v>2011</v>
      </c>
      <c r="C10549" s="3">
        <v>11</v>
      </c>
      <c r="D10549" s="3" t="s">
        <v>417</v>
      </c>
      <c r="E10549" s="3" t="s">
        <v>53</v>
      </c>
      <c r="F10549" s="3" t="s">
        <v>56</v>
      </c>
      <c r="G10549" s="11">
        <v>13.654378774095358</v>
      </c>
      <c r="H10549">
        <f t="shared" si="236"/>
        <v>2633.4819597820533</v>
      </c>
      <c r="M10549" s="12"/>
      <c r="N10549" s="1"/>
      <c r="O10549" s="1"/>
    </row>
    <row r="10550" spans="1:15" x14ac:dyDescent="0.25">
      <c r="A10550" s="10">
        <v>40864</v>
      </c>
      <c r="B10550" s="3">
        <v>2011</v>
      </c>
      <c r="C10550" s="3">
        <v>11</v>
      </c>
      <c r="D10550" s="3" t="s">
        <v>417</v>
      </c>
      <c r="E10550" s="3" t="s">
        <v>53</v>
      </c>
      <c r="F10550" s="3" t="s">
        <v>56</v>
      </c>
      <c r="G10550" s="11">
        <v>11.424571776980383</v>
      </c>
      <c r="H10550">
        <f t="shared" si="236"/>
        <v>3147.4755356752012</v>
      </c>
      <c r="M10550" s="12"/>
      <c r="N10550" s="1"/>
      <c r="O10550" s="1"/>
    </row>
    <row r="10551" spans="1:15" x14ac:dyDescent="0.25">
      <c r="A10551" s="10">
        <v>40865</v>
      </c>
      <c r="B10551" s="3">
        <v>2011</v>
      </c>
      <c r="C10551" s="3">
        <v>11</v>
      </c>
      <c r="D10551" s="3" t="s">
        <v>417</v>
      </c>
      <c r="E10551" s="3" t="s">
        <v>53</v>
      </c>
      <c r="F10551" s="3" t="s">
        <v>56</v>
      </c>
      <c r="G10551" s="11">
        <v>14.623860077188825</v>
      </c>
      <c r="H10551">
        <f t="shared" si="236"/>
        <v>2458.8966239974789</v>
      </c>
      <c r="M10551" s="12"/>
      <c r="N10551" s="1"/>
      <c r="O10551" s="1"/>
    </row>
    <row r="10552" spans="1:15" x14ac:dyDescent="0.25">
      <c r="A10552" s="10">
        <v>40866</v>
      </c>
      <c r="B10552" s="3">
        <v>2011</v>
      </c>
      <c r="C10552" s="3">
        <v>11</v>
      </c>
      <c r="D10552" s="3" t="s">
        <v>417</v>
      </c>
      <c r="E10552" s="3" t="s">
        <v>53</v>
      </c>
      <c r="F10552" s="3" t="s">
        <v>56</v>
      </c>
      <c r="G10552" s="11">
        <v>18.716091682878091</v>
      </c>
      <c r="H10552">
        <f t="shared" si="236"/>
        <v>1921.2643741485208</v>
      </c>
      <c r="M10552" s="12"/>
      <c r="N10552" s="1"/>
      <c r="O10552" s="1"/>
    </row>
    <row r="10553" spans="1:15" x14ac:dyDescent="0.25">
      <c r="A10553" s="10">
        <v>40867</v>
      </c>
      <c r="B10553" s="3">
        <v>2011</v>
      </c>
      <c r="C10553" s="3">
        <v>11</v>
      </c>
      <c r="D10553" s="3" t="s">
        <v>417</v>
      </c>
      <c r="E10553" s="3" t="s">
        <v>53</v>
      </c>
      <c r="F10553" s="3" t="s">
        <v>56</v>
      </c>
      <c r="G10553" s="11">
        <v>14.557527145924535</v>
      </c>
      <c r="H10553">
        <f t="shared" ref="H10553:H10572" si="237">+$P$2*$P$1/(G10553*24*60*60)*1000</f>
        <v>2470.1008497640287</v>
      </c>
      <c r="M10553" s="12"/>
      <c r="N10553" s="1"/>
      <c r="O10553" s="1"/>
    </row>
    <row r="10554" spans="1:15" x14ac:dyDescent="0.25">
      <c r="A10554" s="10">
        <v>40868</v>
      </c>
      <c r="B10554" s="3">
        <v>2011</v>
      </c>
      <c r="C10554" s="3">
        <v>11</v>
      </c>
      <c r="D10554" s="3" t="s">
        <v>417</v>
      </c>
      <c r="E10554" s="3" t="s">
        <v>53</v>
      </c>
      <c r="F10554" s="3" t="s">
        <v>56</v>
      </c>
      <c r="G10554" s="11">
        <v>11.516417374115553</v>
      </c>
      <c r="H10554">
        <f t="shared" si="237"/>
        <v>3122.3738255989251</v>
      </c>
      <c r="M10554" s="12"/>
      <c r="N10554" s="1"/>
      <c r="O10554" s="1"/>
    </row>
    <row r="10555" spans="1:15" x14ac:dyDescent="0.25">
      <c r="A10555" s="10">
        <v>40869</v>
      </c>
      <c r="B10555" s="3">
        <v>2011</v>
      </c>
      <c r="C10555" s="3">
        <v>11</v>
      </c>
      <c r="D10555" s="3" t="s">
        <v>417</v>
      </c>
      <c r="E10555" s="3" t="s">
        <v>53</v>
      </c>
      <c r="F10555" s="3" t="s">
        <v>56</v>
      </c>
      <c r="G10555" s="11">
        <v>17.562919185514282</v>
      </c>
      <c r="H10555">
        <f t="shared" si="237"/>
        <v>2047.4136328811085</v>
      </c>
      <c r="M10555" s="12"/>
      <c r="N10555" s="1"/>
      <c r="O10555" s="1"/>
    </row>
    <row r="10556" spans="1:15" x14ac:dyDescent="0.25">
      <c r="A10556" s="10">
        <v>40870</v>
      </c>
      <c r="B10556" s="3">
        <v>2011</v>
      </c>
      <c r="C10556" s="3">
        <v>11</v>
      </c>
      <c r="D10556" s="3" t="s">
        <v>417</v>
      </c>
      <c r="E10556" s="3" t="s">
        <v>53</v>
      </c>
      <c r="F10556" s="3" t="s">
        <v>56</v>
      </c>
      <c r="G10556" s="11">
        <v>15.016755131600387</v>
      </c>
      <c r="H10556">
        <f t="shared" si="237"/>
        <v>2394.5625974776676</v>
      </c>
      <c r="M10556" s="12"/>
      <c r="N10556" s="1"/>
      <c r="O10556" s="1"/>
    </row>
    <row r="10557" spans="1:15" x14ac:dyDescent="0.25">
      <c r="A10557" s="10">
        <v>40871</v>
      </c>
      <c r="B10557" s="3">
        <v>2011</v>
      </c>
      <c r="C10557" s="3">
        <v>11</v>
      </c>
      <c r="D10557" s="3" t="s">
        <v>417</v>
      </c>
      <c r="E10557" s="3" t="s">
        <v>53</v>
      </c>
      <c r="F10557" s="3" t="s">
        <v>56</v>
      </c>
      <c r="G10557" s="11">
        <v>17.654764782649451</v>
      </c>
      <c r="H10557">
        <f t="shared" si="237"/>
        <v>2036.7623480857731</v>
      </c>
      <c r="M10557" s="12"/>
      <c r="N10557" s="1"/>
      <c r="O10557" s="1"/>
    </row>
    <row r="10558" spans="1:15" x14ac:dyDescent="0.25">
      <c r="A10558" s="10">
        <v>40872</v>
      </c>
      <c r="B10558" s="3">
        <v>2011</v>
      </c>
      <c r="C10558" s="3">
        <v>11</v>
      </c>
      <c r="D10558" s="3" t="s">
        <v>417</v>
      </c>
      <c r="E10558" s="3" t="s">
        <v>53</v>
      </c>
      <c r="F10558" s="3" t="s">
        <v>56</v>
      </c>
      <c r="G10558" s="11">
        <v>17.700687581217036</v>
      </c>
      <c r="H10558">
        <f t="shared" si="237"/>
        <v>2031.4781563496038</v>
      </c>
      <c r="M10558" s="12"/>
      <c r="N10558" s="1"/>
      <c r="O10558" s="1"/>
    </row>
    <row r="10559" spans="1:15" x14ac:dyDescent="0.25">
      <c r="A10559" s="10">
        <v>40873</v>
      </c>
      <c r="B10559" s="3">
        <v>2011</v>
      </c>
      <c r="C10559" s="3">
        <v>11</v>
      </c>
      <c r="D10559" s="3" t="s">
        <v>417</v>
      </c>
      <c r="E10559" s="3" t="s">
        <v>53</v>
      </c>
      <c r="F10559" s="3" t="s">
        <v>56</v>
      </c>
      <c r="G10559" s="11">
        <v>17.027153202225787</v>
      </c>
      <c r="H10559">
        <f t="shared" si="237"/>
        <v>2111.836297385908</v>
      </c>
      <c r="M10559" s="12"/>
      <c r="N10559" s="1"/>
      <c r="O10559" s="1"/>
    </row>
    <row r="10560" spans="1:15" x14ac:dyDescent="0.25">
      <c r="A10560" s="10">
        <v>40874</v>
      </c>
      <c r="B10560" s="3">
        <v>2011</v>
      </c>
      <c r="C10560" s="3">
        <v>11</v>
      </c>
      <c r="D10560" s="3" t="s">
        <v>417</v>
      </c>
      <c r="E10560" s="3" t="s">
        <v>53</v>
      </c>
      <c r="F10560" s="3" t="s">
        <v>56</v>
      </c>
      <c r="G10560" s="11">
        <v>12.108311222319987</v>
      </c>
      <c r="H10560">
        <f t="shared" si="237"/>
        <v>2969.7419824596604</v>
      </c>
      <c r="M10560" s="12"/>
      <c r="N10560" s="1"/>
      <c r="O10560" s="1"/>
    </row>
    <row r="10561" spans="1:15" x14ac:dyDescent="0.25">
      <c r="A10561" s="10">
        <v>40875</v>
      </c>
      <c r="B10561" s="3">
        <v>2011</v>
      </c>
      <c r="C10561" s="3">
        <v>11</v>
      </c>
      <c r="D10561" s="3" t="s">
        <v>417</v>
      </c>
      <c r="E10561" s="3" t="s">
        <v>53</v>
      </c>
      <c r="F10561" s="3" t="s">
        <v>56</v>
      </c>
      <c r="G10561" s="11">
        <v>10.154041016610524</v>
      </c>
      <c r="H10561">
        <f t="shared" si="237"/>
        <v>3541.3053891340574</v>
      </c>
      <c r="M10561" s="12"/>
      <c r="N10561" s="1"/>
      <c r="O10561" s="1"/>
    </row>
    <row r="10562" spans="1:15" x14ac:dyDescent="0.25">
      <c r="A10562" s="10">
        <v>40876</v>
      </c>
      <c r="B10562" s="3">
        <v>2011</v>
      </c>
      <c r="C10562" s="3">
        <v>11</v>
      </c>
      <c r="D10562" s="3" t="s">
        <v>417</v>
      </c>
      <c r="E10562" s="3" t="s">
        <v>53</v>
      </c>
      <c r="F10562" s="3" t="s">
        <v>56</v>
      </c>
      <c r="G10562" s="11">
        <v>10.22547648104899</v>
      </c>
      <c r="H10562">
        <f t="shared" si="237"/>
        <v>3516.565730726933</v>
      </c>
      <c r="M10562" s="12"/>
      <c r="N10562" s="1"/>
      <c r="O10562" s="1"/>
    </row>
    <row r="10563" spans="1:15" x14ac:dyDescent="0.25">
      <c r="A10563" s="10">
        <v>40877</v>
      </c>
      <c r="B10563" s="3">
        <v>2011</v>
      </c>
      <c r="C10563" s="3">
        <v>11</v>
      </c>
      <c r="D10563" s="3" t="s">
        <v>417</v>
      </c>
      <c r="E10563" s="3" t="s">
        <v>53</v>
      </c>
      <c r="F10563" s="3" t="s">
        <v>56</v>
      </c>
      <c r="G10563" s="11">
        <v>8.6283835975318564</v>
      </c>
      <c r="H10563">
        <f t="shared" si="237"/>
        <v>4167.4735212163077</v>
      </c>
      <c r="M10563" s="12"/>
      <c r="N10563" s="1"/>
      <c r="O10563" s="1"/>
    </row>
    <row r="10564" spans="1:15" x14ac:dyDescent="0.25">
      <c r="A10564" s="10">
        <v>40878</v>
      </c>
      <c r="B10564" s="3">
        <v>2011</v>
      </c>
      <c r="C10564" s="3">
        <v>12</v>
      </c>
      <c r="D10564" s="3" t="s">
        <v>418</v>
      </c>
      <c r="E10564" s="3" t="s">
        <v>53</v>
      </c>
      <c r="F10564" s="3" t="s">
        <v>58</v>
      </c>
      <c r="G10564" s="11">
        <v>8.3439495285658083</v>
      </c>
      <c r="H10564">
        <f t="shared" si="237"/>
        <v>4309.5371143492303</v>
      </c>
      <c r="M10564" s="12"/>
      <c r="N10564" s="1"/>
      <c r="O10564" s="1"/>
    </row>
    <row r="10565" spans="1:15" x14ac:dyDescent="0.25">
      <c r="A10565" s="10">
        <v>40879</v>
      </c>
      <c r="B10565" s="3">
        <v>2011</v>
      </c>
      <c r="C10565" s="3">
        <v>12</v>
      </c>
      <c r="D10565" s="3" t="s">
        <v>418</v>
      </c>
      <c r="E10565" s="3" t="s">
        <v>53</v>
      </c>
      <c r="F10565" s="3" t="s">
        <v>58</v>
      </c>
      <c r="G10565" s="11">
        <v>11.441407796397399</v>
      </c>
      <c r="H10565">
        <f t="shared" si="237"/>
        <v>3142.8440287683406</v>
      </c>
      <c r="M10565" s="12"/>
      <c r="N10565" s="1"/>
      <c r="O10565" s="1"/>
    </row>
    <row r="10566" spans="1:15" x14ac:dyDescent="0.25">
      <c r="A10566" s="10">
        <v>40880</v>
      </c>
      <c r="B10566" s="3">
        <v>2011</v>
      </c>
      <c r="C10566" s="3">
        <v>12</v>
      </c>
      <c r="D10566" s="3" t="s">
        <v>418</v>
      </c>
      <c r="E10566" s="3" t="s">
        <v>53</v>
      </c>
      <c r="F10566" s="3" t="s">
        <v>58</v>
      </c>
      <c r="G10566" s="11">
        <v>9.0511568144954992</v>
      </c>
      <c r="H10566">
        <f t="shared" si="237"/>
        <v>3972.8137419985028</v>
      </c>
      <c r="M10566" s="12"/>
      <c r="N10566" s="1"/>
      <c r="O10566" s="1"/>
    </row>
    <row r="10567" spans="1:15" x14ac:dyDescent="0.25">
      <c r="A10567" s="10">
        <v>40881</v>
      </c>
      <c r="B10567" s="3">
        <v>2011</v>
      </c>
      <c r="C10567" s="3">
        <v>12</v>
      </c>
      <c r="D10567" s="3" t="s">
        <v>418</v>
      </c>
      <c r="E10567" s="3" t="s">
        <v>53</v>
      </c>
      <c r="F10567" s="3" t="s">
        <v>58</v>
      </c>
      <c r="G10567" s="11">
        <v>10.438160251241328</v>
      </c>
      <c r="H10567">
        <f t="shared" si="237"/>
        <v>3444.9135966594149</v>
      </c>
      <c r="M10567" s="12"/>
      <c r="N10567" s="1"/>
      <c r="O10567" s="1"/>
    </row>
    <row r="10568" spans="1:15" x14ac:dyDescent="0.25">
      <c r="A10568" s="10">
        <v>40882</v>
      </c>
      <c r="B10568" s="3">
        <v>2011</v>
      </c>
      <c r="C10568" s="3">
        <v>12</v>
      </c>
      <c r="D10568" s="3" t="s">
        <v>418</v>
      </c>
      <c r="E10568" s="3" t="s">
        <v>53</v>
      </c>
      <c r="F10568" s="3" t="s">
        <v>58</v>
      </c>
      <c r="G10568" s="11">
        <v>17.241603986425407</v>
      </c>
      <c r="H10568">
        <f t="shared" si="237"/>
        <v>2085.5693125721864</v>
      </c>
      <c r="M10568" s="12"/>
      <c r="N10568" s="1"/>
      <c r="O10568" s="1"/>
    </row>
    <row r="10569" spans="1:15" x14ac:dyDescent="0.25">
      <c r="A10569" s="10">
        <v>40883</v>
      </c>
      <c r="B10569" s="3">
        <v>2011</v>
      </c>
      <c r="C10569" s="3">
        <v>12</v>
      </c>
      <c r="D10569" s="3" t="s">
        <v>418</v>
      </c>
      <c r="E10569" s="3" t="s">
        <v>53</v>
      </c>
      <c r="F10569" s="3" t="s">
        <v>58</v>
      </c>
      <c r="G10569" s="11">
        <v>13.146380400460453</v>
      </c>
      <c r="H10569">
        <f t="shared" si="237"/>
        <v>2735.2441568138147</v>
      </c>
      <c r="M10569" s="12"/>
      <c r="N10569" s="1"/>
      <c r="O10569" s="1"/>
    </row>
    <row r="10570" spans="1:15" x14ac:dyDescent="0.25">
      <c r="A10570" s="10">
        <v>40884</v>
      </c>
      <c r="B10570" s="3">
        <v>2011</v>
      </c>
      <c r="C10570" s="3">
        <v>12</v>
      </c>
      <c r="D10570" s="3" t="s">
        <v>418</v>
      </c>
      <c r="E10570" s="3" t="s">
        <v>53</v>
      </c>
      <c r="F10570" s="3" t="s">
        <v>58</v>
      </c>
      <c r="G10570" s="11">
        <v>10.185977808196633</v>
      </c>
      <c r="H10570">
        <f t="shared" si="237"/>
        <v>3530.2020925939328</v>
      </c>
      <c r="M10570" s="12"/>
      <c r="N10570" s="1"/>
      <c r="O10570" s="1"/>
    </row>
    <row r="10571" spans="1:15" x14ac:dyDescent="0.25">
      <c r="A10571" s="10">
        <v>40885</v>
      </c>
      <c r="B10571" s="3">
        <v>2011</v>
      </c>
      <c r="C10571" s="3">
        <v>12</v>
      </c>
      <c r="D10571" s="3" t="s">
        <v>418</v>
      </c>
      <c r="E10571" s="3" t="s">
        <v>53</v>
      </c>
      <c r="F10571" s="3" t="s">
        <v>58</v>
      </c>
      <c r="G10571" s="11">
        <v>16.435716614086921</v>
      </c>
      <c r="H10571">
        <f t="shared" si="237"/>
        <v>2187.830382935133</v>
      </c>
      <c r="M10571" s="12"/>
      <c r="N10571" s="1"/>
      <c r="O10571" s="1"/>
    </row>
    <row r="10572" spans="1:15" x14ac:dyDescent="0.25">
      <c r="A10572" s="10">
        <v>40886</v>
      </c>
      <c r="B10572" s="3">
        <v>2011</v>
      </c>
      <c r="C10572" s="3">
        <v>12</v>
      </c>
      <c r="D10572" s="3" t="s">
        <v>418</v>
      </c>
      <c r="E10572" s="3" t="s">
        <v>53</v>
      </c>
      <c r="F10572" s="3" t="s">
        <v>58</v>
      </c>
      <c r="G10572" s="11">
        <v>15.936833955020241</v>
      </c>
      <c r="H10572">
        <f t="shared" si="237"/>
        <v>2256.3176773441787</v>
      </c>
      <c r="M10572" s="12"/>
      <c r="N10572" s="1"/>
      <c r="O10572" s="1"/>
    </row>
    <row r="10573" spans="1:15" x14ac:dyDescent="0.25">
      <c r="A10573" s="10">
        <v>40887</v>
      </c>
      <c r="B10573" s="3">
        <v>2011</v>
      </c>
      <c r="C10573" s="3">
        <v>12</v>
      </c>
      <c r="D10573" s="3" t="s">
        <v>418</v>
      </c>
      <c r="E10573" s="3" t="s">
        <v>53</v>
      </c>
      <c r="F10573" s="3" t="s">
        <v>58</v>
      </c>
      <c r="G10573" s="11"/>
      <c r="M10573" s="12"/>
      <c r="N10573" s="1"/>
      <c r="O10573" s="1"/>
    </row>
    <row r="10574" spans="1:15" x14ac:dyDescent="0.25">
      <c r="A10574" s="10">
        <v>40888</v>
      </c>
      <c r="B10574" s="3">
        <v>2011</v>
      </c>
      <c r="C10574" s="3">
        <v>12</v>
      </c>
      <c r="D10574" s="3" t="s">
        <v>418</v>
      </c>
      <c r="E10574" s="3" t="s">
        <v>53</v>
      </c>
      <c r="F10574" s="3" t="s">
        <v>58</v>
      </c>
      <c r="G10574" s="11">
        <v>23.184338079043894</v>
      </c>
      <c r="H10574">
        <f t="shared" ref="H10574:H10582" si="238">+$P$2*$P$1/(G10574*24*60*60)*1000</f>
        <v>1550.9849818017328</v>
      </c>
      <c r="M10574" s="12"/>
      <c r="N10574" s="1"/>
      <c r="O10574" s="1"/>
    </row>
    <row r="10575" spans="1:15" x14ac:dyDescent="0.25">
      <c r="A10575" s="10">
        <v>40889</v>
      </c>
      <c r="B10575" s="3">
        <v>2011</v>
      </c>
      <c r="C10575" s="3">
        <v>12</v>
      </c>
      <c r="D10575" s="3" t="s">
        <v>418</v>
      </c>
      <c r="E10575" s="3" t="s">
        <v>53</v>
      </c>
      <c r="F10575" s="3" t="s">
        <v>58</v>
      </c>
      <c r="G10575" s="11">
        <v>20.761193735005726</v>
      </c>
      <c r="H10575">
        <f t="shared" si="238"/>
        <v>1732.0083147714622</v>
      </c>
      <c r="M10575" s="12"/>
      <c r="N10575" s="1"/>
      <c r="O10575" s="1"/>
    </row>
    <row r="10576" spans="1:15" x14ac:dyDescent="0.25">
      <c r="A10576" s="10">
        <v>40890</v>
      </c>
      <c r="B10576" s="3">
        <v>2011</v>
      </c>
      <c r="C10576" s="3">
        <v>12</v>
      </c>
      <c r="D10576" s="3" t="s">
        <v>418</v>
      </c>
      <c r="E10576" s="3" t="s">
        <v>53</v>
      </c>
      <c r="F10576" s="3" t="s">
        <v>58</v>
      </c>
      <c r="G10576" s="11">
        <v>27.191846032645476</v>
      </c>
      <c r="H10576">
        <f t="shared" si="238"/>
        <v>1322.4023161370014</v>
      </c>
      <c r="M10576" s="12"/>
      <c r="N10576" s="1"/>
      <c r="O10576" s="1"/>
    </row>
    <row r="10577" spans="1:15" x14ac:dyDescent="0.25">
      <c r="A10577" s="10">
        <v>40891</v>
      </c>
      <c r="B10577" s="3">
        <v>2011</v>
      </c>
      <c r="C10577" s="3">
        <v>12</v>
      </c>
      <c r="D10577" s="3" t="s">
        <v>418</v>
      </c>
      <c r="E10577" s="3" t="s">
        <v>53</v>
      </c>
      <c r="F10577" s="3" t="s">
        <v>58</v>
      </c>
      <c r="G10577" s="11">
        <v>21.769923507184512</v>
      </c>
      <c r="H10577">
        <f t="shared" si="238"/>
        <v>1651.7540891562651</v>
      </c>
      <c r="M10577" s="12"/>
      <c r="N10577" s="1"/>
      <c r="O10577" s="1"/>
    </row>
    <row r="10578" spans="1:15" x14ac:dyDescent="0.25">
      <c r="A10578" s="10">
        <v>40892</v>
      </c>
      <c r="B10578" s="3">
        <v>2011</v>
      </c>
      <c r="C10578" s="3">
        <v>12</v>
      </c>
      <c r="D10578" s="3" t="s">
        <v>418</v>
      </c>
      <c r="E10578" s="3" t="s">
        <v>53</v>
      </c>
      <c r="F10578" s="3" t="s">
        <v>58</v>
      </c>
      <c r="G10578" s="11">
        <v>23.754489689405816</v>
      </c>
      <c r="H10578">
        <f t="shared" si="238"/>
        <v>1513.7584786613265</v>
      </c>
      <c r="M10578" s="12"/>
      <c r="N10578" s="1"/>
      <c r="O10578" s="1"/>
    </row>
    <row r="10579" spans="1:15" x14ac:dyDescent="0.25">
      <c r="A10579" s="10">
        <v>40893</v>
      </c>
      <c r="B10579" s="3">
        <v>2011</v>
      </c>
      <c r="C10579" s="3">
        <v>12</v>
      </c>
      <c r="D10579" s="3" t="s">
        <v>418</v>
      </c>
      <c r="E10579" s="3" t="s">
        <v>53</v>
      </c>
      <c r="F10579" s="3" t="s">
        <v>58</v>
      </c>
      <c r="G10579" s="11">
        <v>32.120368126062466</v>
      </c>
      <c r="H10579">
        <f t="shared" si="238"/>
        <v>1119.4940242429643</v>
      </c>
      <c r="M10579" s="12"/>
      <c r="N10579" s="1"/>
      <c r="O10579" s="1"/>
    </row>
    <row r="10580" spans="1:15" x14ac:dyDescent="0.25">
      <c r="A10580" s="10">
        <v>40894</v>
      </c>
      <c r="B10580" s="3">
        <v>2011</v>
      </c>
      <c r="C10580" s="3">
        <v>12</v>
      </c>
      <c r="D10580" s="3" t="s">
        <v>418</v>
      </c>
      <c r="E10580" s="3" t="s">
        <v>53</v>
      </c>
      <c r="F10580" s="3" t="s">
        <v>58</v>
      </c>
      <c r="G10580" s="11">
        <v>18.573785152944126</v>
      </c>
      <c r="H10580">
        <f t="shared" si="238"/>
        <v>1935.9845006019855</v>
      </c>
      <c r="M10580" s="12"/>
      <c r="N10580" s="1"/>
      <c r="O10580" s="1"/>
    </row>
    <row r="10581" spans="1:15" x14ac:dyDescent="0.25">
      <c r="A10581" s="10">
        <v>40895</v>
      </c>
      <c r="B10581" s="3">
        <v>2011</v>
      </c>
      <c r="C10581" s="3">
        <v>12</v>
      </c>
      <c r="D10581" s="3" t="s">
        <v>418</v>
      </c>
      <c r="E10581" s="3" t="s">
        <v>53</v>
      </c>
      <c r="F10581" s="3" t="s">
        <v>58</v>
      </c>
      <c r="G10581" s="11">
        <v>20.399366751506818</v>
      </c>
      <c r="H10581">
        <f t="shared" si="238"/>
        <v>1762.7292362374433</v>
      </c>
      <c r="M10581" s="12"/>
      <c r="N10581" s="1"/>
      <c r="O10581" s="1"/>
    </row>
    <row r="10582" spans="1:15" x14ac:dyDescent="0.25">
      <c r="A10582" s="10">
        <v>40896</v>
      </c>
      <c r="B10582" s="3">
        <v>2011</v>
      </c>
      <c r="C10582" s="3">
        <v>12</v>
      </c>
      <c r="D10582" s="3" t="s">
        <v>418</v>
      </c>
      <c r="E10582" s="3" t="s">
        <v>53</v>
      </c>
      <c r="F10582" s="3" t="s">
        <v>58</v>
      </c>
      <c r="G10582" s="11">
        <v>16.764650235449569</v>
      </c>
      <c r="H10582">
        <f t="shared" si="238"/>
        <v>2144.90369131443</v>
      </c>
      <c r="M10582" s="12"/>
      <c r="N10582" s="1"/>
      <c r="O10582" s="1"/>
    </row>
    <row r="10583" spans="1:15" x14ac:dyDescent="0.25">
      <c r="A10583" s="10">
        <v>40897</v>
      </c>
      <c r="B10583" s="3">
        <v>2011</v>
      </c>
      <c r="C10583" s="3">
        <v>12</v>
      </c>
      <c r="D10583" s="3" t="s">
        <v>418</v>
      </c>
      <c r="E10583" s="3" t="s">
        <v>53</v>
      </c>
      <c r="F10583" s="3" t="s">
        <v>58</v>
      </c>
      <c r="G10583" s="11"/>
      <c r="M10583" s="12"/>
      <c r="N10583" s="1"/>
      <c r="O10583" s="1"/>
    </row>
    <row r="10584" spans="1:15" x14ac:dyDescent="0.25">
      <c r="A10584" s="10">
        <v>40898</v>
      </c>
      <c r="B10584" s="3">
        <v>2011</v>
      </c>
      <c r="C10584" s="3">
        <v>12</v>
      </c>
      <c r="D10584" s="3" t="s">
        <v>418</v>
      </c>
      <c r="E10584" s="3" t="s">
        <v>53</v>
      </c>
      <c r="F10584" s="3" t="s">
        <v>58</v>
      </c>
      <c r="G10584" s="11">
        <v>15.103535447568202</v>
      </c>
      <c r="H10584">
        <f>+$P$2*$P$1/(G10584*24*60*60)*1000</f>
        <v>2380.8041698873058</v>
      </c>
      <c r="M10584" s="12"/>
      <c r="N10584" s="1"/>
      <c r="O10584" s="1"/>
    </row>
    <row r="10585" spans="1:15" x14ac:dyDescent="0.25">
      <c r="A10585" s="10">
        <v>40899</v>
      </c>
      <c r="B10585" s="3">
        <v>2011</v>
      </c>
      <c r="C10585" s="3">
        <v>12</v>
      </c>
      <c r="D10585" s="3" t="s">
        <v>418</v>
      </c>
      <c r="E10585" s="3" t="s">
        <v>53</v>
      </c>
      <c r="F10585" s="3" t="s">
        <v>58</v>
      </c>
      <c r="G10585" s="11">
        <v>12.411761979417209</v>
      </c>
      <c r="H10585">
        <f>+$P$2*$P$1/(G10585*24*60*60)*1000</f>
        <v>2897.1358162718757</v>
      </c>
      <c r="M10585" s="12"/>
      <c r="N10585" s="1"/>
      <c r="O10585" s="1"/>
    </row>
    <row r="10586" spans="1:15" x14ac:dyDescent="0.25">
      <c r="A10586" s="10">
        <v>40900</v>
      </c>
      <c r="B10586" s="3">
        <v>2011</v>
      </c>
      <c r="C10586" s="3">
        <v>12</v>
      </c>
      <c r="D10586" s="3" t="s">
        <v>418</v>
      </c>
      <c r="E10586" s="3" t="s">
        <v>53</v>
      </c>
      <c r="F10586" s="3" t="s">
        <v>58</v>
      </c>
      <c r="G10586" s="11">
        <v>11.309834347852343</v>
      </c>
      <c r="H10586">
        <f>+$P$2*$P$1/(G10586*24*60*60)*1000</f>
        <v>3179.4064411243467</v>
      </c>
      <c r="M10586" s="12"/>
      <c r="N10586" s="1"/>
      <c r="O10586" s="1"/>
    </row>
    <row r="10587" spans="1:15" x14ac:dyDescent="0.25">
      <c r="A10587" s="10">
        <v>40901</v>
      </c>
      <c r="B10587" s="3">
        <v>2011</v>
      </c>
      <c r="C10587" s="3">
        <v>12</v>
      </c>
      <c r="D10587" s="3" t="s">
        <v>418</v>
      </c>
      <c r="E10587" s="3" t="s">
        <v>53</v>
      </c>
      <c r="F10587" s="3" t="s">
        <v>58</v>
      </c>
      <c r="G10587" s="11">
        <v>17.904953456173413</v>
      </c>
      <c r="H10587">
        <f>+$P$2*$P$1/(G10587*24*60*60)*1000</f>
        <v>2008.3023539618882</v>
      </c>
      <c r="M10587" s="12"/>
      <c r="N10587" s="1"/>
      <c r="O10587" s="1"/>
    </row>
    <row r="10588" spans="1:15" x14ac:dyDescent="0.25">
      <c r="A10588" s="10">
        <v>40902</v>
      </c>
      <c r="B10588" s="3">
        <v>2011</v>
      </c>
      <c r="C10588" s="3">
        <v>12</v>
      </c>
      <c r="D10588" s="3" t="s">
        <v>418</v>
      </c>
      <c r="E10588" s="3" t="s">
        <v>53</v>
      </c>
      <c r="F10588" s="3" t="s">
        <v>58</v>
      </c>
      <c r="G10588" s="11">
        <v>18.946576590488462</v>
      </c>
      <c r="H10588">
        <f>+$P$2*$P$1/(G10588*24*60*60)*1000</f>
        <v>1897.8922129744001</v>
      </c>
      <c r="M10588" s="12"/>
      <c r="N10588" s="1"/>
      <c r="O10588" s="1"/>
    </row>
    <row r="10589" spans="1:15" x14ac:dyDescent="0.25">
      <c r="A10589" s="10">
        <v>40903</v>
      </c>
      <c r="B10589" s="3">
        <v>2011</v>
      </c>
      <c r="C10589" s="3">
        <v>12</v>
      </c>
      <c r="D10589" s="3" t="s">
        <v>418</v>
      </c>
      <c r="E10589" s="3" t="s">
        <v>53</v>
      </c>
      <c r="F10589" s="3" t="s">
        <v>58</v>
      </c>
      <c r="G10589" s="11"/>
      <c r="M10589" s="12"/>
      <c r="N10589" s="1"/>
      <c r="O10589" s="1"/>
    </row>
    <row r="10590" spans="1:15" x14ac:dyDescent="0.25">
      <c r="A10590" s="10">
        <v>40904</v>
      </c>
      <c r="B10590" s="3">
        <v>2011</v>
      </c>
      <c r="C10590" s="3">
        <v>12</v>
      </c>
      <c r="D10590" s="3" t="s">
        <v>418</v>
      </c>
      <c r="E10590" s="3" t="s">
        <v>53</v>
      </c>
      <c r="F10590" s="3" t="s">
        <v>58</v>
      </c>
      <c r="G10590" s="11">
        <v>22.855404457681246</v>
      </c>
      <c r="H10590">
        <f>+$P$2*$P$1/(G10590*24*60*60)*1000</f>
        <v>1573.3066653968642</v>
      </c>
      <c r="M10590" s="12"/>
      <c r="N10590" s="1"/>
      <c r="O10590" s="1"/>
    </row>
    <row r="10591" spans="1:15" x14ac:dyDescent="0.25">
      <c r="A10591" s="10">
        <v>40905</v>
      </c>
      <c r="B10591" s="3">
        <v>2011</v>
      </c>
      <c r="C10591" s="3">
        <v>12</v>
      </c>
      <c r="D10591" s="3" t="s">
        <v>418</v>
      </c>
      <c r="E10591" s="3" t="s">
        <v>53</v>
      </c>
      <c r="F10591" s="3" t="s">
        <v>58</v>
      </c>
      <c r="G10591" s="11">
        <v>15.898458365861265</v>
      </c>
      <c r="H10591">
        <f>+$P$2*$P$1/(G10591*24*60*60)*1000</f>
        <v>2261.7639613929405</v>
      </c>
      <c r="M10591" s="12"/>
      <c r="N10591" s="1"/>
      <c r="O10591" s="1"/>
    </row>
    <row r="10592" spans="1:15" x14ac:dyDescent="0.25">
      <c r="A10592" s="10">
        <v>40906</v>
      </c>
      <c r="B10592" s="3">
        <v>2011</v>
      </c>
      <c r="C10592" s="3">
        <v>12</v>
      </c>
      <c r="D10592" s="3" t="s">
        <v>418</v>
      </c>
      <c r="E10592" s="3" t="s">
        <v>53</v>
      </c>
      <c r="F10592" s="3" t="s">
        <v>58</v>
      </c>
      <c r="G10592" s="11"/>
      <c r="M10592" s="12"/>
      <c r="N10592" s="1"/>
      <c r="O10592" s="1"/>
    </row>
    <row r="10593" spans="1:15" x14ac:dyDescent="0.25">
      <c r="A10593" s="10">
        <v>40907</v>
      </c>
      <c r="B10593" s="3">
        <v>2011</v>
      </c>
      <c r="C10593" s="3">
        <v>12</v>
      </c>
      <c r="D10593" s="3" t="s">
        <v>418</v>
      </c>
      <c r="E10593" s="3" t="s">
        <v>53</v>
      </c>
      <c r="F10593" s="3" t="s">
        <v>58</v>
      </c>
      <c r="G10593" s="11"/>
      <c r="M10593" s="12"/>
      <c r="N10593" s="1"/>
      <c r="O10593" s="1"/>
    </row>
    <row r="10594" spans="1:15" x14ac:dyDescent="0.25">
      <c r="A10594" s="10">
        <v>40908</v>
      </c>
      <c r="B10594" s="3">
        <v>2011</v>
      </c>
      <c r="C10594" s="3">
        <v>12</v>
      </c>
      <c r="D10594" s="3" t="s">
        <v>418</v>
      </c>
      <c r="E10594" s="3" t="s">
        <v>53</v>
      </c>
      <c r="F10594" s="3" t="s">
        <v>58</v>
      </c>
      <c r="G10594" s="11"/>
      <c r="M10594" s="12"/>
      <c r="N10594" s="1"/>
      <c r="O10594" s="1"/>
    </row>
    <row r="10595" spans="1:15" x14ac:dyDescent="0.25">
      <c r="A10595" s="10">
        <v>40909</v>
      </c>
      <c r="B10595" s="3">
        <v>2012</v>
      </c>
      <c r="C10595" s="3">
        <v>1</v>
      </c>
      <c r="D10595" s="3" t="s">
        <v>419</v>
      </c>
      <c r="E10595" s="3" t="s">
        <v>53</v>
      </c>
      <c r="F10595" s="3" t="s">
        <v>60</v>
      </c>
      <c r="G10595" s="11">
        <v>16.998578696441541</v>
      </c>
      <c r="H10595">
        <f>+$P$2*$P$1/(G10595*24*60*60)*1000</f>
        <v>2115.3862811564727</v>
      </c>
      <c r="M10595" s="12"/>
      <c r="N10595" s="1"/>
      <c r="O10595" s="1"/>
    </row>
    <row r="10596" spans="1:15" x14ac:dyDescent="0.25">
      <c r="A10596" s="10">
        <v>40910</v>
      </c>
      <c r="B10596" s="3">
        <v>2012</v>
      </c>
      <c r="C10596" s="3">
        <v>1</v>
      </c>
      <c r="D10596" s="3" t="s">
        <v>419</v>
      </c>
      <c r="E10596" s="3" t="s">
        <v>53</v>
      </c>
      <c r="F10596" s="3" t="s">
        <v>60</v>
      </c>
      <c r="G10596" s="11">
        <v>18.356469723708635</v>
      </c>
      <c r="H10596">
        <f>+$P$2*$P$1/(G10596*24*60*60)*1000</f>
        <v>1958.9039022665763</v>
      </c>
      <c r="M10596" s="12"/>
      <c r="N10596" s="1"/>
      <c r="O10596" s="1"/>
    </row>
    <row r="10597" spans="1:15" x14ac:dyDescent="0.25">
      <c r="A10597" s="10">
        <v>40911</v>
      </c>
      <c r="B10597" s="3">
        <v>2012</v>
      </c>
      <c r="C10597" s="3">
        <v>1</v>
      </c>
      <c r="D10597" s="3" t="s">
        <v>419</v>
      </c>
      <c r="E10597" s="3" t="s">
        <v>53</v>
      </c>
      <c r="F10597" s="3" t="s">
        <v>60</v>
      </c>
      <c r="G10597" s="11"/>
      <c r="M10597" s="12"/>
      <c r="N10597" s="1"/>
      <c r="O10597" s="1"/>
    </row>
    <row r="10598" spans="1:15" x14ac:dyDescent="0.25">
      <c r="A10598" s="10">
        <v>40912</v>
      </c>
      <c r="B10598" s="3">
        <v>2012</v>
      </c>
      <c r="C10598" s="3">
        <v>1</v>
      </c>
      <c r="D10598" s="3" t="s">
        <v>419</v>
      </c>
      <c r="E10598" s="3" t="s">
        <v>53</v>
      </c>
      <c r="F10598" s="3" t="s">
        <v>60</v>
      </c>
      <c r="G10598" s="11">
        <v>12.95261767642122</v>
      </c>
      <c r="H10598">
        <f t="shared" ref="H10598:H10629" si="239">+$P$2*$P$1/(G10598*24*60*60)*1000</f>
        <v>2776.1616278591791</v>
      </c>
      <c r="M10598" s="12"/>
      <c r="N10598" s="1"/>
      <c r="O10598" s="1"/>
    </row>
    <row r="10599" spans="1:15" x14ac:dyDescent="0.25">
      <c r="A10599" s="10">
        <v>40913</v>
      </c>
      <c r="B10599" s="3">
        <v>2012</v>
      </c>
      <c r="C10599" s="3">
        <v>1</v>
      </c>
      <c r="D10599" s="3" t="s">
        <v>419</v>
      </c>
      <c r="E10599" s="3" t="s">
        <v>53</v>
      </c>
      <c r="F10599" s="3" t="s">
        <v>60</v>
      </c>
      <c r="G10599" s="11">
        <v>21.53781441616297</v>
      </c>
      <c r="H10599">
        <f t="shared" si="239"/>
        <v>1669.5547412009525</v>
      </c>
      <c r="M10599" s="12"/>
      <c r="N10599" s="1"/>
      <c r="O10599" s="1"/>
    </row>
    <row r="10600" spans="1:15" x14ac:dyDescent="0.25">
      <c r="A10600" s="10">
        <v>40914</v>
      </c>
      <c r="B10600" s="3">
        <v>2012</v>
      </c>
      <c r="C10600" s="3">
        <v>1</v>
      </c>
      <c r="D10600" s="3" t="s">
        <v>419</v>
      </c>
      <c r="E10600" s="3" t="s">
        <v>53</v>
      </c>
      <c r="F10600" s="3" t="s">
        <v>60</v>
      </c>
      <c r="G10600" s="11">
        <v>13.883742952261514</v>
      </c>
      <c r="H10600">
        <f t="shared" si="239"/>
        <v>2589.9759378470662</v>
      </c>
      <c r="M10600" s="12"/>
      <c r="N10600" s="1"/>
      <c r="O10600" s="1"/>
    </row>
    <row r="10601" spans="1:15" x14ac:dyDescent="0.25">
      <c r="A10601" s="10">
        <v>40915</v>
      </c>
      <c r="B10601" s="3">
        <v>2012</v>
      </c>
      <c r="C10601" s="3">
        <v>1</v>
      </c>
      <c r="D10601" s="3" t="s">
        <v>419</v>
      </c>
      <c r="E10601" s="3" t="s">
        <v>53</v>
      </c>
      <c r="F10601" s="3" t="s">
        <v>60</v>
      </c>
      <c r="G10601" s="11">
        <v>14.72064721804654</v>
      </c>
      <c r="H10601">
        <f t="shared" si="239"/>
        <v>2442.7295648745853</v>
      </c>
      <c r="M10601" s="12"/>
      <c r="N10601" s="1"/>
      <c r="O10601" s="1"/>
    </row>
    <row r="10602" spans="1:15" x14ac:dyDescent="0.25">
      <c r="A10602" s="10">
        <v>40916</v>
      </c>
      <c r="B10602" s="3">
        <v>2012</v>
      </c>
      <c r="C10602" s="3">
        <v>1</v>
      </c>
      <c r="D10602" s="3" t="s">
        <v>419</v>
      </c>
      <c r="E10602" s="3" t="s">
        <v>53</v>
      </c>
      <c r="F10602" s="3" t="s">
        <v>60</v>
      </c>
      <c r="G10602" s="11">
        <v>12.70320912039257</v>
      </c>
      <c r="H10602">
        <f t="shared" si="239"/>
        <v>2830.6674189820687</v>
      </c>
      <c r="M10602" s="12"/>
      <c r="N10602" s="1"/>
      <c r="O10602" s="1"/>
    </row>
    <row r="10603" spans="1:15" x14ac:dyDescent="0.25">
      <c r="A10603" s="10">
        <v>40917</v>
      </c>
      <c r="B10603" s="3">
        <v>2012</v>
      </c>
      <c r="C10603" s="3">
        <v>1</v>
      </c>
      <c r="D10603" s="3" t="s">
        <v>419</v>
      </c>
      <c r="E10603" s="3" t="s">
        <v>53</v>
      </c>
      <c r="F10603" s="3" t="s">
        <v>60</v>
      </c>
      <c r="G10603" s="11">
        <v>10.392023167860414</v>
      </c>
      <c r="H10603">
        <f t="shared" si="239"/>
        <v>3460.207852963681</v>
      </c>
      <c r="M10603" s="12"/>
      <c r="N10603" s="1"/>
      <c r="O10603" s="1"/>
    </row>
    <row r="10604" spans="1:15" x14ac:dyDescent="0.25">
      <c r="A10604" s="10">
        <v>40918</v>
      </c>
      <c r="B10604" s="3">
        <v>2012</v>
      </c>
      <c r="C10604" s="3">
        <v>1</v>
      </c>
      <c r="D10604" s="3" t="s">
        <v>419</v>
      </c>
      <c r="E10604" s="3" t="s">
        <v>53</v>
      </c>
      <c r="F10604" s="3" t="s">
        <v>60</v>
      </c>
      <c r="G10604" s="11">
        <v>11.788711081620853</v>
      </c>
      <c r="H10604">
        <f t="shared" si="239"/>
        <v>3050.2537490864606</v>
      </c>
      <c r="M10604" s="12"/>
      <c r="N10604" s="1"/>
      <c r="O10604" s="1"/>
    </row>
    <row r="10605" spans="1:15" x14ac:dyDescent="0.25">
      <c r="A10605" s="10">
        <v>40919</v>
      </c>
      <c r="B10605" s="3">
        <v>2012</v>
      </c>
      <c r="C10605" s="3">
        <v>1</v>
      </c>
      <c r="D10605" s="3" t="s">
        <v>419</v>
      </c>
      <c r="E10605" s="3" t="s">
        <v>53</v>
      </c>
      <c r="F10605" s="3" t="s">
        <v>60</v>
      </c>
      <c r="G10605" s="11">
        <v>14.460153837305503</v>
      </c>
      <c r="H10605">
        <f t="shared" si="239"/>
        <v>2486.7342753188591</v>
      </c>
      <c r="M10605" s="12"/>
      <c r="N10605" s="1"/>
      <c r="O10605" s="1"/>
    </row>
    <row r="10606" spans="1:15" x14ac:dyDescent="0.25">
      <c r="A10606" s="10">
        <v>40920</v>
      </c>
      <c r="B10606" s="3">
        <v>2012</v>
      </c>
      <c r="C10606" s="3">
        <v>1</v>
      </c>
      <c r="D10606" s="3" t="s">
        <v>419</v>
      </c>
      <c r="E10606" s="3" t="s">
        <v>53</v>
      </c>
      <c r="F10606" s="3" t="s">
        <v>60</v>
      </c>
      <c r="G10606" s="11">
        <v>13.312874479573715</v>
      </c>
      <c r="H10606">
        <f t="shared" si="239"/>
        <v>2701.0365213600753</v>
      </c>
      <c r="M10606" s="12"/>
      <c r="N10606" s="1"/>
      <c r="O10606" s="1"/>
    </row>
    <row r="10607" spans="1:15" x14ac:dyDescent="0.25">
      <c r="A10607" s="10">
        <v>40921</v>
      </c>
      <c r="B10607" s="3">
        <v>2012</v>
      </c>
      <c r="C10607" s="3">
        <v>1</v>
      </c>
      <c r="D10607" s="3" t="s">
        <v>419</v>
      </c>
      <c r="E10607" s="3" t="s">
        <v>53</v>
      </c>
      <c r="F10607" s="3" t="s">
        <v>60</v>
      </c>
      <c r="G10607" s="11">
        <v>8.3579578331378706</v>
      </c>
      <c r="H10607">
        <f t="shared" si="239"/>
        <v>4302.3141407870689</v>
      </c>
      <c r="M10607" s="12"/>
      <c r="N10607" s="1"/>
      <c r="O10607" s="1"/>
    </row>
    <row r="10608" spans="1:15" x14ac:dyDescent="0.25">
      <c r="A10608" s="10">
        <v>40922</v>
      </c>
      <c r="B10608" s="3">
        <v>2012</v>
      </c>
      <c r="C10608" s="3">
        <v>1</v>
      </c>
      <c r="D10608" s="3" t="s">
        <v>419</v>
      </c>
      <c r="E10608" s="3" t="s">
        <v>53</v>
      </c>
      <c r="F10608" s="3" t="s">
        <v>60</v>
      </c>
      <c r="G10608" s="11">
        <v>14.731732042758924</v>
      </c>
      <c r="H10608">
        <f t="shared" si="239"/>
        <v>2440.8915441335216</v>
      </c>
      <c r="M10608" s="12"/>
      <c r="N10608" s="1"/>
      <c r="O10608" s="1"/>
    </row>
    <row r="10609" spans="1:15" x14ac:dyDescent="0.25">
      <c r="A10609" s="10">
        <v>40923</v>
      </c>
      <c r="B10609" s="3">
        <v>2012</v>
      </c>
      <c r="C10609" s="3">
        <v>1</v>
      </c>
      <c r="D10609" s="3" t="s">
        <v>419</v>
      </c>
      <c r="E10609" s="3" t="s">
        <v>53</v>
      </c>
      <c r="F10609" s="3" t="s">
        <v>60</v>
      </c>
      <c r="G10609" s="11">
        <v>16.272522677780362</v>
      </c>
      <c r="H10609">
        <f t="shared" si="239"/>
        <v>2209.7717044642031</v>
      </c>
      <c r="M10609" s="12"/>
      <c r="N10609" s="1"/>
      <c r="O10609" s="1"/>
    </row>
    <row r="10610" spans="1:15" x14ac:dyDescent="0.25">
      <c r="A10610" s="10">
        <v>40924</v>
      </c>
      <c r="B10610" s="3">
        <v>2012</v>
      </c>
      <c r="C10610" s="3">
        <v>1</v>
      </c>
      <c r="D10610" s="3" t="s">
        <v>419</v>
      </c>
      <c r="E10610" s="3" t="s">
        <v>53</v>
      </c>
      <c r="F10610" s="3" t="s">
        <v>60</v>
      </c>
      <c r="G10610" s="11">
        <v>11.068197475315865</v>
      </c>
      <c r="H10610">
        <f t="shared" si="239"/>
        <v>3248.8180892873816</v>
      </c>
      <c r="M10610" s="12"/>
      <c r="N10610" s="1"/>
      <c r="O10610" s="1"/>
    </row>
    <row r="10611" spans="1:15" x14ac:dyDescent="0.25">
      <c r="A10611" s="10">
        <v>40925</v>
      </c>
      <c r="B10611" s="3">
        <v>2012</v>
      </c>
      <c r="C10611" s="3">
        <v>1</v>
      </c>
      <c r="D10611" s="3" t="s">
        <v>419</v>
      </c>
      <c r="E10611" s="3" t="s">
        <v>53</v>
      </c>
      <c r="F10611" s="3" t="s">
        <v>60</v>
      </c>
      <c r="G10611" s="11">
        <v>15.14741296947334</v>
      </c>
      <c r="H10611">
        <f t="shared" si="239"/>
        <v>2373.9076927577389</v>
      </c>
      <c r="M10611" s="12"/>
      <c r="N10611" s="1"/>
      <c r="O10611" s="1"/>
    </row>
    <row r="10612" spans="1:15" x14ac:dyDescent="0.25">
      <c r="A10612" s="10">
        <v>40926</v>
      </c>
      <c r="B10612" s="3">
        <v>2012</v>
      </c>
      <c r="C10612" s="3">
        <v>1</v>
      </c>
      <c r="D10612" s="3" t="s">
        <v>419</v>
      </c>
      <c r="E10612" s="3" t="s">
        <v>53</v>
      </c>
      <c r="F10612" s="3" t="s">
        <v>60</v>
      </c>
      <c r="G10612" s="11">
        <v>14.637511032703657</v>
      </c>
      <c r="H10612">
        <f t="shared" si="239"/>
        <v>2456.6034548681941</v>
      </c>
      <c r="M10612" s="12"/>
      <c r="N10612" s="1"/>
      <c r="O10612" s="1"/>
    </row>
    <row r="10613" spans="1:15" x14ac:dyDescent="0.25">
      <c r="A10613" s="10">
        <v>40927</v>
      </c>
      <c r="B10613" s="3">
        <v>2012</v>
      </c>
      <c r="C10613" s="3">
        <v>1</v>
      </c>
      <c r="D10613" s="3" t="s">
        <v>419</v>
      </c>
      <c r="E10613" s="3" t="s">
        <v>53</v>
      </c>
      <c r="F10613" s="3" t="s">
        <v>60</v>
      </c>
      <c r="G10613" s="11">
        <v>10.719025496875755</v>
      </c>
      <c r="H10613">
        <f t="shared" si="239"/>
        <v>3354.6482545537237</v>
      </c>
      <c r="M10613" s="12"/>
      <c r="N10613" s="1"/>
      <c r="O10613" s="1"/>
    </row>
    <row r="10614" spans="1:15" x14ac:dyDescent="0.25">
      <c r="A10614" s="10">
        <v>40928</v>
      </c>
      <c r="B10614" s="3">
        <v>2012</v>
      </c>
      <c r="C10614" s="3">
        <v>1</v>
      </c>
      <c r="D10614" s="3" t="s">
        <v>419</v>
      </c>
      <c r="E10614" s="3" t="s">
        <v>53</v>
      </c>
      <c r="F10614" s="3" t="s">
        <v>60</v>
      </c>
      <c r="G10614" s="11">
        <v>9.3445072325400833</v>
      </c>
      <c r="H10614">
        <f t="shared" si="239"/>
        <v>3848.0959218902144</v>
      </c>
      <c r="M10614" s="12"/>
      <c r="N10614" s="1"/>
      <c r="O10614" s="1"/>
    </row>
    <row r="10615" spans="1:15" x14ac:dyDescent="0.25">
      <c r="A10615" s="10">
        <v>40929</v>
      </c>
      <c r="B10615" s="3">
        <v>2012</v>
      </c>
      <c r="C10615" s="3">
        <v>1</v>
      </c>
      <c r="D10615" s="3" t="s">
        <v>419</v>
      </c>
      <c r="E10615" s="3" t="s">
        <v>53</v>
      </c>
      <c r="F10615" s="3" t="s">
        <v>60</v>
      </c>
      <c r="G10615" s="11">
        <v>13.723012993931938</v>
      </c>
      <c r="H10615">
        <f t="shared" si="239"/>
        <v>2620.3108741142569</v>
      </c>
      <c r="M10615" s="12"/>
      <c r="N10615" s="1"/>
      <c r="O10615" s="1"/>
    </row>
    <row r="10616" spans="1:15" x14ac:dyDescent="0.25">
      <c r="A10616" s="10">
        <v>40930</v>
      </c>
      <c r="B10616" s="3">
        <v>2012</v>
      </c>
      <c r="C10616" s="3">
        <v>1</v>
      </c>
      <c r="D10616" s="3" t="s">
        <v>419</v>
      </c>
      <c r="E10616" s="3" t="s">
        <v>53</v>
      </c>
      <c r="F10616" s="3" t="s">
        <v>60</v>
      </c>
      <c r="G10616" s="11">
        <v>15.37465187607722</v>
      </c>
      <c r="H10616">
        <f t="shared" si="239"/>
        <v>2338.8210974430071</v>
      </c>
      <c r="M10616" s="12"/>
      <c r="N10616" s="1"/>
      <c r="O10616" s="1"/>
    </row>
    <row r="10617" spans="1:15" x14ac:dyDescent="0.25">
      <c r="A10617" s="10">
        <v>40931</v>
      </c>
      <c r="B10617" s="3">
        <v>2012</v>
      </c>
      <c r="C10617" s="3">
        <v>1</v>
      </c>
      <c r="D10617" s="3" t="s">
        <v>419</v>
      </c>
      <c r="E10617" s="3" t="s">
        <v>53</v>
      </c>
      <c r="F10617" s="3" t="s">
        <v>60</v>
      </c>
      <c r="G10617" s="11">
        <v>9.3001679336905472</v>
      </c>
      <c r="H10617">
        <f t="shared" si="239"/>
        <v>3866.442028788379</v>
      </c>
      <c r="M10617" s="12"/>
      <c r="N10617" s="1"/>
      <c r="O10617" s="1"/>
    </row>
    <row r="10618" spans="1:15" x14ac:dyDescent="0.25">
      <c r="A10618" s="10">
        <v>40932</v>
      </c>
      <c r="B10618" s="3">
        <v>2012</v>
      </c>
      <c r="C10618" s="3">
        <v>1</v>
      </c>
      <c r="D10618" s="3" t="s">
        <v>419</v>
      </c>
      <c r="E10618" s="3" t="s">
        <v>53</v>
      </c>
      <c r="F10618" s="3" t="s">
        <v>60</v>
      </c>
      <c r="G10618" s="11">
        <v>14.825953052814191</v>
      </c>
      <c r="H10618">
        <f t="shared" si="239"/>
        <v>2425.3793361894959</v>
      </c>
      <c r="M10618" s="12"/>
      <c r="N10618" s="1"/>
      <c r="O10618" s="1"/>
    </row>
    <row r="10619" spans="1:15" x14ac:dyDescent="0.25">
      <c r="A10619" s="10">
        <v>40933</v>
      </c>
      <c r="B10619" s="3">
        <v>2012</v>
      </c>
      <c r="C10619" s="3">
        <v>1</v>
      </c>
      <c r="D10619" s="3" t="s">
        <v>419</v>
      </c>
      <c r="E10619" s="3" t="s">
        <v>53</v>
      </c>
      <c r="F10619" s="3" t="s">
        <v>60</v>
      </c>
      <c r="G10619" s="11">
        <v>9.7657305716106926</v>
      </c>
      <c r="H10619">
        <f t="shared" si="239"/>
        <v>3682.1167561333154</v>
      </c>
      <c r="M10619" s="12"/>
      <c r="N10619" s="1"/>
      <c r="O10619" s="1"/>
    </row>
    <row r="10620" spans="1:15" x14ac:dyDescent="0.25">
      <c r="A10620" s="10">
        <v>40934</v>
      </c>
      <c r="B10620" s="3">
        <v>2012</v>
      </c>
      <c r="C10620" s="3">
        <v>1</v>
      </c>
      <c r="D10620" s="3" t="s">
        <v>419</v>
      </c>
      <c r="E10620" s="3" t="s">
        <v>53</v>
      </c>
      <c r="F10620" s="3" t="s">
        <v>60</v>
      </c>
      <c r="G10620" s="11">
        <v>18.794320299847822</v>
      </c>
      <c r="H10620">
        <f t="shared" si="239"/>
        <v>1913.2673914204959</v>
      </c>
      <c r="M10620" s="12"/>
      <c r="N10620" s="1"/>
      <c r="O10620" s="1"/>
    </row>
    <row r="10621" spans="1:15" x14ac:dyDescent="0.25">
      <c r="A10621" s="10">
        <v>40935</v>
      </c>
      <c r="B10621" s="3">
        <v>2012</v>
      </c>
      <c r="C10621" s="3">
        <v>1</v>
      </c>
      <c r="D10621" s="3" t="s">
        <v>419</v>
      </c>
      <c r="E10621" s="3" t="s">
        <v>53</v>
      </c>
      <c r="F10621" s="3" t="s">
        <v>60</v>
      </c>
      <c r="G10621" s="11">
        <v>16.239268203643206</v>
      </c>
      <c r="H10621">
        <f t="shared" si="239"/>
        <v>2214.2968342344375</v>
      </c>
      <c r="M10621" s="12"/>
      <c r="N10621" s="1"/>
      <c r="O10621" s="1"/>
    </row>
    <row r="10622" spans="1:15" x14ac:dyDescent="0.25">
      <c r="A10622" s="10">
        <v>40936</v>
      </c>
      <c r="B10622" s="3">
        <v>2012</v>
      </c>
      <c r="C10622" s="3">
        <v>1</v>
      </c>
      <c r="D10622" s="3" t="s">
        <v>419</v>
      </c>
      <c r="E10622" s="3" t="s">
        <v>53</v>
      </c>
      <c r="F10622" s="3" t="s">
        <v>60</v>
      </c>
      <c r="G10622" s="11">
        <v>9.0673866147304736</v>
      </c>
      <c r="H10622">
        <f t="shared" si="239"/>
        <v>3965.7027654687663</v>
      </c>
      <c r="M10622" s="12"/>
      <c r="N10622" s="1"/>
      <c r="O10622" s="1"/>
    </row>
    <row r="10623" spans="1:15" x14ac:dyDescent="0.25">
      <c r="A10623" s="10">
        <v>40937</v>
      </c>
      <c r="B10623" s="3">
        <v>2012</v>
      </c>
      <c r="C10623" s="3">
        <v>1</v>
      </c>
      <c r="D10623" s="3" t="s">
        <v>419</v>
      </c>
      <c r="E10623" s="3" t="s">
        <v>53</v>
      </c>
      <c r="F10623" s="3" t="s">
        <v>60</v>
      </c>
      <c r="G10623" s="11">
        <v>14.842580289882768</v>
      </c>
      <c r="H10623">
        <f t="shared" si="239"/>
        <v>2422.66233170534</v>
      </c>
      <c r="M10623" s="12"/>
      <c r="N10623" s="1"/>
      <c r="O10623" s="1"/>
    </row>
    <row r="10624" spans="1:15" x14ac:dyDescent="0.25">
      <c r="A10624" s="10">
        <v>40938</v>
      </c>
      <c r="B10624" s="3">
        <v>2012</v>
      </c>
      <c r="C10624" s="3">
        <v>1</v>
      </c>
      <c r="D10624" s="3" t="s">
        <v>419</v>
      </c>
      <c r="E10624" s="3" t="s">
        <v>53</v>
      </c>
      <c r="F10624" s="3" t="s">
        <v>60</v>
      </c>
      <c r="G10624" s="11">
        <v>18.373096960777211</v>
      </c>
      <c r="H10624">
        <f t="shared" si="239"/>
        <v>1957.131138554118</v>
      </c>
      <c r="M10624" s="12"/>
      <c r="N10624" s="1"/>
      <c r="O10624" s="1"/>
    </row>
    <row r="10625" spans="1:15" x14ac:dyDescent="0.25">
      <c r="A10625" s="10">
        <v>40939</v>
      </c>
      <c r="B10625" s="3">
        <v>2012</v>
      </c>
      <c r="C10625" s="3">
        <v>1</v>
      </c>
      <c r="D10625" s="3" t="s">
        <v>419</v>
      </c>
      <c r="E10625" s="3" t="s">
        <v>53</v>
      </c>
      <c r="F10625" s="3" t="s">
        <v>60</v>
      </c>
      <c r="G10625" s="11">
        <v>19.830751410455768</v>
      </c>
      <c r="H10625">
        <f t="shared" si="239"/>
        <v>1813.2727010360256</v>
      </c>
      <c r="M10625" s="12"/>
      <c r="N10625" s="1"/>
      <c r="O10625" s="1"/>
    </row>
    <row r="10626" spans="1:15" x14ac:dyDescent="0.25">
      <c r="A10626" s="10">
        <v>40940</v>
      </c>
      <c r="B10626" s="3">
        <v>2012</v>
      </c>
      <c r="C10626" s="3">
        <v>2</v>
      </c>
      <c r="D10626" s="3" t="s">
        <v>420</v>
      </c>
      <c r="E10626" s="3" t="s">
        <v>53</v>
      </c>
      <c r="F10626" s="3" t="s">
        <v>80</v>
      </c>
      <c r="G10626" s="11">
        <v>19.808511925482339</v>
      </c>
      <c r="H10626">
        <f t="shared" si="239"/>
        <v>1815.3085051963344</v>
      </c>
      <c r="M10626" s="12"/>
      <c r="N10626" s="1"/>
      <c r="O10626" s="1"/>
    </row>
    <row r="10627" spans="1:15" x14ac:dyDescent="0.25">
      <c r="A10627" s="10">
        <v>40941</v>
      </c>
      <c r="B10627" s="3">
        <v>2012</v>
      </c>
      <c r="C10627" s="3">
        <v>2</v>
      </c>
      <c r="D10627" s="3" t="s">
        <v>420</v>
      </c>
      <c r="E10627" s="3" t="s">
        <v>53</v>
      </c>
      <c r="F10627" s="3" t="s">
        <v>80</v>
      </c>
      <c r="G10627" s="11">
        <v>22.193027548498272</v>
      </c>
      <c r="H10627">
        <f t="shared" si="239"/>
        <v>1620.2638461575875</v>
      </c>
      <c r="M10627" s="12"/>
      <c r="N10627" s="1"/>
      <c r="O10627" s="1"/>
    </row>
    <row r="10628" spans="1:15" x14ac:dyDescent="0.25">
      <c r="A10628" s="10">
        <v>40942</v>
      </c>
      <c r="B10628" s="3">
        <v>2012</v>
      </c>
      <c r="C10628" s="3">
        <v>2</v>
      </c>
      <c r="D10628" s="3" t="s">
        <v>420</v>
      </c>
      <c r="E10628" s="3" t="s">
        <v>53</v>
      </c>
      <c r="F10628" s="3" t="s">
        <v>80</v>
      </c>
      <c r="G10628" s="11">
        <v>15.771867620805372</v>
      </c>
      <c r="H10628">
        <f t="shared" si="239"/>
        <v>2279.9177014506877</v>
      </c>
      <c r="M10628" s="12"/>
      <c r="N10628" s="1"/>
      <c r="O10628" s="1"/>
    </row>
    <row r="10629" spans="1:15" x14ac:dyDescent="0.25">
      <c r="A10629" s="10">
        <v>40943</v>
      </c>
      <c r="B10629" s="3">
        <v>2012</v>
      </c>
      <c r="C10629" s="3">
        <v>2</v>
      </c>
      <c r="D10629" s="3" t="s">
        <v>420</v>
      </c>
      <c r="E10629" s="3" t="s">
        <v>53</v>
      </c>
      <c r="F10629" s="3" t="s">
        <v>80</v>
      </c>
      <c r="G10629" s="11">
        <v>10.599739686120817</v>
      </c>
      <c r="H10629">
        <f t="shared" si="239"/>
        <v>3392.4003077825446</v>
      </c>
      <c r="M10629" s="12"/>
      <c r="N10629" s="1"/>
      <c r="O10629" s="1"/>
    </row>
    <row r="10630" spans="1:15" x14ac:dyDescent="0.25">
      <c r="A10630" s="10">
        <v>40944</v>
      </c>
      <c r="B10630" s="3">
        <v>2012</v>
      </c>
      <c r="C10630" s="3">
        <v>2</v>
      </c>
      <c r="D10630" s="3" t="s">
        <v>420</v>
      </c>
      <c r="E10630" s="3" t="s">
        <v>53</v>
      </c>
      <c r="F10630" s="3" t="s">
        <v>80</v>
      </c>
      <c r="G10630" s="11">
        <v>13.393029415939479</v>
      </c>
      <c r="H10630">
        <f t="shared" ref="H10630:H10661" si="240">+$P$2*$P$1/(G10630*24*60*60)*1000</f>
        <v>2684.8712906443452</v>
      </c>
      <c r="M10630" s="12"/>
      <c r="N10630" s="1"/>
      <c r="O10630" s="1"/>
    </row>
    <row r="10631" spans="1:15" x14ac:dyDescent="0.25">
      <c r="A10631" s="10">
        <v>40945</v>
      </c>
      <c r="B10631" s="3">
        <v>2012</v>
      </c>
      <c r="C10631" s="3">
        <v>2</v>
      </c>
      <c r="D10631" s="3" t="s">
        <v>420</v>
      </c>
      <c r="E10631" s="3" t="s">
        <v>53</v>
      </c>
      <c r="F10631" s="3" t="s">
        <v>80</v>
      </c>
      <c r="G10631" s="11">
        <v>28.358703659439463</v>
      </c>
      <c r="H10631">
        <f t="shared" si="240"/>
        <v>1267.9902651911934</v>
      </c>
      <c r="M10631" s="12"/>
      <c r="N10631" s="1"/>
      <c r="O10631" s="1"/>
    </row>
    <row r="10632" spans="1:15" x14ac:dyDescent="0.25">
      <c r="A10632" s="10">
        <v>40946</v>
      </c>
      <c r="B10632" s="3">
        <v>2012</v>
      </c>
      <c r="C10632" s="3">
        <v>2</v>
      </c>
      <c r="D10632" s="3" t="s">
        <v>420</v>
      </c>
      <c r="E10632" s="3" t="s">
        <v>53</v>
      </c>
      <c r="F10632" s="3" t="s">
        <v>80</v>
      </c>
      <c r="G10632" s="11">
        <v>12.013416805480261</v>
      </c>
      <c r="H10632">
        <f t="shared" si="240"/>
        <v>2993.2000825283603</v>
      </c>
      <c r="M10632" s="12"/>
      <c r="N10632" s="1"/>
      <c r="O10632" s="1"/>
    </row>
    <row r="10633" spans="1:15" x14ac:dyDescent="0.25">
      <c r="A10633" s="10">
        <v>40947</v>
      </c>
      <c r="B10633" s="3">
        <v>2012</v>
      </c>
      <c r="C10633" s="3">
        <v>2</v>
      </c>
      <c r="D10633" s="3" t="s">
        <v>420</v>
      </c>
      <c r="E10633" s="3" t="s">
        <v>53</v>
      </c>
      <c r="F10633" s="3" t="s">
        <v>80</v>
      </c>
      <c r="G10633" s="11">
        <v>14.71019042674828</v>
      </c>
      <c r="H10633">
        <f t="shared" si="240"/>
        <v>2444.4659878927096</v>
      </c>
      <c r="M10633" s="12"/>
      <c r="N10633" s="1"/>
      <c r="O10633" s="1"/>
    </row>
    <row r="10634" spans="1:15" x14ac:dyDescent="0.25">
      <c r="A10634" s="10">
        <v>40948</v>
      </c>
      <c r="B10634" s="3">
        <v>2012</v>
      </c>
      <c r="C10634" s="3">
        <v>2</v>
      </c>
      <c r="D10634" s="3" t="s">
        <v>420</v>
      </c>
      <c r="E10634" s="3" t="s">
        <v>53</v>
      </c>
      <c r="F10634" s="3" t="s">
        <v>80</v>
      </c>
      <c r="G10634" s="11">
        <v>9.6345786006143683</v>
      </c>
      <c r="H10634">
        <f t="shared" si="240"/>
        <v>3732.2400557631172</v>
      </c>
      <c r="M10634" s="12"/>
      <c r="N10634" s="1"/>
      <c r="O10634" s="1"/>
    </row>
    <row r="10635" spans="1:15" x14ac:dyDescent="0.25">
      <c r="A10635" s="10">
        <v>40949</v>
      </c>
      <c r="B10635" s="3">
        <v>2012</v>
      </c>
      <c r="C10635" s="3">
        <v>2</v>
      </c>
      <c r="D10635" s="3" t="s">
        <v>420</v>
      </c>
      <c r="E10635" s="3" t="s">
        <v>53</v>
      </c>
      <c r="F10635" s="3" t="s">
        <v>80</v>
      </c>
      <c r="G10635" s="11">
        <v>10.639481613171082</v>
      </c>
      <c r="H10635">
        <f t="shared" si="240"/>
        <v>3379.7285883831437</v>
      </c>
      <c r="M10635" s="12"/>
      <c r="N10635" s="1"/>
      <c r="O10635" s="1"/>
    </row>
    <row r="10636" spans="1:15" x14ac:dyDescent="0.25">
      <c r="A10636" s="10">
        <v>40950</v>
      </c>
      <c r="B10636" s="3">
        <v>2012</v>
      </c>
      <c r="C10636" s="3">
        <v>2</v>
      </c>
      <c r="D10636" s="3" t="s">
        <v>420</v>
      </c>
      <c r="E10636" s="3" t="s">
        <v>53</v>
      </c>
      <c r="F10636" s="3" t="s">
        <v>80</v>
      </c>
      <c r="G10636" s="11">
        <v>10.213675251918238</v>
      </c>
      <c r="H10636">
        <f t="shared" si="240"/>
        <v>3520.6288908449201</v>
      </c>
      <c r="M10636" s="12"/>
      <c r="N10636" s="1"/>
      <c r="O10636" s="1"/>
    </row>
    <row r="10637" spans="1:15" x14ac:dyDescent="0.25">
      <c r="A10637" s="10">
        <v>40951</v>
      </c>
      <c r="B10637" s="3">
        <v>2012</v>
      </c>
      <c r="C10637" s="3">
        <v>2</v>
      </c>
      <c r="D10637" s="3" t="s">
        <v>420</v>
      </c>
      <c r="E10637" s="3" t="s">
        <v>53</v>
      </c>
      <c r="F10637" s="3" t="s">
        <v>80</v>
      </c>
      <c r="G10637" s="11">
        <v>9.424514129062965</v>
      </c>
      <c r="H10637">
        <f t="shared" si="240"/>
        <v>3815.4285389337415</v>
      </c>
      <c r="M10637" s="12"/>
      <c r="N10637" s="1"/>
      <c r="O10637" s="1"/>
    </row>
    <row r="10638" spans="1:15" x14ac:dyDescent="0.25">
      <c r="A10638" s="10">
        <v>40952</v>
      </c>
      <c r="B10638" s="3">
        <v>2012</v>
      </c>
      <c r="C10638" s="3">
        <v>2</v>
      </c>
      <c r="D10638" s="3" t="s">
        <v>420</v>
      </c>
      <c r="E10638" s="3" t="s">
        <v>53</v>
      </c>
      <c r="F10638" s="3" t="s">
        <v>80</v>
      </c>
      <c r="G10638" s="11">
        <v>10.242062342668428</v>
      </c>
      <c r="H10638">
        <f t="shared" si="240"/>
        <v>3510.8710502383647</v>
      </c>
      <c r="M10638" s="12"/>
      <c r="N10638" s="1"/>
      <c r="O10638" s="1"/>
    </row>
    <row r="10639" spans="1:15" x14ac:dyDescent="0.25">
      <c r="A10639" s="10">
        <v>40953</v>
      </c>
      <c r="B10639" s="3">
        <v>2012</v>
      </c>
      <c r="C10639" s="3">
        <v>2</v>
      </c>
      <c r="D10639" s="3" t="s">
        <v>420</v>
      </c>
      <c r="E10639" s="3" t="s">
        <v>53</v>
      </c>
      <c r="F10639" s="3" t="s">
        <v>80</v>
      </c>
      <c r="G10639" s="11">
        <v>7.0116114152968443</v>
      </c>
      <c r="H10639">
        <f t="shared" si="240"/>
        <v>5128.4302628583082</v>
      </c>
      <c r="M10639" s="12"/>
      <c r="N10639" s="1"/>
      <c r="O10639" s="1"/>
    </row>
    <row r="10640" spans="1:15" x14ac:dyDescent="0.25">
      <c r="A10640" s="10">
        <v>40954</v>
      </c>
      <c r="B10640" s="3">
        <v>2012</v>
      </c>
      <c r="C10640" s="3">
        <v>2</v>
      </c>
      <c r="D10640" s="3" t="s">
        <v>420</v>
      </c>
      <c r="E10640" s="3" t="s">
        <v>53</v>
      </c>
      <c r="F10640" s="3" t="s">
        <v>80</v>
      </c>
      <c r="G10640" s="11">
        <v>6.5006437817934311</v>
      </c>
      <c r="H10640">
        <f t="shared" si="240"/>
        <v>5531.5383184541579</v>
      </c>
      <c r="M10640" s="12"/>
      <c r="N10640" s="1"/>
      <c r="O10640" s="1"/>
    </row>
    <row r="10641" spans="1:15" x14ac:dyDescent="0.25">
      <c r="A10641" s="10">
        <v>40955</v>
      </c>
      <c r="B10641" s="3">
        <v>2012</v>
      </c>
      <c r="C10641" s="3">
        <v>2</v>
      </c>
      <c r="D10641" s="3" t="s">
        <v>420</v>
      </c>
      <c r="E10641" s="3" t="s">
        <v>53</v>
      </c>
      <c r="F10641" s="3" t="s">
        <v>80</v>
      </c>
      <c r="G10641" s="11">
        <v>6.0237406571902445</v>
      </c>
      <c r="H10641">
        <f t="shared" si="240"/>
        <v>5969.4734916399721</v>
      </c>
      <c r="M10641" s="12"/>
      <c r="N10641" s="1"/>
      <c r="O10641" s="1"/>
    </row>
    <row r="10642" spans="1:15" x14ac:dyDescent="0.25">
      <c r="A10642" s="10">
        <v>40956</v>
      </c>
      <c r="B10642" s="3">
        <v>2012</v>
      </c>
      <c r="C10642" s="3">
        <v>2</v>
      </c>
      <c r="D10642" s="3" t="s">
        <v>420</v>
      </c>
      <c r="E10642" s="3" t="s">
        <v>53</v>
      </c>
      <c r="F10642" s="3" t="s">
        <v>80</v>
      </c>
      <c r="G10642" s="11">
        <v>6.1770309472412688</v>
      </c>
      <c r="H10642">
        <f t="shared" si="240"/>
        <v>5821.3339840349372</v>
      </c>
      <c r="M10642" s="12"/>
      <c r="N10642" s="1"/>
      <c r="O10642" s="1"/>
    </row>
    <row r="10643" spans="1:15" x14ac:dyDescent="0.25">
      <c r="A10643" s="10">
        <v>40957</v>
      </c>
      <c r="B10643" s="3">
        <v>2012</v>
      </c>
      <c r="C10643" s="3">
        <v>2</v>
      </c>
      <c r="D10643" s="3" t="s">
        <v>420</v>
      </c>
      <c r="E10643" s="3" t="s">
        <v>53</v>
      </c>
      <c r="F10643" s="3" t="s">
        <v>80</v>
      </c>
      <c r="G10643" s="11">
        <v>6.9037404704461238</v>
      </c>
      <c r="H10643">
        <f t="shared" si="240"/>
        <v>5208.5619857154697</v>
      </c>
      <c r="M10643" s="12"/>
      <c r="N10643" s="1"/>
      <c r="O10643" s="1"/>
    </row>
    <row r="10644" spans="1:15" x14ac:dyDescent="0.25">
      <c r="A10644" s="10">
        <v>40958</v>
      </c>
      <c r="B10644" s="3">
        <v>2012</v>
      </c>
      <c r="C10644" s="3">
        <v>2</v>
      </c>
      <c r="D10644" s="3" t="s">
        <v>420</v>
      </c>
      <c r="E10644" s="3" t="s">
        <v>53</v>
      </c>
      <c r="F10644" s="3" t="s">
        <v>80</v>
      </c>
      <c r="G10644" s="11">
        <v>6.6652889081445306</v>
      </c>
      <c r="H10644">
        <f t="shared" si="240"/>
        <v>5394.8989562436218</v>
      </c>
      <c r="M10644" s="12"/>
      <c r="N10644" s="1"/>
      <c r="O10644" s="1"/>
    </row>
    <row r="10645" spans="1:15" x14ac:dyDescent="0.25">
      <c r="A10645" s="10">
        <v>40959</v>
      </c>
      <c r="B10645" s="3">
        <v>2012</v>
      </c>
      <c r="C10645" s="3">
        <v>2</v>
      </c>
      <c r="D10645" s="3" t="s">
        <v>420</v>
      </c>
      <c r="E10645" s="3" t="s">
        <v>53</v>
      </c>
      <c r="F10645" s="3" t="s">
        <v>80</v>
      </c>
      <c r="G10645" s="11">
        <v>5.7398697496883475</v>
      </c>
      <c r="H10645">
        <f t="shared" si="240"/>
        <v>6264.6996781701391</v>
      </c>
      <c r="M10645" s="12"/>
      <c r="N10645" s="1"/>
      <c r="O10645" s="1"/>
    </row>
    <row r="10646" spans="1:15" x14ac:dyDescent="0.25">
      <c r="A10646" s="10">
        <v>40960</v>
      </c>
      <c r="B10646" s="3">
        <v>2012</v>
      </c>
      <c r="C10646" s="3">
        <v>2</v>
      </c>
      <c r="D10646" s="3" t="s">
        <v>420</v>
      </c>
      <c r="E10646" s="3" t="s">
        <v>53</v>
      </c>
      <c r="F10646" s="3" t="s">
        <v>80</v>
      </c>
      <c r="G10646" s="11">
        <v>5.0216763537085498</v>
      </c>
      <c r="H10646">
        <f t="shared" si="240"/>
        <v>7160.6685976597064</v>
      </c>
      <c r="M10646" s="12"/>
      <c r="N10646" s="1"/>
      <c r="O10646" s="1"/>
    </row>
    <row r="10647" spans="1:15" x14ac:dyDescent="0.25">
      <c r="A10647" s="10">
        <v>40961</v>
      </c>
      <c r="B10647" s="3">
        <v>2012</v>
      </c>
      <c r="C10647" s="3">
        <v>2</v>
      </c>
      <c r="D10647" s="3" t="s">
        <v>420</v>
      </c>
      <c r="E10647" s="3" t="s">
        <v>53</v>
      </c>
      <c r="F10647" s="3" t="s">
        <v>80</v>
      </c>
      <c r="G10647" s="11">
        <v>4.6770570720012472</v>
      </c>
      <c r="H10647">
        <f t="shared" si="240"/>
        <v>7688.2876603908853</v>
      </c>
      <c r="M10647" s="12"/>
      <c r="N10647" s="1"/>
      <c r="O10647" s="1"/>
    </row>
    <row r="10648" spans="1:15" x14ac:dyDescent="0.25">
      <c r="A10648" s="10">
        <v>40962</v>
      </c>
      <c r="B10648" s="3">
        <v>2012</v>
      </c>
      <c r="C10648" s="3">
        <v>2</v>
      </c>
      <c r="D10648" s="3" t="s">
        <v>420</v>
      </c>
      <c r="E10648" s="3" t="s">
        <v>53</v>
      </c>
      <c r="F10648" s="3" t="s">
        <v>80</v>
      </c>
      <c r="G10648" s="11">
        <v>5.4395343295513419</v>
      </c>
      <c r="H10648">
        <f t="shared" si="240"/>
        <v>6610.5953184740747</v>
      </c>
      <c r="M10648" s="12"/>
      <c r="N10648" s="1"/>
      <c r="O10648" s="1"/>
    </row>
    <row r="10649" spans="1:15" x14ac:dyDescent="0.25">
      <c r="A10649" s="10">
        <v>40963</v>
      </c>
      <c r="B10649" s="3">
        <v>2012</v>
      </c>
      <c r="C10649" s="3">
        <v>2</v>
      </c>
      <c r="D10649" s="3" t="s">
        <v>420</v>
      </c>
      <c r="E10649" s="3" t="s">
        <v>53</v>
      </c>
      <c r="F10649" s="3" t="s">
        <v>80</v>
      </c>
      <c r="G10649" s="11">
        <v>4.6526441739560847</v>
      </c>
      <c r="H10649">
        <f t="shared" si="240"/>
        <v>7728.6288891153263</v>
      </c>
      <c r="M10649" s="12"/>
      <c r="N10649" s="1"/>
      <c r="O10649" s="1"/>
    </row>
    <row r="10650" spans="1:15" x14ac:dyDescent="0.25">
      <c r="A10650" s="10">
        <v>40964</v>
      </c>
      <c r="B10650" s="3">
        <v>2012</v>
      </c>
      <c r="C10650" s="3">
        <v>2</v>
      </c>
      <c r="D10650" s="3" t="s">
        <v>420</v>
      </c>
      <c r="E10650" s="3" t="s">
        <v>53</v>
      </c>
      <c r="F10650" s="3" t="s">
        <v>80</v>
      </c>
      <c r="G10650" s="11">
        <v>13.915351885742968</v>
      </c>
      <c r="H10650">
        <f t="shared" si="240"/>
        <v>2584.0927681068988</v>
      </c>
      <c r="M10650" s="12"/>
      <c r="N10650" s="1"/>
      <c r="O10650" s="1"/>
    </row>
    <row r="10651" spans="1:15" x14ac:dyDescent="0.25">
      <c r="A10651" s="10">
        <v>40965</v>
      </c>
      <c r="B10651" s="3">
        <v>2012</v>
      </c>
      <c r="C10651" s="3">
        <v>2</v>
      </c>
      <c r="D10651" s="3" t="s">
        <v>420</v>
      </c>
      <c r="E10651" s="3" t="s">
        <v>53</v>
      </c>
      <c r="F10651" s="3" t="s">
        <v>80</v>
      </c>
      <c r="G10651" s="11">
        <v>10.469159068669944</v>
      </c>
      <c r="H10651">
        <f t="shared" si="240"/>
        <v>3434.7133268058628</v>
      </c>
      <c r="M10651" s="12"/>
      <c r="N10651" s="1"/>
      <c r="O10651" s="1"/>
    </row>
    <row r="10652" spans="1:15" x14ac:dyDescent="0.25">
      <c r="A10652" s="10">
        <v>40966</v>
      </c>
      <c r="B10652" s="3">
        <v>2012</v>
      </c>
      <c r="C10652" s="3">
        <v>2</v>
      </c>
      <c r="D10652" s="3" t="s">
        <v>420</v>
      </c>
      <c r="E10652" s="3" t="s">
        <v>53</v>
      </c>
      <c r="F10652" s="3" t="s">
        <v>80</v>
      </c>
      <c r="G10652" s="11">
        <v>6.3246438191422554</v>
      </c>
      <c r="H10652">
        <f t="shared" si="240"/>
        <v>5685.4680203141925</v>
      </c>
      <c r="M10652" s="12"/>
      <c r="N10652" s="1"/>
      <c r="O10652" s="1"/>
    </row>
    <row r="10653" spans="1:15" x14ac:dyDescent="0.25">
      <c r="A10653" s="10">
        <v>40967</v>
      </c>
      <c r="B10653" s="3">
        <v>2012</v>
      </c>
      <c r="C10653" s="3">
        <v>2</v>
      </c>
      <c r="D10653" s="3" t="s">
        <v>420</v>
      </c>
      <c r="E10653" s="3" t="s">
        <v>53</v>
      </c>
      <c r="F10653" s="3" t="s">
        <v>80</v>
      </c>
      <c r="G10653" s="11">
        <v>14.971351661650022</v>
      </c>
      <c r="H10653">
        <f t="shared" si="240"/>
        <v>2401.8245637580626</v>
      </c>
      <c r="M10653" s="12"/>
      <c r="N10653" s="1"/>
      <c r="O10653" s="1"/>
    </row>
    <row r="10654" spans="1:15" x14ac:dyDescent="0.25">
      <c r="A10654" s="10">
        <v>40968</v>
      </c>
      <c r="B10654" s="3">
        <v>2012</v>
      </c>
      <c r="C10654" s="3">
        <v>2</v>
      </c>
      <c r="D10654" s="3" t="s">
        <v>420</v>
      </c>
      <c r="E10654" s="3" t="s">
        <v>53</v>
      </c>
      <c r="F10654" s="3" t="s">
        <v>80</v>
      </c>
      <c r="G10654" s="11">
        <v>11.564900771627265</v>
      </c>
      <c r="H10654">
        <f t="shared" si="240"/>
        <v>3109.2839345262696</v>
      </c>
      <c r="M10654" s="12"/>
      <c r="N10654" s="1"/>
      <c r="O10654" s="1"/>
    </row>
    <row r="10655" spans="1:15" x14ac:dyDescent="0.25">
      <c r="A10655" s="10">
        <v>40969</v>
      </c>
      <c r="B10655" s="3">
        <v>2012</v>
      </c>
      <c r="C10655" s="3">
        <v>3</v>
      </c>
      <c r="D10655" s="3" t="s">
        <v>421</v>
      </c>
      <c r="E10655" s="3" t="s">
        <v>53</v>
      </c>
      <c r="F10655" s="3" t="s">
        <v>82</v>
      </c>
      <c r="G10655" s="11">
        <v>9.3327107342307816</v>
      </c>
      <c r="H10655">
        <f t="shared" si="240"/>
        <v>3852.9598953197251</v>
      </c>
      <c r="M10655" s="12"/>
      <c r="N10655" s="1"/>
      <c r="O10655" s="1"/>
    </row>
    <row r="10656" spans="1:15" x14ac:dyDescent="0.25">
      <c r="A10656" s="10">
        <v>40970</v>
      </c>
      <c r="B10656" s="3">
        <v>2012</v>
      </c>
      <c r="C10656" s="3">
        <v>3</v>
      </c>
      <c r="D10656" s="3" t="s">
        <v>421</v>
      </c>
      <c r="E10656" s="3" t="s">
        <v>53</v>
      </c>
      <c r="F10656" s="3" t="s">
        <v>82</v>
      </c>
      <c r="G10656" s="11">
        <v>4.7263141232291641</v>
      </c>
      <c r="H10656">
        <f t="shared" si="240"/>
        <v>7608.1612935712174</v>
      </c>
      <c r="M10656" s="12"/>
      <c r="N10656" s="1"/>
      <c r="O10656" s="1"/>
    </row>
    <row r="10657" spans="1:15" x14ac:dyDescent="0.25">
      <c r="A10657" s="10">
        <v>40971</v>
      </c>
      <c r="B10657" s="3">
        <v>2012</v>
      </c>
      <c r="C10657" s="3">
        <v>3</v>
      </c>
      <c r="D10657" s="3" t="s">
        <v>421</v>
      </c>
      <c r="E10657" s="3" t="s">
        <v>53</v>
      </c>
      <c r="F10657" s="3" t="s">
        <v>82</v>
      </c>
      <c r="G10657" s="11">
        <v>4.120991376724028</v>
      </c>
      <c r="H10657">
        <f t="shared" si="240"/>
        <v>8725.706240665877</v>
      </c>
      <c r="M10657" s="12"/>
      <c r="N10657" s="1"/>
      <c r="O10657" s="1"/>
    </row>
    <row r="10658" spans="1:15" x14ac:dyDescent="0.25">
      <c r="A10658" s="10">
        <v>40972</v>
      </c>
      <c r="B10658" s="3">
        <v>2012</v>
      </c>
      <c r="C10658" s="3">
        <v>3</v>
      </c>
      <c r="D10658" s="3" t="s">
        <v>421</v>
      </c>
      <c r="E10658" s="3" t="s">
        <v>53</v>
      </c>
      <c r="F10658" s="3" t="s">
        <v>82</v>
      </c>
      <c r="G10658" s="11">
        <v>3.8425741961609416</v>
      </c>
      <c r="H10658">
        <f t="shared" si="240"/>
        <v>9357.9351595960761</v>
      </c>
      <c r="M10658" s="12"/>
      <c r="N10658" s="1"/>
      <c r="O10658" s="1"/>
    </row>
    <row r="10659" spans="1:15" x14ac:dyDescent="0.25">
      <c r="A10659" s="10">
        <v>40973</v>
      </c>
      <c r="B10659" s="3">
        <v>2012</v>
      </c>
      <c r="C10659" s="3">
        <v>3</v>
      </c>
      <c r="D10659" s="3" t="s">
        <v>421</v>
      </c>
      <c r="E10659" s="3" t="s">
        <v>53</v>
      </c>
      <c r="F10659" s="3" t="s">
        <v>82</v>
      </c>
      <c r="G10659" s="11">
        <v>14.145052637971011</v>
      </c>
      <c r="H10659">
        <f t="shared" si="240"/>
        <v>2542.1298240406595</v>
      </c>
      <c r="M10659" s="12"/>
      <c r="N10659" s="1"/>
      <c r="O10659" s="1"/>
    </row>
    <row r="10660" spans="1:15" x14ac:dyDescent="0.25">
      <c r="A10660" s="10">
        <v>40974</v>
      </c>
      <c r="B10660" s="3">
        <v>2012</v>
      </c>
      <c r="C10660" s="3">
        <v>3</v>
      </c>
      <c r="D10660" s="3" t="s">
        <v>421</v>
      </c>
      <c r="E10660" s="3" t="s">
        <v>53</v>
      </c>
      <c r="F10660" s="3" t="s">
        <v>82</v>
      </c>
      <c r="G10660" s="11">
        <v>6.1053655138459462</v>
      </c>
      <c r="H10660">
        <f t="shared" si="240"/>
        <v>5889.6654249550047</v>
      </c>
      <c r="M10660" s="12"/>
      <c r="N10660" s="1"/>
      <c r="O10660" s="1"/>
    </row>
    <row r="10661" spans="1:15" x14ac:dyDescent="0.25">
      <c r="A10661" s="10">
        <v>40975</v>
      </c>
      <c r="B10661" s="3">
        <v>2012</v>
      </c>
      <c r="C10661" s="3">
        <v>3</v>
      </c>
      <c r="D10661" s="3" t="s">
        <v>421</v>
      </c>
      <c r="E10661" s="3" t="s">
        <v>53</v>
      </c>
      <c r="F10661" s="3" t="s">
        <v>82</v>
      </c>
      <c r="G10661" s="11">
        <v>14.025135125743464</v>
      </c>
      <c r="H10661">
        <f t="shared" si="240"/>
        <v>2563.8655065510438</v>
      </c>
      <c r="M10661" s="12"/>
      <c r="N10661" s="1"/>
      <c r="O10661" s="1"/>
    </row>
    <row r="10662" spans="1:15" x14ac:dyDescent="0.25">
      <c r="A10662" s="10">
        <v>40976</v>
      </c>
      <c r="B10662" s="3">
        <v>2012</v>
      </c>
      <c r="C10662" s="3">
        <v>3</v>
      </c>
      <c r="D10662" s="3" t="s">
        <v>421</v>
      </c>
      <c r="E10662" s="3" t="s">
        <v>53</v>
      </c>
      <c r="F10662" s="3" t="s">
        <v>82</v>
      </c>
      <c r="G10662" s="11">
        <v>5.7612543918016836</v>
      </c>
      <c r="H10662">
        <f t="shared" ref="H10662:H10687" si="241">+$P$2*$P$1/(G10662*24*60*60)*1000</f>
        <v>6241.4463462645335</v>
      </c>
      <c r="M10662" s="12"/>
      <c r="N10662" s="1"/>
      <c r="O10662" s="1"/>
    </row>
    <row r="10663" spans="1:15" x14ac:dyDescent="0.25">
      <c r="A10663" s="10">
        <v>40977</v>
      </c>
      <c r="B10663" s="3">
        <v>2012</v>
      </c>
      <c r="C10663" s="3">
        <v>3</v>
      </c>
      <c r="D10663" s="3" t="s">
        <v>421</v>
      </c>
      <c r="E10663" s="3" t="s">
        <v>53</v>
      </c>
      <c r="F10663" s="3" t="s">
        <v>82</v>
      </c>
      <c r="G10663" s="11">
        <v>6.6736702457069272</v>
      </c>
      <c r="H10663">
        <f t="shared" si="241"/>
        <v>5388.1236036111786</v>
      </c>
      <c r="M10663" s="12"/>
      <c r="N10663" s="1"/>
      <c r="O10663" s="1"/>
    </row>
    <row r="10664" spans="1:15" x14ac:dyDescent="0.25">
      <c r="A10664" s="10">
        <v>40978</v>
      </c>
      <c r="B10664" s="3">
        <v>2012</v>
      </c>
      <c r="C10664" s="3">
        <v>3</v>
      </c>
      <c r="D10664" s="3" t="s">
        <v>421</v>
      </c>
      <c r="E10664" s="3" t="s">
        <v>53</v>
      </c>
      <c r="F10664" s="3" t="s">
        <v>82</v>
      </c>
      <c r="G10664" s="11">
        <v>7.1533402946171121</v>
      </c>
      <c r="H10664">
        <f t="shared" si="241"/>
        <v>5026.8208546809838</v>
      </c>
      <c r="M10664" s="12"/>
      <c r="N10664" s="1"/>
      <c r="O10664" s="1"/>
    </row>
    <row r="10665" spans="1:15" x14ac:dyDescent="0.25">
      <c r="A10665" s="10">
        <v>40979</v>
      </c>
      <c r="B10665" s="3">
        <v>2012</v>
      </c>
      <c r="C10665" s="3">
        <v>3</v>
      </c>
      <c r="D10665" s="3" t="s">
        <v>421</v>
      </c>
      <c r="E10665" s="3" t="s">
        <v>53</v>
      </c>
      <c r="F10665" s="3" t="s">
        <v>82</v>
      </c>
      <c r="G10665" s="11">
        <v>5.3545776112039176</v>
      </c>
      <c r="H10665">
        <f t="shared" si="241"/>
        <v>6715.480245980827</v>
      </c>
      <c r="M10665" s="12"/>
      <c r="N10665" s="1"/>
      <c r="O10665" s="1"/>
    </row>
    <row r="10666" spans="1:15" x14ac:dyDescent="0.25">
      <c r="A10666" s="10">
        <v>40980</v>
      </c>
      <c r="B10666" s="3">
        <v>2012</v>
      </c>
      <c r="C10666" s="3">
        <v>3</v>
      </c>
      <c r="D10666" s="3" t="s">
        <v>421</v>
      </c>
      <c r="E10666" s="3" t="s">
        <v>53</v>
      </c>
      <c r="F10666" s="3" t="s">
        <v>82</v>
      </c>
      <c r="G10666" s="11">
        <v>5.5631298063822587</v>
      </c>
      <c r="H10666">
        <f t="shared" si="241"/>
        <v>6463.7284092055379</v>
      </c>
      <c r="M10666" s="12"/>
      <c r="N10666" s="1"/>
      <c r="O10666" s="1"/>
    </row>
    <row r="10667" spans="1:15" x14ac:dyDescent="0.25">
      <c r="A10667" s="10">
        <v>40981</v>
      </c>
      <c r="B10667" s="3">
        <v>2012</v>
      </c>
      <c r="C10667" s="3">
        <v>3</v>
      </c>
      <c r="D10667" s="3" t="s">
        <v>421</v>
      </c>
      <c r="E10667" s="3" t="s">
        <v>53</v>
      </c>
      <c r="F10667" s="3" t="s">
        <v>82</v>
      </c>
      <c r="G10667" s="11">
        <v>7.3671062946749135</v>
      </c>
      <c r="H10667">
        <f t="shared" si="241"/>
        <v>4880.9612262012079</v>
      </c>
      <c r="M10667" s="12"/>
      <c r="N10667" s="1"/>
      <c r="O10667" s="1"/>
    </row>
    <row r="10668" spans="1:15" x14ac:dyDescent="0.25">
      <c r="A10668" s="10">
        <v>40982</v>
      </c>
      <c r="B10668" s="3">
        <v>2012</v>
      </c>
      <c r="C10668" s="3">
        <v>3</v>
      </c>
      <c r="D10668" s="3" t="s">
        <v>421</v>
      </c>
      <c r="E10668" s="3" t="s">
        <v>53</v>
      </c>
      <c r="F10668" s="3" t="s">
        <v>82</v>
      </c>
      <c r="G10668" s="11">
        <v>5.2711567331325808</v>
      </c>
      <c r="H10668">
        <f t="shared" si="241"/>
        <v>6821.7588651061415</v>
      </c>
      <c r="M10668" s="12"/>
      <c r="N10668" s="1"/>
      <c r="O10668" s="1"/>
    </row>
    <row r="10669" spans="1:15" x14ac:dyDescent="0.25">
      <c r="A10669" s="10">
        <v>40983</v>
      </c>
      <c r="B10669" s="3">
        <v>2012</v>
      </c>
      <c r="C10669" s="3">
        <v>3</v>
      </c>
      <c r="D10669" s="3" t="s">
        <v>421</v>
      </c>
      <c r="E10669" s="3" t="s">
        <v>53</v>
      </c>
      <c r="F10669" s="3" t="s">
        <v>82</v>
      </c>
      <c r="G10669" s="11">
        <v>4.3848099036246291</v>
      </c>
      <c r="H10669">
        <f t="shared" si="241"/>
        <v>8200.7113110847913</v>
      </c>
      <c r="M10669" s="12"/>
      <c r="N10669" s="1"/>
      <c r="O10669" s="1"/>
    </row>
    <row r="10670" spans="1:15" x14ac:dyDescent="0.25">
      <c r="A10670" s="10">
        <v>40984</v>
      </c>
      <c r="B10670" s="3">
        <v>2012</v>
      </c>
      <c r="C10670" s="3">
        <v>3</v>
      </c>
      <c r="D10670" s="3" t="s">
        <v>421</v>
      </c>
      <c r="E10670" s="3" t="s">
        <v>53</v>
      </c>
      <c r="F10670" s="3" t="s">
        <v>82</v>
      </c>
      <c r="G10670" s="11">
        <v>6.2044278065556586</v>
      </c>
      <c r="H10670">
        <f t="shared" si="241"/>
        <v>5795.6287501027809</v>
      </c>
      <c r="M10670" s="12"/>
      <c r="N10670" s="1"/>
      <c r="O10670" s="1"/>
    </row>
    <row r="10671" spans="1:15" x14ac:dyDescent="0.25">
      <c r="A10671" s="10">
        <v>40985</v>
      </c>
      <c r="B10671" s="3">
        <v>2012</v>
      </c>
      <c r="C10671" s="3">
        <v>3</v>
      </c>
      <c r="D10671" s="3" t="s">
        <v>421</v>
      </c>
      <c r="E10671" s="3" t="s">
        <v>53</v>
      </c>
      <c r="F10671" s="3" t="s">
        <v>82</v>
      </c>
      <c r="G10671" s="11">
        <v>5.9020271235470636</v>
      </c>
      <c r="H10671">
        <f t="shared" si="241"/>
        <v>6092.5779263447957</v>
      </c>
      <c r="M10671" s="12"/>
      <c r="N10671" s="1"/>
      <c r="O10671" s="1"/>
    </row>
    <row r="10672" spans="1:15" x14ac:dyDescent="0.25">
      <c r="A10672" s="10">
        <v>40986</v>
      </c>
      <c r="B10672" s="3">
        <v>2012</v>
      </c>
      <c r="C10672" s="3">
        <v>3</v>
      </c>
      <c r="D10672" s="3" t="s">
        <v>421</v>
      </c>
      <c r="E10672" s="3" t="s">
        <v>53</v>
      </c>
      <c r="F10672" s="3" t="s">
        <v>82</v>
      </c>
      <c r="G10672" s="11">
        <v>21.444379469212961</v>
      </c>
      <c r="H10672">
        <f t="shared" si="241"/>
        <v>1676.8291302266739</v>
      </c>
      <c r="M10672" s="12"/>
      <c r="N10672" s="1"/>
      <c r="O10672" s="1"/>
    </row>
    <row r="10673" spans="1:15" x14ac:dyDescent="0.25">
      <c r="A10673" s="10">
        <v>40987</v>
      </c>
      <c r="B10673" s="3">
        <v>2012</v>
      </c>
      <c r="C10673" s="3">
        <v>3</v>
      </c>
      <c r="D10673" s="3" t="s">
        <v>421</v>
      </c>
      <c r="E10673" s="3" t="s">
        <v>53</v>
      </c>
      <c r="F10673" s="3" t="s">
        <v>82</v>
      </c>
      <c r="G10673" s="11">
        <v>6.3869109773367079</v>
      </c>
      <c r="H10673">
        <f t="shared" si="241"/>
        <v>5630.039357242702</v>
      </c>
      <c r="M10673" s="12"/>
      <c r="N10673" s="1"/>
      <c r="O10673" s="1"/>
    </row>
    <row r="10674" spans="1:15" x14ac:dyDescent="0.25">
      <c r="A10674" s="10">
        <v>40988</v>
      </c>
      <c r="B10674" s="3">
        <v>2012</v>
      </c>
      <c r="C10674" s="3">
        <v>3</v>
      </c>
      <c r="D10674" s="3" t="s">
        <v>421</v>
      </c>
      <c r="E10674" s="3" t="s">
        <v>53</v>
      </c>
      <c r="F10674" s="3" t="s">
        <v>82</v>
      </c>
      <c r="G10674" s="11">
        <v>12.111668734982182</v>
      </c>
      <c r="H10674">
        <f t="shared" si="241"/>
        <v>2968.9187312192466</v>
      </c>
      <c r="M10674" s="12"/>
      <c r="N10674" s="1"/>
      <c r="O10674" s="1"/>
    </row>
    <row r="10675" spans="1:15" x14ac:dyDescent="0.25">
      <c r="A10675" s="10">
        <v>40989</v>
      </c>
      <c r="B10675" s="3">
        <v>2012</v>
      </c>
      <c r="C10675" s="3">
        <v>3</v>
      </c>
      <c r="D10675" s="3" t="s">
        <v>421</v>
      </c>
      <c r="E10675" s="3" t="s">
        <v>53</v>
      </c>
      <c r="F10675" s="3" t="s">
        <v>82</v>
      </c>
      <c r="G10675" s="11">
        <v>9.8905878563328447</v>
      </c>
      <c r="H10675">
        <f t="shared" si="241"/>
        <v>3635.634271282187</v>
      </c>
      <c r="M10675" s="12"/>
      <c r="N10675" s="1"/>
      <c r="O10675" s="1"/>
    </row>
    <row r="10676" spans="1:15" x14ac:dyDescent="0.25">
      <c r="A10676" s="10">
        <v>40990</v>
      </c>
      <c r="B10676" s="3">
        <v>2012</v>
      </c>
      <c r="C10676" s="3">
        <v>3</v>
      </c>
      <c r="D10676" s="3" t="s">
        <v>421</v>
      </c>
      <c r="E10676" s="3" t="s">
        <v>53</v>
      </c>
      <c r="F10676" s="3" t="s">
        <v>82</v>
      </c>
      <c r="G10676" s="11">
        <v>19.181588151527958</v>
      </c>
      <c r="H10676">
        <f t="shared" si="241"/>
        <v>1874.6393619522448</v>
      </c>
      <c r="M10676" s="12"/>
      <c r="N10676" s="1"/>
      <c r="O10676" s="1"/>
    </row>
    <row r="10677" spans="1:15" x14ac:dyDescent="0.25">
      <c r="A10677" s="10">
        <v>40991</v>
      </c>
      <c r="B10677" s="3">
        <v>2012</v>
      </c>
      <c r="C10677" s="3">
        <v>3</v>
      </c>
      <c r="D10677" s="3" t="s">
        <v>421</v>
      </c>
      <c r="E10677" s="3" t="s">
        <v>53</v>
      </c>
      <c r="F10677" s="3" t="s">
        <v>82</v>
      </c>
      <c r="G10677" s="11">
        <v>8.1231080021964015</v>
      </c>
      <c r="H10677">
        <f t="shared" si="241"/>
        <v>4426.6997513622</v>
      </c>
      <c r="M10677" s="12"/>
      <c r="N10677" s="1"/>
      <c r="O10677" s="1"/>
    </row>
    <row r="10678" spans="1:15" x14ac:dyDescent="0.25">
      <c r="A10678" s="10">
        <v>40992</v>
      </c>
      <c r="B10678" s="3">
        <v>2012</v>
      </c>
      <c r="C10678" s="3">
        <v>3</v>
      </c>
      <c r="D10678" s="3" t="s">
        <v>421</v>
      </c>
      <c r="E10678" s="3" t="s">
        <v>53</v>
      </c>
      <c r="F10678" s="3" t="s">
        <v>82</v>
      </c>
      <c r="G10678" s="11">
        <v>10.865569368791592</v>
      </c>
      <c r="H10678">
        <f t="shared" si="241"/>
        <v>3309.404132736232</v>
      </c>
      <c r="M10678" s="12"/>
      <c r="N10678" s="1"/>
      <c r="O10678" s="1"/>
    </row>
    <row r="10679" spans="1:15" x14ac:dyDescent="0.25">
      <c r="A10679" s="10">
        <v>40993</v>
      </c>
      <c r="B10679" s="3">
        <v>2012</v>
      </c>
      <c r="C10679" s="3">
        <v>3</v>
      </c>
      <c r="D10679" s="3" t="s">
        <v>421</v>
      </c>
      <c r="E10679" s="3" t="s">
        <v>53</v>
      </c>
      <c r="F10679" s="3" t="s">
        <v>82</v>
      </c>
      <c r="G10679" s="11">
        <v>9.37442117326645</v>
      </c>
      <c r="H10679">
        <f t="shared" si="241"/>
        <v>3835.816580991273</v>
      </c>
      <c r="M10679" s="12"/>
      <c r="N10679" s="1"/>
      <c r="O10679" s="1"/>
    </row>
    <row r="10680" spans="1:15" x14ac:dyDescent="0.25">
      <c r="A10680" s="10">
        <v>40994</v>
      </c>
      <c r="B10680" s="3">
        <v>2012</v>
      </c>
      <c r="C10680" s="3">
        <v>3</v>
      </c>
      <c r="D10680" s="3" t="s">
        <v>421</v>
      </c>
      <c r="E10680" s="3" t="s">
        <v>53</v>
      </c>
      <c r="F10680" s="3" t="s">
        <v>82</v>
      </c>
      <c r="G10680" s="11">
        <v>7.8937005875002253</v>
      </c>
      <c r="H10680">
        <f t="shared" si="241"/>
        <v>4555.3488854836924</v>
      </c>
      <c r="M10680" s="12"/>
      <c r="N10680" s="1"/>
      <c r="O10680" s="1"/>
    </row>
    <row r="10681" spans="1:15" x14ac:dyDescent="0.25">
      <c r="A10681" s="10">
        <v>40995</v>
      </c>
      <c r="B10681" s="3">
        <v>2012</v>
      </c>
      <c r="C10681" s="3">
        <v>3</v>
      </c>
      <c r="D10681" s="3" t="s">
        <v>421</v>
      </c>
      <c r="E10681" s="3" t="s">
        <v>53</v>
      </c>
      <c r="F10681" s="3" t="s">
        <v>82</v>
      </c>
      <c r="G10681" s="11">
        <v>6.5693941481177562</v>
      </c>
      <c r="H10681">
        <f t="shared" si="241"/>
        <v>5473.6493750970703</v>
      </c>
      <c r="M10681" s="12"/>
      <c r="N10681" s="1"/>
      <c r="O10681" s="1"/>
    </row>
    <row r="10682" spans="1:15" x14ac:dyDescent="0.25">
      <c r="A10682" s="10">
        <v>40996</v>
      </c>
      <c r="B10682" s="3">
        <v>2012</v>
      </c>
      <c r="C10682" s="3">
        <v>3</v>
      </c>
      <c r="D10682" s="3" t="s">
        <v>421</v>
      </c>
      <c r="E10682" s="3" t="s">
        <v>53</v>
      </c>
      <c r="F10682" s="3" t="s">
        <v>82</v>
      </c>
      <c r="G10682" s="11">
        <v>6.2044278065556586</v>
      </c>
      <c r="H10682">
        <f t="shared" si="241"/>
        <v>5795.6287501027809</v>
      </c>
      <c r="M10682" s="12"/>
      <c r="N10682" s="1"/>
      <c r="O10682" s="1"/>
    </row>
    <row r="10683" spans="1:15" x14ac:dyDescent="0.25">
      <c r="A10683" s="10">
        <v>40997</v>
      </c>
      <c r="B10683" s="3">
        <v>2012</v>
      </c>
      <c r="C10683" s="3">
        <v>3</v>
      </c>
      <c r="D10683" s="3" t="s">
        <v>421</v>
      </c>
      <c r="E10683" s="3" t="s">
        <v>53</v>
      </c>
      <c r="F10683" s="3" t="s">
        <v>82</v>
      </c>
      <c r="G10683" s="11">
        <v>5.6674059039714297</v>
      </c>
      <c r="H10683">
        <f t="shared" si="241"/>
        <v>6344.8005635899799</v>
      </c>
      <c r="M10683" s="12"/>
      <c r="N10683" s="1"/>
      <c r="O10683" s="1"/>
    </row>
    <row r="10684" spans="1:15" x14ac:dyDescent="0.25">
      <c r="A10684" s="10">
        <v>40998</v>
      </c>
      <c r="B10684" s="3">
        <v>2012</v>
      </c>
      <c r="C10684" s="3">
        <v>3</v>
      </c>
      <c r="D10684" s="3" t="s">
        <v>421</v>
      </c>
      <c r="E10684" s="3" t="s">
        <v>53</v>
      </c>
      <c r="F10684" s="3" t="s">
        <v>82</v>
      </c>
      <c r="G10684" s="11">
        <v>6.048013660171903</v>
      </c>
      <c r="H10684">
        <f t="shared" si="241"/>
        <v>5945.5157005364727</v>
      </c>
      <c r="M10684" s="12"/>
      <c r="N10684" s="1"/>
      <c r="O10684" s="1"/>
    </row>
    <row r="10685" spans="1:15" x14ac:dyDescent="0.25">
      <c r="A10685" s="10">
        <v>40999</v>
      </c>
      <c r="B10685" s="3">
        <v>2012</v>
      </c>
      <c r="C10685" s="3">
        <v>3</v>
      </c>
      <c r="D10685" s="3" t="s">
        <v>421</v>
      </c>
      <c r="E10685" s="3" t="s">
        <v>53</v>
      </c>
      <c r="F10685" s="3" t="s">
        <v>82</v>
      </c>
      <c r="G10685" s="11">
        <v>4.7231858403014888</v>
      </c>
      <c r="H10685">
        <f t="shared" si="241"/>
        <v>7613.2003671733182</v>
      </c>
      <c r="M10685" s="12"/>
      <c r="N10685" s="1"/>
      <c r="O10685" s="1"/>
    </row>
    <row r="10686" spans="1:15" x14ac:dyDescent="0.25">
      <c r="A10686" s="10">
        <v>41000</v>
      </c>
      <c r="B10686" s="3">
        <v>2012</v>
      </c>
      <c r="C10686" s="3">
        <v>4</v>
      </c>
      <c r="D10686" s="3" t="s">
        <v>422</v>
      </c>
      <c r="E10686" s="3" t="s">
        <v>46</v>
      </c>
      <c r="F10686" s="3" t="s">
        <v>66</v>
      </c>
      <c r="G10686" s="11">
        <v>5.1253316622986249</v>
      </c>
      <c r="H10686">
        <f t="shared" si="241"/>
        <v>7015.8503962032964</v>
      </c>
      <c r="M10686" s="12"/>
      <c r="N10686" s="1"/>
      <c r="O10686" s="1"/>
    </row>
    <row r="10687" spans="1:15" x14ac:dyDescent="0.25">
      <c r="A10687" s="10">
        <v>41001</v>
      </c>
      <c r="B10687" s="3">
        <v>2012</v>
      </c>
      <c r="C10687" s="3">
        <v>4</v>
      </c>
      <c r="D10687" s="3" t="s">
        <v>422</v>
      </c>
      <c r="E10687" s="3" t="s">
        <v>46</v>
      </c>
      <c r="F10687" s="3" t="s">
        <v>66</v>
      </c>
      <c r="G10687" s="11">
        <v>21.782812706028338</v>
      </c>
      <c r="H10687">
        <f t="shared" si="241"/>
        <v>1650.7767228636947</v>
      </c>
      <c r="M10687" s="12"/>
      <c r="N10687" s="1"/>
      <c r="O10687" s="1"/>
    </row>
    <row r="10688" spans="1:15" x14ac:dyDescent="0.25">
      <c r="A10688" s="10">
        <v>41002</v>
      </c>
      <c r="B10688" s="3">
        <v>2012</v>
      </c>
      <c r="C10688" s="3">
        <v>4</v>
      </c>
      <c r="D10688" s="3" t="s">
        <v>422</v>
      </c>
      <c r="E10688" s="3" t="s">
        <v>46</v>
      </c>
      <c r="F10688" s="3" t="s">
        <v>66</v>
      </c>
      <c r="G10688" s="11"/>
      <c r="M10688" s="12"/>
      <c r="N10688" s="1"/>
      <c r="O10688" s="1"/>
    </row>
    <row r="10689" spans="1:15" x14ac:dyDescent="0.25">
      <c r="A10689" s="10">
        <v>41003</v>
      </c>
      <c r="B10689" s="3">
        <v>2012</v>
      </c>
      <c r="C10689" s="3">
        <v>4</v>
      </c>
      <c r="D10689" s="3" t="s">
        <v>422</v>
      </c>
      <c r="E10689" s="3" t="s">
        <v>46</v>
      </c>
      <c r="F10689" s="3" t="s">
        <v>66</v>
      </c>
      <c r="G10689" s="11">
        <v>24.34946020991638</v>
      </c>
      <c r="H10689">
        <f t="shared" ref="H10689:H10726" si="242">+$P$2*$P$1/(G10689*24*60*60)*1000</f>
        <v>1476.7703211329049</v>
      </c>
      <c r="M10689" s="12"/>
      <c r="N10689" s="1"/>
      <c r="O10689" s="1"/>
    </row>
    <row r="10690" spans="1:15" x14ac:dyDescent="0.25">
      <c r="A10690" s="10">
        <v>41004</v>
      </c>
      <c r="B10690" s="3">
        <v>2012</v>
      </c>
      <c r="C10690" s="3">
        <v>4</v>
      </c>
      <c r="D10690" s="3" t="s">
        <v>422</v>
      </c>
      <c r="E10690" s="3" t="s">
        <v>46</v>
      </c>
      <c r="F10690" s="3" t="s">
        <v>66</v>
      </c>
      <c r="G10690" s="11">
        <v>11.522348340843449</v>
      </c>
      <c r="H10690">
        <f t="shared" si="242"/>
        <v>3120.7666275934603</v>
      </c>
      <c r="M10690" s="12"/>
      <c r="N10690" s="1"/>
      <c r="O10690" s="1"/>
    </row>
    <row r="10691" spans="1:15" x14ac:dyDescent="0.25">
      <c r="A10691" s="10">
        <v>41005</v>
      </c>
      <c r="B10691" s="3">
        <v>2012</v>
      </c>
      <c r="C10691" s="3">
        <v>4</v>
      </c>
      <c r="D10691" s="3" t="s">
        <v>422</v>
      </c>
      <c r="E10691" s="3" t="s">
        <v>46</v>
      </c>
      <c r="F10691" s="3" t="s">
        <v>66</v>
      </c>
      <c r="G10691" s="11">
        <v>8.4411462061043459</v>
      </c>
      <c r="H10691">
        <f t="shared" si="242"/>
        <v>4259.9143878833811</v>
      </c>
      <c r="M10691" s="12"/>
      <c r="N10691" s="1"/>
      <c r="O10691" s="1"/>
    </row>
    <row r="10692" spans="1:15" x14ac:dyDescent="0.25">
      <c r="A10692" s="10">
        <v>41006</v>
      </c>
      <c r="B10692" s="3">
        <v>2012</v>
      </c>
      <c r="C10692" s="3">
        <v>4</v>
      </c>
      <c r="D10692" s="3" t="s">
        <v>422</v>
      </c>
      <c r="E10692" s="3" t="s">
        <v>46</v>
      </c>
      <c r="F10692" s="3" t="s">
        <v>66</v>
      </c>
      <c r="G10692" s="11">
        <v>33.366417550544533</v>
      </c>
      <c r="H10692">
        <f t="shared" si="242"/>
        <v>1077.6871721136952</v>
      </c>
      <c r="M10692" s="12"/>
      <c r="N10692" s="1"/>
      <c r="O10692" s="1"/>
    </row>
    <row r="10693" spans="1:15" x14ac:dyDescent="0.25">
      <c r="A10693" s="10">
        <v>41007</v>
      </c>
      <c r="B10693" s="3">
        <v>2012</v>
      </c>
      <c r="C10693" s="3">
        <v>4</v>
      </c>
      <c r="D10693" s="3" t="s">
        <v>422</v>
      </c>
      <c r="E10693" s="3" t="s">
        <v>46</v>
      </c>
      <c r="F10693" s="3" t="s">
        <v>66</v>
      </c>
      <c r="G10693" s="11">
        <v>12.000149069490865</v>
      </c>
      <c r="H10693">
        <f t="shared" si="242"/>
        <v>2996.5094571226637</v>
      </c>
      <c r="M10693" s="12"/>
      <c r="N10693" s="1"/>
      <c r="O10693" s="1"/>
    </row>
    <row r="10694" spans="1:15" x14ac:dyDescent="0.25">
      <c r="A10694" s="10">
        <v>41008</v>
      </c>
      <c r="B10694" s="3">
        <v>2012</v>
      </c>
      <c r="C10694" s="3">
        <v>4</v>
      </c>
      <c r="D10694" s="3" t="s">
        <v>422</v>
      </c>
      <c r="E10694" s="3" t="s">
        <v>46</v>
      </c>
      <c r="F10694" s="3" t="s">
        <v>66</v>
      </c>
      <c r="G10694" s="11">
        <v>12.202295531610924</v>
      </c>
      <c r="H10694">
        <f t="shared" si="242"/>
        <v>2946.868487200451</v>
      </c>
      <c r="M10694" s="12"/>
      <c r="N10694" s="1"/>
      <c r="O10694" s="1"/>
    </row>
    <row r="10695" spans="1:15" x14ac:dyDescent="0.25">
      <c r="A10695" s="10">
        <v>41009</v>
      </c>
      <c r="B10695" s="3">
        <v>2012</v>
      </c>
      <c r="C10695" s="3">
        <v>4</v>
      </c>
      <c r="D10695" s="3" t="s">
        <v>422</v>
      </c>
      <c r="E10695" s="3" t="s">
        <v>46</v>
      </c>
      <c r="F10695" s="3" t="s">
        <v>66</v>
      </c>
      <c r="G10695" s="11">
        <v>13.384546052494915</v>
      </c>
      <c r="H10695">
        <f t="shared" si="242"/>
        <v>2686.573009841326</v>
      </c>
      <c r="M10695" s="12"/>
      <c r="N10695" s="1"/>
      <c r="O10695" s="1"/>
    </row>
    <row r="10696" spans="1:15" x14ac:dyDescent="0.25">
      <c r="A10696" s="10">
        <v>41010</v>
      </c>
      <c r="B10696" s="3">
        <v>2012</v>
      </c>
      <c r="C10696" s="3">
        <v>4</v>
      </c>
      <c r="D10696" s="3" t="s">
        <v>422</v>
      </c>
      <c r="E10696" s="3" t="s">
        <v>46</v>
      </c>
      <c r="F10696" s="3" t="s">
        <v>66</v>
      </c>
      <c r="G10696" s="11">
        <v>16.827161558903217</v>
      </c>
      <c r="H10696">
        <f t="shared" si="242"/>
        <v>2136.935575720167</v>
      </c>
      <c r="M10696" s="12"/>
      <c r="N10696" s="1"/>
      <c r="O10696" s="1"/>
    </row>
    <row r="10697" spans="1:15" x14ac:dyDescent="0.25">
      <c r="A10697" s="10">
        <v>41011</v>
      </c>
      <c r="B10697" s="3">
        <v>2012</v>
      </c>
      <c r="C10697" s="3">
        <v>4</v>
      </c>
      <c r="D10697" s="3" t="s">
        <v>422</v>
      </c>
      <c r="E10697" s="3" t="s">
        <v>46</v>
      </c>
      <c r="F10697" s="3" t="s">
        <v>66</v>
      </c>
      <c r="G10697" s="11">
        <v>22.897681072872309</v>
      </c>
      <c r="H10697">
        <f t="shared" si="242"/>
        <v>1570.4018262448626</v>
      </c>
      <c r="M10697" s="12"/>
      <c r="N10697" s="1"/>
      <c r="O10697" s="1"/>
    </row>
    <row r="10698" spans="1:15" x14ac:dyDescent="0.25">
      <c r="A10698" s="10">
        <v>41012</v>
      </c>
      <c r="B10698" s="3">
        <v>2012</v>
      </c>
      <c r="C10698" s="3">
        <v>4</v>
      </c>
      <c r="D10698" s="3" t="s">
        <v>422</v>
      </c>
      <c r="E10698" s="3" t="s">
        <v>46</v>
      </c>
      <c r="F10698" s="3" t="s">
        <v>66</v>
      </c>
      <c r="G10698" s="11">
        <v>16.355486480623078</v>
      </c>
      <c r="H10698">
        <f t="shared" si="242"/>
        <v>2198.5625567428083</v>
      </c>
      <c r="M10698" s="12"/>
      <c r="N10698" s="1"/>
      <c r="O10698" s="1"/>
    </row>
    <row r="10699" spans="1:15" x14ac:dyDescent="0.25">
      <c r="A10699" s="10">
        <v>41013</v>
      </c>
      <c r="B10699" s="3">
        <v>2012</v>
      </c>
      <c r="C10699" s="3">
        <v>4</v>
      </c>
      <c r="D10699" s="3" t="s">
        <v>422</v>
      </c>
      <c r="E10699" s="3" t="s">
        <v>46</v>
      </c>
      <c r="F10699" s="3" t="s">
        <v>66</v>
      </c>
      <c r="G10699" s="11">
        <v>11.020045010726935</v>
      </c>
      <c r="H10699">
        <f t="shared" si="242"/>
        <v>3263.0139113414662</v>
      </c>
      <c r="M10699" s="12"/>
      <c r="N10699" s="1"/>
      <c r="O10699" s="1"/>
    </row>
    <row r="10700" spans="1:15" x14ac:dyDescent="0.25">
      <c r="A10700" s="10">
        <v>41014</v>
      </c>
      <c r="B10700" s="3">
        <v>2012</v>
      </c>
      <c r="C10700" s="3">
        <v>4</v>
      </c>
      <c r="D10700" s="3" t="s">
        <v>422</v>
      </c>
      <c r="E10700" s="3" t="s">
        <v>46</v>
      </c>
      <c r="F10700" s="3" t="s">
        <v>66</v>
      </c>
      <c r="G10700" s="11">
        <v>16.281978676215783</v>
      </c>
      <c r="H10700">
        <f t="shared" si="242"/>
        <v>2208.4883470667037</v>
      </c>
      <c r="M10700" s="12"/>
      <c r="N10700" s="1"/>
      <c r="O10700" s="1"/>
    </row>
    <row r="10701" spans="1:15" x14ac:dyDescent="0.25">
      <c r="A10701" s="10">
        <v>41015</v>
      </c>
      <c r="B10701" s="3">
        <v>2012</v>
      </c>
      <c r="C10701" s="3">
        <v>4</v>
      </c>
      <c r="D10701" s="3" t="s">
        <v>422</v>
      </c>
      <c r="E10701" s="3" t="s">
        <v>46</v>
      </c>
      <c r="F10701" s="3" t="s">
        <v>66</v>
      </c>
      <c r="G10701" s="11">
        <v>12.912870974214774</v>
      </c>
      <c r="H10701">
        <f t="shared" si="242"/>
        <v>2784.7068436922668</v>
      </c>
      <c r="M10701" s="12"/>
      <c r="N10701" s="1"/>
      <c r="O10701" s="1"/>
    </row>
    <row r="10702" spans="1:15" x14ac:dyDescent="0.25">
      <c r="A10702" s="10">
        <v>41016</v>
      </c>
      <c r="B10702" s="3">
        <v>2012</v>
      </c>
      <c r="C10702" s="3">
        <v>4</v>
      </c>
      <c r="D10702" s="3" t="s">
        <v>422</v>
      </c>
      <c r="E10702" s="3" t="s">
        <v>46</v>
      </c>
      <c r="F10702" s="3" t="s">
        <v>66</v>
      </c>
      <c r="G10702" s="11">
        <v>11.730620453330783</v>
      </c>
      <c r="H10702">
        <f t="shared" si="242"/>
        <v>3065.3587605761359</v>
      </c>
      <c r="M10702" s="12"/>
      <c r="N10702" s="1"/>
      <c r="O10702" s="1"/>
    </row>
    <row r="10703" spans="1:15" x14ac:dyDescent="0.25">
      <c r="A10703" s="10">
        <v>41017</v>
      </c>
      <c r="B10703" s="3">
        <v>2012</v>
      </c>
      <c r="C10703" s="3">
        <v>4</v>
      </c>
      <c r="D10703" s="3" t="s">
        <v>422</v>
      </c>
      <c r="E10703" s="3" t="s">
        <v>46</v>
      </c>
      <c r="F10703" s="3" t="s">
        <v>66</v>
      </c>
      <c r="G10703" s="11">
        <v>10.389103022897654</v>
      </c>
      <c r="H10703">
        <f t="shared" si="242"/>
        <v>3461.1804401552472</v>
      </c>
      <c r="M10703" s="12"/>
      <c r="N10703" s="1"/>
      <c r="O10703" s="1"/>
    </row>
    <row r="10704" spans="1:15" x14ac:dyDescent="0.25">
      <c r="A10704" s="10">
        <v>41018</v>
      </c>
      <c r="B10704" s="3">
        <v>2012</v>
      </c>
      <c r="C10704" s="3">
        <v>4</v>
      </c>
      <c r="D10704" s="3" t="s">
        <v>422</v>
      </c>
      <c r="E10704" s="3" t="s">
        <v>46</v>
      </c>
      <c r="F10704" s="3" t="s">
        <v>66</v>
      </c>
      <c r="G10704" s="11">
        <v>16.496376439070392</v>
      </c>
      <c r="H10704">
        <f t="shared" si="242"/>
        <v>2179.785379317972</v>
      </c>
      <c r="M10704" s="12"/>
      <c r="N10704" s="1"/>
      <c r="O10704" s="1"/>
    </row>
    <row r="10705" spans="1:15" x14ac:dyDescent="0.25">
      <c r="A10705" s="10">
        <v>41019</v>
      </c>
      <c r="B10705" s="3">
        <v>2012</v>
      </c>
      <c r="C10705" s="3">
        <v>4</v>
      </c>
      <c r="D10705" s="3" t="s">
        <v>422</v>
      </c>
      <c r="E10705" s="3" t="s">
        <v>46</v>
      </c>
      <c r="F10705" s="3" t="s">
        <v>66</v>
      </c>
      <c r="G10705" s="11">
        <v>9.8929253431484145</v>
      </c>
      <c r="H10705">
        <f t="shared" si="242"/>
        <v>3634.7752486088539</v>
      </c>
      <c r="M10705" s="12"/>
      <c r="N10705" s="1"/>
      <c r="O10705" s="1"/>
    </row>
    <row r="10706" spans="1:15" x14ac:dyDescent="0.25">
      <c r="A10706" s="10">
        <v>41020</v>
      </c>
      <c r="B10706" s="3">
        <v>2012</v>
      </c>
      <c r="C10706" s="3">
        <v>4</v>
      </c>
      <c r="D10706" s="3" t="s">
        <v>422</v>
      </c>
      <c r="E10706" s="3" t="s">
        <v>46</v>
      </c>
      <c r="F10706" s="3" t="s">
        <v>66</v>
      </c>
      <c r="G10706" s="11">
        <v>17.396847043059751</v>
      </c>
      <c r="H10706">
        <f t="shared" si="242"/>
        <v>2066.9584600363728</v>
      </c>
      <c r="M10706" s="12"/>
      <c r="N10706" s="1"/>
      <c r="O10706" s="1"/>
    </row>
    <row r="10707" spans="1:15" x14ac:dyDescent="0.25">
      <c r="A10707" s="10">
        <v>41021</v>
      </c>
      <c r="B10707" s="3">
        <v>2012</v>
      </c>
      <c r="C10707" s="3">
        <v>4</v>
      </c>
      <c r="D10707" s="3" t="s">
        <v>422</v>
      </c>
      <c r="E10707" s="3" t="s">
        <v>46</v>
      </c>
      <c r="F10707" s="3" t="s">
        <v>66</v>
      </c>
      <c r="G10707" s="11">
        <v>22.015587419984769</v>
      </c>
      <c r="H10707">
        <f t="shared" si="242"/>
        <v>1633.3227675301334</v>
      </c>
      <c r="M10707" s="12"/>
      <c r="N10707" s="1"/>
      <c r="O10707" s="1"/>
    </row>
    <row r="10708" spans="1:15" x14ac:dyDescent="0.25">
      <c r="A10708" s="10">
        <v>41022</v>
      </c>
      <c r="B10708" s="3">
        <v>2012</v>
      </c>
      <c r="C10708" s="3">
        <v>4</v>
      </c>
      <c r="D10708" s="3" t="s">
        <v>422</v>
      </c>
      <c r="E10708" s="3" t="s">
        <v>46</v>
      </c>
      <c r="F10708" s="3" t="s">
        <v>66</v>
      </c>
      <c r="G10708" s="11">
        <v>16.453496886499472</v>
      </c>
      <c r="H10708">
        <f t="shared" si="242"/>
        <v>2185.4661304926649</v>
      </c>
      <c r="M10708" s="12"/>
      <c r="N10708" s="1"/>
      <c r="O10708" s="1"/>
    </row>
    <row r="10709" spans="1:15" x14ac:dyDescent="0.25">
      <c r="A10709" s="10">
        <v>41023</v>
      </c>
      <c r="B10709" s="3">
        <v>2012</v>
      </c>
      <c r="C10709" s="3">
        <v>4</v>
      </c>
      <c r="D10709" s="3" t="s">
        <v>422</v>
      </c>
      <c r="E10709" s="3" t="s">
        <v>46</v>
      </c>
      <c r="F10709" s="3" t="s">
        <v>66</v>
      </c>
      <c r="G10709" s="11">
        <v>27.320400638044539</v>
      </c>
      <c r="H10709">
        <f t="shared" si="242"/>
        <v>1316.1798265702462</v>
      </c>
      <c r="M10709" s="12"/>
      <c r="N10709" s="1"/>
      <c r="O10709" s="1"/>
    </row>
    <row r="10710" spans="1:15" x14ac:dyDescent="0.25">
      <c r="A10710" s="10">
        <v>41024</v>
      </c>
      <c r="B10710" s="3">
        <v>2012</v>
      </c>
      <c r="C10710" s="3">
        <v>4</v>
      </c>
      <c r="D10710" s="3" t="s">
        <v>422</v>
      </c>
      <c r="E10710" s="3" t="s">
        <v>46</v>
      </c>
      <c r="F10710" s="3" t="s">
        <v>66</v>
      </c>
      <c r="G10710" s="11">
        <v>37.495105898087587</v>
      </c>
      <c r="H10710">
        <f t="shared" si="242"/>
        <v>959.02009908565572</v>
      </c>
      <c r="M10710" s="12"/>
      <c r="N10710" s="1"/>
      <c r="O10710" s="1"/>
    </row>
    <row r="10711" spans="1:15" x14ac:dyDescent="0.25">
      <c r="A10711" s="10">
        <v>41025</v>
      </c>
      <c r="B10711" s="3">
        <v>2012</v>
      </c>
      <c r="C10711" s="3">
        <v>4</v>
      </c>
      <c r="D10711" s="3" t="s">
        <v>422</v>
      </c>
      <c r="E10711" s="3" t="s">
        <v>46</v>
      </c>
      <c r="F10711" s="3" t="s">
        <v>66</v>
      </c>
      <c r="G10711" s="11">
        <v>29.501132168794285</v>
      </c>
      <c r="H10711">
        <f t="shared" si="242"/>
        <v>1218.8874639749374</v>
      </c>
      <c r="M10711" s="12"/>
      <c r="N10711" s="1"/>
      <c r="O10711" s="1"/>
    </row>
    <row r="10712" spans="1:15" x14ac:dyDescent="0.25">
      <c r="A10712" s="10">
        <v>41026</v>
      </c>
      <c r="B10712" s="3">
        <v>2012</v>
      </c>
      <c r="C10712" s="3">
        <v>4</v>
      </c>
      <c r="D10712" s="3" t="s">
        <v>422</v>
      </c>
      <c r="E10712" s="3" t="s">
        <v>46</v>
      </c>
      <c r="F10712" s="3" t="s">
        <v>66</v>
      </c>
      <c r="G10712" s="11">
        <v>25.017156099949304</v>
      </c>
      <c r="H10712">
        <f t="shared" si="242"/>
        <v>1437.3560299959108</v>
      </c>
      <c r="M10712" s="12"/>
      <c r="N10712" s="1"/>
      <c r="O10712" s="1"/>
    </row>
    <row r="10713" spans="1:15" x14ac:dyDescent="0.25">
      <c r="A10713" s="10">
        <v>41027</v>
      </c>
      <c r="B10713" s="3">
        <v>2012</v>
      </c>
      <c r="C10713" s="3">
        <v>4</v>
      </c>
      <c r="D10713" s="3" t="s">
        <v>422</v>
      </c>
      <c r="E10713" s="3" t="s">
        <v>46</v>
      </c>
      <c r="F10713" s="3" t="s">
        <v>66</v>
      </c>
      <c r="G10713" s="11">
        <v>28.992703188310497</v>
      </c>
      <c r="H10713">
        <f t="shared" si="242"/>
        <v>1240.2624184456577</v>
      </c>
      <c r="M10713" s="12"/>
      <c r="N10713" s="1"/>
      <c r="O10713" s="1"/>
    </row>
    <row r="10714" spans="1:15" x14ac:dyDescent="0.25">
      <c r="A10714" s="10">
        <v>41028</v>
      </c>
      <c r="B10714" s="3">
        <v>2012</v>
      </c>
      <c r="C10714" s="3">
        <v>4</v>
      </c>
      <c r="D10714" s="3" t="s">
        <v>422</v>
      </c>
      <c r="E10714" s="3" t="s">
        <v>46</v>
      </c>
      <c r="F10714" s="3" t="s">
        <v>66</v>
      </c>
      <c r="G10714" s="11">
        <v>24.870140491134716</v>
      </c>
      <c r="H10714">
        <f t="shared" si="242"/>
        <v>1445.852715887512</v>
      </c>
      <c r="M10714" s="12"/>
      <c r="N10714" s="1"/>
      <c r="O10714" s="1"/>
    </row>
    <row r="10715" spans="1:15" x14ac:dyDescent="0.25">
      <c r="A10715" s="10">
        <v>41029</v>
      </c>
      <c r="B10715" s="3">
        <v>2012</v>
      </c>
      <c r="C10715" s="3">
        <v>4</v>
      </c>
      <c r="D10715" s="3" t="s">
        <v>422</v>
      </c>
      <c r="E10715" s="3" t="s">
        <v>46</v>
      </c>
      <c r="F10715" s="3" t="s">
        <v>66</v>
      </c>
      <c r="G10715" s="11">
        <v>29.495006518427008</v>
      </c>
      <c r="H10715">
        <f t="shared" si="242"/>
        <v>1219.1406077888469</v>
      </c>
      <c r="M10715" s="12"/>
      <c r="N10715" s="1"/>
      <c r="O10715" s="1"/>
    </row>
    <row r="10716" spans="1:15" x14ac:dyDescent="0.25">
      <c r="A10716" s="10">
        <v>41030</v>
      </c>
      <c r="B10716" s="3">
        <v>2012</v>
      </c>
      <c r="C10716" s="3">
        <v>5</v>
      </c>
      <c r="D10716" s="3" t="s">
        <v>423</v>
      </c>
      <c r="E10716" s="3" t="s">
        <v>46</v>
      </c>
      <c r="F10716" s="3" t="s">
        <v>68</v>
      </c>
      <c r="G10716" s="11">
        <v>32.780973183349516</v>
      </c>
      <c r="H10716">
        <f t="shared" si="242"/>
        <v>1096.9338821178007</v>
      </c>
      <c r="M10716" s="12"/>
      <c r="N10716" s="1"/>
      <c r="O10716" s="1"/>
    </row>
    <row r="10717" spans="1:15" x14ac:dyDescent="0.25">
      <c r="A10717" s="10">
        <v>41031</v>
      </c>
      <c r="B10717" s="3">
        <v>2012</v>
      </c>
      <c r="C10717" s="3">
        <v>5</v>
      </c>
      <c r="D10717" s="3" t="s">
        <v>423</v>
      </c>
      <c r="E10717" s="3" t="s">
        <v>46</v>
      </c>
      <c r="F10717" s="3" t="s">
        <v>68</v>
      </c>
      <c r="G10717" s="11">
        <v>27.699922339930339</v>
      </c>
      <c r="H10717">
        <f t="shared" si="242"/>
        <v>1298.1466060565692</v>
      </c>
      <c r="M10717" s="12"/>
      <c r="N10717" s="1"/>
      <c r="O10717" s="1"/>
    </row>
    <row r="10718" spans="1:15" x14ac:dyDescent="0.25">
      <c r="A10718" s="10">
        <v>41032</v>
      </c>
      <c r="B10718" s="3">
        <v>2012</v>
      </c>
      <c r="C10718" s="3">
        <v>5</v>
      </c>
      <c r="D10718" s="3" t="s">
        <v>423</v>
      </c>
      <c r="E10718" s="3" t="s">
        <v>46</v>
      </c>
      <c r="F10718" s="3" t="s">
        <v>68</v>
      </c>
      <c r="G10718" s="11">
        <v>28.137001982375001</v>
      </c>
      <c r="H10718">
        <f t="shared" si="242"/>
        <v>1277.9812218848165</v>
      </c>
      <c r="M10718" s="12"/>
      <c r="N10718" s="1"/>
      <c r="O10718" s="1"/>
    </row>
    <row r="10719" spans="1:15" x14ac:dyDescent="0.25">
      <c r="A10719" s="10">
        <v>41033</v>
      </c>
      <c r="B10719" s="3">
        <v>2012</v>
      </c>
      <c r="C10719" s="3">
        <v>5</v>
      </c>
      <c r="D10719" s="3" t="s">
        <v>423</v>
      </c>
      <c r="E10719" s="3" t="s">
        <v>46</v>
      </c>
      <c r="F10719" s="3" t="s">
        <v>68</v>
      </c>
      <c r="G10719" s="11">
        <v>28.505787930687678</v>
      </c>
      <c r="H10719">
        <f t="shared" si="242"/>
        <v>1261.447684275382</v>
      </c>
      <c r="M10719" s="12"/>
      <c r="N10719" s="1"/>
      <c r="O10719" s="1"/>
    </row>
    <row r="10720" spans="1:15" x14ac:dyDescent="0.25">
      <c r="A10720" s="10">
        <v>41034</v>
      </c>
      <c r="B10720" s="3">
        <v>2012</v>
      </c>
      <c r="C10720" s="3">
        <v>5</v>
      </c>
      <c r="D10720" s="3" t="s">
        <v>423</v>
      </c>
      <c r="E10720" s="3" t="s">
        <v>46</v>
      </c>
      <c r="F10720" s="3" t="s">
        <v>68</v>
      </c>
      <c r="G10720" s="11">
        <v>29.338970999097818</v>
      </c>
      <c r="H10720">
        <f t="shared" si="242"/>
        <v>1225.6244492936326</v>
      </c>
      <c r="M10720" s="12"/>
      <c r="N10720" s="1"/>
      <c r="O10720" s="1"/>
    </row>
    <row r="10721" spans="1:15" x14ac:dyDescent="0.25">
      <c r="A10721" s="10">
        <v>41035</v>
      </c>
      <c r="B10721" s="3">
        <v>2012</v>
      </c>
      <c r="C10721" s="3">
        <v>5</v>
      </c>
      <c r="D10721" s="3" t="s">
        <v>423</v>
      </c>
      <c r="E10721" s="3" t="s">
        <v>46</v>
      </c>
      <c r="F10721" s="3" t="s">
        <v>68</v>
      </c>
      <c r="G10721" s="11">
        <v>28.799450815455184</v>
      </c>
      <c r="H10721">
        <f t="shared" si="242"/>
        <v>1248.5849262901222</v>
      </c>
      <c r="M10721" s="12"/>
      <c r="N10721" s="1"/>
      <c r="O10721" s="1"/>
    </row>
    <row r="10722" spans="1:15" x14ac:dyDescent="0.25">
      <c r="A10722" s="10">
        <v>41036</v>
      </c>
      <c r="B10722" s="3">
        <v>2012</v>
      </c>
      <c r="C10722" s="3">
        <v>5</v>
      </c>
      <c r="D10722" s="3" t="s">
        <v>423</v>
      </c>
      <c r="E10722" s="3" t="s">
        <v>46</v>
      </c>
      <c r="F10722" s="3" t="s">
        <v>68</v>
      </c>
      <c r="G10722" s="11">
        <v>26.655028819711074</v>
      </c>
      <c r="H10722">
        <f t="shared" si="242"/>
        <v>1349.0347512594019</v>
      </c>
      <c r="M10722" s="12"/>
      <c r="N10722" s="1"/>
      <c r="O10722" s="1"/>
    </row>
    <row r="10723" spans="1:15" x14ac:dyDescent="0.25">
      <c r="A10723" s="10">
        <v>41037</v>
      </c>
      <c r="B10723" s="3">
        <v>2012</v>
      </c>
      <c r="C10723" s="3">
        <v>5</v>
      </c>
      <c r="D10723" s="3" t="s">
        <v>423</v>
      </c>
      <c r="E10723" s="3" t="s">
        <v>46</v>
      </c>
      <c r="F10723" s="3" t="s">
        <v>68</v>
      </c>
      <c r="G10723" s="11">
        <v>19.668583910009708</v>
      </c>
      <c r="H10723">
        <f t="shared" si="242"/>
        <v>1828.2231368630016</v>
      </c>
      <c r="M10723" s="12"/>
      <c r="N10723" s="1"/>
      <c r="O10723" s="1"/>
    </row>
    <row r="10724" spans="1:15" x14ac:dyDescent="0.25">
      <c r="A10724" s="10">
        <v>41038</v>
      </c>
      <c r="B10724" s="3">
        <v>2012</v>
      </c>
      <c r="C10724" s="3">
        <v>5</v>
      </c>
      <c r="D10724" s="3" t="s">
        <v>423</v>
      </c>
      <c r="E10724" s="3" t="s">
        <v>46</v>
      </c>
      <c r="F10724" s="3" t="s">
        <v>68</v>
      </c>
      <c r="G10724" s="11">
        <v>34.385874995450997</v>
      </c>
      <c r="H10724">
        <f t="shared" si="242"/>
        <v>1045.7363722274965</v>
      </c>
      <c r="M10724" s="12"/>
      <c r="N10724" s="1"/>
      <c r="O10724" s="1"/>
    </row>
    <row r="10725" spans="1:15" x14ac:dyDescent="0.25">
      <c r="A10725" s="10">
        <v>41039</v>
      </c>
      <c r="B10725" s="3">
        <v>2012</v>
      </c>
      <c r="C10725" s="3">
        <v>5</v>
      </c>
      <c r="D10725" s="3" t="s">
        <v>423</v>
      </c>
      <c r="E10725" s="3" t="s">
        <v>46</v>
      </c>
      <c r="F10725" s="3" t="s">
        <v>68</v>
      </c>
      <c r="G10725" s="11">
        <v>27.822850989367897</v>
      </c>
      <c r="H10725">
        <f t="shared" si="242"/>
        <v>1292.4110540415918</v>
      </c>
      <c r="M10725" s="12"/>
      <c r="N10725" s="1"/>
      <c r="O10725" s="1"/>
    </row>
    <row r="10726" spans="1:15" x14ac:dyDescent="0.25">
      <c r="A10726" s="10">
        <v>41040</v>
      </c>
      <c r="B10726" s="3">
        <v>2012</v>
      </c>
      <c r="C10726" s="3">
        <v>5</v>
      </c>
      <c r="D10726" s="3" t="s">
        <v>423</v>
      </c>
      <c r="E10726" s="3" t="s">
        <v>46</v>
      </c>
      <c r="F10726" s="3" t="s">
        <v>68</v>
      </c>
      <c r="G10726" s="11">
        <v>25.234519981765928</v>
      </c>
      <c r="H10726">
        <f t="shared" si="242"/>
        <v>1424.9750024804989</v>
      </c>
      <c r="M10726" s="12"/>
      <c r="N10726" s="1"/>
      <c r="O10726" s="1"/>
    </row>
    <row r="10727" spans="1:15" x14ac:dyDescent="0.25">
      <c r="A10727" s="10">
        <v>41041</v>
      </c>
      <c r="B10727" s="3">
        <v>2012</v>
      </c>
      <c r="C10727" s="3">
        <v>5</v>
      </c>
      <c r="D10727" s="3" t="s">
        <v>423</v>
      </c>
      <c r="E10727" s="3" t="s">
        <v>46</v>
      </c>
      <c r="F10727" s="3" t="s">
        <v>68</v>
      </c>
      <c r="G10727" s="11"/>
      <c r="M10727" s="12"/>
      <c r="N10727" s="1"/>
      <c r="O10727" s="1"/>
    </row>
    <row r="10728" spans="1:15" x14ac:dyDescent="0.25">
      <c r="A10728" s="10">
        <v>41042</v>
      </c>
      <c r="B10728" s="3">
        <v>2012</v>
      </c>
      <c r="C10728" s="3">
        <v>5</v>
      </c>
      <c r="D10728" s="3" t="s">
        <v>423</v>
      </c>
      <c r="E10728" s="3" t="s">
        <v>46</v>
      </c>
      <c r="F10728" s="3" t="s">
        <v>68</v>
      </c>
      <c r="G10728" s="11">
        <v>28.888232617826759</v>
      </c>
      <c r="H10728">
        <f t="shared" ref="H10728:H10745" si="243">+$P$2*$P$1/(G10728*24*60*60)*1000</f>
        <v>1244.7476676514052</v>
      </c>
      <c r="M10728" s="12"/>
      <c r="N10728" s="1"/>
      <c r="O10728" s="1"/>
    </row>
    <row r="10729" spans="1:15" x14ac:dyDescent="0.25">
      <c r="A10729" s="10">
        <v>41043</v>
      </c>
      <c r="B10729" s="3">
        <v>2012</v>
      </c>
      <c r="C10729" s="3">
        <v>5</v>
      </c>
      <c r="D10729" s="3" t="s">
        <v>423</v>
      </c>
      <c r="E10729" s="3" t="s">
        <v>46</v>
      </c>
      <c r="F10729" s="3" t="s">
        <v>68</v>
      </c>
      <c r="G10729" s="11">
        <v>19.620778324117325</v>
      </c>
      <c r="H10729">
        <f t="shared" si="243"/>
        <v>1832.6775614916271</v>
      </c>
      <c r="M10729" s="12"/>
      <c r="N10729" s="1"/>
      <c r="O10729" s="1"/>
    </row>
    <row r="10730" spans="1:15" x14ac:dyDescent="0.25">
      <c r="A10730" s="10">
        <v>41044</v>
      </c>
      <c r="B10730" s="3">
        <v>2012</v>
      </c>
      <c r="C10730" s="3">
        <v>5</v>
      </c>
      <c r="D10730" s="3" t="s">
        <v>423</v>
      </c>
      <c r="E10730" s="3" t="s">
        <v>46</v>
      </c>
      <c r="F10730" s="3" t="s">
        <v>68</v>
      </c>
      <c r="G10730" s="11">
        <v>15.598279739743811</v>
      </c>
      <c r="H10730">
        <f t="shared" si="243"/>
        <v>2305.2901200374099</v>
      </c>
      <c r="M10730" s="12"/>
      <c r="N10730" s="1"/>
      <c r="O10730" s="1"/>
    </row>
    <row r="10731" spans="1:15" x14ac:dyDescent="0.25">
      <c r="A10731" s="10">
        <v>41045</v>
      </c>
      <c r="B10731" s="3">
        <v>2012</v>
      </c>
      <c r="C10731" s="3">
        <v>5</v>
      </c>
      <c r="D10731" s="3" t="s">
        <v>423</v>
      </c>
      <c r="E10731" s="3" t="s">
        <v>46</v>
      </c>
      <c r="F10731" s="3" t="s">
        <v>68</v>
      </c>
      <c r="G10731" s="11">
        <v>14.833390365465654</v>
      </c>
      <c r="H10731">
        <f t="shared" si="243"/>
        <v>2424.163275398455</v>
      </c>
      <c r="M10731" s="12"/>
      <c r="N10731" s="1"/>
      <c r="O10731" s="1"/>
    </row>
    <row r="10732" spans="1:15" x14ac:dyDescent="0.25">
      <c r="A10732" s="10">
        <v>41046</v>
      </c>
      <c r="B10732" s="3">
        <v>2012</v>
      </c>
      <c r="C10732" s="3">
        <v>5</v>
      </c>
      <c r="D10732" s="3" t="s">
        <v>423</v>
      </c>
      <c r="E10732" s="3" t="s">
        <v>46</v>
      </c>
      <c r="F10732" s="3" t="s">
        <v>68</v>
      </c>
      <c r="G10732" s="11">
        <v>11.739686021287044</v>
      </c>
      <c r="H10732">
        <f t="shared" si="243"/>
        <v>3062.9916429118348</v>
      </c>
      <c r="M10732" s="12"/>
      <c r="N10732" s="1"/>
      <c r="O10732" s="1"/>
    </row>
    <row r="10733" spans="1:15" x14ac:dyDescent="0.25">
      <c r="A10733" s="10">
        <v>41047</v>
      </c>
      <c r="B10733" s="3">
        <v>2012</v>
      </c>
      <c r="C10733" s="3">
        <v>5</v>
      </c>
      <c r="D10733" s="3" t="s">
        <v>423</v>
      </c>
      <c r="E10733" s="3" t="s">
        <v>46</v>
      </c>
      <c r="F10733" s="3" t="s">
        <v>68</v>
      </c>
      <c r="G10733" s="11">
        <v>15.202176313778336</v>
      </c>
      <c r="H10733">
        <f t="shared" si="243"/>
        <v>2365.3560800383852</v>
      </c>
      <c r="M10733" s="12"/>
      <c r="N10733" s="1"/>
      <c r="O10733" s="1"/>
    </row>
    <row r="10734" spans="1:15" x14ac:dyDescent="0.25">
      <c r="A10734" s="10">
        <v>41048</v>
      </c>
      <c r="B10734" s="3">
        <v>2012</v>
      </c>
      <c r="C10734" s="3">
        <v>5</v>
      </c>
      <c r="D10734" s="3" t="s">
        <v>423</v>
      </c>
      <c r="E10734" s="3" t="s">
        <v>46</v>
      </c>
      <c r="F10734" s="3" t="s">
        <v>68</v>
      </c>
      <c r="G10734" s="11">
        <v>26.545758909099906</v>
      </c>
      <c r="H10734">
        <f t="shared" si="243"/>
        <v>1354.5877628416374</v>
      </c>
      <c r="M10734" s="12"/>
      <c r="N10734" s="1"/>
      <c r="O10734" s="1"/>
    </row>
    <row r="10735" spans="1:15" x14ac:dyDescent="0.25">
      <c r="A10735" s="10">
        <v>41049</v>
      </c>
      <c r="B10735" s="3">
        <v>2012</v>
      </c>
      <c r="C10735" s="3">
        <v>5</v>
      </c>
      <c r="D10735" s="3" t="s">
        <v>423</v>
      </c>
      <c r="E10735" s="3" t="s">
        <v>46</v>
      </c>
      <c r="F10735" s="3" t="s">
        <v>68</v>
      </c>
      <c r="G10735" s="11">
        <v>11.473340614172329</v>
      </c>
      <c r="H10735">
        <f t="shared" si="243"/>
        <v>3134.0968060508603</v>
      </c>
      <c r="M10735" s="12"/>
      <c r="N10735" s="1"/>
      <c r="O10735" s="1"/>
    </row>
    <row r="10736" spans="1:15" x14ac:dyDescent="0.25">
      <c r="A10736" s="10">
        <v>41050</v>
      </c>
      <c r="B10736" s="3">
        <v>2012</v>
      </c>
      <c r="C10736" s="3">
        <v>5</v>
      </c>
      <c r="D10736" s="3" t="s">
        <v>423</v>
      </c>
      <c r="E10736" s="3" t="s">
        <v>46</v>
      </c>
      <c r="F10736" s="3" t="s">
        <v>68</v>
      </c>
      <c r="G10736" s="11">
        <v>14.553386219524544</v>
      </c>
      <c r="H10736">
        <f t="shared" si="243"/>
        <v>2470.8036762859902</v>
      </c>
      <c r="M10736" s="12"/>
      <c r="N10736" s="1"/>
      <c r="O10736" s="1"/>
    </row>
    <row r="10737" spans="1:15" x14ac:dyDescent="0.25">
      <c r="A10737" s="10">
        <v>41051</v>
      </c>
      <c r="B10737" s="3">
        <v>2012</v>
      </c>
      <c r="C10737" s="3">
        <v>5</v>
      </c>
      <c r="D10737" s="3" t="s">
        <v>423</v>
      </c>
      <c r="E10737" s="3" t="s">
        <v>46</v>
      </c>
      <c r="F10737" s="3" t="s">
        <v>68</v>
      </c>
      <c r="G10737" s="11">
        <v>27.187719633940503</v>
      </c>
      <c r="H10737">
        <f t="shared" si="243"/>
        <v>1322.6030229001369</v>
      </c>
      <c r="M10737" s="12"/>
      <c r="N10737" s="1"/>
      <c r="O10737" s="1"/>
    </row>
    <row r="10738" spans="1:15" x14ac:dyDescent="0.25">
      <c r="A10738" s="10">
        <v>41052</v>
      </c>
      <c r="B10738" s="3">
        <v>2012</v>
      </c>
      <c r="C10738" s="3">
        <v>5</v>
      </c>
      <c r="D10738" s="3" t="s">
        <v>423</v>
      </c>
      <c r="E10738" s="3" t="s">
        <v>46</v>
      </c>
      <c r="F10738" s="3" t="s">
        <v>68</v>
      </c>
      <c r="G10738" s="11">
        <v>15.755355236247359</v>
      </c>
      <c r="H10738">
        <f t="shared" si="243"/>
        <v>2282.3071669551127</v>
      </c>
      <c r="M10738" s="12"/>
      <c r="N10738" s="1"/>
      <c r="O10738" s="1"/>
    </row>
    <row r="10739" spans="1:15" x14ac:dyDescent="0.25">
      <c r="A10739" s="10">
        <v>41053</v>
      </c>
      <c r="B10739" s="3">
        <v>2012</v>
      </c>
      <c r="C10739" s="3">
        <v>5</v>
      </c>
      <c r="D10739" s="3" t="s">
        <v>423</v>
      </c>
      <c r="E10739" s="3" t="s">
        <v>46</v>
      </c>
      <c r="F10739" s="3" t="s">
        <v>68</v>
      </c>
      <c r="G10739" s="11">
        <v>11.739686021287044</v>
      </c>
      <c r="H10739">
        <f t="shared" si="243"/>
        <v>3062.9916429118348</v>
      </c>
      <c r="M10739" s="12"/>
      <c r="N10739" s="1"/>
      <c r="O10739" s="1"/>
    </row>
    <row r="10740" spans="1:15" x14ac:dyDescent="0.25">
      <c r="A10740" s="10">
        <v>41054</v>
      </c>
      <c r="B10740" s="3">
        <v>2012</v>
      </c>
      <c r="C10740" s="3">
        <v>5</v>
      </c>
      <c r="D10740" s="3" t="s">
        <v>423</v>
      </c>
      <c r="E10740" s="3" t="s">
        <v>46</v>
      </c>
      <c r="F10740" s="3" t="s">
        <v>68</v>
      </c>
      <c r="G10740" s="11">
        <v>11.596269263609891</v>
      </c>
      <c r="H10740">
        <f t="shared" si="243"/>
        <v>3100.873164997317</v>
      </c>
      <c r="M10740" s="12"/>
      <c r="N10740" s="1"/>
      <c r="O10740" s="1"/>
    </row>
    <row r="10741" spans="1:15" x14ac:dyDescent="0.25">
      <c r="A10741" s="10">
        <v>41055</v>
      </c>
      <c r="B10741" s="3">
        <v>2012</v>
      </c>
      <c r="C10741" s="3">
        <v>5</v>
      </c>
      <c r="D10741" s="3" t="s">
        <v>423</v>
      </c>
      <c r="E10741" s="3" t="s">
        <v>46</v>
      </c>
      <c r="F10741" s="3" t="s">
        <v>68</v>
      </c>
      <c r="G10741" s="11">
        <v>25.405254217095873</v>
      </c>
      <c r="H10741">
        <f t="shared" si="243"/>
        <v>1415.3985575713559</v>
      </c>
      <c r="M10741" s="12"/>
      <c r="N10741" s="1"/>
      <c r="O10741" s="1"/>
    </row>
    <row r="10742" spans="1:15" x14ac:dyDescent="0.25">
      <c r="A10742" s="10">
        <v>41056</v>
      </c>
      <c r="B10742" s="3">
        <v>2012</v>
      </c>
      <c r="C10742" s="3">
        <v>5</v>
      </c>
      <c r="D10742" s="3" t="s">
        <v>423</v>
      </c>
      <c r="E10742" s="3" t="s">
        <v>46</v>
      </c>
      <c r="F10742" s="3" t="s">
        <v>68</v>
      </c>
      <c r="G10742" s="11">
        <v>19.361262286415805</v>
      </c>
      <c r="H10742">
        <f t="shared" si="243"/>
        <v>1857.2425517338431</v>
      </c>
      <c r="M10742" s="12"/>
      <c r="N10742" s="1"/>
      <c r="O10742" s="1"/>
    </row>
    <row r="10743" spans="1:15" x14ac:dyDescent="0.25">
      <c r="A10743" s="10">
        <v>41057</v>
      </c>
      <c r="B10743" s="3">
        <v>2012</v>
      </c>
      <c r="C10743" s="3">
        <v>5</v>
      </c>
      <c r="D10743" s="3" t="s">
        <v>423</v>
      </c>
      <c r="E10743" s="3" t="s">
        <v>46</v>
      </c>
      <c r="F10743" s="3" t="s">
        <v>68</v>
      </c>
      <c r="G10743" s="11">
        <v>13.590445132263653</v>
      </c>
      <c r="H10743">
        <f t="shared" si="243"/>
        <v>2645.870670434897</v>
      </c>
      <c r="M10743" s="12"/>
      <c r="N10743" s="1"/>
      <c r="O10743" s="1"/>
    </row>
    <row r="10744" spans="1:15" x14ac:dyDescent="0.25">
      <c r="A10744" s="10">
        <v>41058</v>
      </c>
      <c r="B10744" s="3">
        <v>2012</v>
      </c>
      <c r="C10744" s="3">
        <v>5</v>
      </c>
      <c r="D10744" s="3" t="s">
        <v>423</v>
      </c>
      <c r="E10744" s="3" t="s">
        <v>46</v>
      </c>
      <c r="F10744" s="3" t="s">
        <v>68</v>
      </c>
      <c r="G10744" s="11">
        <v>10.373812138647482</v>
      </c>
      <c r="H10744">
        <f t="shared" si="243"/>
        <v>3466.2821818074021</v>
      </c>
      <c r="M10744" s="12"/>
      <c r="N10744" s="1"/>
      <c r="O10744" s="1"/>
    </row>
    <row r="10745" spans="1:15" x14ac:dyDescent="0.25">
      <c r="A10745" s="10">
        <v>41059</v>
      </c>
      <c r="B10745" s="3">
        <v>2012</v>
      </c>
      <c r="C10745" s="3">
        <v>5</v>
      </c>
      <c r="D10745" s="3" t="s">
        <v>423</v>
      </c>
      <c r="E10745" s="3" t="s">
        <v>46</v>
      </c>
      <c r="F10745" s="3" t="s">
        <v>68</v>
      </c>
      <c r="G10745" s="11">
        <v>7.0820560814861349</v>
      </c>
      <c r="H10745">
        <f t="shared" si="243"/>
        <v>5077.4181621653279</v>
      </c>
      <c r="M10745" s="12"/>
      <c r="N10745" s="1"/>
      <c r="O10745" s="1"/>
    </row>
    <row r="10746" spans="1:15" x14ac:dyDescent="0.25">
      <c r="A10746" s="10">
        <v>41060</v>
      </c>
      <c r="B10746" s="3">
        <v>2012</v>
      </c>
      <c r="C10746" s="3">
        <v>5</v>
      </c>
      <c r="D10746" s="3" t="s">
        <v>423</v>
      </c>
      <c r="E10746" s="3" t="s">
        <v>46</v>
      </c>
      <c r="F10746" s="3" t="s">
        <v>68</v>
      </c>
      <c r="G10746" s="11"/>
      <c r="M10746" s="12"/>
      <c r="N10746" s="1"/>
      <c r="O10746" s="1"/>
    </row>
    <row r="10747" spans="1:15" x14ac:dyDescent="0.25">
      <c r="A10747" s="10">
        <v>41061</v>
      </c>
      <c r="B10747" s="3">
        <v>2012</v>
      </c>
      <c r="C10747" s="3">
        <v>6</v>
      </c>
      <c r="D10747" s="3" t="s">
        <v>424</v>
      </c>
      <c r="E10747" s="3" t="s">
        <v>46</v>
      </c>
      <c r="F10747" s="3" t="s">
        <v>70</v>
      </c>
      <c r="G10747" s="11">
        <v>6.3274104520911898</v>
      </c>
      <c r="H10747">
        <f>+$P$2*$P$1/(G10747*24*60*60)*1000</f>
        <v>5682.9820739267707</v>
      </c>
      <c r="M10747" s="12"/>
      <c r="N10747" s="1"/>
      <c r="O10747" s="1"/>
    </row>
    <row r="10748" spans="1:15" x14ac:dyDescent="0.25">
      <c r="A10748" s="10">
        <v>41062</v>
      </c>
      <c r="B10748" s="3">
        <v>2012</v>
      </c>
      <c r="C10748" s="3">
        <v>6</v>
      </c>
      <c r="D10748" s="3" t="s">
        <v>424</v>
      </c>
      <c r="E10748" s="3" t="s">
        <v>46</v>
      </c>
      <c r="F10748" s="3" t="s">
        <v>70</v>
      </c>
      <c r="G10748" s="11">
        <v>4.8687029047194272</v>
      </c>
      <c r="H10748">
        <f>+$P$2*$P$1/(G10748*24*60*60)*1000</f>
        <v>7385.6550455676906</v>
      </c>
      <c r="M10748" s="12"/>
      <c r="N10748" s="1"/>
      <c r="O10748" s="1"/>
    </row>
    <row r="10749" spans="1:15" x14ac:dyDescent="0.25">
      <c r="A10749" s="10">
        <v>41063</v>
      </c>
      <c r="B10749" s="3">
        <v>2012</v>
      </c>
      <c r="C10749" s="3">
        <v>6</v>
      </c>
      <c r="D10749" s="3" t="s">
        <v>424</v>
      </c>
      <c r="E10749" s="3" t="s">
        <v>46</v>
      </c>
      <c r="F10749" s="3" t="s">
        <v>70</v>
      </c>
      <c r="G10749" s="11"/>
      <c r="M10749" s="12"/>
      <c r="N10749" s="1"/>
      <c r="O10749" s="1"/>
    </row>
    <row r="10750" spans="1:15" x14ac:dyDescent="0.25">
      <c r="A10750" s="10">
        <v>41064</v>
      </c>
      <c r="B10750" s="3">
        <v>2012</v>
      </c>
      <c r="C10750" s="3">
        <v>6</v>
      </c>
      <c r="D10750" s="3" t="s">
        <v>424</v>
      </c>
      <c r="E10750" s="3" t="s">
        <v>46</v>
      </c>
      <c r="F10750" s="3" t="s">
        <v>70</v>
      </c>
      <c r="G10750" s="11">
        <v>6.0388665270108666</v>
      </c>
      <c r="H10750">
        <f t="shared" ref="H10750:H10781" si="244">+$P$2*$P$1/(G10750*24*60*60)*1000</f>
        <v>5954.5214342417285</v>
      </c>
      <c r="M10750" s="12"/>
      <c r="N10750" s="1"/>
      <c r="O10750" s="1"/>
    </row>
    <row r="10751" spans="1:15" x14ac:dyDescent="0.25">
      <c r="A10751" s="10">
        <v>41065</v>
      </c>
      <c r="B10751" s="3">
        <v>2012</v>
      </c>
      <c r="C10751" s="3">
        <v>6</v>
      </c>
      <c r="D10751" s="3" t="s">
        <v>424</v>
      </c>
      <c r="E10751" s="3" t="s">
        <v>46</v>
      </c>
      <c r="F10751" s="3" t="s">
        <v>70</v>
      </c>
      <c r="G10751" s="11">
        <v>14.236863849609584</v>
      </c>
      <c r="H10751">
        <f t="shared" si="244"/>
        <v>2525.736043658042</v>
      </c>
      <c r="M10751" s="12"/>
      <c r="N10751" s="1"/>
      <c r="O10751" s="1"/>
    </row>
    <row r="10752" spans="1:15" x14ac:dyDescent="0.25">
      <c r="A10752" s="10">
        <v>41066</v>
      </c>
      <c r="B10752" s="3">
        <v>2012</v>
      </c>
      <c r="C10752" s="3">
        <v>6</v>
      </c>
      <c r="D10752" s="3" t="s">
        <v>424</v>
      </c>
      <c r="E10752" s="3" t="s">
        <v>46</v>
      </c>
      <c r="F10752" s="3" t="s">
        <v>70</v>
      </c>
      <c r="G10752" s="11">
        <v>8.6410911600571527</v>
      </c>
      <c r="H10752">
        <f t="shared" si="244"/>
        <v>4161.3448472603868</v>
      </c>
      <c r="M10752" s="12"/>
      <c r="N10752" s="1"/>
      <c r="O10752" s="1"/>
    </row>
    <row r="10753" spans="1:15" x14ac:dyDescent="0.25">
      <c r="A10753" s="10">
        <v>41067</v>
      </c>
      <c r="B10753" s="3">
        <v>2012</v>
      </c>
      <c r="C10753" s="3">
        <v>6</v>
      </c>
      <c r="D10753" s="3" t="s">
        <v>424</v>
      </c>
      <c r="E10753" s="3" t="s">
        <v>46</v>
      </c>
      <c r="F10753" s="3" t="s">
        <v>70</v>
      </c>
      <c r="G10753" s="11">
        <v>7.5234592813819194</v>
      </c>
      <c r="H10753">
        <f t="shared" si="244"/>
        <v>4779.5247942122433</v>
      </c>
      <c r="M10753" s="12"/>
      <c r="N10753" s="1"/>
      <c r="O10753" s="1"/>
    </row>
    <row r="10754" spans="1:15" x14ac:dyDescent="0.25">
      <c r="A10754" s="10">
        <v>41068</v>
      </c>
      <c r="B10754" s="3">
        <v>2012</v>
      </c>
      <c r="C10754" s="3">
        <v>6</v>
      </c>
      <c r="D10754" s="3" t="s">
        <v>424</v>
      </c>
      <c r="E10754" s="3" t="s">
        <v>46</v>
      </c>
      <c r="F10754" s="3" t="s">
        <v>70</v>
      </c>
      <c r="G10754" s="11">
        <v>7.1062506509227727</v>
      </c>
      <c r="H10754">
        <f t="shared" si="244"/>
        <v>5060.1311352480589</v>
      </c>
      <c r="M10754" s="12"/>
      <c r="N10754" s="1"/>
      <c r="O10754" s="1"/>
    </row>
    <row r="10755" spans="1:15" x14ac:dyDescent="0.25">
      <c r="A10755" s="10">
        <v>41069</v>
      </c>
      <c r="B10755" s="3">
        <v>2012</v>
      </c>
      <c r="C10755" s="3">
        <v>6</v>
      </c>
      <c r="D10755" s="3" t="s">
        <v>424</v>
      </c>
      <c r="E10755" s="3" t="s">
        <v>46</v>
      </c>
      <c r="F10755" s="3" t="s">
        <v>70</v>
      </c>
      <c r="G10755" s="11">
        <v>7.0011871636903598</v>
      </c>
      <c r="H10755">
        <f t="shared" si="244"/>
        <v>5136.0661174864499</v>
      </c>
      <c r="M10755" s="12"/>
      <c r="N10755" s="1"/>
      <c r="O10755" s="1"/>
    </row>
    <row r="10756" spans="1:15" x14ac:dyDescent="0.25">
      <c r="A10756" s="10">
        <v>41070</v>
      </c>
      <c r="B10756" s="3">
        <v>2012</v>
      </c>
      <c r="C10756" s="3">
        <v>6</v>
      </c>
      <c r="D10756" s="3" t="s">
        <v>424</v>
      </c>
      <c r="E10756" s="3" t="s">
        <v>46</v>
      </c>
      <c r="F10756" s="3" t="s">
        <v>70</v>
      </c>
      <c r="G10756" s="11">
        <v>6.5702746001139412</v>
      </c>
      <c r="H10756">
        <f t="shared" si="244"/>
        <v>5472.9158767561275</v>
      </c>
      <c r="M10756" s="12"/>
      <c r="N10756" s="1"/>
      <c r="O10756" s="1"/>
    </row>
    <row r="10757" spans="1:15" x14ac:dyDescent="0.25">
      <c r="A10757" s="10">
        <v>41071</v>
      </c>
      <c r="B10757" s="3">
        <v>2012</v>
      </c>
      <c r="C10757" s="3">
        <v>6</v>
      </c>
      <c r="D10757" s="3" t="s">
        <v>424</v>
      </c>
      <c r="E10757" s="3" t="s">
        <v>46</v>
      </c>
      <c r="F10757" s="3" t="s">
        <v>70</v>
      </c>
      <c r="G10757" s="11">
        <v>6.4355192577941072</v>
      </c>
      <c r="H10757">
        <f t="shared" si="244"/>
        <v>5587.5149670419241</v>
      </c>
      <c r="M10757" s="12"/>
      <c r="N10757" s="1"/>
      <c r="O10757" s="1"/>
    </row>
    <row r="10758" spans="1:15" x14ac:dyDescent="0.25">
      <c r="A10758" s="10">
        <v>41072</v>
      </c>
      <c r="B10758" s="3">
        <v>2012</v>
      </c>
      <c r="C10758" s="3">
        <v>6</v>
      </c>
      <c r="D10758" s="3" t="s">
        <v>424</v>
      </c>
      <c r="E10758" s="3" t="s">
        <v>46</v>
      </c>
      <c r="F10758" s="3" t="s">
        <v>70</v>
      </c>
      <c r="G10758" s="11">
        <v>6.8664318213705258</v>
      </c>
      <c r="H10758">
        <f t="shared" si="244"/>
        <v>5236.8626251696842</v>
      </c>
      <c r="M10758" s="12"/>
      <c r="N10758" s="1"/>
      <c r="O10758" s="1"/>
    </row>
    <row r="10759" spans="1:15" x14ac:dyDescent="0.25">
      <c r="A10759" s="10">
        <v>41073</v>
      </c>
      <c r="B10759" s="3">
        <v>2012</v>
      </c>
      <c r="C10759" s="3">
        <v>6</v>
      </c>
      <c r="D10759" s="3" t="s">
        <v>424</v>
      </c>
      <c r="E10759" s="3" t="s">
        <v>46</v>
      </c>
      <c r="F10759" s="3" t="s">
        <v>70</v>
      </c>
      <c r="G10759" s="11">
        <v>8.2680396474203253</v>
      </c>
      <c r="H10759">
        <f t="shared" si="244"/>
        <v>4349.1035005898138</v>
      </c>
      <c r="M10759" s="12"/>
      <c r="N10759" s="1"/>
      <c r="O10759" s="1"/>
    </row>
    <row r="10760" spans="1:15" x14ac:dyDescent="0.25">
      <c r="A10760" s="10">
        <v>41074</v>
      </c>
      <c r="B10760" s="3">
        <v>2012</v>
      </c>
      <c r="C10760" s="3">
        <v>6</v>
      </c>
      <c r="D10760" s="3" t="s">
        <v>424</v>
      </c>
      <c r="E10760" s="3" t="s">
        <v>46</v>
      </c>
      <c r="F10760" s="3" t="s">
        <v>70</v>
      </c>
      <c r="G10760" s="11">
        <v>6.6311809695240358</v>
      </c>
      <c r="H10760">
        <f t="shared" si="244"/>
        <v>5422.6479926986658</v>
      </c>
      <c r="M10760" s="12"/>
      <c r="N10760" s="1"/>
      <c r="O10760" s="1"/>
    </row>
    <row r="10761" spans="1:15" x14ac:dyDescent="0.25">
      <c r="A10761" s="10">
        <v>41075</v>
      </c>
      <c r="B10761" s="3">
        <v>2012</v>
      </c>
      <c r="C10761" s="3">
        <v>6</v>
      </c>
      <c r="D10761" s="3" t="s">
        <v>424</v>
      </c>
      <c r="E10761" s="3" t="s">
        <v>46</v>
      </c>
      <c r="F10761" s="3" t="s">
        <v>70</v>
      </c>
      <c r="G10761" s="11">
        <v>8.4888252365319179</v>
      </c>
      <c r="H10761">
        <f t="shared" si="244"/>
        <v>4235.9878041619177</v>
      </c>
      <c r="M10761" s="12"/>
      <c r="N10761" s="1"/>
      <c r="O10761" s="1"/>
    </row>
    <row r="10762" spans="1:15" x14ac:dyDescent="0.25">
      <c r="A10762" s="10">
        <v>41076</v>
      </c>
      <c r="B10762" s="3">
        <v>2012</v>
      </c>
      <c r="C10762" s="3">
        <v>6</v>
      </c>
      <c r="D10762" s="3" t="s">
        <v>424</v>
      </c>
      <c r="E10762" s="3" t="s">
        <v>46</v>
      </c>
      <c r="F10762" s="3" t="s">
        <v>70</v>
      </c>
      <c r="G10762" s="11">
        <v>18.447016635082363</v>
      </c>
      <c r="H10762">
        <f t="shared" si="244"/>
        <v>1949.2886511104164</v>
      </c>
      <c r="M10762" s="12"/>
      <c r="N10762" s="1"/>
      <c r="O10762" s="1"/>
    </row>
    <row r="10763" spans="1:15" x14ac:dyDescent="0.25">
      <c r="A10763" s="10">
        <v>41077</v>
      </c>
      <c r="B10763" s="3">
        <v>2012</v>
      </c>
      <c r="C10763" s="3">
        <v>6</v>
      </c>
      <c r="D10763" s="3" t="s">
        <v>424</v>
      </c>
      <c r="E10763" s="3" t="s">
        <v>46</v>
      </c>
      <c r="F10763" s="3" t="s">
        <v>70</v>
      </c>
      <c r="G10763" s="11">
        <v>8.37462579388799</v>
      </c>
      <c r="H10763">
        <f t="shared" si="244"/>
        <v>4293.7512742186718</v>
      </c>
      <c r="M10763" s="12"/>
      <c r="N10763" s="1"/>
      <c r="O10763" s="1"/>
    </row>
    <row r="10764" spans="1:15" x14ac:dyDescent="0.25">
      <c r="A10764" s="10">
        <v>41078</v>
      </c>
      <c r="B10764" s="3">
        <v>2012</v>
      </c>
      <c r="C10764" s="3">
        <v>6</v>
      </c>
      <c r="D10764" s="3" t="s">
        <v>424</v>
      </c>
      <c r="E10764" s="3" t="s">
        <v>46</v>
      </c>
      <c r="F10764" s="3" t="s">
        <v>70</v>
      </c>
      <c r="G10764" s="11">
        <v>9.790698882672686</v>
      </c>
      <c r="H10764">
        <f t="shared" si="244"/>
        <v>3672.7265953658934</v>
      </c>
      <c r="M10764" s="12"/>
      <c r="N10764" s="1"/>
      <c r="O10764" s="1"/>
    </row>
    <row r="10765" spans="1:15" x14ac:dyDescent="0.25">
      <c r="A10765" s="10">
        <v>41079</v>
      </c>
      <c r="B10765" s="3">
        <v>2012</v>
      </c>
      <c r="C10765" s="3">
        <v>6</v>
      </c>
      <c r="D10765" s="3" t="s">
        <v>424</v>
      </c>
      <c r="E10765" s="3" t="s">
        <v>46</v>
      </c>
      <c r="F10765" s="3" t="s">
        <v>70</v>
      </c>
      <c r="G10765" s="11">
        <v>20.517833195025577</v>
      </c>
      <c r="H10765">
        <f t="shared" si="244"/>
        <v>1752.5515404974167</v>
      </c>
      <c r="M10765" s="12"/>
      <c r="N10765" s="1"/>
      <c r="O10765" s="1"/>
    </row>
    <row r="10766" spans="1:15" x14ac:dyDescent="0.25">
      <c r="A10766" s="10">
        <v>41080</v>
      </c>
      <c r="B10766" s="3">
        <v>2012</v>
      </c>
      <c r="C10766" s="3">
        <v>6</v>
      </c>
      <c r="D10766" s="3" t="s">
        <v>424</v>
      </c>
      <c r="E10766" s="3" t="s">
        <v>46</v>
      </c>
      <c r="F10766" s="3" t="s">
        <v>70</v>
      </c>
      <c r="G10766" s="11">
        <v>8.603024679175844</v>
      </c>
      <c r="H10766">
        <f t="shared" si="244"/>
        <v>4179.7578775579987</v>
      </c>
      <c r="M10766" s="12"/>
      <c r="N10766" s="1"/>
      <c r="O10766" s="1"/>
    </row>
    <row r="10767" spans="1:15" x14ac:dyDescent="0.25">
      <c r="A10767" s="10">
        <v>41081</v>
      </c>
      <c r="B10767" s="3">
        <v>2012</v>
      </c>
      <c r="C10767" s="3">
        <v>6</v>
      </c>
      <c r="D10767" s="3" t="s">
        <v>424</v>
      </c>
      <c r="E10767" s="3" t="s">
        <v>46</v>
      </c>
      <c r="F10767" s="3" t="s">
        <v>70</v>
      </c>
      <c r="G10767" s="11">
        <v>18.332817192438437</v>
      </c>
      <c r="H10767">
        <f t="shared" si="244"/>
        <v>1961.4312299171672</v>
      </c>
      <c r="M10767" s="12"/>
      <c r="N10767" s="1"/>
      <c r="O10767" s="1"/>
    </row>
    <row r="10768" spans="1:15" x14ac:dyDescent="0.25">
      <c r="A10768" s="10">
        <v>41082</v>
      </c>
      <c r="B10768" s="3">
        <v>2012</v>
      </c>
      <c r="C10768" s="3">
        <v>6</v>
      </c>
      <c r="D10768" s="3" t="s">
        <v>424</v>
      </c>
      <c r="E10768" s="3" t="s">
        <v>46</v>
      </c>
      <c r="F10768" s="3" t="s">
        <v>70</v>
      </c>
      <c r="G10768" s="11">
        <v>8.2680396474203253</v>
      </c>
      <c r="H10768">
        <f t="shared" si="244"/>
        <v>4349.1035005898138</v>
      </c>
      <c r="M10768" s="12"/>
      <c r="N10768" s="1"/>
      <c r="O10768" s="1"/>
    </row>
    <row r="10769" spans="1:15" x14ac:dyDescent="0.25">
      <c r="A10769" s="10">
        <v>41083</v>
      </c>
      <c r="B10769" s="3">
        <v>2012</v>
      </c>
      <c r="C10769" s="3">
        <v>6</v>
      </c>
      <c r="D10769" s="3" t="s">
        <v>424</v>
      </c>
      <c r="E10769" s="3" t="s">
        <v>46</v>
      </c>
      <c r="F10769" s="3" t="s">
        <v>70</v>
      </c>
      <c r="G10769" s="11">
        <v>7.4541782861779371</v>
      </c>
      <c r="H10769">
        <f t="shared" si="244"/>
        <v>4823.9468916765791</v>
      </c>
      <c r="M10769" s="12"/>
      <c r="N10769" s="1"/>
      <c r="O10769" s="1"/>
    </row>
    <row r="10770" spans="1:15" x14ac:dyDescent="0.25">
      <c r="A10770" s="10">
        <v>41084</v>
      </c>
      <c r="B10770" s="3">
        <v>2012</v>
      </c>
      <c r="C10770" s="3">
        <v>6</v>
      </c>
      <c r="D10770" s="3" t="s">
        <v>424</v>
      </c>
      <c r="E10770" s="3" t="s">
        <v>46</v>
      </c>
      <c r="F10770" s="3" t="s">
        <v>70</v>
      </c>
      <c r="G10770" s="11">
        <v>6.9669273308971817</v>
      </c>
      <c r="H10770">
        <f t="shared" si="244"/>
        <v>5161.3226987657499</v>
      </c>
      <c r="M10770" s="12"/>
      <c r="N10770" s="1"/>
      <c r="O10770" s="1"/>
    </row>
    <row r="10771" spans="1:15" x14ac:dyDescent="0.25">
      <c r="A10771" s="10">
        <v>41085</v>
      </c>
      <c r="B10771" s="3">
        <v>2012</v>
      </c>
      <c r="C10771" s="3">
        <v>6</v>
      </c>
      <c r="D10771" s="3" t="s">
        <v>424</v>
      </c>
      <c r="E10771" s="3" t="s">
        <v>46</v>
      </c>
      <c r="F10771" s="3" t="s">
        <v>70</v>
      </c>
      <c r="G10771" s="11">
        <v>6.7339604679035707</v>
      </c>
      <c r="H10771">
        <f t="shared" si="244"/>
        <v>5339.8828735336783</v>
      </c>
      <c r="M10771" s="12"/>
      <c r="N10771" s="1"/>
      <c r="O10771" s="1"/>
    </row>
    <row r="10772" spans="1:15" x14ac:dyDescent="0.25">
      <c r="A10772" s="10">
        <v>41086</v>
      </c>
      <c r="B10772" s="3">
        <v>2012</v>
      </c>
      <c r="C10772" s="3">
        <v>6</v>
      </c>
      <c r="D10772" s="3" t="s">
        <v>424</v>
      </c>
      <c r="E10772" s="3" t="s">
        <v>46</v>
      </c>
      <c r="F10772" s="3" t="s">
        <v>70</v>
      </c>
      <c r="G10772" s="11">
        <v>6.1469753327137848</v>
      </c>
      <c r="H10772">
        <f t="shared" si="244"/>
        <v>5849.7973763197151</v>
      </c>
      <c r="M10772" s="12"/>
      <c r="N10772" s="1"/>
      <c r="O10772" s="1"/>
    </row>
    <row r="10773" spans="1:15" x14ac:dyDescent="0.25">
      <c r="A10773" s="10">
        <v>41087</v>
      </c>
      <c r="B10773" s="3">
        <v>2012</v>
      </c>
      <c r="C10773" s="3">
        <v>6</v>
      </c>
      <c r="D10773" s="3" t="s">
        <v>424</v>
      </c>
      <c r="E10773" s="3" t="s">
        <v>46</v>
      </c>
      <c r="F10773" s="3" t="s">
        <v>70</v>
      </c>
      <c r="G10773" s="11">
        <v>9.014142672693982</v>
      </c>
      <c r="H10773">
        <f t="shared" si="244"/>
        <v>3989.1270284126172</v>
      </c>
      <c r="M10773" s="12"/>
      <c r="N10773" s="1"/>
      <c r="O10773" s="1"/>
    </row>
    <row r="10774" spans="1:15" x14ac:dyDescent="0.25">
      <c r="A10774" s="10">
        <v>41088</v>
      </c>
      <c r="B10774" s="3">
        <v>2012</v>
      </c>
      <c r="C10774" s="3">
        <v>6</v>
      </c>
      <c r="D10774" s="3" t="s">
        <v>424</v>
      </c>
      <c r="E10774" s="3" t="s">
        <v>46</v>
      </c>
      <c r="F10774" s="3" t="s">
        <v>70</v>
      </c>
      <c r="G10774" s="11">
        <v>7.0529575776889404</v>
      </c>
      <c r="H10774">
        <f t="shared" si="244"/>
        <v>5098.3661503028261</v>
      </c>
      <c r="M10774" s="12"/>
      <c r="N10774" s="1"/>
      <c r="O10774" s="1"/>
    </row>
    <row r="10775" spans="1:15" x14ac:dyDescent="0.25">
      <c r="A10775" s="10">
        <v>41089</v>
      </c>
      <c r="B10775" s="3">
        <v>2012</v>
      </c>
      <c r="C10775" s="3">
        <v>6</v>
      </c>
      <c r="D10775" s="3" t="s">
        <v>424</v>
      </c>
      <c r="E10775" s="3" t="s">
        <v>46</v>
      </c>
      <c r="F10775" s="3" t="s">
        <v>70</v>
      </c>
      <c r="G10775" s="11">
        <v>8.9684628956364119</v>
      </c>
      <c r="H10775">
        <f t="shared" si="244"/>
        <v>4009.4451626829696</v>
      </c>
      <c r="M10775" s="12"/>
      <c r="N10775" s="1"/>
      <c r="O10775" s="1"/>
    </row>
    <row r="10776" spans="1:15" x14ac:dyDescent="0.25">
      <c r="A10776" s="10">
        <v>41090</v>
      </c>
      <c r="B10776" s="3">
        <v>2012</v>
      </c>
      <c r="C10776" s="3">
        <v>6</v>
      </c>
      <c r="D10776" s="3" t="s">
        <v>424</v>
      </c>
      <c r="E10776" s="3" t="s">
        <v>46</v>
      </c>
      <c r="F10776" s="3" t="s">
        <v>70</v>
      </c>
      <c r="G10776" s="11">
        <v>18.05112523391675</v>
      </c>
      <c r="H10776">
        <f t="shared" si="244"/>
        <v>1992.0398151162119</v>
      </c>
      <c r="M10776" s="12"/>
      <c r="N10776" s="1"/>
      <c r="O10776" s="1"/>
    </row>
    <row r="10777" spans="1:15" x14ac:dyDescent="0.25">
      <c r="A10777" s="10">
        <v>41091</v>
      </c>
      <c r="B10777" s="3">
        <v>2012</v>
      </c>
      <c r="C10777" s="3">
        <v>7</v>
      </c>
      <c r="D10777" s="3" t="s">
        <v>425</v>
      </c>
      <c r="E10777" s="3" t="s">
        <v>46</v>
      </c>
      <c r="F10777" s="3" t="s">
        <v>47</v>
      </c>
      <c r="G10777" s="11">
        <v>19.816208701035531</v>
      </c>
      <c r="H10777">
        <f t="shared" si="244"/>
        <v>1814.6034247071709</v>
      </c>
      <c r="M10777" s="12"/>
      <c r="N10777" s="1"/>
      <c r="O10777" s="1"/>
    </row>
    <row r="10778" spans="1:15" x14ac:dyDescent="0.25">
      <c r="A10778" s="10">
        <v>41092</v>
      </c>
      <c r="B10778" s="3">
        <v>2012</v>
      </c>
      <c r="C10778" s="3">
        <v>7</v>
      </c>
      <c r="D10778" s="3" t="s">
        <v>425</v>
      </c>
      <c r="E10778" s="3" t="s">
        <v>46</v>
      </c>
      <c r="F10778" s="3" t="s">
        <v>47</v>
      </c>
      <c r="G10778" s="11">
        <v>8.3889321786667672</v>
      </c>
      <c r="H10778">
        <f t="shared" si="244"/>
        <v>4286.4287620603836</v>
      </c>
      <c r="M10778" s="12"/>
      <c r="N10778" s="1"/>
      <c r="O10778" s="1"/>
    </row>
    <row r="10779" spans="1:15" x14ac:dyDescent="0.25">
      <c r="A10779" s="10">
        <v>41093</v>
      </c>
      <c r="B10779" s="3">
        <v>2012</v>
      </c>
      <c r="C10779" s="3">
        <v>7</v>
      </c>
      <c r="D10779" s="3" t="s">
        <v>425</v>
      </c>
      <c r="E10779" s="3" t="s">
        <v>46</v>
      </c>
      <c r="F10779" s="3" t="s">
        <v>47</v>
      </c>
      <c r="G10779" s="11">
        <v>6.837332201755375</v>
      </c>
      <c r="H10779">
        <f t="shared" si="244"/>
        <v>5259.1506617711693</v>
      </c>
      <c r="M10779" s="12"/>
      <c r="N10779" s="1"/>
      <c r="O10779" s="1"/>
    </row>
    <row r="10780" spans="1:15" x14ac:dyDescent="0.25">
      <c r="A10780" s="10">
        <v>41094</v>
      </c>
      <c r="B10780" s="3">
        <v>2012</v>
      </c>
      <c r="C10780" s="3">
        <v>7</v>
      </c>
      <c r="D10780" s="3" t="s">
        <v>425</v>
      </c>
      <c r="E10780" s="3" t="s">
        <v>46</v>
      </c>
      <c r="F10780" s="3" t="s">
        <v>47</v>
      </c>
      <c r="G10780" s="11">
        <v>14.458571343231544</v>
      </c>
      <c r="H10780">
        <f t="shared" si="244"/>
        <v>2487.0064489770152</v>
      </c>
      <c r="M10780" s="12"/>
      <c r="N10780" s="1"/>
      <c r="O10780" s="1"/>
    </row>
    <row r="10781" spans="1:15" x14ac:dyDescent="0.25">
      <c r="A10781" s="10">
        <v>41095</v>
      </c>
      <c r="B10781" s="3">
        <v>2012</v>
      </c>
      <c r="C10781" s="3">
        <v>7</v>
      </c>
      <c r="D10781" s="3" t="s">
        <v>425</v>
      </c>
      <c r="E10781" s="3" t="s">
        <v>46</v>
      </c>
      <c r="F10781" s="3" t="s">
        <v>47</v>
      </c>
      <c r="G10781" s="11">
        <v>26.308819235953255</v>
      </c>
      <c r="H10781">
        <f t="shared" si="244"/>
        <v>1366.7873062304011</v>
      </c>
      <c r="M10781" s="12"/>
      <c r="N10781" s="1"/>
      <c r="O10781" s="1"/>
    </row>
    <row r="10782" spans="1:15" x14ac:dyDescent="0.25">
      <c r="A10782" s="10">
        <v>41096</v>
      </c>
      <c r="B10782" s="3">
        <v>2012</v>
      </c>
      <c r="C10782" s="3">
        <v>7</v>
      </c>
      <c r="D10782" s="3" t="s">
        <v>425</v>
      </c>
      <c r="E10782" s="3" t="s">
        <v>46</v>
      </c>
      <c r="F10782" s="3" t="s">
        <v>47</v>
      </c>
      <c r="G10782" s="11">
        <v>26.689493469270907</v>
      </c>
      <c r="H10782">
        <f t="shared" ref="H10782:H10799" si="245">+$P$2*$P$1/(G10782*24*60*60)*1000</f>
        <v>1347.2927170765604</v>
      </c>
      <c r="M10782" s="12"/>
      <c r="N10782" s="1"/>
      <c r="O10782" s="1"/>
    </row>
    <row r="10783" spans="1:15" x14ac:dyDescent="0.25">
      <c r="A10783" s="10">
        <v>41097</v>
      </c>
      <c r="B10783" s="3">
        <v>2012</v>
      </c>
      <c r="C10783" s="3">
        <v>7</v>
      </c>
      <c r="D10783" s="3" t="s">
        <v>425</v>
      </c>
      <c r="E10783" s="3" t="s">
        <v>46</v>
      </c>
      <c r="F10783" s="3" t="s">
        <v>47</v>
      </c>
      <c r="G10783" s="11">
        <v>10.369848096486397</v>
      </c>
      <c r="H10783">
        <f t="shared" si="245"/>
        <v>3467.6072242364771</v>
      </c>
      <c r="M10783" s="12"/>
      <c r="N10783" s="1"/>
      <c r="O10783" s="1"/>
    </row>
    <row r="10784" spans="1:15" x14ac:dyDescent="0.25">
      <c r="A10784" s="10">
        <v>41098</v>
      </c>
      <c r="B10784" s="3">
        <v>2012</v>
      </c>
      <c r="C10784" s="3">
        <v>7</v>
      </c>
      <c r="D10784" s="3" t="s">
        <v>425</v>
      </c>
      <c r="E10784" s="3" t="s">
        <v>46</v>
      </c>
      <c r="F10784" s="3" t="s">
        <v>47</v>
      </c>
      <c r="G10784" s="11">
        <v>7.613484666353032</v>
      </c>
      <c r="H10784">
        <f t="shared" si="245"/>
        <v>4723.0094693072751</v>
      </c>
      <c r="M10784" s="12"/>
      <c r="N10784" s="1"/>
      <c r="O10784" s="1"/>
    </row>
    <row r="10785" spans="1:15" x14ac:dyDescent="0.25">
      <c r="A10785" s="10">
        <v>41099</v>
      </c>
      <c r="B10785" s="3">
        <v>2012</v>
      </c>
      <c r="C10785" s="3">
        <v>7</v>
      </c>
      <c r="D10785" s="3" t="s">
        <v>425</v>
      </c>
      <c r="E10785" s="3" t="s">
        <v>46</v>
      </c>
      <c r="F10785" s="3" t="s">
        <v>47</v>
      </c>
      <c r="G10785" s="11">
        <v>7.253959001553028</v>
      </c>
      <c r="H10785">
        <f t="shared" si="245"/>
        <v>4957.0944867364979</v>
      </c>
      <c r="M10785" s="12"/>
      <c r="N10785" s="1"/>
      <c r="O10785" s="1"/>
    </row>
    <row r="10786" spans="1:15" x14ac:dyDescent="0.25">
      <c r="A10786" s="10">
        <v>41100</v>
      </c>
      <c r="B10786" s="3">
        <v>2012</v>
      </c>
      <c r="C10786" s="3">
        <v>7</v>
      </c>
      <c r="D10786" s="3" t="s">
        <v>425</v>
      </c>
      <c r="E10786" s="3" t="s">
        <v>46</v>
      </c>
      <c r="F10786" s="3" t="s">
        <v>47</v>
      </c>
      <c r="G10786" s="11">
        <v>6.7083259337977266</v>
      </c>
      <c r="H10786">
        <f t="shared" si="245"/>
        <v>5360.2881744975384</v>
      </c>
      <c r="M10786" s="12"/>
      <c r="N10786" s="1"/>
      <c r="O10786" s="1"/>
    </row>
    <row r="10787" spans="1:15" x14ac:dyDescent="0.25">
      <c r="A10787" s="10">
        <v>41101</v>
      </c>
      <c r="B10787" s="3">
        <v>2012</v>
      </c>
      <c r="C10787" s="3">
        <v>7</v>
      </c>
      <c r="D10787" s="3" t="s">
        <v>425</v>
      </c>
      <c r="E10787" s="3" t="s">
        <v>46</v>
      </c>
      <c r="F10787" s="3" t="s">
        <v>47</v>
      </c>
      <c r="G10787" s="11">
        <v>6.0795084965396802</v>
      </c>
      <c r="H10787">
        <f t="shared" si="245"/>
        <v>5914.7150125833232</v>
      </c>
      <c r="M10787" s="12"/>
      <c r="N10787" s="1"/>
      <c r="O10787" s="1"/>
    </row>
    <row r="10788" spans="1:15" x14ac:dyDescent="0.25">
      <c r="A10788" s="10">
        <v>41102</v>
      </c>
      <c r="B10788" s="3">
        <v>2012</v>
      </c>
      <c r="C10788" s="3">
        <v>7</v>
      </c>
      <c r="D10788" s="3" t="s">
        <v>425</v>
      </c>
      <c r="E10788" s="3" t="s">
        <v>46</v>
      </c>
      <c r="F10788" s="3" t="s">
        <v>47</v>
      </c>
      <c r="G10788" s="11">
        <v>17.842342306055112</v>
      </c>
      <c r="H10788">
        <f t="shared" si="245"/>
        <v>2015.3497537937012</v>
      </c>
      <c r="M10788" s="12"/>
      <c r="N10788" s="1"/>
      <c r="O10788" s="1"/>
    </row>
    <row r="10789" spans="1:15" x14ac:dyDescent="0.25">
      <c r="A10789" s="10">
        <v>41103</v>
      </c>
      <c r="B10789" s="3">
        <v>2012</v>
      </c>
      <c r="C10789" s="3">
        <v>7</v>
      </c>
      <c r="D10789" s="3" t="s">
        <v>425</v>
      </c>
      <c r="E10789" s="3" t="s">
        <v>46</v>
      </c>
      <c r="F10789" s="3" t="s">
        <v>47</v>
      </c>
      <c r="G10789" s="11">
        <v>14.56431418581978</v>
      </c>
      <c r="H10789">
        <f t="shared" si="245"/>
        <v>2468.9497709834741</v>
      </c>
      <c r="M10789" s="12"/>
      <c r="N10789" s="1"/>
      <c r="O10789" s="1"/>
    </row>
    <row r="10790" spans="1:15" x14ac:dyDescent="0.25">
      <c r="A10790" s="10">
        <v>41104</v>
      </c>
      <c r="B10790" s="3">
        <v>2012</v>
      </c>
      <c r="C10790" s="3">
        <v>7</v>
      </c>
      <c r="D10790" s="3" t="s">
        <v>425</v>
      </c>
      <c r="E10790" s="3" t="s">
        <v>46</v>
      </c>
      <c r="F10790" s="3" t="s">
        <v>47</v>
      </c>
      <c r="G10790" s="11">
        <v>9.8481834063844307</v>
      </c>
      <c r="H10790">
        <f t="shared" si="245"/>
        <v>3651.2886376892316</v>
      </c>
      <c r="M10790" s="12"/>
      <c r="N10790" s="1"/>
      <c r="O10790" s="1"/>
    </row>
    <row r="10791" spans="1:15" x14ac:dyDescent="0.25">
      <c r="A10791" s="10">
        <v>41105</v>
      </c>
      <c r="B10791" s="3">
        <v>2012</v>
      </c>
      <c r="C10791" s="3">
        <v>7</v>
      </c>
      <c r="D10791" s="3" t="s">
        <v>425</v>
      </c>
      <c r="E10791" s="3" t="s">
        <v>46</v>
      </c>
      <c r="F10791" s="3" t="s">
        <v>47</v>
      </c>
      <c r="G10791" s="11">
        <v>7.4795437324079321</v>
      </c>
      <c r="H10791">
        <f t="shared" si="245"/>
        <v>4807.5873957133435</v>
      </c>
      <c r="M10791" s="12"/>
      <c r="N10791" s="1"/>
      <c r="O10791" s="1"/>
    </row>
    <row r="10792" spans="1:15" x14ac:dyDescent="0.25">
      <c r="A10792" s="10">
        <v>41106</v>
      </c>
      <c r="B10792" s="3">
        <v>2012</v>
      </c>
      <c r="C10792" s="3">
        <v>7</v>
      </c>
      <c r="D10792" s="3" t="s">
        <v>425</v>
      </c>
      <c r="E10792" s="3" t="s">
        <v>46</v>
      </c>
      <c r="F10792" s="3" t="s">
        <v>47</v>
      </c>
      <c r="G10792" s="11">
        <v>7.352652321302048</v>
      </c>
      <c r="H10792">
        <f t="shared" si="245"/>
        <v>4890.5563057064792</v>
      </c>
      <c r="M10792" s="12"/>
      <c r="N10792" s="1"/>
      <c r="O10792" s="1"/>
    </row>
    <row r="10793" spans="1:15" x14ac:dyDescent="0.25">
      <c r="A10793" s="10">
        <v>41107</v>
      </c>
      <c r="B10793" s="3">
        <v>2012</v>
      </c>
      <c r="C10793" s="3">
        <v>7</v>
      </c>
      <c r="D10793" s="3" t="s">
        <v>425</v>
      </c>
      <c r="E10793" s="3" t="s">
        <v>46</v>
      </c>
      <c r="F10793" s="3" t="s">
        <v>47</v>
      </c>
      <c r="G10793" s="11">
        <v>6.8056093489789049</v>
      </c>
      <c r="H10793">
        <f t="shared" si="245"/>
        <v>5283.6650371367896</v>
      </c>
      <c r="M10793" s="12"/>
      <c r="N10793" s="1"/>
      <c r="O10793" s="1"/>
    </row>
    <row r="10794" spans="1:15" x14ac:dyDescent="0.25">
      <c r="A10794" s="10">
        <v>41108</v>
      </c>
      <c r="B10794" s="3">
        <v>2012</v>
      </c>
      <c r="C10794" s="3">
        <v>7</v>
      </c>
      <c r="D10794" s="3" t="s">
        <v>425</v>
      </c>
      <c r="E10794" s="3" t="s">
        <v>46</v>
      </c>
      <c r="F10794" s="3" t="s">
        <v>47</v>
      </c>
      <c r="G10794" s="11">
        <v>10.947908969302093</v>
      </c>
      <c r="H10794">
        <f t="shared" si="245"/>
        <v>3284.5139902458832</v>
      </c>
      <c r="M10794" s="12"/>
      <c r="N10794" s="1"/>
      <c r="O10794" s="1"/>
    </row>
    <row r="10795" spans="1:15" x14ac:dyDescent="0.25">
      <c r="A10795" s="10">
        <v>41109</v>
      </c>
      <c r="B10795" s="3">
        <v>2012</v>
      </c>
      <c r="C10795" s="3">
        <v>7</v>
      </c>
      <c r="D10795" s="3" t="s">
        <v>425</v>
      </c>
      <c r="E10795" s="3" t="s">
        <v>46</v>
      </c>
      <c r="F10795" s="3" t="s">
        <v>47</v>
      </c>
      <c r="G10795" s="11">
        <v>7.8954655799216624</v>
      </c>
      <c r="H10795">
        <f t="shared" si="245"/>
        <v>4554.3305596891587</v>
      </c>
      <c r="M10795" s="12"/>
      <c r="N10795" s="1"/>
      <c r="O10795" s="1"/>
    </row>
    <row r="10796" spans="1:15" x14ac:dyDescent="0.25">
      <c r="A10796" s="10">
        <v>41110</v>
      </c>
      <c r="B10796" s="3">
        <v>2012</v>
      </c>
      <c r="C10796" s="3">
        <v>7</v>
      </c>
      <c r="D10796" s="3" t="s">
        <v>425</v>
      </c>
      <c r="E10796" s="3" t="s">
        <v>46</v>
      </c>
      <c r="F10796" s="3" t="s">
        <v>47</v>
      </c>
      <c r="G10796" s="11">
        <v>7.0304891275498882</v>
      </c>
      <c r="H10796">
        <f t="shared" si="245"/>
        <v>5114.6598083343597</v>
      </c>
      <c r="M10796" s="12"/>
      <c r="N10796" s="1"/>
      <c r="O10796" s="1"/>
    </row>
    <row r="10797" spans="1:15" x14ac:dyDescent="0.25">
      <c r="A10797" s="10">
        <v>41111</v>
      </c>
      <c r="B10797" s="3">
        <v>2012</v>
      </c>
      <c r="C10797" s="3">
        <v>7</v>
      </c>
      <c r="D10797" s="3" t="s">
        <v>425</v>
      </c>
      <c r="E10797" s="3" t="s">
        <v>46</v>
      </c>
      <c r="F10797" s="3" t="s">
        <v>47</v>
      </c>
      <c r="G10797" s="11">
        <v>6.2007602893741911</v>
      </c>
      <c r="H10797">
        <f t="shared" si="245"/>
        <v>5799.05664717128</v>
      </c>
      <c r="M10797" s="12"/>
      <c r="N10797" s="1"/>
      <c r="O10797" s="1"/>
    </row>
    <row r="10798" spans="1:15" x14ac:dyDescent="0.25">
      <c r="A10798" s="10">
        <v>41112</v>
      </c>
      <c r="B10798" s="3">
        <v>2012</v>
      </c>
      <c r="C10798" s="3">
        <v>7</v>
      </c>
      <c r="D10798" s="3" t="s">
        <v>425</v>
      </c>
      <c r="E10798" s="3" t="s">
        <v>46</v>
      </c>
      <c r="F10798" s="3" t="s">
        <v>47</v>
      </c>
      <c r="G10798" s="11">
        <v>5.2822074634243767</v>
      </c>
      <c r="H10798">
        <f t="shared" si="245"/>
        <v>6807.4872906070423</v>
      </c>
      <c r="M10798" s="12"/>
      <c r="N10798" s="1"/>
      <c r="O10798" s="1"/>
    </row>
    <row r="10799" spans="1:15" x14ac:dyDescent="0.25">
      <c r="A10799" s="10">
        <v>41113</v>
      </c>
      <c r="B10799" s="3">
        <v>2012</v>
      </c>
      <c r="C10799" s="3">
        <v>7</v>
      </c>
      <c r="D10799" s="3" t="s">
        <v>425</v>
      </c>
      <c r="E10799" s="3" t="s">
        <v>46</v>
      </c>
      <c r="F10799" s="3" t="s">
        <v>47</v>
      </c>
      <c r="G10799" s="11">
        <v>4.8063646717773123</v>
      </c>
      <c r="H10799">
        <f t="shared" si="245"/>
        <v>7481.4465046228488</v>
      </c>
      <c r="M10799" s="12"/>
      <c r="N10799" s="1"/>
      <c r="O10799" s="1"/>
    </row>
    <row r="10800" spans="1:15" x14ac:dyDescent="0.25">
      <c r="A10800" s="10">
        <v>41114</v>
      </c>
      <c r="B10800" s="3">
        <v>2012</v>
      </c>
      <c r="C10800" s="3">
        <v>7</v>
      </c>
      <c r="D10800" s="3" t="s">
        <v>425</v>
      </c>
      <c r="E10800" s="3" t="s">
        <v>46</v>
      </c>
      <c r="F10800" s="3" t="s">
        <v>47</v>
      </c>
      <c r="G10800" s="11"/>
      <c r="M10800" s="12"/>
      <c r="N10800" s="1"/>
      <c r="O10800" s="1"/>
    </row>
    <row r="10801" spans="1:15" x14ac:dyDescent="0.25">
      <c r="A10801" s="10">
        <v>41115</v>
      </c>
      <c r="B10801" s="3">
        <v>2012</v>
      </c>
      <c r="C10801" s="3">
        <v>7</v>
      </c>
      <c r="D10801" s="3" t="s">
        <v>425</v>
      </c>
      <c r="E10801" s="3" t="s">
        <v>46</v>
      </c>
      <c r="F10801" s="3" t="s">
        <v>47</v>
      </c>
      <c r="G10801" s="11"/>
      <c r="M10801" s="12"/>
      <c r="N10801" s="1"/>
      <c r="O10801" s="1"/>
    </row>
    <row r="10802" spans="1:15" x14ac:dyDescent="0.25">
      <c r="A10802" s="10">
        <v>41116</v>
      </c>
      <c r="B10802" s="3">
        <v>2012</v>
      </c>
      <c r="C10802" s="3">
        <v>7</v>
      </c>
      <c r="D10802" s="3" t="s">
        <v>425</v>
      </c>
      <c r="E10802" s="3" t="s">
        <v>46</v>
      </c>
      <c r="F10802" s="3" t="s">
        <v>47</v>
      </c>
      <c r="G10802" s="11"/>
      <c r="M10802" s="12"/>
      <c r="N10802" s="1"/>
      <c r="O10802" s="1"/>
    </row>
    <row r="10803" spans="1:15" x14ac:dyDescent="0.25">
      <c r="A10803" s="10">
        <v>41117</v>
      </c>
      <c r="B10803" s="3">
        <v>2012</v>
      </c>
      <c r="C10803" s="3">
        <v>7</v>
      </c>
      <c r="D10803" s="3" t="s">
        <v>425</v>
      </c>
      <c r="E10803" s="3" t="s">
        <v>46</v>
      </c>
      <c r="F10803" s="3" t="s">
        <v>47</v>
      </c>
      <c r="G10803" s="11"/>
      <c r="M10803" s="12"/>
      <c r="N10803" s="1"/>
      <c r="O10803" s="1"/>
    </row>
    <row r="10804" spans="1:15" x14ac:dyDescent="0.25">
      <c r="A10804" s="10">
        <v>41118</v>
      </c>
      <c r="B10804" s="3">
        <v>2012</v>
      </c>
      <c r="C10804" s="3">
        <v>7</v>
      </c>
      <c r="D10804" s="3" t="s">
        <v>425</v>
      </c>
      <c r="E10804" s="3" t="s">
        <v>46</v>
      </c>
      <c r="F10804" s="3" t="s">
        <v>47</v>
      </c>
      <c r="G10804" s="11"/>
      <c r="M10804" s="12"/>
      <c r="N10804" s="1"/>
      <c r="O10804" s="1"/>
    </row>
    <row r="10805" spans="1:15" x14ac:dyDescent="0.25">
      <c r="A10805" s="10">
        <v>41119</v>
      </c>
      <c r="B10805" s="3">
        <v>2012</v>
      </c>
      <c r="C10805" s="3">
        <v>7</v>
      </c>
      <c r="D10805" s="3" t="s">
        <v>425</v>
      </c>
      <c r="E10805" s="3" t="s">
        <v>46</v>
      </c>
      <c r="F10805" s="3" t="s">
        <v>47</v>
      </c>
      <c r="G10805" s="11"/>
      <c r="M10805" s="12"/>
      <c r="N10805" s="1"/>
      <c r="O10805" s="1"/>
    </row>
    <row r="10806" spans="1:15" x14ac:dyDescent="0.25">
      <c r="A10806" s="10">
        <v>41120</v>
      </c>
      <c r="B10806" s="3">
        <v>2012</v>
      </c>
      <c r="C10806" s="3">
        <v>7</v>
      </c>
      <c r="D10806" s="3" t="s">
        <v>425</v>
      </c>
      <c r="E10806" s="3" t="s">
        <v>46</v>
      </c>
      <c r="F10806" s="3" t="s">
        <v>47</v>
      </c>
      <c r="G10806" s="11"/>
      <c r="M10806" s="12"/>
      <c r="N10806" s="1"/>
      <c r="O10806" s="1"/>
    </row>
    <row r="10807" spans="1:15" x14ac:dyDescent="0.25">
      <c r="A10807" s="10">
        <v>41121</v>
      </c>
      <c r="B10807" s="3">
        <v>2012</v>
      </c>
      <c r="C10807" s="3">
        <v>7</v>
      </c>
      <c r="D10807" s="3" t="s">
        <v>425</v>
      </c>
      <c r="E10807" s="3" t="s">
        <v>46</v>
      </c>
      <c r="F10807" s="3" t="s">
        <v>47</v>
      </c>
      <c r="G10807" s="11"/>
      <c r="M10807" s="12"/>
      <c r="N10807" s="1"/>
      <c r="O10807" s="1"/>
    </row>
    <row r="10808" spans="1:15" x14ac:dyDescent="0.25">
      <c r="A10808" s="10">
        <v>41122</v>
      </c>
      <c r="B10808" s="3">
        <v>2012</v>
      </c>
      <c r="C10808" s="3">
        <v>8</v>
      </c>
      <c r="D10808" s="3" t="s">
        <v>426</v>
      </c>
      <c r="E10808" s="3" t="s">
        <v>46</v>
      </c>
      <c r="F10808" s="3" t="s">
        <v>49</v>
      </c>
      <c r="G10808" s="11">
        <v>5.1012693651829721</v>
      </c>
      <c r="H10808">
        <f t="shared" ref="H10808:H10817" si="246">+$P$2*$P$1/(G10808*24*60*60)*1000</f>
        <v>7048.9436254894472</v>
      </c>
      <c r="M10808" s="12"/>
      <c r="N10808" s="1"/>
      <c r="O10808" s="1"/>
    </row>
    <row r="10809" spans="1:15" x14ac:dyDescent="0.25">
      <c r="A10809" s="10">
        <v>41123</v>
      </c>
      <c r="B10809" s="3">
        <v>2012</v>
      </c>
      <c r="C10809" s="3">
        <v>8</v>
      </c>
      <c r="D10809" s="3" t="s">
        <v>426</v>
      </c>
      <c r="E10809" s="3" t="s">
        <v>46</v>
      </c>
      <c r="F10809" s="3" t="s">
        <v>49</v>
      </c>
      <c r="G10809" s="11">
        <v>4.6948289793543001</v>
      </c>
      <c r="H10809">
        <f t="shared" si="246"/>
        <v>7659.1842496798763</v>
      </c>
      <c r="M10809" s="12"/>
      <c r="N10809" s="1"/>
      <c r="O10809" s="1"/>
    </row>
    <row r="10810" spans="1:15" x14ac:dyDescent="0.25">
      <c r="A10810" s="10">
        <v>41124</v>
      </c>
      <c r="B10810" s="3">
        <v>2012</v>
      </c>
      <c r="C10810" s="3">
        <v>8</v>
      </c>
      <c r="D10810" s="3" t="s">
        <v>426</v>
      </c>
      <c r="E10810" s="3" t="s">
        <v>46</v>
      </c>
      <c r="F10810" s="3" t="s">
        <v>49</v>
      </c>
      <c r="G10810" s="11">
        <v>5.6731452849419064</v>
      </c>
      <c r="H10810">
        <f t="shared" si="246"/>
        <v>6338.3816855625146</v>
      </c>
      <c r="M10810" s="12"/>
      <c r="N10810" s="1"/>
      <c r="O10810" s="1"/>
    </row>
    <row r="10811" spans="1:15" x14ac:dyDescent="0.25">
      <c r="A10811" s="10">
        <v>41125</v>
      </c>
      <c r="B10811" s="3">
        <v>2012</v>
      </c>
      <c r="C10811" s="3">
        <v>8</v>
      </c>
      <c r="D10811" s="3" t="s">
        <v>426</v>
      </c>
      <c r="E10811" s="3" t="s">
        <v>46</v>
      </c>
      <c r="F10811" s="3" t="s">
        <v>49</v>
      </c>
      <c r="G10811" s="11">
        <v>17.455831645975096</v>
      </c>
      <c r="H10811">
        <f t="shared" si="246"/>
        <v>2059.9740478078174</v>
      </c>
      <c r="M10811" s="12"/>
      <c r="N10811" s="1"/>
      <c r="O10811" s="1"/>
    </row>
    <row r="10812" spans="1:15" x14ac:dyDescent="0.25">
      <c r="A10812" s="10">
        <v>41126</v>
      </c>
      <c r="B10812" s="3">
        <v>2012</v>
      </c>
      <c r="C10812" s="3">
        <v>8</v>
      </c>
      <c r="D10812" s="3" t="s">
        <v>426</v>
      </c>
      <c r="E10812" s="3" t="s">
        <v>46</v>
      </c>
      <c r="F10812" s="3" t="s">
        <v>49</v>
      </c>
      <c r="G10812" s="11">
        <v>22.568674690486521</v>
      </c>
      <c r="H10812">
        <f t="shared" si="246"/>
        <v>1593.2951609590477</v>
      </c>
      <c r="M10812" s="12"/>
      <c r="N10812" s="1"/>
      <c r="O10812" s="1"/>
    </row>
    <row r="10813" spans="1:15" x14ac:dyDescent="0.25">
      <c r="A10813" s="10">
        <v>41127</v>
      </c>
      <c r="B10813" s="3">
        <v>2012</v>
      </c>
      <c r="C10813" s="3">
        <v>8</v>
      </c>
      <c r="D10813" s="3" t="s">
        <v>426</v>
      </c>
      <c r="E10813" s="3" t="s">
        <v>46</v>
      </c>
      <c r="F10813" s="3" t="s">
        <v>49</v>
      </c>
      <c r="G10813" s="11">
        <v>6.7277117131640365</v>
      </c>
      <c r="H10813">
        <f t="shared" si="246"/>
        <v>5344.8426012742793</v>
      </c>
      <c r="M10813" s="12"/>
      <c r="N10813" s="1"/>
      <c r="O10813" s="1"/>
    </row>
    <row r="10814" spans="1:15" x14ac:dyDescent="0.25">
      <c r="A10814" s="10">
        <v>41128</v>
      </c>
      <c r="B10814" s="3">
        <v>2012</v>
      </c>
      <c r="C10814" s="3">
        <v>8</v>
      </c>
      <c r="D10814" s="3" t="s">
        <v>426</v>
      </c>
      <c r="E10814" s="3" t="s">
        <v>46</v>
      </c>
      <c r="F10814" s="3" t="s">
        <v>49</v>
      </c>
      <c r="G10814" s="11">
        <v>5.2973411091003211</v>
      </c>
      <c r="H10814">
        <f t="shared" si="246"/>
        <v>6788.0394018496881</v>
      </c>
      <c r="M10814" s="12"/>
      <c r="N10814" s="1"/>
      <c r="O10814" s="1"/>
    </row>
    <row r="10815" spans="1:15" x14ac:dyDescent="0.25">
      <c r="A10815" s="10">
        <v>41129</v>
      </c>
      <c r="B10815" s="3">
        <v>2012</v>
      </c>
      <c r="C10815" s="3">
        <v>8</v>
      </c>
      <c r="D10815" s="3" t="s">
        <v>426</v>
      </c>
      <c r="E10815" s="3" t="s">
        <v>46</v>
      </c>
      <c r="F10815" s="3" t="s">
        <v>49</v>
      </c>
      <c r="G10815" s="11">
        <v>6.9169754104175887</v>
      </c>
      <c r="H10815">
        <f t="shared" si="246"/>
        <v>5198.595923798468</v>
      </c>
      <c r="M10815" s="12"/>
      <c r="N10815" s="1"/>
      <c r="O10815" s="1"/>
    </row>
    <row r="10816" spans="1:15" x14ac:dyDescent="0.25">
      <c r="A10816" s="10">
        <v>41130</v>
      </c>
      <c r="B10816" s="3">
        <v>2012</v>
      </c>
      <c r="C10816" s="3">
        <v>8</v>
      </c>
      <c r="D10816" s="3" t="s">
        <v>426</v>
      </c>
      <c r="E10816" s="3" t="s">
        <v>46</v>
      </c>
      <c r="F10816" s="3" t="s">
        <v>49</v>
      </c>
      <c r="G10816" s="11">
        <v>6.4315616832888738</v>
      </c>
      <c r="H10816">
        <f t="shared" si="246"/>
        <v>5590.9531688146972</v>
      </c>
      <c r="M10816" s="12"/>
      <c r="N10816" s="1"/>
      <c r="O10816" s="1"/>
    </row>
    <row r="10817" spans="1:15" x14ac:dyDescent="0.25">
      <c r="A10817" s="10">
        <v>41131</v>
      </c>
      <c r="B10817" s="3">
        <v>2012</v>
      </c>
      <c r="C10817" s="3">
        <v>8</v>
      </c>
      <c r="D10817" s="3" t="s">
        <v>426</v>
      </c>
      <c r="E10817" s="3" t="s">
        <v>46</v>
      </c>
      <c r="F10817" s="3" t="s">
        <v>49</v>
      </c>
      <c r="G10817" s="11">
        <v>5.737821728247976</v>
      </c>
      <c r="H10817">
        <f t="shared" si="246"/>
        <v>6266.9357600608018</v>
      </c>
      <c r="M10817" s="12"/>
      <c r="N10817" s="1"/>
      <c r="O10817" s="1"/>
    </row>
    <row r="10818" spans="1:15" x14ac:dyDescent="0.25">
      <c r="A10818" s="10">
        <v>41132</v>
      </c>
      <c r="B10818" s="3">
        <v>2012</v>
      </c>
      <c r="C10818" s="3">
        <v>8</v>
      </c>
      <c r="D10818" s="3" t="s">
        <v>426</v>
      </c>
      <c r="E10818" s="3" t="s">
        <v>46</v>
      </c>
      <c r="F10818" s="3" t="s">
        <v>49</v>
      </c>
      <c r="G10818" s="11"/>
      <c r="M10818" s="12"/>
      <c r="N10818" s="1"/>
      <c r="O10818" s="1"/>
    </row>
    <row r="10819" spans="1:15" x14ac:dyDescent="0.25">
      <c r="A10819" s="10">
        <v>41133</v>
      </c>
      <c r="B10819" s="3">
        <v>2012</v>
      </c>
      <c r="C10819" s="3">
        <v>8</v>
      </c>
      <c r="D10819" s="3" t="s">
        <v>426</v>
      </c>
      <c r="E10819" s="3" t="s">
        <v>46</v>
      </c>
      <c r="F10819" s="3" t="s">
        <v>49</v>
      </c>
      <c r="G10819" s="11">
        <v>9.8716676625054163</v>
      </c>
      <c r="H10819">
        <f>+$P$2*$P$1/(G10819*24*60*60)*1000</f>
        <v>3642.6023852270646</v>
      </c>
      <c r="M10819" s="12"/>
      <c r="N10819" s="1"/>
      <c r="O10819" s="1"/>
    </row>
    <row r="10820" spans="1:15" x14ac:dyDescent="0.25">
      <c r="A10820" s="10">
        <v>41134</v>
      </c>
      <c r="B10820" s="3">
        <v>2012</v>
      </c>
      <c r="C10820" s="3">
        <v>8</v>
      </c>
      <c r="D10820" s="3" t="s">
        <v>426</v>
      </c>
      <c r="E10820" s="3" t="s">
        <v>46</v>
      </c>
      <c r="F10820" s="3" t="s">
        <v>49</v>
      </c>
      <c r="G10820" s="11">
        <v>6.8216627571244333</v>
      </c>
      <c r="H10820">
        <f>+$P$2*$P$1/(G10820*24*60*60)*1000</f>
        <v>5271.2309965860695</v>
      </c>
      <c r="M10820" s="12"/>
      <c r="N10820" s="1"/>
      <c r="O10820" s="1"/>
    </row>
    <row r="10821" spans="1:15" x14ac:dyDescent="0.25">
      <c r="A10821" s="10">
        <v>41135</v>
      </c>
      <c r="B10821" s="3">
        <v>2012</v>
      </c>
      <c r="C10821" s="3">
        <v>8</v>
      </c>
      <c r="D10821" s="3" t="s">
        <v>426</v>
      </c>
      <c r="E10821" s="3" t="s">
        <v>46</v>
      </c>
      <c r="F10821" s="3" t="s">
        <v>49</v>
      </c>
      <c r="G10821" s="11">
        <v>6.1769407380628722</v>
      </c>
      <c r="H10821">
        <f>+$P$2*$P$1/(G10821*24*60*60)*1000</f>
        <v>5821.4189998669053</v>
      </c>
      <c r="M10821" s="12"/>
      <c r="N10821" s="1"/>
      <c r="O10821" s="1"/>
    </row>
    <row r="10822" spans="1:15" x14ac:dyDescent="0.25">
      <c r="A10822" s="10">
        <v>41136</v>
      </c>
      <c r="B10822" s="3">
        <v>2012</v>
      </c>
      <c r="C10822" s="3">
        <v>8</v>
      </c>
      <c r="D10822" s="3" t="s">
        <v>426</v>
      </c>
      <c r="E10822" s="3" t="s">
        <v>46</v>
      </c>
      <c r="F10822" s="3" t="s">
        <v>49</v>
      </c>
      <c r="G10822" s="11">
        <v>4.8350747406285146</v>
      </c>
      <c r="H10822">
        <f>+$P$2*$P$1/(G10822*24*60*60)*1000</f>
        <v>7437.0226113478511</v>
      </c>
      <c r="M10822" s="12"/>
      <c r="N10822" s="1"/>
      <c r="O10822" s="1"/>
    </row>
    <row r="10823" spans="1:15" x14ac:dyDescent="0.25">
      <c r="A10823" s="10">
        <v>41137</v>
      </c>
      <c r="B10823" s="3">
        <v>2012</v>
      </c>
      <c r="C10823" s="3">
        <v>8</v>
      </c>
      <c r="D10823" s="3" t="s">
        <v>426</v>
      </c>
      <c r="E10823" s="3" t="s">
        <v>46</v>
      </c>
      <c r="F10823" s="3" t="s">
        <v>49</v>
      </c>
      <c r="G10823" s="11"/>
      <c r="M10823" s="12"/>
      <c r="N10823" s="1"/>
      <c r="O10823" s="1"/>
    </row>
    <row r="10824" spans="1:15" x14ac:dyDescent="0.25">
      <c r="A10824" s="10">
        <v>41138</v>
      </c>
      <c r="B10824" s="3">
        <v>2012</v>
      </c>
      <c r="C10824" s="3">
        <v>8</v>
      </c>
      <c r="D10824" s="3" t="s">
        <v>426</v>
      </c>
      <c r="E10824" s="3" t="s">
        <v>46</v>
      </c>
      <c r="F10824" s="3" t="s">
        <v>49</v>
      </c>
      <c r="G10824" s="11">
        <v>21.561083784244587</v>
      </c>
      <c r="H10824">
        <f t="shared" ref="H10824:H10838" si="247">+$P$2*$P$1/(G10824*24*60*60)*1000</f>
        <v>1667.7529076663227</v>
      </c>
      <c r="M10824" s="12"/>
      <c r="N10824" s="1"/>
      <c r="O10824" s="1"/>
    </row>
    <row r="10825" spans="1:15" x14ac:dyDescent="0.25">
      <c r="A10825" s="10">
        <v>41139</v>
      </c>
      <c r="B10825" s="3">
        <v>2012</v>
      </c>
      <c r="C10825" s="3">
        <v>8</v>
      </c>
      <c r="D10825" s="3" t="s">
        <v>426</v>
      </c>
      <c r="E10825" s="3" t="s">
        <v>46</v>
      </c>
      <c r="F10825" s="3" t="s">
        <v>49</v>
      </c>
      <c r="G10825" s="11">
        <v>8.2036962298751916</v>
      </c>
      <c r="H10825">
        <f t="shared" si="247"/>
        <v>4383.2144884475056</v>
      </c>
      <c r="M10825" s="12"/>
      <c r="N10825" s="1"/>
      <c r="O10825" s="1"/>
    </row>
    <row r="10826" spans="1:15" x14ac:dyDescent="0.25">
      <c r="A10826" s="10">
        <v>41140</v>
      </c>
      <c r="B10826" s="3">
        <v>2012</v>
      </c>
      <c r="C10826" s="3">
        <v>8</v>
      </c>
      <c r="D10826" s="3" t="s">
        <v>426</v>
      </c>
      <c r="E10826" s="3" t="s">
        <v>46</v>
      </c>
      <c r="F10826" s="3" t="s">
        <v>49</v>
      </c>
      <c r="G10826" s="11">
        <v>5.2415151264571858</v>
      </c>
      <c r="H10826">
        <f t="shared" si="247"/>
        <v>6860.3370029604421</v>
      </c>
      <c r="M10826" s="12"/>
      <c r="N10826" s="1"/>
      <c r="O10826" s="1"/>
    </row>
    <row r="10827" spans="1:15" x14ac:dyDescent="0.25">
      <c r="A10827" s="10">
        <v>41141</v>
      </c>
      <c r="B10827" s="3">
        <v>2012</v>
      </c>
      <c r="C10827" s="3">
        <v>8</v>
      </c>
      <c r="D10827" s="3" t="s">
        <v>426</v>
      </c>
      <c r="E10827" s="3" t="s">
        <v>46</v>
      </c>
      <c r="F10827" s="3" t="s">
        <v>49</v>
      </c>
      <c r="G10827" s="11">
        <v>26.701159015411204</v>
      </c>
      <c r="H10827">
        <f t="shared" si="247"/>
        <v>1346.7040944873136</v>
      </c>
      <c r="M10827" s="12"/>
      <c r="N10827" s="1"/>
      <c r="O10827" s="1"/>
    </row>
    <row r="10828" spans="1:15" x14ac:dyDescent="0.25">
      <c r="A10828" s="10">
        <v>41142</v>
      </c>
      <c r="B10828" s="3">
        <v>2012</v>
      </c>
      <c r="C10828" s="3">
        <v>8</v>
      </c>
      <c r="D10828" s="3" t="s">
        <v>426</v>
      </c>
      <c r="E10828" s="3" t="s">
        <v>46</v>
      </c>
      <c r="F10828" s="3" t="s">
        <v>49</v>
      </c>
      <c r="G10828" s="11">
        <v>9.2044790894533257</v>
      </c>
      <c r="H10828">
        <f t="shared" si="247"/>
        <v>3906.6371735053576</v>
      </c>
      <c r="M10828" s="12"/>
      <c r="N10828" s="1"/>
      <c r="O10828" s="1"/>
    </row>
    <row r="10829" spans="1:15" x14ac:dyDescent="0.25">
      <c r="A10829" s="10">
        <v>41143</v>
      </c>
      <c r="B10829" s="3">
        <v>2012</v>
      </c>
      <c r="C10829" s="3">
        <v>8</v>
      </c>
      <c r="D10829" s="3" t="s">
        <v>426</v>
      </c>
      <c r="E10829" s="3" t="s">
        <v>46</v>
      </c>
      <c r="F10829" s="3" t="s">
        <v>49</v>
      </c>
      <c r="G10829" s="11">
        <v>15.045783126991015</v>
      </c>
      <c r="H10829">
        <f t="shared" si="247"/>
        <v>2389.9427414385714</v>
      </c>
      <c r="M10829" s="12"/>
      <c r="N10829" s="1"/>
      <c r="O10829" s="1"/>
    </row>
    <row r="10830" spans="1:15" x14ac:dyDescent="0.25">
      <c r="A10830" s="10">
        <v>41144</v>
      </c>
      <c r="B10830" s="3">
        <v>2012</v>
      </c>
      <c r="C10830" s="3">
        <v>8</v>
      </c>
      <c r="D10830" s="3" t="s">
        <v>426</v>
      </c>
      <c r="E10830" s="3" t="s">
        <v>46</v>
      </c>
      <c r="F10830" s="3" t="s">
        <v>49</v>
      </c>
      <c r="G10830" s="11">
        <v>24.216221983125358</v>
      </c>
      <c r="H10830">
        <f t="shared" si="247"/>
        <v>1484.8955464096832</v>
      </c>
      <c r="M10830" s="12"/>
      <c r="N10830" s="1"/>
      <c r="O10830" s="1"/>
    </row>
    <row r="10831" spans="1:15" x14ac:dyDescent="0.25">
      <c r="A10831" s="10">
        <v>41145</v>
      </c>
      <c r="B10831" s="3">
        <v>2012</v>
      </c>
      <c r="C10831" s="3">
        <v>8</v>
      </c>
      <c r="D10831" s="3" t="s">
        <v>426</v>
      </c>
      <c r="E10831" s="3" t="s">
        <v>46</v>
      </c>
      <c r="F10831" s="3" t="s">
        <v>49</v>
      </c>
      <c r="G10831" s="11">
        <v>14.337746273956142</v>
      </c>
      <c r="H10831">
        <f t="shared" si="247"/>
        <v>2507.9646052133162</v>
      </c>
      <c r="M10831" s="12"/>
      <c r="N10831" s="1"/>
      <c r="O10831" s="1"/>
    </row>
    <row r="10832" spans="1:15" x14ac:dyDescent="0.25">
      <c r="A10832" s="10">
        <v>41146</v>
      </c>
      <c r="B10832" s="3">
        <v>2012</v>
      </c>
      <c r="C10832" s="3">
        <v>8</v>
      </c>
      <c r="D10832" s="3" t="s">
        <v>426</v>
      </c>
      <c r="E10832" s="3" t="s">
        <v>46</v>
      </c>
      <c r="F10832" s="3" t="s">
        <v>49</v>
      </c>
      <c r="G10832" s="11">
        <v>21.588315970899778</v>
      </c>
      <c r="H10832">
        <f t="shared" si="247"/>
        <v>1665.6491512391176</v>
      </c>
      <c r="M10832" s="12"/>
      <c r="N10832" s="1"/>
      <c r="O10832" s="1"/>
    </row>
    <row r="10833" spans="1:15" x14ac:dyDescent="0.25">
      <c r="A10833" s="10">
        <v>41147</v>
      </c>
      <c r="B10833" s="3">
        <v>2012</v>
      </c>
      <c r="C10833" s="3">
        <v>8</v>
      </c>
      <c r="D10833" s="3" t="s">
        <v>426</v>
      </c>
      <c r="E10833" s="3" t="s">
        <v>46</v>
      </c>
      <c r="F10833" s="3" t="s">
        <v>49</v>
      </c>
      <c r="G10833" s="11">
        <v>16.427816599741774</v>
      </c>
      <c r="H10833">
        <f t="shared" si="247"/>
        <v>2188.8824942309334</v>
      </c>
      <c r="M10833" s="12"/>
      <c r="N10833" s="1"/>
      <c r="O10833" s="1"/>
    </row>
    <row r="10834" spans="1:15" x14ac:dyDescent="0.25">
      <c r="A10834" s="10">
        <v>41148</v>
      </c>
      <c r="B10834" s="3">
        <v>2012</v>
      </c>
      <c r="C10834" s="3">
        <v>8</v>
      </c>
      <c r="D10834" s="3" t="s">
        <v>426</v>
      </c>
      <c r="E10834" s="3" t="s">
        <v>46</v>
      </c>
      <c r="F10834" s="3" t="s">
        <v>49</v>
      </c>
      <c r="G10834" s="11">
        <v>11.097116061988848</v>
      </c>
      <c r="H10834">
        <f t="shared" si="247"/>
        <v>3240.3518150792906</v>
      </c>
      <c r="M10834" s="12"/>
      <c r="N10834" s="1"/>
      <c r="O10834" s="1"/>
    </row>
    <row r="10835" spans="1:15" x14ac:dyDescent="0.25">
      <c r="A10835" s="10">
        <v>41149</v>
      </c>
      <c r="B10835" s="3">
        <v>2012</v>
      </c>
      <c r="C10835" s="3">
        <v>8</v>
      </c>
      <c r="D10835" s="3" t="s">
        <v>426</v>
      </c>
      <c r="E10835" s="3" t="s">
        <v>46</v>
      </c>
      <c r="F10835" s="3" t="s">
        <v>49</v>
      </c>
      <c r="G10835" s="11">
        <v>7.590972030133476</v>
      </c>
      <c r="H10835">
        <f t="shared" si="247"/>
        <v>4737.0165547795905</v>
      </c>
      <c r="M10835" s="12"/>
      <c r="N10835" s="1"/>
      <c r="O10835" s="1"/>
    </row>
    <row r="10836" spans="1:15" x14ac:dyDescent="0.25">
      <c r="A10836" s="10">
        <v>41150</v>
      </c>
      <c r="B10836" s="3">
        <v>2012</v>
      </c>
      <c r="C10836" s="3">
        <v>8</v>
      </c>
      <c r="D10836" s="3" t="s">
        <v>426</v>
      </c>
      <c r="E10836" s="3" t="s">
        <v>46</v>
      </c>
      <c r="F10836" s="3" t="s">
        <v>49</v>
      </c>
      <c r="G10836" s="11">
        <v>6.9169754104175887</v>
      </c>
      <c r="H10836">
        <f t="shared" si="247"/>
        <v>5198.595923798468</v>
      </c>
      <c r="M10836" s="12"/>
      <c r="N10836" s="1"/>
      <c r="O10836" s="1"/>
    </row>
    <row r="10837" spans="1:15" x14ac:dyDescent="0.25">
      <c r="A10837" s="10">
        <v>41151</v>
      </c>
      <c r="B10837" s="3">
        <v>2012</v>
      </c>
      <c r="C10837" s="3">
        <v>8</v>
      </c>
      <c r="D10837" s="3" t="s">
        <v>426</v>
      </c>
      <c r="E10837" s="3" t="s">
        <v>46</v>
      </c>
      <c r="F10837" s="3" t="s">
        <v>49</v>
      </c>
      <c r="G10837" s="11">
        <v>6.6031244592165539</v>
      </c>
      <c r="H10837">
        <f t="shared" si="247"/>
        <v>5445.688688090775</v>
      </c>
      <c r="M10837" s="12"/>
      <c r="N10837" s="1"/>
      <c r="O10837" s="1"/>
    </row>
    <row r="10838" spans="1:15" x14ac:dyDescent="0.25">
      <c r="A10838" s="10">
        <v>41152</v>
      </c>
      <c r="B10838" s="3">
        <v>2012</v>
      </c>
      <c r="C10838" s="3">
        <v>8</v>
      </c>
      <c r="D10838" s="3" t="s">
        <v>426</v>
      </c>
      <c r="E10838" s="3" t="s">
        <v>46</v>
      </c>
      <c r="F10838" s="3" t="s">
        <v>49</v>
      </c>
      <c r="G10838" s="11">
        <v>5.9005340435127209</v>
      </c>
      <c r="H10838">
        <f t="shared" si="247"/>
        <v>6094.1196014529169</v>
      </c>
      <c r="M10838" s="12"/>
      <c r="N10838" s="1"/>
      <c r="O10838" s="1"/>
    </row>
    <row r="10839" spans="1:15" x14ac:dyDescent="0.25">
      <c r="A10839" s="10">
        <v>41153</v>
      </c>
      <c r="B10839" s="3">
        <v>2012</v>
      </c>
      <c r="C10839" s="3">
        <v>9</v>
      </c>
      <c r="D10839" s="3" t="s">
        <v>427</v>
      </c>
      <c r="E10839" s="3" t="s">
        <v>46</v>
      </c>
      <c r="F10839" s="3" t="s">
        <v>51</v>
      </c>
      <c r="G10839" s="11"/>
      <c r="M10839" s="12"/>
      <c r="N10839" s="1"/>
      <c r="O10839" s="1"/>
    </row>
    <row r="10840" spans="1:15" x14ac:dyDescent="0.25">
      <c r="A10840" s="10">
        <v>41154</v>
      </c>
      <c r="B10840" s="3">
        <v>2012</v>
      </c>
      <c r="C10840" s="3">
        <v>9</v>
      </c>
      <c r="D10840" s="3" t="s">
        <v>427</v>
      </c>
      <c r="E10840" s="3" t="s">
        <v>46</v>
      </c>
      <c r="F10840" s="3" t="s">
        <v>51</v>
      </c>
      <c r="G10840" s="11"/>
      <c r="M10840" s="12"/>
      <c r="N10840" s="1"/>
      <c r="O10840" s="1"/>
    </row>
    <row r="10841" spans="1:15" x14ac:dyDescent="0.25">
      <c r="A10841" s="10">
        <v>41155</v>
      </c>
      <c r="B10841" s="3">
        <v>2012</v>
      </c>
      <c r="C10841" s="3">
        <v>9</v>
      </c>
      <c r="D10841" s="3" t="s">
        <v>427</v>
      </c>
      <c r="E10841" s="3" t="s">
        <v>46</v>
      </c>
      <c r="F10841" s="3" t="s">
        <v>51</v>
      </c>
      <c r="G10841" s="11"/>
      <c r="M10841" s="12"/>
      <c r="N10841" s="1"/>
      <c r="O10841" s="1"/>
    </row>
    <row r="10842" spans="1:15" x14ac:dyDescent="0.25">
      <c r="A10842" s="10">
        <v>41156</v>
      </c>
      <c r="B10842" s="3">
        <v>2012</v>
      </c>
      <c r="C10842" s="3">
        <v>9</v>
      </c>
      <c r="D10842" s="3" t="s">
        <v>427</v>
      </c>
      <c r="E10842" s="3" t="s">
        <v>46</v>
      </c>
      <c r="F10842" s="3" t="s">
        <v>51</v>
      </c>
      <c r="G10842" s="11"/>
      <c r="M10842" s="12"/>
      <c r="N10842" s="1"/>
      <c r="O10842" s="1"/>
    </row>
    <row r="10843" spans="1:15" x14ac:dyDescent="0.25">
      <c r="A10843" s="10">
        <v>41157</v>
      </c>
      <c r="B10843" s="3">
        <v>2012</v>
      </c>
      <c r="C10843" s="3">
        <v>9</v>
      </c>
      <c r="D10843" s="3" t="s">
        <v>427</v>
      </c>
      <c r="E10843" s="3" t="s">
        <v>46</v>
      </c>
      <c r="F10843" s="3" t="s">
        <v>51</v>
      </c>
      <c r="G10843" s="11"/>
      <c r="M10843" s="12"/>
      <c r="N10843" s="1"/>
      <c r="O10843" s="1"/>
    </row>
    <row r="10844" spans="1:15" x14ac:dyDescent="0.25">
      <c r="A10844" s="10">
        <v>41158</v>
      </c>
      <c r="B10844" s="3">
        <v>2012</v>
      </c>
      <c r="C10844" s="3">
        <v>9</v>
      </c>
      <c r="D10844" s="3" t="s">
        <v>427</v>
      </c>
      <c r="E10844" s="3" t="s">
        <v>46</v>
      </c>
      <c r="F10844" s="3" t="s">
        <v>51</v>
      </c>
      <c r="G10844" s="11"/>
      <c r="M10844" s="12"/>
      <c r="N10844" s="1"/>
      <c r="O10844" s="1"/>
    </row>
    <row r="10845" spans="1:15" x14ac:dyDescent="0.25">
      <c r="A10845" s="10">
        <v>41159</v>
      </c>
      <c r="B10845" s="3">
        <v>2012</v>
      </c>
      <c r="C10845" s="3">
        <v>9</v>
      </c>
      <c r="D10845" s="3" t="s">
        <v>427</v>
      </c>
      <c r="E10845" s="3" t="s">
        <v>46</v>
      </c>
      <c r="F10845" s="3" t="s">
        <v>51</v>
      </c>
      <c r="G10845" s="11"/>
      <c r="M10845" s="12"/>
      <c r="N10845" s="1"/>
      <c r="O10845" s="1"/>
    </row>
    <row r="10846" spans="1:15" x14ac:dyDescent="0.25">
      <c r="A10846" s="10">
        <v>41160</v>
      </c>
      <c r="B10846" s="3">
        <v>2012</v>
      </c>
      <c r="C10846" s="3">
        <v>9</v>
      </c>
      <c r="D10846" s="3" t="s">
        <v>427</v>
      </c>
      <c r="E10846" s="3" t="s">
        <v>46</v>
      </c>
      <c r="F10846" s="3" t="s">
        <v>51</v>
      </c>
      <c r="G10846" s="11"/>
      <c r="M10846" s="12"/>
      <c r="N10846" s="1"/>
      <c r="O10846" s="1"/>
    </row>
    <row r="10847" spans="1:15" x14ac:dyDescent="0.25">
      <c r="A10847" s="10">
        <v>41161</v>
      </c>
      <c r="B10847" s="3">
        <v>2012</v>
      </c>
      <c r="C10847" s="3">
        <v>9</v>
      </c>
      <c r="D10847" s="3" t="s">
        <v>427</v>
      </c>
      <c r="E10847" s="3" t="s">
        <v>46</v>
      </c>
      <c r="F10847" s="3" t="s">
        <v>51</v>
      </c>
      <c r="G10847" s="11"/>
      <c r="M10847" s="12"/>
      <c r="N10847" s="1"/>
      <c r="O10847" s="1"/>
    </row>
    <row r="10848" spans="1:15" x14ac:dyDescent="0.25">
      <c r="A10848" s="10">
        <v>41162</v>
      </c>
      <c r="B10848" s="3">
        <v>2012</v>
      </c>
      <c r="C10848" s="3">
        <v>9</v>
      </c>
      <c r="D10848" s="3" t="s">
        <v>427</v>
      </c>
      <c r="E10848" s="3" t="s">
        <v>46</v>
      </c>
      <c r="F10848" s="3" t="s">
        <v>51</v>
      </c>
      <c r="G10848" s="11"/>
      <c r="M10848" s="12"/>
      <c r="N10848" s="1"/>
      <c r="O10848" s="1"/>
    </row>
    <row r="10849" spans="1:15" x14ac:dyDescent="0.25">
      <c r="A10849" s="10">
        <v>41163</v>
      </c>
      <c r="B10849" s="3">
        <v>2012</v>
      </c>
      <c r="C10849" s="3">
        <v>9</v>
      </c>
      <c r="D10849" s="3" t="s">
        <v>427</v>
      </c>
      <c r="E10849" s="3" t="s">
        <v>46</v>
      </c>
      <c r="F10849" s="3" t="s">
        <v>51</v>
      </c>
      <c r="G10849" s="11"/>
      <c r="M10849" s="12"/>
      <c r="N10849" s="1"/>
      <c r="O10849" s="1"/>
    </row>
    <row r="10850" spans="1:15" x14ac:dyDescent="0.25">
      <c r="A10850" s="10">
        <v>41164</v>
      </c>
      <c r="B10850" s="3">
        <v>2012</v>
      </c>
      <c r="C10850" s="3">
        <v>9</v>
      </c>
      <c r="D10850" s="3" t="s">
        <v>427</v>
      </c>
      <c r="E10850" s="3" t="s">
        <v>46</v>
      </c>
      <c r="F10850" s="3" t="s">
        <v>51</v>
      </c>
      <c r="G10850" s="11"/>
      <c r="M10850" s="12"/>
      <c r="N10850" s="1"/>
      <c r="O10850" s="1"/>
    </row>
    <row r="10851" spans="1:15" x14ac:dyDescent="0.25">
      <c r="A10851" s="10">
        <v>41165</v>
      </c>
      <c r="B10851" s="3">
        <v>2012</v>
      </c>
      <c r="C10851" s="3">
        <v>9</v>
      </c>
      <c r="D10851" s="3" t="s">
        <v>427</v>
      </c>
      <c r="E10851" s="3" t="s">
        <v>46</v>
      </c>
      <c r="F10851" s="3" t="s">
        <v>51</v>
      </c>
      <c r="G10851" s="11"/>
      <c r="M10851" s="12"/>
      <c r="N10851" s="1"/>
      <c r="O10851" s="1"/>
    </row>
    <row r="10852" spans="1:15" x14ac:dyDescent="0.25">
      <c r="A10852" s="10">
        <v>41166</v>
      </c>
      <c r="B10852" s="3">
        <v>2012</v>
      </c>
      <c r="C10852" s="3">
        <v>9</v>
      </c>
      <c r="D10852" s="3" t="s">
        <v>427</v>
      </c>
      <c r="E10852" s="3" t="s">
        <v>46</v>
      </c>
      <c r="F10852" s="3" t="s">
        <v>51</v>
      </c>
      <c r="G10852" s="11"/>
      <c r="M10852" s="12"/>
      <c r="N10852" s="1"/>
      <c r="O10852" s="1"/>
    </row>
    <row r="10853" spans="1:15" x14ac:dyDescent="0.25">
      <c r="A10853" s="10">
        <v>41167</v>
      </c>
      <c r="B10853" s="3">
        <v>2012</v>
      </c>
      <c r="C10853" s="3">
        <v>9</v>
      </c>
      <c r="D10853" s="3" t="s">
        <v>427</v>
      </c>
      <c r="E10853" s="3" t="s">
        <v>46</v>
      </c>
      <c r="F10853" s="3" t="s">
        <v>51</v>
      </c>
      <c r="G10853" s="11"/>
      <c r="M10853" s="12"/>
      <c r="N10853" s="1"/>
      <c r="O10853" s="1"/>
    </row>
    <row r="10854" spans="1:15" x14ac:dyDescent="0.25">
      <c r="A10854" s="10">
        <v>41168</v>
      </c>
      <c r="B10854" s="3">
        <v>2012</v>
      </c>
      <c r="C10854" s="3">
        <v>9</v>
      </c>
      <c r="D10854" s="3" t="s">
        <v>427</v>
      </c>
      <c r="E10854" s="3" t="s">
        <v>46</v>
      </c>
      <c r="F10854" s="3" t="s">
        <v>51</v>
      </c>
      <c r="G10854" s="11"/>
      <c r="M10854" s="12"/>
      <c r="N10854" s="1"/>
      <c r="O10854" s="1"/>
    </row>
    <row r="10855" spans="1:15" x14ac:dyDescent="0.25">
      <c r="A10855" s="10">
        <v>41169</v>
      </c>
      <c r="B10855" s="3">
        <v>2012</v>
      </c>
      <c r="C10855" s="3">
        <v>9</v>
      </c>
      <c r="D10855" s="3" t="s">
        <v>427</v>
      </c>
      <c r="E10855" s="3" t="s">
        <v>46</v>
      </c>
      <c r="F10855" s="3" t="s">
        <v>51</v>
      </c>
      <c r="G10855" s="11"/>
      <c r="M10855" s="12"/>
      <c r="N10855" s="1"/>
      <c r="O10855" s="1"/>
    </row>
    <row r="10856" spans="1:15" x14ac:dyDescent="0.25">
      <c r="A10856" s="10">
        <v>41170</v>
      </c>
      <c r="B10856" s="3">
        <v>2012</v>
      </c>
      <c r="C10856" s="3">
        <v>9</v>
      </c>
      <c r="D10856" s="3" t="s">
        <v>427</v>
      </c>
      <c r="E10856" s="3" t="s">
        <v>46</v>
      </c>
      <c r="F10856" s="3" t="s">
        <v>51</v>
      </c>
      <c r="G10856" s="11"/>
      <c r="M10856" s="12"/>
      <c r="N10856" s="1"/>
      <c r="O10856" s="1"/>
    </row>
    <row r="10857" spans="1:15" x14ac:dyDescent="0.25">
      <c r="A10857" s="10">
        <v>41171</v>
      </c>
      <c r="B10857" s="3">
        <v>2012</v>
      </c>
      <c r="C10857" s="3">
        <v>9</v>
      </c>
      <c r="D10857" s="3" t="s">
        <v>427</v>
      </c>
      <c r="E10857" s="3" t="s">
        <v>46</v>
      </c>
      <c r="F10857" s="3" t="s">
        <v>51</v>
      </c>
      <c r="G10857" s="11"/>
      <c r="M10857" s="12"/>
      <c r="N10857" s="1"/>
      <c r="O10857" s="1"/>
    </row>
    <row r="10858" spans="1:15" x14ac:dyDescent="0.25">
      <c r="A10858" s="10">
        <v>41172</v>
      </c>
      <c r="B10858" s="3">
        <v>2012</v>
      </c>
      <c r="C10858" s="3">
        <v>9</v>
      </c>
      <c r="D10858" s="3" t="s">
        <v>427</v>
      </c>
      <c r="E10858" s="3" t="s">
        <v>46</v>
      </c>
      <c r="F10858" s="3" t="s">
        <v>51</v>
      </c>
      <c r="G10858" s="11"/>
      <c r="M10858" s="12"/>
      <c r="N10858" s="1"/>
      <c r="O10858" s="1"/>
    </row>
    <row r="10859" spans="1:15" x14ac:dyDescent="0.25">
      <c r="A10859" s="10">
        <v>41173</v>
      </c>
      <c r="B10859" s="3">
        <v>2012</v>
      </c>
      <c r="C10859" s="3">
        <v>9</v>
      </c>
      <c r="D10859" s="3" t="s">
        <v>427</v>
      </c>
      <c r="E10859" s="3" t="s">
        <v>46</v>
      </c>
      <c r="F10859" s="3" t="s">
        <v>51</v>
      </c>
      <c r="G10859" s="11"/>
      <c r="M10859" s="12"/>
      <c r="N10859" s="1"/>
      <c r="O10859" s="1"/>
    </row>
    <row r="10860" spans="1:15" x14ac:dyDescent="0.25">
      <c r="A10860" s="10">
        <v>41174</v>
      </c>
      <c r="B10860" s="3">
        <v>2012</v>
      </c>
      <c r="C10860" s="3">
        <v>9</v>
      </c>
      <c r="D10860" s="3" t="s">
        <v>427</v>
      </c>
      <c r="E10860" s="3" t="s">
        <v>46</v>
      </c>
      <c r="F10860" s="3" t="s">
        <v>51</v>
      </c>
      <c r="G10860" s="11"/>
      <c r="M10860" s="12"/>
      <c r="N10860" s="1"/>
      <c r="O10860" s="1"/>
    </row>
    <row r="10861" spans="1:15" x14ac:dyDescent="0.25">
      <c r="A10861" s="10">
        <v>41175</v>
      </c>
      <c r="B10861" s="3">
        <v>2012</v>
      </c>
      <c r="C10861" s="3">
        <v>9</v>
      </c>
      <c r="D10861" s="3" t="s">
        <v>427</v>
      </c>
      <c r="E10861" s="3" t="s">
        <v>46</v>
      </c>
      <c r="F10861" s="3" t="s">
        <v>51</v>
      </c>
      <c r="G10861" s="11"/>
      <c r="M10861" s="12"/>
      <c r="N10861" s="1"/>
      <c r="O10861" s="1"/>
    </row>
    <row r="10862" spans="1:15" x14ac:dyDescent="0.25">
      <c r="A10862" s="10">
        <v>41176</v>
      </c>
      <c r="B10862" s="3">
        <v>2012</v>
      </c>
      <c r="C10862" s="3">
        <v>9</v>
      </c>
      <c r="D10862" s="3" t="s">
        <v>427</v>
      </c>
      <c r="E10862" s="3" t="s">
        <v>46</v>
      </c>
      <c r="F10862" s="3" t="s">
        <v>51</v>
      </c>
      <c r="G10862" s="11"/>
      <c r="M10862" s="12"/>
      <c r="N10862" s="1"/>
      <c r="O10862" s="1"/>
    </row>
    <row r="10863" spans="1:15" x14ac:dyDescent="0.25">
      <c r="A10863" s="10">
        <v>41177</v>
      </c>
      <c r="B10863" s="3">
        <v>2012</v>
      </c>
      <c r="C10863" s="3">
        <v>9</v>
      </c>
      <c r="D10863" s="3" t="s">
        <v>427</v>
      </c>
      <c r="E10863" s="3" t="s">
        <v>46</v>
      </c>
      <c r="F10863" s="3" t="s">
        <v>51</v>
      </c>
      <c r="G10863" s="11"/>
      <c r="M10863" s="12"/>
      <c r="N10863" s="1"/>
      <c r="O10863" s="1"/>
    </row>
    <row r="10864" spans="1:15" x14ac:dyDescent="0.25">
      <c r="A10864" s="10">
        <v>41178</v>
      </c>
      <c r="B10864" s="3">
        <v>2012</v>
      </c>
      <c r="C10864" s="3">
        <v>9</v>
      </c>
      <c r="D10864" s="3" t="s">
        <v>427</v>
      </c>
      <c r="E10864" s="3" t="s">
        <v>46</v>
      </c>
      <c r="F10864" s="3" t="s">
        <v>51</v>
      </c>
      <c r="G10864" s="11"/>
      <c r="M10864" s="12"/>
      <c r="N10864" s="1"/>
      <c r="O10864" s="1"/>
    </row>
    <row r="10865" spans="1:15" x14ac:dyDescent="0.25">
      <c r="A10865" s="10">
        <v>41179</v>
      </c>
      <c r="B10865" s="3">
        <v>2012</v>
      </c>
      <c r="C10865" s="3">
        <v>9</v>
      </c>
      <c r="D10865" s="3" t="s">
        <v>427</v>
      </c>
      <c r="E10865" s="3" t="s">
        <v>46</v>
      </c>
      <c r="F10865" s="3" t="s">
        <v>51</v>
      </c>
      <c r="G10865" s="11"/>
      <c r="M10865" s="12"/>
      <c r="N10865" s="1"/>
      <c r="O10865" s="1"/>
    </row>
    <row r="10866" spans="1:15" x14ac:dyDescent="0.25">
      <c r="A10866" s="10">
        <v>41180</v>
      </c>
      <c r="B10866" s="3">
        <v>2012</v>
      </c>
      <c r="C10866" s="3">
        <v>9</v>
      </c>
      <c r="D10866" s="3" t="s">
        <v>427</v>
      </c>
      <c r="E10866" s="3" t="s">
        <v>46</v>
      </c>
      <c r="F10866" s="3" t="s">
        <v>51</v>
      </c>
      <c r="G10866" s="11"/>
      <c r="M10866" s="12"/>
      <c r="N10866" s="1"/>
      <c r="O10866" s="1"/>
    </row>
    <row r="10867" spans="1:15" x14ac:dyDescent="0.25">
      <c r="A10867" s="10">
        <v>41181</v>
      </c>
      <c r="B10867" s="3">
        <v>2012</v>
      </c>
      <c r="C10867" s="3">
        <v>9</v>
      </c>
      <c r="D10867" s="3" t="s">
        <v>427</v>
      </c>
      <c r="E10867" s="3" t="s">
        <v>46</v>
      </c>
      <c r="F10867" s="3" t="s">
        <v>51</v>
      </c>
      <c r="G10867" s="11"/>
      <c r="M10867" s="12"/>
      <c r="N10867" s="1"/>
      <c r="O10867" s="1"/>
    </row>
    <row r="10868" spans="1:15" x14ac:dyDescent="0.25">
      <c r="A10868" s="10">
        <v>41182</v>
      </c>
      <c r="B10868" s="3">
        <v>2012</v>
      </c>
      <c r="C10868" s="3">
        <v>9</v>
      </c>
      <c r="D10868" s="3" t="s">
        <v>427</v>
      </c>
      <c r="E10868" s="3" t="s">
        <v>46</v>
      </c>
      <c r="F10868" s="3" t="s">
        <v>51</v>
      </c>
      <c r="G10868" s="11"/>
      <c r="M10868" s="12"/>
      <c r="N10868" s="1"/>
      <c r="O10868" s="1"/>
    </row>
    <row r="10869" spans="1:15" x14ac:dyDescent="0.25">
      <c r="A10869" s="10">
        <v>41183</v>
      </c>
      <c r="B10869" s="3">
        <v>2012</v>
      </c>
      <c r="C10869" s="3">
        <v>10</v>
      </c>
      <c r="D10869" s="3" t="s">
        <v>428</v>
      </c>
      <c r="E10869" s="3" t="s">
        <v>46</v>
      </c>
      <c r="F10869" s="3" t="s">
        <v>75</v>
      </c>
      <c r="G10869" s="11">
        <v>7.4219027332577365</v>
      </c>
      <c r="H10869">
        <f t="shared" ref="H10869:H10900" si="248">+$P$2*$P$1/(G10869*24*60*60)*1000</f>
        <v>4844.924740455016</v>
      </c>
      <c r="M10869" s="12"/>
      <c r="N10869" s="1"/>
      <c r="O10869" s="1"/>
    </row>
    <row r="10870" spans="1:15" x14ac:dyDescent="0.25">
      <c r="A10870" s="10">
        <v>41184</v>
      </c>
      <c r="B10870" s="3">
        <v>2012</v>
      </c>
      <c r="C10870" s="3">
        <v>10</v>
      </c>
      <c r="D10870" s="3" t="s">
        <v>428</v>
      </c>
      <c r="E10870" s="3" t="s">
        <v>46</v>
      </c>
      <c r="F10870" s="3" t="s">
        <v>75</v>
      </c>
      <c r="G10870" s="11">
        <v>7.3820612308552782</v>
      </c>
      <c r="H10870">
        <f t="shared" si="248"/>
        <v>4871.0731392084363</v>
      </c>
      <c r="M10870" s="12"/>
      <c r="N10870" s="1"/>
      <c r="O10870" s="1"/>
    </row>
    <row r="10871" spans="1:15" x14ac:dyDescent="0.25">
      <c r="A10871" s="10">
        <v>41185</v>
      </c>
      <c r="B10871" s="3">
        <v>2012</v>
      </c>
      <c r="C10871" s="3">
        <v>10</v>
      </c>
      <c r="D10871" s="3" t="s">
        <v>428</v>
      </c>
      <c r="E10871" s="3" t="s">
        <v>46</v>
      </c>
      <c r="F10871" s="3" t="s">
        <v>75</v>
      </c>
      <c r="G10871" s="11">
        <v>6.198199445182266</v>
      </c>
      <c r="H10871">
        <f t="shared" si="248"/>
        <v>5801.4525817753347</v>
      </c>
      <c r="M10871" s="12"/>
      <c r="N10871" s="1"/>
      <c r="O10871" s="1"/>
    </row>
    <row r="10872" spans="1:15" x14ac:dyDescent="0.25">
      <c r="A10872" s="10">
        <v>41186</v>
      </c>
      <c r="B10872" s="3">
        <v>2012</v>
      </c>
      <c r="C10872" s="3">
        <v>10</v>
      </c>
      <c r="D10872" s="3" t="s">
        <v>428</v>
      </c>
      <c r="E10872" s="3" t="s">
        <v>46</v>
      </c>
      <c r="F10872" s="3" t="s">
        <v>75</v>
      </c>
      <c r="G10872" s="11">
        <v>17.564410916283261</v>
      </c>
      <c r="H10872">
        <f t="shared" si="248"/>
        <v>2047.2397477489767</v>
      </c>
      <c r="M10872" s="12"/>
      <c r="N10872" s="1"/>
      <c r="O10872" s="1"/>
    </row>
    <row r="10873" spans="1:15" x14ac:dyDescent="0.25">
      <c r="A10873" s="10">
        <v>41187</v>
      </c>
      <c r="B10873" s="3">
        <v>2012</v>
      </c>
      <c r="C10873" s="3">
        <v>10</v>
      </c>
      <c r="D10873" s="3" t="s">
        <v>428</v>
      </c>
      <c r="E10873" s="3" t="s">
        <v>46</v>
      </c>
      <c r="F10873" s="3" t="s">
        <v>75</v>
      </c>
      <c r="G10873" s="11">
        <v>10.580764709452554</v>
      </c>
      <c r="H10873">
        <f t="shared" si="248"/>
        <v>3398.4840567796346</v>
      </c>
      <c r="M10873" s="12"/>
      <c r="N10873" s="1"/>
      <c r="O10873" s="1"/>
    </row>
    <row r="10874" spans="1:15" x14ac:dyDescent="0.25">
      <c r="A10874" s="10">
        <v>41188</v>
      </c>
      <c r="B10874" s="3">
        <v>2012</v>
      </c>
      <c r="C10874" s="3">
        <v>10</v>
      </c>
      <c r="D10874" s="3" t="s">
        <v>428</v>
      </c>
      <c r="E10874" s="3" t="s">
        <v>46</v>
      </c>
      <c r="F10874" s="3" t="s">
        <v>75</v>
      </c>
      <c r="G10874" s="11">
        <v>24.656198343920636</v>
      </c>
      <c r="H10874">
        <f t="shared" si="248"/>
        <v>1458.3983983271794</v>
      </c>
      <c r="M10874" s="12"/>
      <c r="N10874" s="1"/>
      <c r="O10874" s="1"/>
    </row>
    <row r="10875" spans="1:15" x14ac:dyDescent="0.25">
      <c r="A10875" s="10">
        <v>41189</v>
      </c>
      <c r="B10875" s="3">
        <v>2012</v>
      </c>
      <c r="C10875" s="3">
        <v>10</v>
      </c>
      <c r="D10875" s="3" t="s">
        <v>428</v>
      </c>
      <c r="E10875" s="3" t="s">
        <v>46</v>
      </c>
      <c r="F10875" s="3" t="s">
        <v>75</v>
      </c>
      <c r="G10875" s="11">
        <v>21.804685100544777</v>
      </c>
      <c r="H10875">
        <f t="shared" si="248"/>
        <v>1649.1208200348055</v>
      </c>
      <c r="M10875" s="12"/>
      <c r="N10875" s="1"/>
      <c r="O10875" s="1"/>
    </row>
    <row r="10876" spans="1:15" x14ac:dyDescent="0.25">
      <c r="A10876" s="10">
        <v>41190</v>
      </c>
      <c r="B10876" s="3">
        <v>2012</v>
      </c>
      <c r="C10876" s="3">
        <v>10</v>
      </c>
      <c r="D10876" s="3" t="s">
        <v>428</v>
      </c>
      <c r="E10876" s="3" t="s">
        <v>46</v>
      </c>
      <c r="F10876" s="3" t="s">
        <v>75</v>
      </c>
      <c r="G10876" s="11">
        <v>11.497119264709069</v>
      </c>
      <c r="H10876">
        <f t="shared" si="248"/>
        <v>3127.6147829471988</v>
      </c>
      <c r="M10876" s="12"/>
      <c r="N10876" s="1"/>
      <c r="O10876" s="1"/>
    </row>
    <row r="10877" spans="1:15" x14ac:dyDescent="0.25">
      <c r="A10877" s="10">
        <v>41191</v>
      </c>
      <c r="B10877" s="3">
        <v>2012</v>
      </c>
      <c r="C10877" s="3">
        <v>10</v>
      </c>
      <c r="D10877" s="3" t="s">
        <v>428</v>
      </c>
      <c r="E10877" s="3" t="s">
        <v>46</v>
      </c>
      <c r="F10877" s="3" t="s">
        <v>75</v>
      </c>
      <c r="G10877" s="11">
        <v>7.8373926868833603</v>
      </c>
      <c r="H10877">
        <f t="shared" si="248"/>
        <v>4588.0768783974881</v>
      </c>
      <c r="M10877" s="12"/>
      <c r="N10877" s="1"/>
      <c r="O10877" s="1"/>
    </row>
    <row r="10878" spans="1:15" x14ac:dyDescent="0.25">
      <c r="A10878" s="10">
        <v>41192</v>
      </c>
      <c r="B10878" s="3">
        <v>2012</v>
      </c>
      <c r="C10878" s="3">
        <v>10</v>
      </c>
      <c r="D10878" s="3" t="s">
        <v>428</v>
      </c>
      <c r="E10878" s="3" t="s">
        <v>46</v>
      </c>
      <c r="F10878" s="3" t="s">
        <v>75</v>
      </c>
      <c r="G10878" s="11">
        <v>11.667868560719599</v>
      </c>
      <c r="H10878">
        <f t="shared" si="248"/>
        <v>3081.8448105138245</v>
      </c>
      <c r="M10878" s="12"/>
      <c r="N10878" s="1"/>
      <c r="O10878" s="1"/>
    </row>
    <row r="10879" spans="1:15" x14ac:dyDescent="0.25">
      <c r="A10879" s="10">
        <v>41193</v>
      </c>
      <c r="B10879" s="3">
        <v>2012</v>
      </c>
      <c r="C10879" s="3">
        <v>10</v>
      </c>
      <c r="D10879" s="3" t="s">
        <v>428</v>
      </c>
      <c r="E10879" s="3" t="s">
        <v>46</v>
      </c>
      <c r="F10879" s="3" t="s">
        <v>75</v>
      </c>
      <c r="G10879" s="11">
        <v>7.3422197284528217</v>
      </c>
      <c r="H10879">
        <f t="shared" si="248"/>
        <v>4897.5053190335975</v>
      </c>
      <c r="M10879" s="12"/>
      <c r="N10879" s="1"/>
      <c r="O10879" s="1"/>
    </row>
    <row r="10880" spans="1:15" x14ac:dyDescent="0.25">
      <c r="A10880" s="10">
        <v>41194</v>
      </c>
      <c r="B10880" s="3">
        <v>2012</v>
      </c>
      <c r="C10880" s="3">
        <v>10</v>
      </c>
      <c r="D10880" s="3" t="s">
        <v>428</v>
      </c>
      <c r="E10880" s="3" t="s">
        <v>46</v>
      </c>
      <c r="F10880" s="3" t="s">
        <v>75</v>
      </c>
      <c r="G10880" s="11">
        <v>8.0309085556952944</v>
      </c>
      <c r="H10880">
        <f t="shared" si="248"/>
        <v>4477.5208090385131</v>
      </c>
      <c r="M10880" s="12"/>
      <c r="N10880" s="1"/>
      <c r="O10880" s="1"/>
    </row>
    <row r="10881" spans="1:15" x14ac:dyDescent="0.25">
      <c r="A10881" s="10">
        <v>41195</v>
      </c>
      <c r="B10881" s="3">
        <v>2012</v>
      </c>
      <c r="C10881" s="3">
        <v>10</v>
      </c>
      <c r="D10881" s="3" t="s">
        <v>428</v>
      </c>
      <c r="E10881" s="3" t="s">
        <v>46</v>
      </c>
      <c r="F10881" s="3" t="s">
        <v>75</v>
      </c>
      <c r="G10881" s="11">
        <v>9.6644101541960392</v>
      </c>
      <c r="H10881">
        <f t="shared" si="248"/>
        <v>3720.7195886651011</v>
      </c>
      <c r="M10881" s="12"/>
      <c r="N10881" s="1"/>
      <c r="O10881" s="1"/>
    </row>
    <row r="10882" spans="1:15" x14ac:dyDescent="0.25">
      <c r="A10882" s="10">
        <v>41196</v>
      </c>
      <c r="B10882" s="3">
        <v>2012</v>
      </c>
      <c r="C10882" s="3">
        <v>10</v>
      </c>
      <c r="D10882" s="3" t="s">
        <v>428</v>
      </c>
      <c r="E10882" s="3" t="s">
        <v>46</v>
      </c>
      <c r="F10882" s="3" t="s">
        <v>75</v>
      </c>
      <c r="G10882" s="11">
        <v>8.6626809509342593</v>
      </c>
      <c r="H10882">
        <f t="shared" si="248"/>
        <v>4150.9736278274249</v>
      </c>
      <c r="M10882" s="12"/>
      <c r="N10882" s="1"/>
      <c r="O10882" s="1"/>
    </row>
    <row r="10883" spans="1:15" x14ac:dyDescent="0.25">
      <c r="A10883" s="10">
        <v>41197</v>
      </c>
      <c r="B10883" s="3">
        <v>2012</v>
      </c>
      <c r="C10883" s="3">
        <v>10</v>
      </c>
      <c r="D10883" s="3" t="s">
        <v>428</v>
      </c>
      <c r="E10883" s="3" t="s">
        <v>46</v>
      </c>
      <c r="F10883" s="3" t="s">
        <v>75</v>
      </c>
      <c r="G10883" s="11">
        <v>13.033862928803845</v>
      </c>
      <c r="H10883">
        <f t="shared" si="248"/>
        <v>2758.8567081018955</v>
      </c>
      <c r="M10883" s="12"/>
      <c r="N10883" s="1"/>
      <c r="O10883" s="1"/>
    </row>
    <row r="10884" spans="1:15" x14ac:dyDescent="0.25">
      <c r="A10884" s="10">
        <v>41198</v>
      </c>
      <c r="B10884" s="3">
        <v>2012</v>
      </c>
      <c r="C10884" s="3">
        <v>10</v>
      </c>
      <c r="D10884" s="3" t="s">
        <v>428</v>
      </c>
      <c r="E10884" s="3" t="s">
        <v>46</v>
      </c>
      <c r="F10884" s="3" t="s">
        <v>75</v>
      </c>
      <c r="G10884" s="11">
        <v>10.973488090276776</v>
      </c>
      <c r="H10884">
        <f t="shared" si="248"/>
        <v>3276.8578120089937</v>
      </c>
      <c r="M10884" s="12"/>
      <c r="N10884" s="1"/>
      <c r="O10884" s="1"/>
    </row>
    <row r="10885" spans="1:15" x14ac:dyDescent="0.25">
      <c r="A10885" s="10">
        <v>41199</v>
      </c>
      <c r="B10885" s="3">
        <v>2012</v>
      </c>
      <c r="C10885" s="3">
        <v>10</v>
      </c>
      <c r="D10885" s="3" t="s">
        <v>428</v>
      </c>
      <c r="E10885" s="3" t="s">
        <v>46</v>
      </c>
      <c r="F10885" s="3" t="s">
        <v>75</v>
      </c>
      <c r="G10885" s="11">
        <v>8.6342227349325036</v>
      </c>
      <c r="H10885">
        <f t="shared" si="248"/>
        <v>4164.655149343007</v>
      </c>
      <c r="M10885" s="12"/>
      <c r="N10885" s="1"/>
      <c r="O10885" s="1"/>
    </row>
    <row r="10886" spans="1:15" x14ac:dyDescent="0.25">
      <c r="A10886" s="10">
        <v>41200</v>
      </c>
      <c r="B10886" s="3">
        <v>2012</v>
      </c>
      <c r="C10886" s="3">
        <v>10</v>
      </c>
      <c r="D10886" s="3" t="s">
        <v>428</v>
      </c>
      <c r="E10886" s="3" t="s">
        <v>46</v>
      </c>
      <c r="F10886" s="3" t="s">
        <v>75</v>
      </c>
      <c r="G10886" s="11">
        <v>13.346903304823153</v>
      </c>
      <c r="H10886">
        <f t="shared" si="248"/>
        <v>2694.1500475707212</v>
      </c>
      <c r="M10886" s="12"/>
      <c r="N10886" s="1"/>
      <c r="O10886" s="1"/>
    </row>
    <row r="10887" spans="1:15" x14ac:dyDescent="0.25">
      <c r="A10887" s="10">
        <v>41201</v>
      </c>
      <c r="B10887" s="3">
        <v>2012</v>
      </c>
      <c r="C10887" s="3">
        <v>10</v>
      </c>
      <c r="D10887" s="3" t="s">
        <v>428</v>
      </c>
      <c r="E10887" s="3" t="s">
        <v>46</v>
      </c>
      <c r="F10887" s="3" t="s">
        <v>75</v>
      </c>
      <c r="G10887" s="11">
        <v>16.551298426620779</v>
      </c>
      <c r="H10887">
        <f t="shared" si="248"/>
        <v>2172.5522219922082</v>
      </c>
      <c r="M10887" s="12"/>
      <c r="N10887" s="1"/>
      <c r="O10887" s="1"/>
    </row>
    <row r="10888" spans="1:15" x14ac:dyDescent="0.25">
      <c r="A10888" s="10">
        <v>41202</v>
      </c>
      <c r="B10888" s="3">
        <v>2012</v>
      </c>
      <c r="C10888" s="3">
        <v>10</v>
      </c>
      <c r="D10888" s="3" t="s">
        <v>428</v>
      </c>
      <c r="E10888" s="3" t="s">
        <v>46</v>
      </c>
      <c r="F10888" s="3" t="s">
        <v>75</v>
      </c>
      <c r="G10888" s="11">
        <v>17.154612605857984</v>
      </c>
      <c r="H10888">
        <f t="shared" si="248"/>
        <v>2096.1452758969285</v>
      </c>
      <c r="M10888" s="12"/>
      <c r="N10888" s="1"/>
      <c r="O10888" s="1"/>
    </row>
    <row r="10889" spans="1:15" x14ac:dyDescent="0.25">
      <c r="A10889" s="10">
        <v>41203</v>
      </c>
      <c r="B10889" s="3">
        <v>2012</v>
      </c>
      <c r="C10889" s="3">
        <v>10</v>
      </c>
      <c r="D10889" s="3" t="s">
        <v>428</v>
      </c>
      <c r="E10889" s="3" t="s">
        <v>46</v>
      </c>
      <c r="F10889" s="3" t="s">
        <v>75</v>
      </c>
      <c r="G10889" s="11">
        <v>12.584223115976114</v>
      </c>
      <c r="H10889">
        <f t="shared" si="248"/>
        <v>2857.4318686356132</v>
      </c>
      <c r="M10889" s="12"/>
      <c r="N10889" s="1"/>
      <c r="O10889" s="1"/>
    </row>
    <row r="10890" spans="1:15" x14ac:dyDescent="0.25">
      <c r="A10890" s="10">
        <v>41204</v>
      </c>
      <c r="B10890" s="3">
        <v>2012</v>
      </c>
      <c r="C10890" s="3">
        <v>10</v>
      </c>
      <c r="D10890" s="3" t="s">
        <v>428</v>
      </c>
      <c r="E10890" s="3" t="s">
        <v>46</v>
      </c>
      <c r="F10890" s="3" t="s">
        <v>75</v>
      </c>
      <c r="G10890" s="11">
        <v>12.071975227944522</v>
      </c>
      <c r="H10890">
        <f t="shared" si="248"/>
        <v>2978.6807456639981</v>
      </c>
      <c r="M10890" s="12"/>
      <c r="N10890" s="1"/>
      <c r="O10890" s="1"/>
    </row>
    <row r="10891" spans="1:15" x14ac:dyDescent="0.25">
      <c r="A10891" s="10">
        <v>41205</v>
      </c>
      <c r="B10891" s="3">
        <v>2012</v>
      </c>
      <c r="C10891" s="3">
        <v>10</v>
      </c>
      <c r="D10891" s="3" t="s">
        <v>428</v>
      </c>
      <c r="E10891" s="3" t="s">
        <v>46</v>
      </c>
      <c r="F10891" s="3" t="s">
        <v>75</v>
      </c>
      <c r="G10891" s="11">
        <v>9.6644101541960392</v>
      </c>
      <c r="H10891">
        <f t="shared" si="248"/>
        <v>3720.7195886651011</v>
      </c>
      <c r="M10891" s="12"/>
      <c r="N10891" s="1"/>
      <c r="O10891" s="1"/>
    </row>
    <row r="10892" spans="1:15" x14ac:dyDescent="0.25">
      <c r="A10892" s="10">
        <v>41206</v>
      </c>
      <c r="B10892" s="3">
        <v>2012</v>
      </c>
      <c r="C10892" s="3">
        <v>10</v>
      </c>
      <c r="D10892" s="3" t="s">
        <v>428</v>
      </c>
      <c r="E10892" s="3" t="s">
        <v>46</v>
      </c>
      <c r="F10892" s="3" t="s">
        <v>75</v>
      </c>
      <c r="G10892" s="11">
        <v>9.3229115621749781</v>
      </c>
      <c r="H10892">
        <f t="shared" si="248"/>
        <v>3857.0096834879987</v>
      </c>
      <c r="M10892" s="12"/>
      <c r="N10892" s="1"/>
      <c r="O10892" s="1"/>
    </row>
    <row r="10893" spans="1:15" x14ac:dyDescent="0.25">
      <c r="A10893" s="10">
        <v>41207</v>
      </c>
      <c r="B10893" s="3">
        <v>2012</v>
      </c>
      <c r="C10893" s="3">
        <v>10</v>
      </c>
      <c r="D10893" s="3" t="s">
        <v>428</v>
      </c>
      <c r="E10893" s="3" t="s">
        <v>46</v>
      </c>
      <c r="F10893" s="3" t="s">
        <v>75</v>
      </c>
      <c r="G10893" s="11">
        <v>11.400361330303102</v>
      </c>
      <c r="H10893">
        <f t="shared" si="248"/>
        <v>3154.1596912398104</v>
      </c>
      <c r="M10893" s="12"/>
      <c r="N10893" s="1"/>
      <c r="O10893" s="1"/>
    </row>
    <row r="10894" spans="1:15" x14ac:dyDescent="0.25">
      <c r="A10894" s="10">
        <v>41208</v>
      </c>
      <c r="B10894" s="3">
        <v>2012</v>
      </c>
      <c r="C10894" s="3">
        <v>10</v>
      </c>
      <c r="D10894" s="3" t="s">
        <v>428</v>
      </c>
      <c r="E10894" s="3" t="s">
        <v>46</v>
      </c>
      <c r="F10894" s="3" t="s">
        <v>75</v>
      </c>
      <c r="G10894" s="11">
        <v>18.993013359571368</v>
      </c>
      <c r="H10894">
        <f t="shared" si="248"/>
        <v>1893.2519812865871</v>
      </c>
      <c r="M10894" s="12"/>
      <c r="N10894" s="1"/>
      <c r="O10894" s="1"/>
    </row>
    <row r="10895" spans="1:15" x14ac:dyDescent="0.25">
      <c r="A10895" s="10">
        <v>41209</v>
      </c>
      <c r="B10895" s="3">
        <v>2012</v>
      </c>
      <c r="C10895" s="3">
        <v>10</v>
      </c>
      <c r="D10895" s="3" t="s">
        <v>428</v>
      </c>
      <c r="E10895" s="3" t="s">
        <v>46</v>
      </c>
      <c r="F10895" s="3" t="s">
        <v>75</v>
      </c>
      <c r="G10895" s="11">
        <v>10.819813723867297</v>
      </c>
      <c r="H10895">
        <f t="shared" si="248"/>
        <v>3323.3991907171712</v>
      </c>
      <c r="M10895" s="12"/>
      <c r="N10895" s="1"/>
      <c r="O10895" s="1"/>
    </row>
    <row r="10896" spans="1:15" x14ac:dyDescent="0.25">
      <c r="A10896" s="10">
        <v>41210</v>
      </c>
      <c r="B10896" s="3">
        <v>2012</v>
      </c>
      <c r="C10896" s="3">
        <v>10</v>
      </c>
      <c r="D10896" s="3" t="s">
        <v>428</v>
      </c>
      <c r="E10896" s="3" t="s">
        <v>46</v>
      </c>
      <c r="F10896" s="3" t="s">
        <v>75</v>
      </c>
      <c r="G10896" s="11">
        <v>8.4919316549237269</v>
      </c>
      <c r="H10896">
        <f t="shared" si="248"/>
        <v>4234.4382450089415</v>
      </c>
      <c r="M10896" s="12"/>
      <c r="N10896" s="1"/>
      <c r="O10896" s="1"/>
    </row>
    <row r="10897" spans="1:15" x14ac:dyDescent="0.25">
      <c r="A10897" s="10">
        <v>41211</v>
      </c>
      <c r="B10897" s="3">
        <v>2012</v>
      </c>
      <c r="C10897" s="3">
        <v>10</v>
      </c>
      <c r="D10897" s="3" t="s">
        <v>428</v>
      </c>
      <c r="E10897" s="3" t="s">
        <v>46</v>
      </c>
      <c r="F10897" s="3" t="s">
        <v>75</v>
      </c>
      <c r="G10897" s="11">
        <v>16.130116829794801</v>
      </c>
      <c r="H10897">
        <f t="shared" si="248"/>
        <v>2229.2808262361827</v>
      </c>
      <c r="M10897" s="12"/>
      <c r="N10897" s="1"/>
      <c r="O10897" s="1"/>
    </row>
    <row r="10898" spans="1:15" x14ac:dyDescent="0.25">
      <c r="A10898" s="10">
        <v>41212</v>
      </c>
      <c r="B10898" s="3">
        <v>2012</v>
      </c>
      <c r="C10898" s="3">
        <v>10</v>
      </c>
      <c r="D10898" s="3" t="s">
        <v>428</v>
      </c>
      <c r="E10898" s="3" t="s">
        <v>46</v>
      </c>
      <c r="F10898" s="3" t="s">
        <v>75</v>
      </c>
      <c r="G10898" s="11">
        <v>12.766355698387349</v>
      </c>
      <c r="H10898">
        <f t="shared" si="248"/>
        <v>2816.6660105008209</v>
      </c>
      <c r="M10898" s="12"/>
      <c r="N10898" s="1"/>
      <c r="O10898" s="1"/>
    </row>
    <row r="10899" spans="1:15" x14ac:dyDescent="0.25">
      <c r="A10899" s="10">
        <v>41213</v>
      </c>
      <c r="B10899" s="3">
        <v>2012</v>
      </c>
      <c r="C10899" s="3">
        <v>10</v>
      </c>
      <c r="D10899" s="3" t="s">
        <v>428</v>
      </c>
      <c r="E10899" s="3" t="s">
        <v>46</v>
      </c>
      <c r="F10899" s="3" t="s">
        <v>75</v>
      </c>
      <c r="G10899" s="11">
        <v>15.060087908128812</v>
      </c>
      <c r="H10899">
        <f t="shared" si="248"/>
        <v>2387.6726612068555</v>
      </c>
      <c r="M10899" s="12"/>
      <c r="N10899" s="1"/>
      <c r="O10899" s="1"/>
    </row>
    <row r="10900" spans="1:15" x14ac:dyDescent="0.25">
      <c r="A10900" s="10">
        <v>41214</v>
      </c>
      <c r="B10900" s="3">
        <v>2012</v>
      </c>
      <c r="C10900" s="3">
        <v>11</v>
      </c>
      <c r="D10900" s="3" t="s">
        <v>429</v>
      </c>
      <c r="E10900" s="3" t="s">
        <v>46</v>
      </c>
      <c r="F10900" s="3" t="s">
        <v>94</v>
      </c>
      <c r="G10900" s="11">
        <v>25.144795725244435</v>
      </c>
      <c r="H10900">
        <f t="shared" si="248"/>
        <v>1430.0597454251758</v>
      </c>
      <c r="M10900" s="12"/>
      <c r="N10900" s="1"/>
      <c r="O10900" s="1"/>
    </row>
    <row r="10901" spans="1:15" x14ac:dyDescent="0.25">
      <c r="A10901" s="10">
        <v>41215</v>
      </c>
      <c r="B10901" s="3">
        <v>2012</v>
      </c>
      <c r="C10901" s="3">
        <v>11</v>
      </c>
      <c r="D10901" s="3" t="s">
        <v>429</v>
      </c>
      <c r="E10901" s="3" t="s">
        <v>46</v>
      </c>
      <c r="F10901" s="3" t="s">
        <v>94</v>
      </c>
      <c r="G10901" s="11">
        <v>14.108317038003095</v>
      </c>
      <c r="H10901">
        <f t="shared" ref="H10901:H10932" si="249">+$P$2*$P$1/(G10901*24*60*60)*1000</f>
        <v>2548.74908727602</v>
      </c>
      <c r="M10901" s="12"/>
      <c r="N10901" s="1"/>
      <c r="O10901" s="1"/>
    </row>
    <row r="10902" spans="1:15" x14ac:dyDescent="0.25">
      <c r="A10902" s="10">
        <v>41216</v>
      </c>
      <c r="B10902" s="3">
        <v>2012</v>
      </c>
      <c r="C10902" s="3">
        <v>11</v>
      </c>
      <c r="D10902" s="3" t="s">
        <v>429</v>
      </c>
      <c r="E10902" s="3" t="s">
        <v>46</v>
      </c>
      <c r="F10902" s="3" t="s">
        <v>94</v>
      </c>
      <c r="G10902" s="11">
        <v>12.791024195694449</v>
      </c>
      <c r="H10902">
        <f t="shared" si="249"/>
        <v>2811.2338483195913</v>
      </c>
      <c r="M10902" s="12"/>
      <c r="N10902" s="1"/>
      <c r="O10902" s="1"/>
    </row>
    <row r="10903" spans="1:15" x14ac:dyDescent="0.25">
      <c r="A10903" s="10">
        <v>41217</v>
      </c>
      <c r="B10903" s="3">
        <v>2012</v>
      </c>
      <c r="C10903" s="3">
        <v>11</v>
      </c>
      <c r="D10903" s="3" t="s">
        <v>429</v>
      </c>
      <c r="E10903" s="3" t="s">
        <v>46</v>
      </c>
      <c r="F10903" s="3" t="s">
        <v>94</v>
      </c>
      <c r="G10903" s="11">
        <v>14.423803138892142</v>
      </c>
      <c r="H10903">
        <f t="shared" si="249"/>
        <v>2493.001313686329</v>
      </c>
      <c r="M10903" s="12"/>
      <c r="N10903" s="1"/>
      <c r="O10903" s="1"/>
    </row>
    <row r="10904" spans="1:15" x14ac:dyDescent="0.25">
      <c r="A10904" s="10">
        <v>41218</v>
      </c>
      <c r="B10904" s="3">
        <v>2012</v>
      </c>
      <c r="C10904" s="3">
        <v>11</v>
      </c>
      <c r="D10904" s="3" t="s">
        <v>429</v>
      </c>
      <c r="E10904" s="3" t="s">
        <v>46</v>
      </c>
      <c r="F10904" s="3" t="s">
        <v>94</v>
      </c>
      <c r="G10904" s="11">
        <v>18.469774011697265</v>
      </c>
      <c r="H10904">
        <f t="shared" si="249"/>
        <v>1946.8868515033191</v>
      </c>
      <c r="M10904" s="12"/>
      <c r="N10904" s="1"/>
      <c r="O10904" s="1"/>
    </row>
    <row r="10905" spans="1:15" x14ac:dyDescent="0.25">
      <c r="A10905" s="10">
        <v>41219</v>
      </c>
      <c r="B10905" s="3">
        <v>2012</v>
      </c>
      <c r="C10905" s="3">
        <v>11</v>
      </c>
      <c r="D10905" s="3" t="s">
        <v>429</v>
      </c>
      <c r="E10905" s="3" t="s">
        <v>46</v>
      </c>
      <c r="F10905" s="3" t="s">
        <v>94</v>
      </c>
      <c r="G10905" s="11">
        <v>10.267135388582087</v>
      </c>
      <c r="H10905">
        <f t="shared" si="249"/>
        <v>3502.2972633242994</v>
      </c>
      <c r="M10905" s="12"/>
      <c r="N10905" s="1"/>
      <c r="O10905" s="1"/>
    </row>
    <row r="10906" spans="1:15" x14ac:dyDescent="0.25">
      <c r="A10906" s="10">
        <v>41220</v>
      </c>
      <c r="B10906" s="3">
        <v>2012</v>
      </c>
      <c r="C10906" s="3">
        <v>11</v>
      </c>
      <c r="D10906" s="3" t="s">
        <v>429</v>
      </c>
      <c r="E10906" s="3" t="s">
        <v>46</v>
      </c>
      <c r="F10906" s="3" t="s">
        <v>94</v>
      </c>
      <c r="G10906" s="11">
        <v>9.7191858449326922</v>
      </c>
      <c r="H10906">
        <f t="shared" si="249"/>
        <v>3699.7502411540859</v>
      </c>
      <c r="M10906" s="12"/>
      <c r="N10906" s="1"/>
      <c r="O10906" s="1"/>
    </row>
    <row r="10907" spans="1:15" x14ac:dyDescent="0.25">
      <c r="A10907" s="10">
        <v>41221</v>
      </c>
      <c r="B10907" s="3">
        <v>2012</v>
      </c>
      <c r="C10907" s="3">
        <v>11</v>
      </c>
      <c r="D10907" s="3" t="s">
        <v>429</v>
      </c>
      <c r="E10907" s="3" t="s">
        <v>46</v>
      </c>
      <c r="F10907" s="3" t="s">
        <v>94</v>
      </c>
      <c r="G10907" s="11">
        <v>13.593576557605179</v>
      </c>
      <c r="H10907">
        <f t="shared" si="249"/>
        <v>2645.261165906586</v>
      </c>
      <c r="M10907" s="12"/>
      <c r="N10907" s="1"/>
      <c r="O10907" s="1"/>
    </row>
    <row r="10908" spans="1:15" x14ac:dyDescent="0.25">
      <c r="A10908" s="10">
        <v>41222</v>
      </c>
      <c r="B10908" s="3">
        <v>2012</v>
      </c>
      <c r="C10908" s="3">
        <v>11</v>
      </c>
      <c r="D10908" s="3" t="s">
        <v>429</v>
      </c>
      <c r="E10908" s="3" t="s">
        <v>46</v>
      </c>
      <c r="F10908" s="3" t="s">
        <v>94</v>
      </c>
      <c r="G10908" s="11">
        <v>13.914597502369471</v>
      </c>
      <c r="H10908">
        <f t="shared" si="249"/>
        <v>2584.2328653407221</v>
      </c>
      <c r="M10908" s="12"/>
      <c r="N10908" s="1"/>
      <c r="O10908" s="1"/>
    </row>
    <row r="10909" spans="1:15" x14ac:dyDescent="0.25">
      <c r="A10909" s="10">
        <v>41223</v>
      </c>
      <c r="B10909" s="3">
        <v>2012</v>
      </c>
      <c r="C10909" s="3">
        <v>11</v>
      </c>
      <c r="D10909" s="3" t="s">
        <v>429</v>
      </c>
      <c r="E10909" s="3" t="s">
        <v>46</v>
      </c>
      <c r="F10909" s="3" t="s">
        <v>94</v>
      </c>
      <c r="G10909" s="11">
        <v>14.036364067624891</v>
      </c>
      <c r="H10909">
        <f t="shared" si="249"/>
        <v>2561.8144414300368</v>
      </c>
      <c r="M10909" s="12"/>
      <c r="N10909" s="1"/>
      <c r="O10909" s="1"/>
    </row>
    <row r="10910" spans="1:15" x14ac:dyDescent="0.25">
      <c r="A10910" s="10">
        <v>41224</v>
      </c>
      <c r="B10910" s="3">
        <v>2012</v>
      </c>
      <c r="C10910" s="3">
        <v>11</v>
      </c>
      <c r="D10910" s="3" t="s">
        <v>429</v>
      </c>
      <c r="E10910" s="3" t="s">
        <v>46</v>
      </c>
      <c r="F10910" s="3" t="s">
        <v>94</v>
      </c>
      <c r="G10910" s="11">
        <v>16.521508967610529</v>
      </c>
      <c r="H10910">
        <f t="shared" si="249"/>
        <v>2176.4694885985177</v>
      </c>
      <c r="M10910" s="12"/>
      <c r="N10910" s="1"/>
      <c r="O10910" s="1"/>
    </row>
    <row r="10911" spans="1:15" x14ac:dyDescent="0.25">
      <c r="A10911" s="10">
        <v>41225</v>
      </c>
      <c r="B10911" s="3">
        <v>2012</v>
      </c>
      <c r="C10911" s="3">
        <v>11</v>
      </c>
      <c r="D10911" s="3" t="s">
        <v>429</v>
      </c>
      <c r="E10911" s="3" t="s">
        <v>46</v>
      </c>
      <c r="F10911" s="3" t="s">
        <v>94</v>
      </c>
      <c r="G10911" s="11">
        <v>14.60645298677527</v>
      </c>
      <c r="H10911">
        <f t="shared" si="249"/>
        <v>2461.8269888088575</v>
      </c>
      <c r="M10911" s="12"/>
      <c r="N10911" s="1"/>
      <c r="O10911" s="1"/>
    </row>
    <row r="10912" spans="1:15" x14ac:dyDescent="0.25">
      <c r="A10912" s="10">
        <v>41226</v>
      </c>
      <c r="B10912" s="3">
        <v>2012</v>
      </c>
      <c r="C10912" s="3">
        <v>11</v>
      </c>
      <c r="D10912" s="3" t="s">
        <v>429</v>
      </c>
      <c r="E10912" s="3" t="s">
        <v>46</v>
      </c>
      <c r="F10912" s="3" t="s">
        <v>94</v>
      </c>
      <c r="G10912" s="11">
        <v>13.233811705714162</v>
      </c>
      <c r="H10912">
        <f t="shared" si="249"/>
        <v>2717.1733264184754</v>
      </c>
      <c r="M10912" s="12"/>
      <c r="N10912" s="1"/>
      <c r="O10912" s="1"/>
    </row>
    <row r="10913" spans="1:15" x14ac:dyDescent="0.25">
      <c r="A10913" s="10">
        <v>41227</v>
      </c>
      <c r="B10913" s="3">
        <v>2012</v>
      </c>
      <c r="C10913" s="3">
        <v>11</v>
      </c>
      <c r="D10913" s="3" t="s">
        <v>429</v>
      </c>
      <c r="E10913" s="3" t="s">
        <v>46</v>
      </c>
      <c r="F10913" s="3" t="s">
        <v>94</v>
      </c>
      <c r="G10913" s="11">
        <v>11.379639007506615</v>
      </c>
      <c r="H10913">
        <f t="shared" si="249"/>
        <v>3159.9034160829642</v>
      </c>
      <c r="M10913" s="12"/>
      <c r="N10913" s="1"/>
      <c r="O10913" s="1"/>
    </row>
    <row r="10914" spans="1:15" x14ac:dyDescent="0.25">
      <c r="A10914" s="10">
        <v>41228</v>
      </c>
      <c r="B10914" s="3">
        <v>2012</v>
      </c>
      <c r="C10914" s="3">
        <v>11</v>
      </c>
      <c r="D10914" s="3" t="s">
        <v>429</v>
      </c>
      <c r="E10914" s="3" t="s">
        <v>46</v>
      </c>
      <c r="F10914" s="3" t="s">
        <v>94</v>
      </c>
      <c r="G10914" s="11">
        <v>15.220820656927623</v>
      </c>
      <c r="H10914">
        <f t="shared" si="249"/>
        <v>2362.4586994423908</v>
      </c>
      <c r="M10914" s="12"/>
      <c r="N10914" s="1"/>
      <c r="O10914" s="1"/>
    </row>
    <row r="10915" spans="1:15" x14ac:dyDescent="0.25">
      <c r="A10915" s="10">
        <v>41229</v>
      </c>
      <c r="B10915" s="3">
        <v>2012</v>
      </c>
      <c r="C10915" s="3">
        <v>11</v>
      </c>
      <c r="D10915" s="3" t="s">
        <v>429</v>
      </c>
      <c r="E10915" s="3" t="s">
        <v>46</v>
      </c>
      <c r="F10915" s="3" t="s">
        <v>94</v>
      </c>
      <c r="G10915" s="11">
        <v>18.563866357576451</v>
      </c>
      <c r="H10915">
        <f t="shared" si="249"/>
        <v>1937.0189097992177</v>
      </c>
      <c r="M10915" s="12"/>
      <c r="N10915" s="1"/>
      <c r="O10915" s="1"/>
    </row>
    <row r="10916" spans="1:15" x14ac:dyDescent="0.25">
      <c r="A10916" s="10">
        <v>41230</v>
      </c>
      <c r="B10916" s="3">
        <v>2012</v>
      </c>
      <c r="C10916" s="3">
        <v>11</v>
      </c>
      <c r="D10916" s="3" t="s">
        <v>429</v>
      </c>
      <c r="E10916" s="3" t="s">
        <v>46</v>
      </c>
      <c r="F10916" s="3" t="s">
        <v>94</v>
      </c>
      <c r="G10916" s="11">
        <v>21.314683763573921</v>
      </c>
      <c r="H10916">
        <f t="shared" si="249"/>
        <v>1687.032309391476</v>
      </c>
      <c r="M10916" s="12"/>
      <c r="N10916" s="1"/>
      <c r="O10916" s="1"/>
    </row>
    <row r="10917" spans="1:15" x14ac:dyDescent="0.25">
      <c r="A10917" s="10">
        <v>41231</v>
      </c>
      <c r="B10917" s="3">
        <v>2012</v>
      </c>
      <c r="C10917" s="3">
        <v>11</v>
      </c>
      <c r="D10917" s="3" t="s">
        <v>429</v>
      </c>
      <c r="E10917" s="3" t="s">
        <v>46</v>
      </c>
      <c r="F10917" s="3" t="s">
        <v>94</v>
      </c>
      <c r="G10917" s="11">
        <v>25.748093707646291</v>
      </c>
      <c r="H10917">
        <f t="shared" si="249"/>
        <v>1396.5523266265207</v>
      </c>
      <c r="M10917" s="12"/>
      <c r="N10917" s="1"/>
      <c r="O10917" s="1"/>
    </row>
    <row r="10918" spans="1:15" x14ac:dyDescent="0.25">
      <c r="A10918" s="10">
        <v>41232</v>
      </c>
      <c r="B10918" s="3">
        <v>2012</v>
      </c>
      <c r="C10918" s="3">
        <v>11</v>
      </c>
      <c r="D10918" s="3" t="s">
        <v>429</v>
      </c>
      <c r="E10918" s="3" t="s">
        <v>46</v>
      </c>
      <c r="F10918" s="3" t="s">
        <v>94</v>
      </c>
      <c r="G10918" s="11">
        <v>17.346200705022241</v>
      </c>
      <c r="H10918">
        <f t="shared" si="249"/>
        <v>2072.9934344181802</v>
      </c>
      <c r="M10918" s="12"/>
      <c r="N10918" s="1"/>
      <c r="O10918" s="1"/>
    </row>
    <row r="10919" spans="1:15" x14ac:dyDescent="0.25">
      <c r="A10919" s="10">
        <v>41233</v>
      </c>
      <c r="B10919" s="3">
        <v>2012</v>
      </c>
      <c r="C10919" s="3">
        <v>11</v>
      </c>
      <c r="D10919" s="3" t="s">
        <v>429</v>
      </c>
      <c r="E10919" s="3" t="s">
        <v>46</v>
      </c>
      <c r="F10919" s="3" t="s">
        <v>94</v>
      </c>
      <c r="G10919" s="11">
        <v>15.298308471181072</v>
      </c>
      <c r="H10919">
        <f t="shared" si="249"/>
        <v>2350.4925555233635</v>
      </c>
      <c r="M10919" s="12"/>
      <c r="N10919" s="1"/>
      <c r="O10919" s="1"/>
    </row>
    <row r="10920" spans="1:15" x14ac:dyDescent="0.25">
      <c r="A10920" s="10">
        <v>41234</v>
      </c>
      <c r="B10920" s="3">
        <v>2012</v>
      </c>
      <c r="C10920" s="3">
        <v>11</v>
      </c>
      <c r="D10920" s="3" t="s">
        <v>429</v>
      </c>
      <c r="E10920" s="3" t="s">
        <v>46</v>
      </c>
      <c r="F10920" s="3" t="s">
        <v>94</v>
      </c>
      <c r="G10920" s="11">
        <v>14.052968599250631</v>
      </c>
      <c r="H10920">
        <f t="shared" si="249"/>
        <v>2558.7874846264572</v>
      </c>
      <c r="M10920" s="12"/>
      <c r="N10920" s="1"/>
      <c r="O10920" s="1"/>
    </row>
    <row r="10921" spans="1:15" x14ac:dyDescent="0.25">
      <c r="A10921" s="10">
        <v>41235</v>
      </c>
      <c r="B10921" s="3">
        <v>2012</v>
      </c>
      <c r="C10921" s="3">
        <v>11</v>
      </c>
      <c r="D10921" s="3" t="s">
        <v>429</v>
      </c>
      <c r="E10921" s="3" t="s">
        <v>46</v>
      </c>
      <c r="F10921" s="3" t="s">
        <v>94</v>
      </c>
      <c r="G10921" s="11">
        <v>26.124463091163047</v>
      </c>
      <c r="H10921">
        <f t="shared" si="249"/>
        <v>1376.432504971732</v>
      </c>
      <c r="M10921" s="12"/>
      <c r="N10921" s="1"/>
      <c r="O10921" s="1"/>
    </row>
    <row r="10922" spans="1:15" x14ac:dyDescent="0.25">
      <c r="A10922" s="10">
        <v>41236</v>
      </c>
      <c r="B10922" s="3">
        <v>2012</v>
      </c>
      <c r="C10922" s="3">
        <v>11</v>
      </c>
      <c r="D10922" s="3" t="s">
        <v>429</v>
      </c>
      <c r="E10922" s="3" t="s">
        <v>46</v>
      </c>
      <c r="F10922" s="3" t="s">
        <v>94</v>
      </c>
      <c r="G10922" s="11">
        <v>15.043705652919739</v>
      </c>
      <c r="H10922">
        <f t="shared" si="249"/>
        <v>2390.2727827323674</v>
      </c>
      <c r="M10922" s="12"/>
      <c r="N10922" s="1"/>
      <c r="O10922" s="1"/>
    </row>
    <row r="10923" spans="1:15" x14ac:dyDescent="0.25">
      <c r="A10923" s="10">
        <v>41237</v>
      </c>
      <c r="B10923" s="3">
        <v>2012</v>
      </c>
      <c r="C10923" s="3">
        <v>11</v>
      </c>
      <c r="D10923" s="3" t="s">
        <v>429</v>
      </c>
      <c r="E10923" s="3" t="s">
        <v>46</v>
      </c>
      <c r="F10923" s="3" t="s">
        <v>94</v>
      </c>
      <c r="G10923" s="11">
        <v>13.831574844240775</v>
      </c>
      <c r="H10923">
        <f t="shared" si="249"/>
        <v>2599.7444671734997</v>
      </c>
      <c r="M10923" s="12"/>
      <c r="N10923" s="1"/>
      <c r="O10923" s="1"/>
    </row>
    <row r="10924" spans="1:15" x14ac:dyDescent="0.25">
      <c r="A10924" s="10">
        <v>41238</v>
      </c>
      <c r="B10924" s="3">
        <v>2012</v>
      </c>
      <c r="C10924" s="3">
        <v>11</v>
      </c>
      <c r="D10924" s="3" t="s">
        <v>429</v>
      </c>
      <c r="E10924" s="3" t="s">
        <v>46</v>
      </c>
      <c r="F10924" s="3" t="s">
        <v>94</v>
      </c>
      <c r="G10924" s="11">
        <v>14.19133969613179</v>
      </c>
      <c r="H10924">
        <f t="shared" si="249"/>
        <v>2533.8383086843123</v>
      </c>
      <c r="M10924" s="12"/>
      <c r="N10924" s="1"/>
      <c r="O10924" s="1"/>
    </row>
    <row r="10925" spans="1:15" x14ac:dyDescent="0.25">
      <c r="A10925" s="10">
        <v>41239</v>
      </c>
      <c r="B10925" s="3">
        <v>2012</v>
      </c>
      <c r="C10925" s="3">
        <v>11</v>
      </c>
      <c r="D10925" s="3" t="s">
        <v>429</v>
      </c>
      <c r="E10925" s="3" t="s">
        <v>46</v>
      </c>
      <c r="F10925" s="3" t="s">
        <v>94</v>
      </c>
      <c r="G10925" s="11">
        <v>11.678520576769921</v>
      </c>
      <c r="H10925">
        <f t="shared" si="249"/>
        <v>3079.0338499841582</v>
      </c>
      <c r="M10925" s="12"/>
      <c r="N10925" s="1"/>
      <c r="O10925" s="1"/>
    </row>
    <row r="10926" spans="1:15" x14ac:dyDescent="0.25">
      <c r="A10926" s="10">
        <v>41240</v>
      </c>
      <c r="B10926" s="3">
        <v>2012</v>
      </c>
      <c r="C10926" s="3">
        <v>11</v>
      </c>
      <c r="D10926" s="3" t="s">
        <v>429</v>
      </c>
      <c r="E10926" s="3" t="s">
        <v>46</v>
      </c>
      <c r="F10926" s="3" t="s">
        <v>94</v>
      </c>
      <c r="G10926" s="11">
        <v>18.126613691431988</v>
      </c>
      <c r="H10926">
        <f t="shared" si="249"/>
        <v>1983.7439460966639</v>
      </c>
      <c r="M10926" s="12"/>
      <c r="N10926" s="1"/>
      <c r="O10926" s="1"/>
    </row>
    <row r="10927" spans="1:15" x14ac:dyDescent="0.25">
      <c r="A10927" s="10">
        <v>41241</v>
      </c>
      <c r="B10927" s="3">
        <v>2012</v>
      </c>
      <c r="C10927" s="3">
        <v>11</v>
      </c>
      <c r="D10927" s="3" t="s">
        <v>429</v>
      </c>
      <c r="E10927" s="3" t="s">
        <v>46</v>
      </c>
      <c r="F10927" s="3" t="s">
        <v>94</v>
      </c>
      <c r="G10927" s="11">
        <v>13.704273435110107</v>
      </c>
      <c r="H10927">
        <f t="shared" si="249"/>
        <v>2623.893951319295</v>
      </c>
      <c r="M10927" s="12"/>
      <c r="N10927" s="1"/>
      <c r="O10927" s="1"/>
    </row>
    <row r="10928" spans="1:15" x14ac:dyDescent="0.25">
      <c r="A10928" s="10">
        <v>41242</v>
      </c>
      <c r="B10928" s="3">
        <v>2012</v>
      </c>
      <c r="C10928" s="3">
        <v>11</v>
      </c>
      <c r="D10928" s="3" t="s">
        <v>429</v>
      </c>
      <c r="E10928" s="3" t="s">
        <v>46</v>
      </c>
      <c r="F10928" s="3" t="s">
        <v>94</v>
      </c>
      <c r="G10928" s="11">
        <v>18.464239167822019</v>
      </c>
      <c r="H10928">
        <f t="shared" si="249"/>
        <v>1947.470450679429</v>
      </c>
      <c r="M10928" s="12"/>
      <c r="N10928" s="1"/>
      <c r="O10928" s="1"/>
    </row>
    <row r="10929" spans="1:15" x14ac:dyDescent="0.25">
      <c r="A10929" s="10">
        <v>41243</v>
      </c>
      <c r="B10929" s="3">
        <v>2012</v>
      </c>
      <c r="C10929" s="3">
        <v>11</v>
      </c>
      <c r="D10929" s="3" t="s">
        <v>429</v>
      </c>
      <c r="E10929" s="3" t="s">
        <v>46</v>
      </c>
      <c r="F10929" s="3" t="s">
        <v>94</v>
      </c>
      <c r="G10929" s="11">
        <v>21.967795340852994</v>
      </c>
      <c r="H10929">
        <f t="shared" si="249"/>
        <v>1636.8761459981295</v>
      </c>
      <c r="M10929" s="12"/>
      <c r="N10929" s="1"/>
      <c r="O10929" s="1"/>
    </row>
    <row r="10930" spans="1:15" x14ac:dyDescent="0.25">
      <c r="A10930" s="10">
        <v>41244</v>
      </c>
      <c r="B10930" s="3">
        <v>2012</v>
      </c>
      <c r="C10930" s="3">
        <v>12</v>
      </c>
      <c r="D10930" s="3" t="s">
        <v>430</v>
      </c>
      <c r="E10930" s="3" t="s">
        <v>46</v>
      </c>
      <c r="F10930" s="3" t="s">
        <v>96</v>
      </c>
      <c r="G10930" s="11">
        <v>17.238965769943245</v>
      </c>
      <c r="H10930">
        <f t="shared" si="249"/>
        <v>2085.888483884929</v>
      </c>
      <c r="M10930" s="12"/>
      <c r="N10930" s="1"/>
      <c r="O10930" s="1"/>
    </row>
    <row r="10931" spans="1:15" x14ac:dyDescent="0.25">
      <c r="A10931" s="10">
        <v>41245</v>
      </c>
      <c r="B10931" s="3">
        <v>2012</v>
      </c>
      <c r="C10931" s="3">
        <v>12</v>
      </c>
      <c r="D10931" s="3" t="s">
        <v>430</v>
      </c>
      <c r="E10931" s="3" t="s">
        <v>46</v>
      </c>
      <c r="F10931" s="3" t="s">
        <v>96</v>
      </c>
      <c r="G10931" s="11">
        <v>12.148848432193441</v>
      </c>
      <c r="H10931">
        <f t="shared" si="249"/>
        <v>2959.8328083774518</v>
      </c>
      <c r="M10931" s="12"/>
      <c r="N10931" s="1"/>
      <c r="O10931" s="1"/>
    </row>
    <row r="10932" spans="1:15" x14ac:dyDescent="0.25">
      <c r="A10932" s="10">
        <v>41246</v>
      </c>
      <c r="B10932" s="3">
        <v>2012</v>
      </c>
      <c r="C10932" s="3">
        <v>12</v>
      </c>
      <c r="D10932" s="3" t="s">
        <v>430</v>
      </c>
      <c r="E10932" s="3" t="s">
        <v>46</v>
      </c>
      <c r="F10932" s="3" t="s">
        <v>96</v>
      </c>
      <c r="G10932" s="11">
        <v>13.366996171142112</v>
      </c>
      <c r="H10932">
        <f t="shared" si="249"/>
        <v>2690.1002823088797</v>
      </c>
      <c r="M10932" s="12"/>
      <c r="N10932" s="1"/>
      <c r="O10932" s="1"/>
    </row>
    <row r="10933" spans="1:15" x14ac:dyDescent="0.25">
      <c r="A10933" s="10">
        <v>41247</v>
      </c>
      <c r="B10933" s="3">
        <v>2012</v>
      </c>
      <c r="C10933" s="3">
        <v>12</v>
      </c>
      <c r="D10933" s="3" t="s">
        <v>430</v>
      </c>
      <c r="E10933" s="3" t="s">
        <v>46</v>
      </c>
      <c r="F10933" s="3" t="s">
        <v>96</v>
      </c>
      <c r="G10933" s="11">
        <v>17.65770405520685</v>
      </c>
      <c r="H10933">
        <f t="shared" ref="H10933:H10953" si="250">+$P$2*$P$1/(G10933*24*60*60)*1000</f>
        <v>2036.4233119541816</v>
      </c>
      <c r="M10933" s="12"/>
      <c r="N10933" s="1"/>
      <c r="O10933" s="1"/>
    </row>
    <row r="10934" spans="1:15" x14ac:dyDescent="0.25">
      <c r="A10934" s="10">
        <v>41248</v>
      </c>
      <c r="B10934" s="3">
        <v>2012</v>
      </c>
      <c r="C10934" s="3">
        <v>12</v>
      </c>
      <c r="D10934" s="3" t="s">
        <v>430</v>
      </c>
      <c r="E10934" s="3" t="s">
        <v>46</v>
      </c>
      <c r="F10934" s="3" t="s">
        <v>96</v>
      </c>
      <c r="G10934" s="11">
        <v>16.260097051145205</v>
      </c>
      <c r="H10934">
        <f t="shared" si="250"/>
        <v>2211.4603658579358</v>
      </c>
      <c r="M10934" s="12"/>
      <c r="N10934" s="1"/>
      <c r="O10934" s="1"/>
    </row>
    <row r="10935" spans="1:15" x14ac:dyDescent="0.25">
      <c r="A10935" s="10">
        <v>41249</v>
      </c>
      <c r="B10935" s="3">
        <v>2012</v>
      </c>
      <c r="C10935" s="3">
        <v>12</v>
      </c>
      <c r="D10935" s="3" t="s">
        <v>430</v>
      </c>
      <c r="E10935" s="3" t="s">
        <v>46</v>
      </c>
      <c r="F10935" s="3" t="s">
        <v>96</v>
      </c>
      <c r="G10935" s="11">
        <v>11.740986466027591</v>
      </c>
      <c r="H10935">
        <f t="shared" si="250"/>
        <v>3062.652382545265</v>
      </c>
      <c r="M10935" s="12"/>
      <c r="N10935" s="1"/>
      <c r="O10935" s="1"/>
    </row>
    <row r="10936" spans="1:15" x14ac:dyDescent="0.25">
      <c r="A10936" s="10">
        <v>41250</v>
      </c>
      <c r="B10936" s="3">
        <v>2012</v>
      </c>
      <c r="C10936" s="3">
        <v>12</v>
      </c>
      <c r="D10936" s="3" t="s">
        <v>430</v>
      </c>
      <c r="E10936" s="3" t="s">
        <v>46</v>
      </c>
      <c r="F10936" s="3" t="s">
        <v>96</v>
      </c>
      <c r="G10936" s="11">
        <v>8.7771895118890839</v>
      </c>
      <c r="H10936">
        <f t="shared" si="250"/>
        <v>4096.8193890428911</v>
      </c>
      <c r="M10936" s="12"/>
      <c r="N10936" s="1"/>
      <c r="O10936" s="1"/>
    </row>
    <row r="10937" spans="1:15" x14ac:dyDescent="0.25">
      <c r="A10937" s="10">
        <v>41251</v>
      </c>
      <c r="B10937" s="3">
        <v>2012</v>
      </c>
      <c r="C10937" s="3">
        <v>12</v>
      </c>
      <c r="D10937" s="3" t="s">
        <v>430</v>
      </c>
      <c r="E10937" s="3" t="s">
        <v>46</v>
      </c>
      <c r="F10937" s="3" t="s">
        <v>96</v>
      </c>
      <c r="G10937" s="11">
        <v>14.514447835955368</v>
      </c>
      <c r="H10937">
        <f t="shared" si="250"/>
        <v>2477.4321820589084</v>
      </c>
      <c r="M10937" s="12"/>
      <c r="N10937" s="1"/>
      <c r="O10937" s="1"/>
    </row>
    <row r="10938" spans="1:15" x14ac:dyDescent="0.25">
      <c r="A10938" s="10">
        <v>41252</v>
      </c>
      <c r="B10938" s="3">
        <v>2012</v>
      </c>
      <c r="C10938" s="3">
        <v>12</v>
      </c>
      <c r="D10938" s="3" t="s">
        <v>430</v>
      </c>
      <c r="E10938" s="3" t="s">
        <v>46</v>
      </c>
      <c r="F10938" s="3" t="s">
        <v>96</v>
      </c>
      <c r="G10938" s="11">
        <v>7.7276247189556306</v>
      </c>
      <c r="H10938">
        <f t="shared" si="250"/>
        <v>4653.2487641908701</v>
      </c>
      <c r="M10938" s="12"/>
      <c r="N10938" s="1"/>
      <c r="O10938" s="1"/>
    </row>
    <row r="10939" spans="1:15" x14ac:dyDescent="0.25">
      <c r="A10939" s="10">
        <v>41253</v>
      </c>
      <c r="B10939" s="3">
        <v>2012</v>
      </c>
      <c r="C10939" s="3">
        <v>12</v>
      </c>
      <c r="D10939" s="3" t="s">
        <v>430</v>
      </c>
      <c r="E10939" s="3" t="s">
        <v>46</v>
      </c>
      <c r="F10939" s="3" t="s">
        <v>96</v>
      </c>
      <c r="G10939" s="11">
        <v>8.0865432491815774</v>
      </c>
      <c r="H10939">
        <f t="shared" si="250"/>
        <v>4446.7158667889898</v>
      </c>
      <c r="M10939" s="12"/>
      <c r="N10939" s="1"/>
      <c r="O10939" s="1"/>
    </row>
    <row r="10940" spans="1:15" x14ac:dyDescent="0.25">
      <c r="A10940" s="10">
        <v>41254</v>
      </c>
      <c r="B10940" s="3">
        <v>2012</v>
      </c>
      <c r="C10940" s="3">
        <v>12</v>
      </c>
      <c r="D10940" s="3" t="s">
        <v>430</v>
      </c>
      <c r="E10940" s="3" t="s">
        <v>46</v>
      </c>
      <c r="F10940" s="3" t="s">
        <v>96</v>
      </c>
      <c r="G10940" s="11">
        <v>10.892633576402625</v>
      </c>
      <c r="H10940">
        <f t="shared" si="250"/>
        <v>3301.1814747454941</v>
      </c>
      <c r="M10940" s="12"/>
      <c r="N10940" s="1"/>
      <c r="O10940" s="1"/>
    </row>
    <row r="10941" spans="1:15" x14ac:dyDescent="0.25">
      <c r="A10941" s="10">
        <v>41255</v>
      </c>
      <c r="B10941" s="3">
        <v>2012</v>
      </c>
      <c r="C10941" s="3">
        <v>12</v>
      </c>
      <c r="D10941" s="3" t="s">
        <v>430</v>
      </c>
      <c r="E10941" s="3" t="s">
        <v>46</v>
      </c>
      <c r="F10941" s="3" t="s">
        <v>96</v>
      </c>
      <c r="G10941" s="11">
        <v>9.9409556553489757</v>
      </c>
      <c r="H10941">
        <f t="shared" si="250"/>
        <v>3617.2136181155502</v>
      </c>
      <c r="M10941" s="12"/>
      <c r="N10941" s="1"/>
      <c r="O10941" s="1"/>
    </row>
    <row r="10942" spans="1:15" x14ac:dyDescent="0.25">
      <c r="A10942" s="10">
        <v>41256</v>
      </c>
      <c r="B10942" s="3">
        <v>2012</v>
      </c>
      <c r="C10942" s="3">
        <v>12</v>
      </c>
      <c r="D10942" s="3" t="s">
        <v>430</v>
      </c>
      <c r="E10942" s="3" t="s">
        <v>46</v>
      </c>
      <c r="F10942" s="3" t="s">
        <v>96</v>
      </c>
      <c r="G10942" s="11">
        <v>8.0811050896327004</v>
      </c>
      <c r="H10942">
        <f t="shared" si="250"/>
        <v>4449.7082731596411</v>
      </c>
      <c r="M10942" s="12"/>
      <c r="N10942" s="1"/>
      <c r="O10942" s="1"/>
    </row>
    <row r="10943" spans="1:15" x14ac:dyDescent="0.25">
      <c r="A10943" s="10">
        <v>41257</v>
      </c>
      <c r="B10943" s="3">
        <v>2012</v>
      </c>
      <c r="C10943" s="3">
        <v>12</v>
      </c>
      <c r="D10943" s="3" t="s">
        <v>430</v>
      </c>
      <c r="E10943" s="3" t="s">
        <v>46</v>
      </c>
      <c r="F10943" s="3" t="s">
        <v>96</v>
      </c>
      <c r="G10943" s="11">
        <v>7.9614655795573857</v>
      </c>
      <c r="H10943">
        <f t="shared" si="250"/>
        <v>4516.5754739858094</v>
      </c>
      <c r="M10943" s="12"/>
      <c r="N10943" s="1"/>
      <c r="O10943" s="1"/>
    </row>
    <row r="10944" spans="1:15" x14ac:dyDescent="0.25">
      <c r="A10944" s="10">
        <v>41258</v>
      </c>
      <c r="B10944" s="3">
        <v>2012</v>
      </c>
      <c r="C10944" s="3">
        <v>12</v>
      </c>
      <c r="D10944" s="3" t="s">
        <v>430</v>
      </c>
      <c r="E10944" s="3" t="s">
        <v>46</v>
      </c>
      <c r="F10944" s="3" t="s">
        <v>96</v>
      </c>
      <c r="G10944" s="11">
        <v>7.3741443482785609</v>
      </c>
      <c r="H10944">
        <f t="shared" si="250"/>
        <v>4876.3027241262744</v>
      </c>
      <c r="M10944" s="12"/>
      <c r="N10944" s="1"/>
      <c r="O10944" s="1"/>
    </row>
    <row r="10945" spans="1:15" x14ac:dyDescent="0.25">
      <c r="A10945" s="10">
        <v>41259</v>
      </c>
      <c r="B10945" s="3">
        <v>2012</v>
      </c>
      <c r="C10945" s="3">
        <v>12</v>
      </c>
      <c r="D10945" s="3" t="s">
        <v>430</v>
      </c>
      <c r="E10945" s="3" t="s">
        <v>46</v>
      </c>
      <c r="F10945" s="3" t="s">
        <v>96</v>
      </c>
      <c r="G10945" s="11">
        <v>6.5529822563979838</v>
      </c>
      <c r="H10945">
        <f t="shared" si="250"/>
        <v>5487.3580862367025</v>
      </c>
      <c r="M10945" s="12"/>
      <c r="N10945" s="1"/>
      <c r="O10945" s="1"/>
    </row>
    <row r="10946" spans="1:15" x14ac:dyDescent="0.25">
      <c r="A10946" s="10">
        <v>41260</v>
      </c>
      <c r="B10946" s="3">
        <v>2012</v>
      </c>
      <c r="C10946" s="3">
        <v>12</v>
      </c>
      <c r="D10946" s="3" t="s">
        <v>430</v>
      </c>
      <c r="E10946" s="3" t="s">
        <v>46</v>
      </c>
      <c r="F10946" s="3" t="s">
        <v>96</v>
      </c>
      <c r="G10946" s="11">
        <v>8.8424474264756192</v>
      </c>
      <c r="H10946">
        <f t="shared" si="250"/>
        <v>4066.584559603461</v>
      </c>
      <c r="M10946" s="12"/>
      <c r="N10946" s="1"/>
      <c r="O10946" s="1"/>
    </row>
    <row r="10947" spans="1:15" x14ac:dyDescent="0.25">
      <c r="A10947" s="10">
        <v>41261</v>
      </c>
      <c r="B10947" s="3">
        <v>2012</v>
      </c>
      <c r="C10947" s="3">
        <v>12</v>
      </c>
      <c r="D10947" s="3" t="s">
        <v>430</v>
      </c>
      <c r="E10947" s="3" t="s">
        <v>46</v>
      </c>
      <c r="F10947" s="3" t="s">
        <v>96</v>
      </c>
      <c r="G10947" s="11">
        <v>7.8527023885798251</v>
      </c>
      <c r="H10947">
        <f t="shared" si="250"/>
        <v>4579.1319209939238</v>
      </c>
      <c r="M10947" s="12"/>
      <c r="N10947" s="1"/>
      <c r="O10947" s="1"/>
    </row>
    <row r="10948" spans="1:15" x14ac:dyDescent="0.25">
      <c r="A10948" s="10">
        <v>41262</v>
      </c>
      <c r="B10948" s="3">
        <v>2012</v>
      </c>
      <c r="C10948" s="3">
        <v>12</v>
      </c>
      <c r="D10948" s="3" t="s">
        <v>430</v>
      </c>
      <c r="E10948" s="3" t="s">
        <v>46</v>
      </c>
      <c r="F10948" s="3" t="s">
        <v>96</v>
      </c>
      <c r="G10948" s="11">
        <v>10.109538601364193</v>
      </c>
      <c r="H10948">
        <f t="shared" si="250"/>
        <v>3556.894294736539</v>
      </c>
      <c r="M10948" s="12"/>
      <c r="N10948" s="1"/>
      <c r="O10948" s="1"/>
    </row>
    <row r="10949" spans="1:15" x14ac:dyDescent="0.25">
      <c r="A10949" s="10">
        <v>41263</v>
      </c>
      <c r="B10949" s="3">
        <v>2012</v>
      </c>
      <c r="C10949" s="3">
        <v>12</v>
      </c>
      <c r="D10949" s="3" t="s">
        <v>430</v>
      </c>
      <c r="E10949" s="3" t="s">
        <v>46</v>
      </c>
      <c r="F10949" s="3" t="s">
        <v>96</v>
      </c>
      <c r="G10949" s="11">
        <v>10.68598351354526</v>
      </c>
      <c r="H10949">
        <f t="shared" si="250"/>
        <v>3365.0211164962984</v>
      </c>
      <c r="M10949" s="12"/>
      <c r="N10949" s="1"/>
      <c r="O10949" s="1"/>
    </row>
    <row r="10950" spans="1:15" x14ac:dyDescent="0.25">
      <c r="A10950" s="10">
        <v>41264</v>
      </c>
      <c r="B10950" s="3">
        <v>2012</v>
      </c>
      <c r="C10950" s="3">
        <v>12</v>
      </c>
      <c r="D10950" s="3" t="s">
        <v>430</v>
      </c>
      <c r="E10950" s="3" t="s">
        <v>46</v>
      </c>
      <c r="F10950" s="3" t="s">
        <v>96</v>
      </c>
      <c r="G10950" s="11">
        <v>13.279985618360064</v>
      </c>
      <c r="H10950">
        <f t="shared" si="250"/>
        <v>2707.7258369841225</v>
      </c>
      <c r="M10950" s="12"/>
      <c r="N10950" s="1"/>
      <c r="O10950" s="1"/>
    </row>
    <row r="10951" spans="1:15" x14ac:dyDescent="0.25">
      <c r="A10951" s="10">
        <v>41265</v>
      </c>
      <c r="B10951" s="3">
        <v>2012</v>
      </c>
      <c r="C10951" s="3">
        <v>12</v>
      </c>
      <c r="D10951" s="3" t="s">
        <v>430</v>
      </c>
      <c r="E10951" s="3" t="s">
        <v>46</v>
      </c>
      <c r="F10951" s="3" t="s">
        <v>96</v>
      </c>
      <c r="G10951" s="11">
        <v>24.825198340628049</v>
      </c>
      <c r="H10951">
        <f t="shared" si="250"/>
        <v>1448.4702067722292</v>
      </c>
      <c r="M10951" s="12"/>
      <c r="N10951" s="1"/>
      <c r="O10951" s="1"/>
    </row>
    <row r="10952" spans="1:15" x14ac:dyDescent="0.25">
      <c r="A10952" s="10">
        <v>41266</v>
      </c>
      <c r="B10952" s="3">
        <v>2012</v>
      </c>
      <c r="C10952" s="3">
        <v>12</v>
      </c>
      <c r="D10952" s="3" t="s">
        <v>430</v>
      </c>
      <c r="E10952" s="3" t="s">
        <v>46</v>
      </c>
      <c r="F10952" s="3" t="s">
        <v>96</v>
      </c>
      <c r="G10952" s="11">
        <v>17.124764419416806</v>
      </c>
      <c r="H10952">
        <f t="shared" si="250"/>
        <v>2099.7988230915298</v>
      </c>
      <c r="M10952" s="12"/>
      <c r="N10952" s="1"/>
      <c r="O10952" s="1"/>
    </row>
    <row r="10953" spans="1:15" x14ac:dyDescent="0.25">
      <c r="A10953" s="10">
        <v>41267</v>
      </c>
      <c r="B10953" s="3">
        <v>2012</v>
      </c>
      <c r="C10953" s="3">
        <v>12</v>
      </c>
      <c r="D10953" s="3" t="s">
        <v>430</v>
      </c>
      <c r="E10953" s="3" t="s">
        <v>46</v>
      </c>
      <c r="F10953" s="3" t="s">
        <v>96</v>
      </c>
      <c r="G10953" s="11">
        <v>8.2333735570012845</v>
      </c>
      <c r="H10953">
        <f t="shared" si="250"/>
        <v>4367.4151214763715</v>
      </c>
      <c r="M10953" s="12"/>
      <c r="N10953" s="1"/>
      <c r="O10953" s="1"/>
    </row>
    <row r="10954" spans="1:15" x14ac:dyDescent="0.25">
      <c r="A10954" s="10">
        <v>41268</v>
      </c>
      <c r="B10954" s="3">
        <v>2012</v>
      </c>
      <c r="C10954" s="3">
        <v>12</v>
      </c>
      <c r="D10954" s="3" t="s">
        <v>430</v>
      </c>
      <c r="E10954" s="3" t="s">
        <v>46</v>
      </c>
      <c r="F10954" s="3" t="s">
        <v>96</v>
      </c>
      <c r="G10954" s="11"/>
      <c r="M10954" s="12"/>
      <c r="N10954" s="1"/>
      <c r="O10954" s="1"/>
    </row>
    <row r="10955" spans="1:15" x14ac:dyDescent="0.25">
      <c r="A10955" s="10">
        <v>41269</v>
      </c>
      <c r="B10955" s="3">
        <v>2012</v>
      </c>
      <c r="C10955" s="3">
        <v>12</v>
      </c>
      <c r="D10955" s="3" t="s">
        <v>430</v>
      </c>
      <c r="E10955" s="3" t="s">
        <v>46</v>
      </c>
      <c r="F10955" s="3" t="s">
        <v>96</v>
      </c>
      <c r="G10955" s="11">
        <v>11.936760209787199</v>
      </c>
      <c r="H10955">
        <f t="shared" ref="H10955:H10970" si="251">+$P$2*$P$1/(G10955*24*60*60)*1000</f>
        <v>3012.4220928998752</v>
      </c>
      <c r="M10955" s="12"/>
      <c r="N10955" s="1"/>
      <c r="O10955" s="1"/>
    </row>
    <row r="10956" spans="1:15" x14ac:dyDescent="0.25">
      <c r="A10956" s="10">
        <v>41270</v>
      </c>
      <c r="B10956" s="3">
        <v>2012</v>
      </c>
      <c r="C10956" s="3">
        <v>12</v>
      </c>
      <c r="D10956" s="3" t="s">
        <v>430</v>
      </c>
      <c r="E10956" s="3" t="s">
        <v>46</v>
      </c>
      <c r="F10956" s="3" t="s">
        <v>96</v>
      </c>
      <c r="G10956" s="11">
        <v>10.533715046176676</v>
      </c>
      <c r="H10956">
        <f t="shared" si="251"/>
        <v>3413.6636519954704</v>
      </c>
      <c r="M10956" s="12"/>
      <c r="N10956" s="1"/>
      <c r="O10956" s="1"/>
    </row>
    <row r="10957" spans="1:15" x14ac:dyDescent="0.25">
      <c r="A10957" s="10">
        <v>41271</v>
      </c>
      <c r="B10957" s="3">
        <v>2012</v>
      </c>
      <c r="C10957" s="3">
        <v>12</v>
      </c>
      <c r="D10957" s="3" t="s">
        <v>430</v>
      </c>
      <c r="E10957" s="3" t="s">
        <v>46</v>
      </c>
      <c r="F10957" s="3" t="s">
        <v>96</v>
      </c>
      <c r="G10957" s="11">
        <v>6.7976994360974938</v>
      </c>
      <c r="H10957">
        <f t="shared" si="251"/>
        <v>5289.8131951321811</v>
      </c>
      <c r="M10957" s="12"/>
      <c r="N10957" s="1"/>
      <c r="O10957" s="1"/>
    </row>
    <row r="10958" spans="1:15" x14ac:dyDescent="0.25">
      <c r="A10958" s="10">
        <v>41272</v>
      </c>
      <c r="B10958" s="3">
        <v>2012</v>
      </c>
      <c r="C10958" s="3">
        <v>12</v>
      </c>
      <c r="D10958" s="3" t="s">
        <v>430</v>
      </c>
      <c r="E10958" s="3" t="s">
        <v>46</v>
      </c>
      <c r="F10958" s="3" t="s">
        <v>96</v>
      </c>
      <c r="G10958" s="11">
        <v>6.5529822563979838</v>
      </c>
      <c r="H10958">
        <f t="shared" si="251"/>
        <v>5487.3580862367025</v>
      </c>
      <c r="M10958" s="12"/>
      <c r="N10958" s="1"/>
      <c r="O10958" s="1"/>
    </row>
    <row r="10959" spans="1:15" x14ac:dyDescent="0.25">
      <c r="A10959" s="10">
        <v>41273</v>
      </c>
      <c r="B10959" s="3">
        <v>2012</v>
      </c>
      <c r="C10959" s="3">
        <v>12</v>
      </c>
      <c r="D10959" s="3" t="s">
        <v>430</v>
      </c>
      <c r="E10959" s="3" t="s">
        <v>46</v>
      </c>
      <c r="F10959" s="3" t="s">
        <v>96</v>
      </c>
      <c r="G10959" s="11">
        <v>17.16826969580783</v>
      </c>
      <c r="H10959">
        <f t="shared" si="251"/>
        <v>2094.4778251236066</v>
      </c>
      <c r="M10959" s="12"/>
      <c r="N10959" s="1"/>
      <c r="O10959" s="1"/>
    </row>
    <row r="10960" spans="1:15" x14ac:dyDescent="0.25">
      <c r="A10960" s="10">
        <v>41274</v>
      </c>
      <c r="B10960" s="3">
        <v>2012</v>
      </c>
      <c r="C10960" s="3">
        <v>12</v>
      </c>
      <c r="D10960" s="3" t="s">
        <v>430</v>
      </c>
      <c r="E10960" s="3" t="s">
        <v>46</v>
      </c>
      <c r="F10960" s="3" t="s">
        <v>96</v>
      </c>
      <c r="G10960" s="11">
        <v>8.0375998132416768</v>
      </c>
      <c r="H10960">
        <f t="shared" si="251"/>
        <v>4473.7932976422371</v>
      </c>
      <c r="M10960" s="12"/>
      <c r="N10960" s="1"/>
      <c r="O10960" s="1"/>
    </row>
    <row r="10961" spans="1:15" x14ac:dyDescent="0.25">
      <c r="A10961" s="10">
        <v>41275</v>
      </c>
      <c r="B10961" s="3">
        <v>2013</v>
      </c>
      <c r="C10961" s="3">
        <v>1</v>
      </c>
      <c r="D10961" s="3" t="s">
        <v>431</v>
      </c>
      <c r="E10961" s="3" t="s">
        <v>46</v>
      </c>
      <c r="F10961" s="3" t="s">
        <v>98</v>
      </c>
      <c r="G10961" s="11">
        <v>17.531611675787133</v>
      </c>
      <c r="H10961">
        <f t="shared" si="251"/>
        <v>2051.0698524810118</v>
      </c>
      <c r="M10961" s="12"/>
      <c r="N10961" s="1"/>
      <c r="O10961" s="1"/>
    </row>
    <row r="10962" spans="1:15" x14ac:dyDescent="0.25">
      <c r="A10962" s="10">
        <v>41276</v>
      </c>
      <c r="B10962" s="3">
        <v>2013</v>
      </c>
      <c r="C10962" s="3">
        <v>1</v>
      </c>
      <c r="D10962" s="3" t="s">
        <v>431</v>
      </c>
      <c r="E10962" s="3" t="s">
        <v>46</v>
      </c>
      <c r="F10962" s="3" t="s">
        <v>98</v>
      </c>
      <c r="G10962" s="11">
        <v>14.722929701888418</v>
      </c>
      <c r="H10962">
        <f t="shared" si="251"/>
        <v>2442.3508704927749</v>
      </c>
      <c r="M10962" s="12"/>
      <c r="N10962" s="1"/>
      <c r="O10962" s="1"/>
    </row>
    <row r="10963" spans="1:15" x14ac:dyDescent="0.25">
      <c r="A10963" s="10">
        <v>41277</v>
      </c>
      <c r="B10963" s="3">
        <v>2013</v>
      </c>
      <c r="C10963" s="3">
        <v>1</v>
      </c>
      <c r="D10963" s="3" t="s">
        <v>431</v>
      </c>
      <c r="E10963" s="3" t="s">
        <v>46</v>
      </c>
      <c r="F10963" s="3" t="s">
        <v>98</v>
      </c>
      <c r="G10963" s="11">
        <v>14.230277823402153</v>
      </c>
      <c r="H10963">
        <f t="shared" si="251"/>
        <v>2526.9049993160424</v>
      </c>
      <c r="M10963" s="12"/>
      <c r="N10963" s="1"/>
      <c r="O10963" s="1"/>
    </row>
    <row r="10964" spans="1:15" x14ac:dyDescent="0.25">
      <c r="A10964" s="10">
        <v>41278</v>
      </c>
      <c r="B10964" s="3">
        <v>2013</v>
      </c>
      <c r="C10964" s="3">
        <v>1</v>
      </c>
      <c r="D10964" s="3" t="s">
        <v>431</v>
      </c>
      <c r="E10964" s="3" t="s">
        <v>46</v>
      </c>
      <c r="F10964" s="3" t="s">
        <v>98</v>
      </c>
      <c r="G10964" s="11">
        <v>13.188347413730048</v>
      </c>
      <c r="H10964">
        <f t="shared" si="251"/>
        <v>2726.5402590301483</v>
      </c>
      <c r="M10964" s="12"/>
      <c r="N10964" s="1"/>
      <c r="O10964" s="1"/>
    </row>
    <row r="10965" spans="1:15" x14ac:dyDescent="0.25">
      <c r="A10965" s="10">
        <v>41279</v>
      </c>
      <c r="B10965" s="3">
        <v>2013</v>
      </c>
      <c r="C10965" s="3">
        <v>1</v>
      </c>
      <c r="D10965" s="3" t="s">
        <v>431</v>
      </c>
      <c r="E10965" s="3" t="s">
        <v>46</v>
      </c>
      <c r="F10965" s="3" t="s">
        <v>98</v>
      </c>
      <c r="G10965" s="11">
        <v>8.324117946836914</v>
      </c>
      <c r="H10965">
        <f t="shared" si="251"/>
        <v>4319.8042607355201</v>
      </c>
      <c r="M10965" s="12"/>
      <c r="N10965" s="1"/>
      <c r="O10965" s="1"/>
    </row>
    <row r="10966" spans="1:15" x14ac:dyDescent="0.25">
      <c r="A10966" s="10">
        <v>41280</v>
      </c>
      <c r="B10966" s="3">
        <v>2013</v>
      </c>
      <c r="C10966" s="3">
        <v>1</v>
      </c>
      <c r="D10966" s="3" t="s">
        <v>431</v>
      </c>
      <c r="E10966" s="3" t="s">
        <v>46</v>
      </c>
      <c r="F10966" s="3" t="s">
        <v>98</v>
      </c>
      <c r="G10966" s="11">
        <v>7.423754168913737</v>
      </c>
      <c r="H10966">
        <f t="shared" si="251"/>
        <v>4843.7164479643134</v>
      </c>
      <c r="M10966" s="12"/>
      <c r="N10966" s="1"/>
      <c r="O10966" s="1"/>
    </row>
    <row r="10967" spans="1:15" x14ac:dyDescent="0.25">
      <c r="A10967" s="10">
        <v>41281</v>
      </c>
      <c r="B10967" s="3">
        <v>2013</v>
      </c>
      <c r="C10967" s="3">
        <v>1</v>
      </c>
      <c r="D10967" s="3" t="s">
        <v>431</v>
      </c>
      <c r="E10967" s="3" t="s">
        <v>46</v>
      </c>
      <c r="F10967" s="3" t="s">
        <v>98</v>
      </c>
      <c r="G10967" s="11">
        <v>6.7668849975987149</v>
      </c>
      <c r="H10967">
        <f t="shared" si="251"/>
        <v>5313.9014755491335</v>
      </c>
      <c r="M10967" s="12"/>
      <c r="N10967" s="1"/>
      <c r="O10967" s="1"/>
    </row>
    <row r="10968" spans="1:15" x14ac:dyDescent="0.25">
      <c r="A10968" s="10">
        <v>41282</v>
      </c>
      <c r="B10968" s="3">
        <v>2013</v>
      </c>
      <c r="C10968" s="3">
        <v>1</v>
      </c>
      <c r="D10968" s="3" t="s">
        <v>431</v>
      </c>
      <c r="E10968" s="3" t="s">
        <v>46</v>
      </c>
      <c r="F10968" s="3" t="s">
        <v>98</v>
      </c>
      <c r="G10968" s="11">
        <v>6.3138717760021486</v>
      </c>
      <c r="H10968">
        <f t="shared" si="251"/>
        <v>5695.1679491311343</v>
      </c>
      <c r="M10968" s="12"/>
      <c r="N10968" s="1"/>
      <c r="O10968" s="1"/>
    </row>
    <row r="10969" spans="1:15" x14ac:dyDescent="0.25">
      <c r="A10969" s="10">
        <v>41283</v>
      </c>
      <c r="B10969" s="3">
        <v>2013</v>
      </c>
      <c r="C10969" s="3">
        <v>1</v>
      </c>
      <c r="D10969" s="3" t="s">
        <v>431</v>
      </c>
      <c r="E10969" s="3" t="s">
        <v>46</v>
      </c>
      <c r="F10969" s="3" t="s">
        <v>98</v>
      </c>
      <c r="G10969" s="11">
        <v>7.3048381982446378</v>
      </c>
      <c r="H10969">
        <f t="shared" si="251"/>
        <v>4922.5676459544311</v>
      </c>
      <c r="M10969" s="12"/>
      <c r="N10969" s="1"/>
      <c r="O10969" s="1"/>
    </row>
    <row r="10970" spans="1:15" x14ac:dyDescent="0.25">
      <c r="A10970" s="10">
        <v>41284</v>
      </c>
      <c r="B10970" s="3">
        <v>2013</v>
      </c>
      <c r="C10970" s="3">
        <v>1</v>
      </c>
      <c r="D10970" s="3" t="s">
        <v>431</v>
      </c>
      <c r="E10970" s="3" t="s">
        <v>46</v>
      </c>
      <c r="F10970" s="3" t="s">
        <v>98</v>
      </c>
      <c r="G10970" s="11">
        <v>5.7759185753562257</v>
      </c>
      <c r="H10970">
        <f t="shared" si="251"/>
        <v>6225.6002581188386</v>
      </c>
      <c r="M10970" s="12"/>
      <c r="N10970" s="1"/>
      <c r="O10970" s="1"/>
    </row>
    <row r="10971" spans="1:15" x14ac:dyDescent="0.25">
      <c r="A10971" s="10">
        <v>41285</v>
      </c>
      <c r="B10971" s="3">
        <v>2013</v>
      </c>
      <c r="C10971" s="3">
        <v>1</v>
      </c>
      <c r="D10971" s="3" t="s">
        <v>431</v>
      </c>
      <c r="E10971" s="3" t="s">
        <v>46</v>
      </c>
      <c r="F10971" s="3" t="s">
        <v>98</v>
      </c>
      <c r="G10971" s="11"/>
      <c r="M10971" s="12"/>
      <c r="N10971" s="1"/>
      <c r="O10971" s="1"/>
    </row>
    <row r="10972" spans="1:15" x14ac:dyDescent="0.25">
      <c r="A10972" s="10">
        <v>41286</v>
      </c>
      <c r="B10972" s="3">
        <v>2013</v>
      </c>
      <c r="C10972" s="3">
        <v>1</v>
      </c>
      <c r="D10972" s="3" t="s">
        <v>431</v>
      </c>
      <c r="E10972" s="3" t="s">
        <v>46</v>
      </c>
      <c r="F10972" s="3" t="s">
        <v>98</v>
      </c>
      <c r="G10972" s="11">
        <v>4.8834825288109887</v>
      </c>
      <c r="H10972">
        <f t="shared" ref="H10972:H11014" si="252">+$P$2*$P$1/(G10972*24*60*60)*1000</f>
        <v>7363.3027171628191</v>
      </c>
      <c r="M10972" s="12"/>
      <c r="N10972" s="1"/>
      <c r="O10972" s="1"/>
    </row>
    <row r="10973" spans="1:15" x14ac:dyDescent="0.25">
      <c r="A10973" s="10">
        <v>41287</v>
      </c>
      <c r="B10973" s="3">
        <v>2013</v>
      </c>
      <c r="C10973" s="3">
        <v>1</v>
      </c>
      <c r="D10973" s="3" t="s">
        <v>431</v>
      </c>
      <c r="E10973" s="3" t="s">
        <v>46</v>
      </c>
      <c r="F10973" s="3" t="s">
        <v>98</v>
      </c>
      <c r="G10973" s="11">
        <v>6.4497757424811191</v>
      </c>
      <c r="H10973">
        <f t="shared" si="252"/>
        <v>5575.1644102556766</v>
      </c>
      <c r="M10973" s="12"/>
      <c r="N10973" s="1"/>
      <c r="O10973" s="1"/>
    </row>
    <row r="10974" spans="1:15" x14ac:dyDescent="0.25">
      <c r="A10974" s="10">
        <v>41288</v>
      </c>
      <c r="B10974" s="3">
        <v>2013</v>
      </c>
      <c r="C10974" s="3">
        <v>1</v>
      </c>
      <c r="D10974" s="3" t="s">
        <v>431</v>
      </c>
      <c r="E10974" s="3" t="s">
        <v>46</v>
      </c>
      <c r="F10974" s="3" t="s">
        <v>98</v>
      </c>
      <c r="G10974" s="11">
        <v>5.0329768919378557</v>
      </c>
      <c r="H10974">
        <f t="shared" si="252"/>
        <v>7144.590755266895</v>
      </c>
      <c r="M10974" s="12"/>
      <c r="N10974" s="1"/>
      <c r="O10974" s="1"/>
    </row>
    <row r="10975" spans="1:15" x14ac:dyDescent="0.25">
      <c r="A10975" s="10">
        <v>41289</v>
      </c>
      <c r="B10975" s="3">
        <v>2013</v>
      </c>
      <c r="C10975" s="3">
        <v>1</v>
      </c>
      <c r="D10975" s="3" t="s">
        <v>431</v>
      </c>
      <c r="E10975" s="3" t="s">
        <v>46</v>
      </c>
      <c r="F10975" s="3" t="s">
        <v>98</v>
      </c>
      <c r="G10975" s="11">
        <v>9.5812296367673859</v>
      </c>
      <c r="H10975">
        <f t="shared" si="252"/>
        <v>3753.0214321992999</v>
      </c>
      <c r="M10975" s="12"/>
      <c r="N10975" s="1"/>
      <c r="O10975" s="1"/>
    </row>
    <row r="10976" spans="1:15" x14ac:dyDescent="0.25">
      <c r="A10976" s="10">
        <v>41290</v>
      </c>
      <c r="B10976" s="3">
        <v>2013</v>
      </c>
      <c r="C10976" s="3">
        <v>1</v>
      </c>
      <c r="D10976" s="3" t="s">
        <v>431</v>
      </c>
      <c r="E10976" s="3" t="s">
        <v>46</v>
      </c>
      <c r="F10976" s="3" t="s">
        <v>98</v>
      </c>
      <c r="G10976" s="11">
        <v>6.9084516293476419</v>
      </c>
      <c r="H10976">
        <f t="shared" si="252"/>
        <v>5205.0100518698482</v>
      </c>
      <c r="M10976" s="12"/>
      <c r="N10976" s="1"/>
      <c r="O10976" s="1"/>
    </row>
    <row r="10977" spans="1:15" x14ac:dyDescent="0.25">
      <c r="A10977" s="10">
        <v>41291</v>
      </c>
      <c r="B10977" s="3">
        <v>2013</v>
      </c>
      <c r="C10977" s="3">
        <v>1</v>
      </c>
      <c r="D10977" s="3" t="s">
        <v>431</v>
      </c>
      <c r="E10977" s="3" t="s">
        <v>46</v>
      </c>
      <c r="F10977" s="3" t="s">
        <v>98</v>
      </c>
      <c r="G10977" s="11">
        <v>11.121474590195714</v>
      </c>
      <c r="H10977">
        <f t="shared" si="252"/>
        <v>3233.2547165382966</v>
      </c>
      <c r="M10977" s="12"/>
      <c r="N10977" s="1"/>
      <c r="O10977" s="1"/>
    </row>
    <row r="10978" spans="1:15" x14ac:dyDescent="0.25">
      <c r="A10978" s="10">
        <v>41292</v>
      </c>
      <c r="B10978" s="3">
        <v>2013</v>
      </c>
      <c r="C10978" s="3">
        <v>1</v>
      </c>
      <c r="D10978" s="3" t="s">
        <v>431</v>
      </c>
      <c r="E10978" s="3" t="s">
        <v>46</v>
      </c>
      <c r="F10978" s="3" t="s">
        <v>98</v>
      </c>
      <c r="G10978" s="11">
        <v>7.8484540641605181</v>
      </c>
      <c r="H10978">
        <f t="shared" si="252"/>
        <v>4581.6105795679759</v>
      </c>
      <c r="M10978" s="12"/>
      <c r="N10978" s="1"/>
      <c r="O10978" s="1"/>
    </row>
    <row r="10979" spans="1:15" x14ac:dyDescent="0.25">
      <c r="A10979" s="10">
        <v>41293</v>
      </c>
      <c r="B10979" s="3">
        <v>2013</v>
      </c>
      <c r="C10979" s="3">
        <v>1</v>
      </c>
      <c r="D10979" s="3" t="s">
        <v>431</v>
      </c>
      <c r="E10979" s="3" t="s">
        <v>46</v>
      </c>
      <c r="F10979" s="3" t="s">
        <v>98</v>
      </c>
      <c r="G10979" s="11">
        <v>12.746659522673395</v>
      </c>
      <c r="H10979">
        <f t="shared" si="252"/>
        <v>2821.0183310889452</v>
      </c>
      <c r="M10979" s="12"/>
      <c r="N10979" s="1"/>
      <c r="O10979" s="1"/>
    </row>
    <row r="10980" spans="1:15" x14ac:dyDescent="0.25">
      <c r="A10980" s="10">
        <v>41294</v>
      </c>
      <c r="B10980" s="3">
        <v>2013</v>
      </c>
      <c r="C10980" s="3">
        <v>1</v>
      </c>
      <c r="D10980" s="3" t="s">
        <v>431</v>
      </c>
      <c r="E10980" s="3" t="s">
        <v>46</v>
      </c>
      <c r="F10980" s="3" t="s">
        <v>98</v>
      </c>
      <c r="G10980" s="11">
        <v>8.8790591432927073</v>
      </c>
      <c r="H10980">
        <f t="shared" si="252"/>
        <v>4049.8164944395503</v>
      </c>
      <c r="M10980" s="12"/>
      <c r="N10980" s="1"/>
      <c r="O10980" s="1"/>
    </row>
    <row r="10981" spans="1:15" x14ac:dyDescent="0.25">
      <c r="A10981" s="10">
        <v>41295</v>
      </c>
      <c r="B10981" s="3">
        <v>2013</v>
      </c>
      <c r="C10981" s="3">
        <v>1</v>
      </c>
      <c r="D10981" s="3" t="s">
        <v>431</v>
      </c>
      <c r="E10981" s="3" t="s">
        <v>46</v>
      </c>
      <c r="F10981" s="3" t="s">
        <v>98</v>
      </c>
      <c r="G10981" s="11">
        <v>7.8767673905103033</v>
      </c>
      <c r="H10981">
        <f t="shared" si="252"/>
        <v>4565.1418140051865</v>
      </c>
      <c r="M10981" s="12"/>
      <c r="N10981" s="1"/>
      <c r="O10981" s="1"/>
    </row>
    <row r="10982" spans="1:15" x14ac:dyDescent="0.25">
      <c r="A10982" s="10">
        <v>41296</v>
      </c>
      <c r="B10982" s="3">
        <v>2013</v>
      </c>
      <c r="C10982" s="3">
        <v>1</v>
      </c>
      <c r="D10982" s="3" t="s">
        <v>431</v>
      </c>
      <c r="E10982" s="3" t="s">
        <v>46</v>
      </c>
      <c r="F10982" s="3" t="s">
        <v>98</v>
      </c>
      <c r="G10982" s="11">
        <v>18.77739803517769</v>
      </c>
      <c r="H10982">
        <f t="shared" si="252"/>
        <v>1914.9916354889069</v>
      </c>
      <c r="M10982" s="12"/>
      <c r="N10982" s="1"/>
      <c r="O10982" s="1"/>
    </row>
    <row r="10983" spans="1:15" x14ac:dyDescent="0.25">
      <c r="A10983" s="10">
        <v>41297</v>
      </c>
      <c r="B10983" s="3">
        <v>2013</v>
      </c>
      <c r="C10983" s="3">
        <v>1</v>
      </c>
      <c r="D10983" s="3" t="s">
        <v>431</v>
      </c>
      <c r="E10983" s="3" t="s">
        <v>46</v>
      </c>
      <c r="F10983" s="3" t="s">
        <v>98</v>
      </c>
      <c r="G10983" s="11">
        <v>13.737625944915886</v>
      </c>
      <c r="H10983">
        <f t="shared" si="252"/>
        <v>2617.5236039906081</v>
      </c>
      <c r="M10983" s="12"/>
      <c r="N10983" s="1"/>
      <c r="O10983" s="1"/>
    </row>
    <row r="10984" spans="1:15" x14ac:dyDescent="0.25">
      <c r="A10984" s="10">
        <v>41298</v>
      </c>
      <c r="B10984" s="3">
        <v>2013</v>
      </c>
      <c r="C10984" s="3">
        <v>1</v>
      </c>
      <c r="D10984" s="3" t="s">
        <v>431</v>
      </c>
      <c r="E10984" s="3" t="s">
        <v>46</v>
      </c>
      <c r="F10984" s="3" t="s">
        <v>98</v>
      </c>
      <c r="G10984" s="11">
        <v>17.599563659026618</v>
      </c>
      <c r="H10984">
        <f t="shared" si="252"/>
        <v>2043.1506638613946</v>
      </c>
      <c r="M10984" s="12"/>
      <c r="N10984" s="1"/>
      <c r="O10984" s="1"/>
    </row>
    <row r="10985" spans="1:15" x14ac:dyDescent="0.25">
      <c r="A10985" s="10">
        <v>41299</v>
      </c>
      <c r="B10985" s="3">
        <v>2013</v>
      </c>
      <c r="C10985" s="3">
        <v>1</v>
      </c>
      <c r="D10985" s="3" t="s">
        <v>431</v>
      </c>
      <c r="E10985" s="3" t="s">
        <v>46</v>
      </c>
      <c r="F10985" s="3" t="s">
        <v>98</v>
      </c>
      <c r="G10985" s="11">
        <v>12.248344978917173</v>
      </c>
      <c r="H10985">
        <f t="shared" si="252"/>
        <v>2935.7893034124895</v>
      </c>
      <c r="M10985" s="12"/>
      <c r="N10985" s="1"/>
      <c r="O10985" s="1"/>
    </row>
    <row r="10986" spans="1:15" x14ac:dyDescent="0.25">
      <c r="A10986" s="10">
        <v>41300</v>
      </c>
      <c r="B10986" s="3">
        <v>2013</v>
      </c>
      <c r="C10986" s="3">
        <v>1</v>
      </c>
      <c r="D10986" s="3" t="s">
        <v>431</v>
      </c>
      <c r="E10986" s="3" t="s">
        <v>46</v>
      </c>
      <c r="F10986" s="3" t="s">
        <v>98</v>
      </c>
      <c r="G10986" s="11">
        <v>7.1915848928454968</v>
      </c>
      <c r="H10986">
        <f t="shared" si="252"/>
        <v>5000.0883962844209</v>
      </c>
      <c r="M10986" s="12"/>
      <c r="N10986" s="1"/>
      <c r="O10986" s="1"/>
    </row>
    <row r="10987" spans="1:15" x14ac:dyDescent="0.25">
      <c r="A10987" s="10">
        <v>41301</v>
      </c>
      <c r="B10987" s="3">
        <v>2013</v>
      </c>
      <c r="C10987" s="3">
        <v>1</v>
      </c>
      <c r="D10987" s="3" t="s">
        <v>431</v>
      </c>
      <c r="E10987" s="3" t="s">
        <v>46</v>
      </c>
      <c r="F10987" s="3" t="s">
        <v>98</v>
      </c>
      <c r="G10987" s="11">
        <v>6.4554384077510756</v>
      </c>
      <c r="H10987">
        <f t="shared" si="252"/>
        <v>5570.2739151589603</v>
      </c>
      <c r="M10987" s="12"/>
      <c r="N10987" s="1"/>
      <c r="O10987" s="1"/>
    </row>
    <row r="10988" spans="1:15" x14ac:dyDescent="0.25">
      <c r="A10988" s="10">
        <v>41302</v>
      </c>
      <c r="B10988" s="3">
        <v>2013</v>
      </c>
      <c r="C10988" s="3">
        <v>1</v>
      </c>
      <c r="D10988" s="3" t="s">
        <v>431</v>
      </c>
      <c r="E10988" s="3" t="s">
        <v>46</v>
      </c>
      <c r="F10988" s="3" t="s">
        <v>98</v>
      </c>
      <c r="G10988" s="11">
        <v>6.3818237592416338</v>
      </c>
      <c r="H10988">
        <f t="shared" si="252"/>
        <v>5634.5272966115472</v>
      </c>
      <c r="M10988" s="12"/>
      <c r="N10988" s="1"/>
      <c r="O10988" s="1"/>
    </row>
    <row r="10989" spans="1:15" x14ac:dyDescent="0.25">
      <c r="A10989" s="10">
        <v>41303</v>
      </c>
      <c r="B10989" s="3">
        <v>2013</v>
      </c>
      <c r="C10989" s="3">
        <v>1</v>
      </c>
      <c r="D10989" s="3" t="s">
        <v>431</v>
      </c>
      <c r="E10989" s="3" t="s">
        <v>46</v>
      </c>
      <c r="F10989" s="3" t="s">
        <v>98</v>
      </c>
      <c r="G10989" s="11">
        <v>13.256299396969533</v>
      </c>
      <c r="H10989">
        <f t="shared" si="252"/>
        <v>2712.5639740628862</v>
      </c>
      <c r="M10989" s="12"/>
      <c r="N10989" s="1"/>
      <c r="O10989" s="1"/>
    </row>
    <row r="10990" spans="1:15" x14ac:dyDescent="0.25">
      <c r="A10990" s="10">
        <v>41304</v>
      </c>
      <c r="B10990" s="3">
        <v>2013</v>
      </c>
      <c r="C10990" s="3">
        <v>1</v>
      </c>
      <c r="D10990" s="3" t="s">
        <v>431</v>
      </c>
      <c r="E10990" s="3" t="s">
        <v>46</v>
      </c>
      <c r="F10990" s="3" t="s">
        <v>98</v>
      </c>
      <c r="G10990" s="11">
        <v>8.7091791851939959</v>
      </c>
      <c r="H10990">
        <f t="shared" si="252"/>
        <v>4128.8116146171751</v>
      </c>
      <c r="M10990" s="12"/>
      <c r="N10990" s="1"/>
      <c r="O10990" s="1"/>
    </row>
    <row r="10991" spans="1:15" x14ac:dyDescent="0.25">
      <c r="A10991" s="10">
        <v>41305</v>
      </c>
      <c r="B10991" s="3">
        <v>2013</v>
      </c>
      <c r="C10991" s="3">
        <v>1</v>
      </c>
      <c r="D10991" s="3" t="s">
        <v>431</v>
      </c>
      <c r="E10991" s="3" t="s">
        <v>46</v>
      </c>
      <c r="F10991" s="3" t="s">
        <v>98</v>
      </c>
      <c r="G10991" s="11">
        <v>15.555341496572108</v>
      </c>
      <c r="H10991">
        <f t="shared" si="252"/>
        <v>2311.6535359596705</v>
      </c>
      <c r="M10991" s="12"/>
      <c r="N10991" s="1"/>
      <c r="O10991" s="1"/>
    </row>
    <row r="10992" spans="1:15" x14ac:dyDescent="0.25">
      <c r="A10992" s="10">
        <v>41306</v>
      </c>
      <c r="B10992" s="3">
        <v>2013</v>
      </c>
      <c r="C10992" s="3">
        <v>2</v>
      </c>
      <c r="D10992" s="3" t="s">
        <v>432</v>
      </c>
      <c r="E10992" s="3" t="s">
        <v>46</v>
      </c>
      <c r="F10992" s="3" t="s">
        <v>62</v>
      </c>
      <c r="G10992" s="11">
        <v>11.782152517266248</v>
      </c>
      <c r="H10992">
        <f t="shared" si="252"/>
        <v>3051.9516803839838</v>
      </c>
      <c r="M10992" s="12"/>
      <c r="N10992" s="1"/>
      <c r="O10992" s="1"/>
    </row>
    <row r="10993" spans="1:15" x14ac:dyDescent="0.25">
      <c r="A10993" s="10">
        <v>41307</v>
      </c>
      <c r="B10993" s="3">
        <v>2013</v>
      </c>
      <c r="C10993" s="3">
        <v>2</v>
      </c>
      <c r="D10993" s="3" t="s">
        <v>432</v>
      </c>
      <c r="E10993" s="3" t="s">
        <v>46</v>
      </c>
      <c r="F10993" s="3" t="s">
        <v>62</v>
      </c>
      <c r="G10993" s="11">
        <v>7.1864032673084797</v>
      </c>
      <c r="H10993">
        <f t="shared" si="252"/>
        <v>5003.6936191974446</v>
      </c>
      <c r="M10993" s="12"/>
      <c r="N10993" s="1"/>
      <c r="O10993" s="1"/>
    </row>
    <row r="10994" spans="1:15" x14ac:dyDescent="0.25">
      <c r="A10994" s="10">
        <v>41308</v>
      </c>
      <c r="B10994" s="3">
        <v>2013</v>
      </c>
      <c r="C10994" s="3">
        <v>2</v>
      </c>
      <c r="D10994" s="3" t="s">
        <v>432</v>
      </c>
      <c r="E10994" s="3" t="s">
        <v>46</v>
      </c>
      <c r="F10994" s="3" t="s">
        <v>62</v>
      </c>
      <c r="G10994" s="11">
        <v>6.2518751057984066</v>
      </c>
      <c r="H10994">
        <f t="shared" si="252"/>
        <v>5751.6440372042525</v>
      </c>
      <c r="M10994" s="12"/>
      <c r="N10994" s="1"/>
      <c r="O10994" s="1"/>
    </row>
    <row r="10995" spans="1:15" x14ac:dyDescent="0.25">
      <c r="A10995" s="10">
        <v>41309</v>
      </c>
      <c r="B10995" s="3">
        <v>2013</v>
      </c>
      <c r="C10995" s="3">
        <v>2</v>
      </c>
      <c r="D10995" s="3" t="s">
        <v>432</v>
      </c>
      <c r="E10995" s="3" t="s">
        <v>46</v>
      </c>
      <c r="F10995" s="3" t="s">
        <v>62</v>
      </c>
      <c r="G10995" s="11">
        <v>6.76645706814889</v>
      </c>
      <c r="H10995">
        <f t="shared" si="252"/>
        <v>5314.2375413679147</v>
      </c>
      <c r="M10995" s="12"/>
      <c r="N10995" s="1"/>
      <c r="O10995" s="1"/>
    </row>
    <row r="10996" spans="1:15" x14ac:dyDescent="0.25">
      <c r="A10996" s="10">
        <v>41310</v>
      </c>
      <c r="B10996" s="3">
        <v>2013</v>
      </c>
      <c r="C10996" s="3">
        <v>2</v>
      </c>
      <c r="D10996" s="3" t="s">
        <v>432</v>
      </c>
      <c r="E10996" s="3" t="s">
        <v>46</v>
      </c>
      <c r="F10996" s="3" t="s">
        <v>62</v>
      </c>
      <c r="G10996" s="11">
        <v>12.474176535599659</v>
      </c>
      <c r="H10996">
        <f t="shared" si="252"/>
        <v>2882.6399939899929</v>
      </c>
      <c r="M10996" s="12"/>
      <c r="N10996" s="1"/>
      <c r="O10996" s="1"/>
    </row>
    <row r="10997" spans="1:15" x14ac:dyDescent="0.25">
      <c r="A10997" s="10">
        <v>41311</v>
      </c>
      <c r="B10997" s="3">
        <v>2013</v>
      </c>
      <c r="C10997" s="3">
        <v>2</v>
      </c>
      <c r="D10997" s="3" t="s">
        <v>432</v>
      </c>
      <c r="E10997" s="3" t="s">
        <v>46</v>
      </c>
      <c r="F10997" s="3" t="s">
        <v>62</v>
      </c>
      <c r="G10997" s="11">
        <v>13.059735320343313</v>
      </c>
      <c r="H10997">
        <f t="shared" si="252"/>
        <v>2753.3911899116379</v>
      </c>
      <c r="M10997" s="12"/>
      <c r="N10997" s="1"/>
      <c r="O10997" s="1"/>
    </row>
    <row r="10998" spans="1:15" x14ac:dyDescent="0.25">
      <c r="A10998" s="10">
        <v>41312</v>
      </c>
      <c r="B10998" s="3">
        <v>2013</v>
      </c>
      <c r="C10998" s="3">
        <v>2</v>
      </c>
      <c r="D10998" s="3" t="s">
        <v>432</v>
      </c>
      <c r="E10998" s="3" t="s">
        <v>46</v>
      </c>
      <c r="F10998" s="3" t="s">
        <v>62</v>
      </c>
      <c r="G10998" s="11">
        <v>7.6063494664680702</v>
      </c>
      <c r="H10998">
        <f t="shared" si="252"/>
        <v>4727.4399279353775</v>
      </c>
      <c r="M10998" s="12"/>
      <c r="N10998" s="1"/>
      <c r="O10998" s="1"/>
    </row>
    <row r="10999" spans="1:15" x14ac:dyDescent="0.25">
      <c r="A10999" s="10">
        <v>41313</v>
      </c>
      <c r="B10999" s="3">
        <v>2013</v>
      </c>
      <c r="C10999" s="3">
        <v>2</v>
      </c>
      <c r="D10999" s="3" t="s">
        <v>432</v>
      </c>
      <c r="E10999" s="3" t="s">
        <v>46</v>
      </c>
      <c r="F10999" s="3" t="s">
        <v>62</v>
      </c>
      <c r="G10999" s="11">
        <v>10.640608623776096</v>
      </c>
      <c r="H10999">
        <f t="shared" si="252"/>
        <v>3379.3706210810979</v>
      </c>
      <c r="M10999" s="12"/>
      <c r="N10999" s="1"/>
      <c r="O10999" s="1"/>
    </row>
    <row r="11000" spans="1:15" x14ac:dyDescent="0.25">
      <c r="A11000" s="10">
        <v>41314</v>
      </c>
      <c r="B11000" s="3">
        <v>2013</v>
      </c>
      <c r="C11000" s="3">
        <v>2</v>
      </c>
      <c r="D11000" s="3" t="s">
        <v>432</v>
      </c>
      <c r="E11000" s="3" t="s">
        <v>46</v>
      </c>
      <c r="F11000" s="3" t="s">
        <v>62</v>
      </c>
      <c r="G11000" s="11">
        <v>9.3630258206990327</v>
      </c>
      <c r="H11000">
        <f t="shared" si="252"/>
        <v>3840.4849951515448</v>
      </c>
      <c r="M11000" s="12"/>
      <c r="N11000" s="1"/>
      <c r="O11000" s="1"/>
    </row>
    <row r="11001" spans="1:15" x14ac:dyDescent="0.25">
      <c r="A11001" s="10">
        <v>41315</v>
      </c>
      <c r="B11001" s="3">
        <v>2013</v>
      </c>
      <c r="C11001" s="3">
        <v>2</v>
      </c>
      <c r="D11001" s="3" t="s">
        <v>432</v>
      </c>
      <c r="E11001" s="3" t="s">
        <v>46</v>
      </c>
      <c r="F11001" s="3" t="s">
        <v>62</v>
      </c>
      <c r="G11001" s="11">
        <v>11.734834635670802</v>
      </c>
      <c r="H11001">
        <f t="shared" si="252"/>
        <v>3064.2579371597249</v>
      </c>
      <c r="M11001" s="12"/>
      <c r="N11001" s="1"/>
      <c r="O11001" s="1"/>
    </row>
    <row r="11002" spans="1:15" x14ac:dyDescent="0.25">
      <c r="A11002" s="10">
        <v>41316</v>
      </c>
      <c r="B11002" s="3">
        <v>2013</v>
      </c>
      <c r="C11002" s="3">
        <v>2</v>
      </c>
      <c r="D11002" s="3" t="s">
        <v>432</v>
      </c>
      <c r="E11002" s="3" t="s">
        <v>46</v>
      </c>
      <c r="F11002" s="3" t="s">
        <v>62</v>
      </c>
      <c r="G11002" s="11">
        <v>8.7774670359553788</v>
      </c>
      <c r="H11002">
        <f t="shared" si="252"/>
        <v>4096.6898566879345</v>
      </c>
      <c r="M11002" s="12"/>
      <c r="N11002" s="1"/>
      <c r="O11002" s="1"/>
    </row>
    <row r="11003" spans="1:15" x14ac:dyDescent="0.25">
      <c r="A11003" s="10">
        <v>41317</v>
      </c>
      <c r="B11003" s="3">
        <v>2013</v>
      </c>
      <c r="C11003" s="3">
        <v>2</v>
      </c>
      <c r="D11003" s="3" t="s">
        <v>432</v>
      </c>
      <c r="E11003" s="3" t="s">
        <v>46</v>
      </c>
      <c r="F11003" s="3" t="s">
        <v>62</v>
      </c>
      <c r="G11003" s="11">
        <v>13.905542453861923</v>
      </c>
      <c r="H11003">
        <f t="shared" si="252"/>
        <v>2585.9156730433415</v>
      </c>
      <c r="M11003" s="12"/>
      <c r="N11003" s="1"/>
      <c r="O11003" s="1"/>
    </row>
    <row r="11004" spans="1:15" x14ac:dyDescent="0.25">
      <c r="A11004" s="10">
        <v>41318</v>
      </c>
      <c r="B11004" s="3">
        <v>2013</v>
      </c>
      <c r="C11004" s="3">
        <v>2</v>
      </c>
      <c r="D11004" s="3" t="s">
        <v>432</v>
      </c>
      <c r="E11004" s="3" t="s">
        <v>46</v>
      </c>
      <c r="F11004" s="3" t="s">
        <v>62</v>
      </c>
      <c r="G11004" s="11">
        <v>12.556982828391691</v>
      </c>
      <c r="H11004">
        <f t="shared" si="252"/>
        <v>2863.6305922397055</v>
      </c>
      <c r="M11004" s="12"/>
      <c r="N11004" s="1"/>
      <c r="O11004" s="1"/>
    </row>
    <row r="11005" spans="1:15" x14ac:dyDescent="0.25">
      <c r="A11005" s="10">
        <v>41319</v>
      </c>
      <c r="B11005" s="3">
        <v>2013</v>
      </c>
      <c r="C11005" s="3">
        <v>2</v>
      </c>
      <c r="D11005" s="3" t="s">
        <v>432</v>
      </c>
      <c r="E11005" s="3" t="s">
        <v>46</v>
      </c>
      <c r="F11005" s="3" t="s">
        <v>62</v>
      </c>
      <c r="G11005" s="11">
        <v>13.036076379545589</v>
      </c>
      <c r="H11005">
        <f t="shared" si="252"/>
        <v>2758.3882701111138</v>
      </c>
      <c r="M11005" s="12"/>
      <c r="N11005" s="1"/>
      <c r="O11005" s="1"/>
    </row>
    <row r="11006" spans="1:15" x14ac:dyDescent="0.25">
      <c r="A11006" s="10">
        <v>41320</v>
      </c>
      <c r="B11006" s="3">
        <v>2013</v>
      </c>
      <c r="C11006" s="3">
        <v>2</v>
      </c>
      <c r="D11006" s="3" t="s">
        <v>432</v>
      </c>
      <c r="E11006" s="3" t="s">
        <v>46</v>
      </c>
      <c r="F11006" s="3" t="s">
        <v>62</v>
      </c>
      <c r="G11006" s="11">
        <v>14.71586117618395</v>
      </c>
      <c r="H11006">
        <f t="shared" si="252"/>
        <v>2443.5240141981089</v>
      </c>
      <c r="M11006" s="12"/>
      <c r="N11006" s="1"/>
      <c r="O11006" s="1"/>
    </row>
    <row r="11007" spans="1:15" x14ac:dyDescent="0.25">
      <c r="A11007" s="10">
        <v>41321</v>
      </c>
      <c r="B11007" s="3">
        <v>2013</v>
      </c>
      <c r="C11007" s="3">
        <v>2</v>
      </c>
      <c r="D11007" s="3" t="s">
        <v>432</v>
      </c>
      <c r="E11007" s="3" t="s">
        <v>46</v>
      </c>
      <c r="F11007" s="3" t="s">
        <v>62</v>
      </c>
      <c r="G11007" s="11">
        <v>9.0377153847303351</v>
      </c>
      <c r="H11007">
        <f t="shared" si="252"/>
        <v>3978.7223477257166</v>
      </c>
      <c r="M11007" s="12"/>
      <c r="N11007" s="1"/>
      <c r="O11007" s="1"/>
    </row>
    <row r="11008" spans="1:15" x14ac:dyDescent="0.25">
      <c r="A11008" s="10">
        <v>41322</v>
      </c>
      <c r="B11008" s="3">
        <v>2013</v>
      </c>
      <c r="C11008" s="3">
        <v>2</v>
      </c>
      <c r="D11008" s="3" t="s">
        <v>432</v>
      </c>
      <c r="E11008" s="3" t="s">
        <v>46</v>
      </c>
      <c r="F11008" s="3" t="s">
        <v>62</v>
      </c>
      <c r="G11008" s="11">
        <v>14.532504385001593</v>
      </c>
      <c r="H11008">
        <f t="shared" si="252"/>
        <v>2474.3539875152201</v>
      </c>
      <c r="M11008" s="12"/>
      <c r="N11008" s="1"/>
      <c r="O11008" s="1"/>
    </row>
    <row r="11009" spans="1:15" x14ac:dyDescent="0.25">
      <c r="A11009" s="10">
        <v>41323</v>
      </c>
      <c r="B11009" s="3">
        <v>2013</v>
      </c>
      <c r="C11009" s="3">
        <v>2</v>
      </c>
      <c r="D11009" s="3" t="s">
        <v>432</v>
      </c>
      <c r="E11009" s="3" t="s">
        <v>46</v>
      </c>
      <c r="F11009" s="3" t="s">
        <v>62</v>
      </c>
      <c r="G11009" s="11">
        <v>9.8243751662546384</v>
      </c>
      <c r="H11009">
        <f t="shared" si="252"/>
        <v>3660.1371145845251</v>
      </c>
      <c r="M11009" s="12"/>
      <c r="N11009" s="1"/>
      <c r="O11009" s="1"/>
    </row>
    <row r="11010" spans="1:15" x14ac:dyDescent="0.25">
      <c r="A11010" s="10">
        <v>41324</v>
      </c>
      <c r="B11010" s="3">
        <v>2013</v>
      </c>
      <c r="C11010" s="3">
        <v>2</v>
      </c>
      <c r="D11010" s="3" t="s">
        <v>432</v>
      </c>
      <c r="E11010" s="3" t="s">
        <v>46</v>
      </c>
      <c r="F11010" s="3" t="s">
        <v>62</v>
      </c>
      <c r="G11010" s="11">
        <v>7.4229926752857134</v>
      </c>
      <c r="H11010">
        <f t="shared" si="252"/>
        <v>4844.2133444819883</v>
      </c>
      <c r="M11010" s="12"/>
      <c r="N11010" s="1"/>
      <c r="O11010" s="1"/>
    </row>
    <row r="11011" spans="1:15" x14ac:dyDescent="0.25">
      <c r="A11011" s="10">
        <v>41325</v>
      </c>
      <c r="B11011" s="3">
        <v>2013</v>
      </c>
      <c r="C11011" s="3">
        <v>2</v>
      </c>
      <c r="D11011" s="3" t="s">
        <v>432</v>
      </c>
      <c r="E11011" s="3" t="s">
        <v>46</v>
      </c>
      <c r="F11011" s="3" t="s">
        <v>62</v>
      </c>
      <c r="G11011" s="11">
        <v>17.105414196754012</v>
      </c>
      <c r="H11011">
        <f t="shared" si="252"/>
        <v>2102.174186488553</v>
      </c>
      <c r="M11011" s="12"/>
      <c r="N11011" s="1"/>
      <c r="O11011" s="1"/>
    </row>
    <row r="11012" spans="1:15" x14ac:dyDescent="0.25">
      <c r="A11012" s="10">
        <v>41326</v>
      </c>
      <c r="B11012" s="3">
        <v>2013</v>
      </c>
      <c r="C11012" s="3">
        <v>2</v>
      </c>
      <c r="D11012" s="3" t="s">
        <v>432</v>
      </c>
      <c r="E11012" s="3" t="s">
        <v>46</v>
      </c>
      <c r="F11012" s="3" t="s">
        <v>62</v>
      </c>
      <c r="G11012" s="11">
        <v>7.3342716472942513</v>
      </c>
      <c r="H11012">
        <f t="shared" si="252"/>
        <v>4902.8126994555614</v>
      </c>
      <c r="M11012" s="12"/>
      <c r="N11012" s="1"/>
      <c r="O11012" s="1"/>
    </row>
    <row r="11013" spans="1:15" x14ac:dyDescent="0.25">
      <c r="A11013" s="10">
        <v>41327</v>
      </c>
      <c r="B11013" s="3">
        <v>2013</v>
      </c>
      <c r="C11013" s="3">
        <v>2</v>
      </c>
      <c r="D11013" s="3" t="s">
        <v>432</v>
      </c>
      <c r="E11013" s="3" t="s">
        <v>46</v>
      </c>
      <c r="F11013" s="3" t="s">
        <v>62</v>
      </c>
      <c r="G11013" s="11">
        <v>18.412570675828228</v>
      </c>
      <c r="H11013">
        <f t="shared" si="252"/>
        <v>1952.9353508913896</v>
      </c>
      <c r="M11013" s="12"/>
      <c r="N11013" s="1"/>
      <c r="O11013" s="1"/>
    </row>
    <row r="11014" spans="1:15" x14ac:dyDescent="0.25">
      <c r="A11014" s="10">
        <v>41328</v>
      </c>
      <c r="B11014" s="3">
        <v>2013</v>
      </c>
      <c r="C11014" s="3">
        <v>2</v>
      </c>
      <c r="D11014" s="3" t="s">
        <v>432</v>
      </c>
      <c r="E11014" s="3" t="s">
        <v>46</v>
      </c>
      <c r="F11014" s="3" t="s">
        <v>62</v>
      </c>
      <c r="G11014" s="11">
        <v>21.990985471483892</v>
      </c>
      <c r="H11014">
        <f t="shared" si="252"/>
        <v>1635.1500127285894</v>
      </c>
      <c r="M11014" s="12"/>
      <c r="N11014" s="1"/>
      <c r="O11014" s="1"/>
    </row>
    <row r="11015" spans="1:15" x14ac:dyDescent="0.25">
      <c r="A11015" s="10">
        <v>41329</v>
      </c>
      <c r="B11015" s="3">
        <v>2013</v>
      </c>
      <c r="C11015" s="3">
        <v>2</v>
      </c>
      <c r="D11015" s="3" t="s">
        <v>432</v>
      </c>
      <c r="E11015" s="3" t="s">
        <v>46</v>
      </c>
      <c r="F11015" s="3" t="s">
        <v>62</v>
      </c>
      <c r="G11015" s="11"/>
      <c r="M11015" s="12"/>
      <c r="N11015" s="1"/>
      <c r="O11015" s="1"/>
    </row>
    <row r="11016" spans="1:15" x14ac:dyDescent="0.25">
      <c r="A11016" s="10">
        <v>41330</v>
      </c>
      <c r="B11016" s="3">
        <v>2013</v>
      </c>
      <c r="C11016" s="3">
        <v>2</v>
      </c>
      <c r="D11016" s="3" t="s">
        <v>432</v>
      </c>
      <c r="E11016" s="3" t="s">
        <v>46</v>
      </c>
      <c r="F11016" s="3" t="s">
        <v>62</v>
      </c>
      <c r="G11016" s="11">
        <v>10.569631801382924</v>
      </c>
      <c r="H11016">
        <f t="shared" ref="H11016:H11047" si="253">+$P$2*$P$1/(G11016*24*60*60)*1000</f>
        <v>3402.0636526720182</v>
      </c>
      <c r="M11016" s="12"/>
      <c r="N11016" s="1"/>
      <c r="O11016" s="1"/>
    </row>
    <row r="11017" spans="1:15" x14ac:dyDescent="0.25">
      <c r="A11017" s="10">
        <v>41331</v>
      </c>
      <c r="B11017" s="3">
        <v>2013</v>
      </c>
      <c r="C11017" s="3">
        <v>2</v>
      </c>
      <c r="D11017" s="3" t="s">
        <v>432</v>
      </c>
      <c r="E11017" s="3" t="s">
        <v>46</v>
      </c>
      <c r="F11017" s="3" t="s">
        <v>62</v>
      </c>
      <c r="G11017" s="11">
        <v>9.445832113491063</v>
      </c>
      <c r="H11017">
        <f t="shared" si="253"/>
        <v>3806.8176251251698</v>
      </c>
      <c r="M11017" s="12"/>
      <c r="N11017" s="1"/>
      <c r="O11017" s="1"/>
    </row>
    <row r="11018" spans="1:15" x14ac:dyDescent="0.25">
      <c r="A11018" s="10">
        <v>41332</v>
      </c>
      <c r="B11018" s="3">
        <v>2013</v>
      </c>
      <c r="C11018" s="3">
        <v>2</v>
      </c>
      <c r="D11018" s="3" t="s">
        <v>432</v>
      </c>
      <c r="E11018" s="3" t="s">
        <v>46</v>
      </c>
      <c r="F11018" s="3" t="s">
        <v>62</v>
      </c>
      <c r="G11018" s="11">
        <v>18.933067373378144</v>
      </c>
      <c r="H11018">
        <f t="shared" si="253"/>
        <v>1899.246406536987</v>
      </c>
      <c r="M11018" s="12"/>
      <c r="N11018" s="1"/>
      <c r="O11018" s="1"/>
    </row>
    <row r="11019" spans="1:15" x14ac:dyDescent="0.25">
      <c r="A11019" s="10">
        <v>41333</v>
      </c>
      <c r="B11019" s="3">
        <v>2013</v>
      </c>
      <c r="C11019" s="3">
        <v>2</v>
      </c>
      <c r="D11019" s="3" t="s">
        <v>432</v>
      </c>
      <c r="E11019" s="3" t="s">
        <v>46</v>
      </c>
      <c r="F11019" s="3" t="s">
        <v>62</v>
      </c>
      <c r="G11019" s="11">
        <v>13.083394261141034</v>
      </c>
      <c r="H11019">
        <f t="shared" si="253"/>
        <v>2748.4121823349437</v>
      </c>
      <c r="M11019" s="12"/>
      <c r="N11019" s="1"/>
      <c r="O11019" s="1"/>
    </row>
    <row r="11020" spans="1:15" x14ac:dyDescent="0.25">
      <c r="A11020" s="10">
        <v>41334</v>
      </c>
      <c r="B11020" s="3">
        <v>2013</v>
      </c>
      <c r="C11020" s="3">
        <v>3</v>
      </c>
      <c r="D11020" s="3" t="s">
        <v>433</v>
      </c>
      <c r="E11020" s="3" t="s">
        <v>46</v>
      </c>
      <c r="F11020" s="3" t="s">
        <v>64</v>
      </c>
      <c r="G11020" s="11">
        <v>18.20893936778101</v>
      </c>
      <c r="H11020">
        <f t="shared" si="253"/>
        <v>1974.7751061896756</v>
      </c>
      <c r="M11020" s="12"/>
      <c r="N11020" s="1"/>
      <c r="O11020" s="1"/>
    </row>
    <row r="11021" spans="1:15" x14ac:dyDescent="0.25">
      <c r="A11021" s="10">
        <v>41335</v>
      </c>
      <c r="B11021" s="3">
        <v>2013</v>
      </c>
      <c r="C11021" s="3">
        <v>3</v>
      </c>
      <c r="D11021" s="3" t="s">
        <v>433</v>
      </c>
      <c r="E11021" s="3" t="s">
        <v>46</v>
      </c>
      <c r="F11021" s="3" t="s">
        <v>64</v>
      </c>
      <c r="G11021" s="11">
        <v>9.7878137834479197</v>
      </c>
      <c r="H11021">
        <f t="shared" si="253"/>
        <v>3673.809184480021</v>
      </c>
      <c r="M11021" s="12"/>
      <c r="N11021" s="1"/>
      <c r="O11021" s="1"/>
    </row>
    <row r="11022" spans="1:15" x14ac:dyDescent="0.25">
      <c r="A11022" s="10">
        <v>41336</v>
      </c>
      <c r="B11022" s="3">
        <v>2013</v>
      </c>
      <c r="C11022" s="3">
        <v>3</v>
      </c>
      <c r="D11022" s="3" t="s">
        <v>433</v>
      </c>
      <c r="E11022" s="3" t="s">
        <v>46</v>
      </c>
      <c r="F11022" s="3" t="s">
        <v>64</v>
      </c>
      <c r="G11022" s="11">
        <v>11.038188093276384</v>
      </c>
      <c r="H11022">
        <f t="shared" si="253"/>
        <v>3257.6506098418727</v>
      </c>
      <c r="M11022" s="12"/>
      <c r="N11022" s="1"/>
      <c r="O11022" s="1"/>
    </row>
    <row r="11023" spans="1:15" x14ac:dyDescent="0.25">
      <c r="A11023" s="10">
        <v>41337</v>
      </c>
      <c r="B11023" s="3">
        <v>2013</v>
      </c>
      <c r="C11023" s="3">
        <v>3</v>
      </c>
      <c r="D11023" s="3" t="s">
        <v>433</v>
      </c>
      <c r="E11023" s="3" t="s">
        <v>46</v>
      </c>
      <c r="F11023" s="3" t="s">
        <v>64</v>
      </c>
      <c r="G11023" s="11">
        <v>21.465728267799332</v>
      </c>
      <c r="H11023">
        <f t="shared" si="253"/>
        <v>1675.1614352424479</v>
      </c>
      <c r="M11023" s="12"/>
      <c r="N11023" s="1"/>
      <c r="O11023" s="1"/>
    </row>
    <row r="11024" spans="1:15" x14ac:dyDescent="0.25">
      <c r="A11024" s="10">
        <v>41338</v>
      </c>
      <c r="B11024" s="3">
        <v>2013</v>
      </c>
      <c r="C11024" s="3">
        <v>3</v>
      </c>
      <c r="D11024" s="3" t="s">
        <v>433</v>
      </c>
      <c r="E11024" s="3" t="s">
        <v>46</v>
      </c>
      <c r="F11024" s="3" t="s">
        <v>64</v>
      </c>
      <c r="G11024" s="11">
        <v>9.5958958661254119</v>
      </c>
      <c r="H11024">
        <f t="shared" si="253"/>
        <v>3747.2853681696206</v>
      </c>
      <c r="M11024" s="12"/>
      <c r="N11024" s="1"/>
      <c r="O11024" s="1"/>
    </row>
    <row r="11025" spans="1:15" x14ac:dyDescent="0.25">
      <c r="A11025" s="10">
        <v>41339</v>
      </c>
      <c r="B11025" s="3">
        <v>2013</v>
      </c>
      <c r="C11025" s="3">
        <v>3</v>
      </c>
      <c r="D11025" s="3" t="s">
        <v>433</v>
      </c>
      <c r="E11025" s="3" t="s">
        <v>46</v>
      </c>
      <c r="F11025" s="3" t="s">
        <v>64</v>
      </c>
      <c r="G11025" s="11">
        <v>9.7761823945192834</v>
      </c>
      <c r="H11025">
        <f t="shared" si="253"/>
        <v>3678.1801650683374</v>
      </c>
      <c r="M11025" s="12"/>
      <c r="N11025" s="1"/>
      <c r="O11025" s="1"/>
    </row>
    <row r="11026" spans="1:15" x14ac:dyDescent="0.25">
      <c r="A11026" s="10">
        <v>41340</v>
      </c>
      <c r="B11026" s="3">
        <v>2013</v>
      </c>
      <c r="C11026" s="3">
        <v>3</v>
      </c>
      <c r="D11026" s="3" t="s">
        <v>433</v>
      </c>
      <c r="E11026" s="3" t="s">
        <v>46</v>
      </c>
      <c r="F11026" s="3" t="s">
        <v>64</v>
      </c>
      <c r="G11026" s="11">
        <v>15.202225329728378</v>
      </c>
      <c r="H11026">
        <f t="shared" si="253"/>
        <v>2365.3484535118118</v>
      </c>
      <c r="M11026" s="12"/>
      <c r="N11026" s="1"/>
      <c r="O11026" s="1"/>
    </row>
    <row r="11027" spans="1:15" x14ac:dyDescent="0.25">
      <c r="A11027" s="10">
        <v>41341</v>
      </c>
      <c r="B11027" s="3">
        <v>2013</v>
      </c>
      <c r="C11027" s="3">
        <v>3</v>
      </c>
      <c r="D11027" s="3" t="s">
        <v>433</v>
      </c>
      <c r="E11027" s="3" t="s">
        <v>46</v>
      </c>
      <c r="F11027" s="3" t="s">
        <v>64</v>
      </c>
      <c r="G11027" s="11">
        <v>8.4153098898687695</v>
      </c>
      <c r="H11027">
        <f t="shared" si="253"/>
        <v>4272.9929906564448</v>
      </c>
      <c r="M11027" s="12"/>
      <c r="N11027" s="1"/>
      <c r="O11027" s="1"/>
    </row>
    <row r="11028" spans="1:15" x14ac:dyDescent="0.25">
      <c r="A11028" s="10">
        <v>41342</v>
      </c>
      <c r="B11028" s="3">
        <v>2013</v>
      </c>
      <c r="C11028" s="3">
        <v>3</v>
      </c>
      <c r="D11028" s="3" t="s">
        <v>433</v>
      </c>
      <c r="E11028" s="3" t="s">
        <v>46</v>
      </c>
      <c r="F11028" s="3" t="s">
        <v>64</v>
      </c>
      <c r="G11028" s="11">
        <v>7.2696180803980388</v>
      </c>
      <c r="H11028">
        <f t="shared" si="253"/>
        <v>4946.4166859839006</v>
      </c>
      <c r="M11028" s="12"/>
      <c r="N11028" s="1"/>
      <c r="O11028" s="1"/>
    </row>
    <row r="11029" spans="1:15" x14ac:dyDescent="0.25">
      <c r="A11029" s="10">
        <v>41343</v>
      </c>
      <c r="B11029" s="3">
        <v>2013</v>
      </c>
      <c r="C11029" s="3">
        <v>3</v>
      </c>
      <c r="D11029" s="3" t="s">
        <v>433</v>
      </c>
      <c r="E11029" s="3" t="s">
        <v>46</v>
      </c>
      <c r="F11029" s="3" t="s">
        <v>64</v>
      </c>
      <c r="G11029" s="11">
        <v>6.8334409955741569</v>
      </c>
      <c r="H11029">
        <f t="shared" si="253"/>
        <v>5262.1454106211713</v>
      </c>
      <c r="M11029" s="12"/>
      <c r="N11029" s="1"/>
      <c r="O11029" s="1"/>
    </row>
    <row r="11030" spans="1:15" x14ac:dyDescent="0.25">
      <c r="A11030" s="10">
        <v>41344</v>
      </c>
      <c r="B11030" s="3">
        <v>2013</v>
      </c>
      <c r="C11030" s="3">
        <v>3</v>
      </c>
      <c r="D11030" s="3" t="s">
        <v>433</v>
      </c>
      <c r="E11030" s="3" t="s">
        <v>46</v>
      </c>
      <c r="F11030" s="3" t="s">
        <v>64</v>
      </c>
      <c r="G11030" s="11">
        <v>6.1704518266418553</v>
      </c>
      <c r="H11030">
        <f t="shared" si="253"/>
        <v>5827.5408647312679</v>
      </c>
      <c r="M11030" s="12"/>
      <c r="N11030" s="1"/>
      <c r="O11030" s="1"/>
    </row>
    <row r="11031" spans="1:15" x14ac:dyDescent="0.25">
      <c r="A11031" s="10">
        <v>41345</v>
      </c>
      <c r="B11031" s="3">
        <v>2013</v>
      </c>
      <c r="C11031" s="3">
        <v>3</v>
      </c>
      <c r="D11031" s="3" t="s">
        <v>433</v>
      </c>
      <c r="E11031" s="3" t="s">
        <v>46</v>
      </c>
      <c r="F11031" s="3" t="s">
        <v>64</v>
      </c>
      <c r="G11031" s="11">
        <v>13.253967684181706</v>
      </c>
      <c r="H11031">
        <f t="shared" si="253"/>
        <v>2713.0411836243411</v>
      </c>
      <c r="M11031" s="12"/>
      <c r="N11031" s="1"/>
      <c r="O11031" s="1"/>
    </row>
    <row r="11032" spans="1:15" x14ac:dyDescent="0.25">
      <c r="A11032" s="10">
        <v>41346</v>
      </c>
      <c r="B11032" s="3">
        <v>2013</v>
      </c>
      <c r="C11032" s="3">
        <v>3</v>
      </c>
      <c r="D11032" s="3" t="s">
        <v>433</v>
      </c>
      <c r="E11032" s="3" t="s">
        <v>46</v>
      </c>
      <c r="F11032" s="3" t="s">
        <v>64</v>
      </c>
      <c r="G11032" s="11">
        <v>7.2696180803980388</v>
      </c>
      <c r="H11032">
        <f t="shared" si="253"/>
        <v>4946.4166859839006</v>
      </c>
      <c r="M11032" s="12"/>
      <c r="N11032" s="1"/>
      <c r="O11032" s="1"/>
    </row>
    <row r="11033" spans="1:15" x14ac:dyDescent="0.25">
      <c r="A11033" s="10">
        <v>41347</v>
      </c>
      <c r="B11033" s="3">
        <v>2013</v>
      </c>
      <c r="C11033" s="3">
        <v>3</v>
      </c>
      <c r="D11033" s="3" t="s">
        <v>433</v>
      </c>
      <c r="E11033" s="3" t="s">
        <v>46</v>
      </c>
      <c r="F11033" s="3" t="s">
        <v>64</v>
      </c>
      <c r="G11033" s="11">
        <v>9.2644012816592625</v>
      </c>
      <c r="H11033">
        <f t="shared" si="253"/>
        <v>3881.3690254110948</v>
      </c>
      <c r="M11033" s="12"/>
      <c r="N11033" s="1"/>
      <c r="O11033" s="1"/>
    </row>
    <row r="11034" spans="1:15" x14ac:dyDescent="0.25">
      <c r="A11034" s="10">
        <v>41348</v>
      </c>
      <c r="B11034" s="3">
        <v>2013</v>
      </c>
      <c r="C11034" s="3">
        <v>3</v>
      </c>
      <c r="D11034" s="3" t="s">
        <v>433</v>
      </c>
      <c r="E11034" s="3" t="s">
        <v>46</v>
      </c>
      <c r="F11034" s="3" t="s">
        <v>64</v>
      </c>
      <c r="G11034" s="11">
        <v>13.986745186685827</v>
      </c>
      <c r="H11034">
        <f t="shared" si="253"/>
        <v>2570.9026434427756</v>
      </c>
      <c r="M11034" s="12"/>
      <c r="N11034" s="1"/>
      <c r="O11034" s="1"/>
    </row>
    <row r="11035" spans="1:15" x14ac:dyDescent="0.25">
      <c r="A11035" s="10">
        <v>41349</v>
      </c>
      <c r="B11035" s="3">
        <v>2013</v>
      </c>
      <c r="C11035" s="3">
        <v>3</v>
      </c>
      <c r="D11035" s="3" t="s">
        <v>433</v>
      </c>
      <c r="E11035" s="3" t="s">
        <v>46</v>
      </c>
      <c r="F11035" s="3" t="s">
        <v>64</v>
      </c>
      <c r="G11035" s="11">
        <v>7.5080615534350947</v>
      </c>
      <c r="H11035">
        <f t="shared" si="253"/>
        <v>4789.3267679937071</v>
      </c>
      <c r="M11035" s="12"/>
      <c r="N11035" s="1"/>
      <c r="O11035" s="1"/>
    </row>
    <row r="11036" spans="1:15" x14ac:dyDescent="0.25">
      <c r="A11036" s="10">
        <v>41350</v>
      </c>
      <c r="B11036" s="3">
        <v>2013</v>
      </c>
      <c r="C11036" s="3">
        <v>3</v>
      </c>
      <c r="D11036" s="3" t="s">
        <v>433</v>
      </c>
      <c r="E11036" s="3" t="s">
        <v>46</v>
      </c>
      <c r="F11036" s="3" t="s">
        <v>64</v>
      </c>
      <c r="G11036" s="11">
        <v>7.0369903018253019</v>
      </c>
      <c r="H11036">
        <f t="shared" si="253"/>
        <v>5109.9345929585734</v>
      </c>
      <c r="M11036" s="12"/>
      <c r="N11036" s="1"/>
      <c r="O11036" s="1"/>
    </row>
    <row r="11037" spans="1:15" x14ac:dyDescent="0.25">
      <c r="A11037" s="10">
        <v>41351</v>
      </c>
      <c r="B11037" s="3">
        <v>2013</v>
      </c>
      <c r="C11037" s="3">
        <v>3</v>
      </c>
      <c r="D11037" s="3" t="s">
        <v>433</v>
      </c>
      <c r="E11037" s="3" t="s">
        <v>46</v>
      </c>
      <c r="F11037" s="3" t="s">
        <v>64</v>
      </c>
      <c r="G11037" s="11">
        <v>15.766347692767269</v>
      </c>
      <c r="H11037">
        <f t="shared" si="253"/>
        <v>2280.715919395011</v>
      </c>
      <c r="M11037" s="12"/>
      <c r="N11037" s="1"/>
      <c r="O11037" s="1"/>
    </row>
    <row r="11038" spans="1:15" x14ac:dyDescent="0.25">
      <c r="A11038" s="10">
        <v>41352</v>
      </c>
      <c r="B11038" s="3">
        <v>2013</v>
      </c>
      <c r="C11038" s="3">
        <v>3</v>
      </c>
      <c r="D11038" s="3" t="s">
        <v>433</v>
      </c>
      <c r="E11038" s="3" t="s">
        <v>46</v>
      </c>
      <c r="F11038" s="3" t="s">
        <v>64</v>
      </c>
      <c r="G11038" s="11">
        <v>12.951551572037147</v>
      </c>
      <c r="H11038">
        <f t="shared" si="253"/>
        <v>2776.3901470497867</v>
      </c>
      <c r="M11038" s="12"/>
      <c r="N11038" s="1"/>
      <c r="O11038" s="1"/>
    </row>
    <row r="11039" spans="1:15" x14ac:dyDescent="0.25">
      <c r="A11039" s="10">
        <v>41353</v>
      </c>
      <c r="B11039" s="3">
        <v>2013</v>
      </c>
      <c r="C11039" s="3">
        <v>3</v>
      </c>
      <c r="D11039" s="3" t="s">
        <v>433</v>
      </c>
      <c r="E11039" s="3" t="s">
        <v>46</v>
      </c>
      <c r="F11039" s="3" t="s">
        <v>64</v>
      </c>
      <c r="G11039" s="11">
        <v>9.4330564211244958</v>
      </c>
      <c r="H11039">
        <f t="shared" si="253"/>
        <v>3811.9734016522038</v>
      </c>
      <c r="M11039" s="12"/>
      <c r="N11039" s="1"/>
      <c r="O11039" s="1"/>
    </row>
    <row r="11040" spans="1:15" x14ac:dyDescent="0.25">
      <c r="A11040" s="10">
        <v>41354</v>
      </c>
      <c r="B11040" s="3">
        <v>2013</v>
      </c>
      <c r="C11040" s="3">
        <v>3</v>
      </c>
      <c r="D11040" s="3" t="s">
        <v>433</v>
      </c>
      <c r="E11040" s="3" t="s">
        <v>46</v>
      </c>
      <c r="F11040" s="3" t="s">
        <v>64</v>
      </c>
      <c r="G11040" s="11">
        <v>13.015524211144649</v>
      </c>
      <c r="H11040">
        <f t="shared" si="253"/>
        <v>2762.7439041465041</v>
      </c>
      <c r="M11040" s="12"/>
      <c r="N11040" s="1"/>
      <c r="O11040" s="1"/>
    </row>
    <row r="11041" spans="1:15" x14ac:dyDescent="0.25">
      <c r="A11041" s="10">
        <v>41355</v>
      </c>
      <c r="B11041" s="3">
        <v>2013</v>
      </c>
      <c r="C11041" s="3">
        <v>3</v>
      </c>
      <c r="D11041" s="3" t="s">
        <v>433</v>
      </c>
      <c r="E11041" s="3" t="s">
        <v>46</v>
      </c>
      <c r="F11041" s="3" t="s">
        <v>64</v>
      </c>
      <c r="G11041" s="11">
        <v>9.2004286425517581</v>
      </c>
      <c r="H11041">
        <f t="shared" si="253"/>
        <v>3908.3570527685683</v>
      </c>
      <c r="M11041" s="12"/>
      <c r="N11041" s="1"/>
      <c r="O11041" s="1"/>
    </row>
    <row r="11042" spans="1:15" x14ac:dyDescent="0.25">
      <c r="A11042" s="10">
        <v>41356</v>
      </c>
      <c r="B11042" s="3">
        <v>2013</v>
      </c>
      <c r="C11042" s="3">
        <v>3</v>
      </c>
      <c r="D11042" s="3" t="s">
        <v>433</v>
      </c>
      <c r="E11042" s="3" t="s">
        <v>46</v>
      </c>
      <c r="F11042" s="3" t="s">
        <v>64</v>
      </c>
      <c r="G11042" s="11">
        <v>9.8924962838056523</v>
      </c>
      <c r="H11042">
        <f t="shared" si="253"/>
        <v>3634.9328968135651</v>
      </c>
      <c r="M11042" s="12"/>
      <c r="N11042" s="1"/>
      <c r="O11042" s="1"/>
    </row>
    <row r="11043" spans="1:15" x14ac:dyDescent="0.25">
      <c r="A11043" s="10">
        <v>41357</v>
      </c>
      <c r="B11043" s="3">
        <v>2013</v>
      </c>
      <c r="C11043" s="3">
        <v>3</v>
      </c>
      <c r="D11043" s="3" t="s">
        <v>433</v>
      </c>
      <c r="E11043" s="3" t="s">
        <v>46</v>
      </c>
      <c r="F11043" s="3" t="s">
        <v>64</v>
      </c>
      <c r="G11043" s="11">
        <v>7.2696180803980388</v>
      </c>
      <c r="H11043">
        <f t="shared" si="253"/>
        <v>4946.4166859839006</v>
      </c>
      <c r="M11043" s="12"/>
      <c r="N11043" s="1"/>
      <c r="O11043" s="1"/>
    </row>
    <row r="11044" spans="1:15" x14ac:dyDescent="0.25">
      <c r="A11044" s="10">
        <v>41358</v>
      </c>
      <c r="B11044" s="3">
        <v>2013</v>
      </c>
      <c r="C11044" s="3">
        <v>3</v>
      </c>
      <c r="D11044" s="3" t="s">
        <v>433</v>
      </c>
      <c r="E11044" s="3" t="s">
        <v>46</v>
      </c>
      <c r="F11044" s="3" t="s">
        <v>64</v>
      </c>
      <c r="G11044" s="11">
        <v>14.068164909186287</v>
      </c>
      <c r="H11044">
        <f t="shared" si="253"/>
        <v>2556.0235045390136</v>
      </c>
      <c r="M11044" s="12"/>
      <c r="N11044" s="1"/>
      <c r="O11044" s="1"/>
    </row>
    <row r="11045" spans="1:15" x14ac:dyDescent="0.25">
      <c r="A11045" s="10">
        <v>41359</v>
      </c>
      <c r="B11045" s="3">
        <v>2013</v>
      </c>
      <c r="C11045" s="3">
        <v>3</v>
      </c>
      <c r="D11045" s="3" t="s">
        <v>433</v>
      </c>
      <c r="E11045" s="3" t="s">
        <v>46</v>
      </c>
      <c r="F11045" s="3" t="s">
        <v>64</v>
      </c>
      <c r="G11045" s="11">
        <v>6.5717347446798273</v>
      </c>
      <c r="H11045">
        <f t="shared" si="253"/>
        <v>5471.6998738759967</v>
      </c>
      <c r="M11045" s="12"/>
      <c r="N11045" s="1"/>
      <c r="O11045" s="1"/>
    </row>
    <row r="11046" spans="1:15" x14ac:dyDescent="0.25">
      <c r="A11046" s="10">
        <v>41360</v>
      </c>
      <c r="B11046" s="3">
        <v>2013</v>
      </c>
      <c r="C11046" s="3">
        <v>3</v>
      </c>
      <c r="D11046" s="3" t="s">
        <v>433</v>
      </c>
      <c r="E11046" s="3" t="s">
        <v>46</v>
      </c>
      <c r="F11046" s="3" t="s">
        <v>64</v>
      </c>
      <c r="G11046" s="11">
        <v>12.561900042927812</v>
      </c>
      <c r="H11046">
        <f t="shared" si="253"/>
        <v>2862.5096562406829</v>
      </c>
      <c r="M11046" s="12"/>
      <c r="N11046" s="1"/>
      <c r="O11046" s="1"/>
    </row>
    <row r="11047" spans="1:15" x14ac:dyDescent="0.25">
      <c r="A11047" s="10">
        <v>41361</v>
      </c>
      <c r="B11047" s="3">
        <v>2013</v>
      </c>
      <c r="C11047" s="3">
        <v>3</v>
      </c>
      <c r="D11047" s="3" t="s">
        <v>433</v>
      </c>
      <c r="E11047" s="3" t="s">
        <v>46</v>
      </c>
      <c r="F11047" s="3" t="s">
        <v>64</v>
      </c>
      <c r="G11047" s="11">
        <v>11.224290316134573</v>
      </c>
      <c r="H11047">
        <f t="shared" si="253"/>
        <v>3203.6377499895725</v>
      </c>
      <c r="M11047" s="12"/>
      <c r="N11047" s="1"/>
      <c r="O11047" s="1"/>
    </row>
    <row r="11048" spans="1:15" x14ac:dyDescent="0.25">
      <c r="A11048" s="10">
        <v>41362</v>
      </c>
      <c r="B11048" s="3">
        <v>2013</v>
      </c>
      <c r="C11048" s="3">
        <v>3</v>
      </c>
      <c r="D11048" s="3" t="s">
        <v>433</v>
      </c>
      <c r="E11048" s="3" t="s">
        <v>46</v>
      </c>
      <c r="F11048" s="3" t="s">
        <v>64</v>
      </c>
      <c r="G11048" s="11">
        <v>18.104256867423278</v>
      </c>
      <c r="H11048">
        <f t="shared" ref="H11048:H11079" si="254">+$P$2*$P$1/(G11048*24*60*60)*1000</f>
        <v>1986.1936580404351</v>
      </c>
      <c r="M11048" s="12"/>
      <c r="N11048" s="1"/>
      <c r="O11048" s="1"/>
    </row>
    <row r="11049" spans="1:15" x14ac:dyDescent="0.25">
      <c r="A11049" s="10">
        <v>41363</v>
      </c>
      <c r="B11049" s="3">
        <v>2013</v>
      </c>
      <c r="C11049" s="3">
        <v>3</v>
      </c>
      <c r="D11049" s="3" t="s">
        <v>433</v>
      </c>
      <c r="E11049" s="3" t="s">
        <v>46</v>
      </c>
      <c r="F11049" s="3" t="s">
        <v>64</v>
      </c>
      <c r="G11049" s="11">
        <v>16.743384362772762</v>
      </c>
      <c r="H11049">
        <f t="shared" si="254"/>
        <v>2147.6279463285432</v>
      </c>
      <c r="M11049" s="12"/>
      <c r="N11049" s="1"/>
      <c r="O11049" s="1"/>
    </row>
    <row r="11050" spans="1:15" x14ac:dyDescent="0.25">
      <c r="A11050" s="10">
        <v>41364</v>
      </c>
      <c r="B11050" s="3">
        <v>2013</v>
      </c>
      <c r="C11050" s="3">
        <v>3</v>
      </c>
      <c r="D11050" s="3" t="s">
        <v>433</v>
      </c>
      <c r="E11050" s="3" t="s">
        <v>46</v>
      </c>
      <c r="F11050" s="3" t="s">
        <v>64</v>
      </c>
      <c r="G11050" s="11">
        <v>8.7584358632635571</v>
      </c>
      <c r="H11050">
        <f t="shared" si="254"/>
        <v>4105.5915388312578</v>
      </c>
      <c r="M11050" s="12"/>
      <c r="N11050" s="1"/>
      <c r="O11050" s="1"/>
    </row>
    <row r="11051" spans="1:15" x14ac:dyDescent="0.25">
      <c r="A11051" s="10">
        <v>41365</v>
      </c>
      <c r="B11051" s="3">
        <v>2013</v>
      </c>
      <c r="C11051" s="3">
        <v>4</v>
      </c>
      <c r="D11051" s="3" t="s">
        <v>434</v>
      </c>
      <c r="E11051" s="3" t="s">
        <v>46</v>
      </c>
      <c r="F11051" s="3" t="s">
        <v>66</v>
      </c>
      <c r="G11051" s="11">
        <v>7.1670109297112363</v>
      </c>
      <c r="H11051">
        <f t="shared" si="254"/>
        <v>5017.2325012848696</v>
      </c>
      <c r="M11051" s="12"/>
      <c r="N11051" s="1"/>
      <c r="O11051" s="1"/>
    </row>
    <row r="11052" spans="1:15" x14ac:dyDescent="0.25">
      <c r="A11052" s="10">
        <v>41366</v>
      </c>
      <c r="B11052" s="3">
        <v>2013</v>
      </c>
      <c r="C11052" s="3">
        <v>4</v>
      </c>
      <c r="D11052" s="3" t="s">
        <v>434</v>
      </c>
      <c r="E11052" s="3" t="s">
        <v>46</v>
      </c>
      <c r="F11052" s="3" t="s">
        <v>66</v>
      </c>
      <c r="G11052" s="11">
        <v>6.860728411347508</v>
      </c>
      <c r="H11052">
        <f t="shared" si="254"/>
        <v>5241.2160950922316</v>
      </c>
      <c r="M11052" s="12"/>
      <c r="N11052" s="1"/>
      <c r="O11052" s="1"/>
    </row>
    <row r="11053" spans="1:15" x14ac:dyDescent="0.25">
      <c r="A11053" s="10">
        <v>41367</v>
      </c>
      <c r="B11053" s="3">
        <v>2013</v>
      </c>
      <c r="C11053" s="3">
        <v>4</v>
      </c>
      <c r="D11053" s="3" t="s">
        <v>434</v>
      </c>
      <c r="E11053" s="3" t="s">
        <v>46</v>
      </c>
      <c r="F11053" s="3" t="s">
        <v>66</v>
      </c>
      <c r="G11053" s="11">
        <v>7.2343930837512556</v>
      </c>
      <c r="H11053">
        <f t="shared" si="254"/>
        <v>4970.5012925514811</v>
      </c>
      <c r="M11053" s="12"/>
      <c r="N11053" s="1"/>
      <c r="O11053" s="1"/>
    </row>
    <row r="11054" spans="1:15" x14ac:dyDescent="0.25">
      <c r="A11054" s="10">
        <v>41368</v>
      </c>
      <c r="B11054" s="3">
        <v>2013</v>
      </c>
      <c r="C11054" s="3">
        <v>4</v>
      </c>
      <c r="D11054" s="3" t="s">
        <v>434</v>
      </c>
      <c r="E11054" s="3" t="s">
        <v>46</v>
      </c>
      <c r="F11054" s="3" t="s">
        <v>66</v>
      </c>
      <c r="G11054" s="11">
        <v>6.7688436558383893</v>
      </c>
      <c r="H11054">
        <f t="shared" si="254"/>
        <v>5312.3638248898624</v>
      </c>
      <c r="M11054" s="12"/>
      <c r="N11054" s="1"/>
      <c r="O11054" s="1"/>
    </row>
    <row r="11055" spans="1:15" x14ac:dyDescent="0.25">
      <c r="A11055" s="10">
        <v>41369</v>
      </c>
      <c r="B11055" s="3">
        <v>2013</v>
      </c>
      <c r="C11055" s="3">
        <v>4</v>
      </c>
      <c r="D11055" s="3" t="s">
        <v>434</v>
      </c>
      <c r="E11055" s="3" t="s">
        <v>46</v>
      </c>
      <c r="F11055" s="3" t="s">
        <v>66</v>
      </c>
      <c r="G11055" s="11">
        <v>13.837844179673233</v>
      </c>
      <c r="H11055">
        <f t="shared" si="254"/>
        <v>2598.5666341316064</v>
      </c>
      <c r="M11055" s="12"/>
      <c r="N11055" s="1"/>
      <c r="O11055" s="1"/>
    </row>
    <row r="11056" spans="1:15" x14ac:dyDescent="0.25">
      <c r="A11056" s="10">
        <v>41370</v>
      </c>
      <c r="B11056" s="3">
        <v>2013</v>
      </c>
      <c r="C11056" s="3">
        <v>4</v>
      </c>
      <c r="D11056" s="3" t="s">
        <v>434</v>
      </c>
      <c r="E11056" s="3" t="s">
        <v>46</v>
      </c>
      <c r="F11056" s="3" t="s">
        <v>66</v>
      </c>
      <c r="G11056" s="11">
        <v>7.2895239370567273</v>
      </c>
      <c r="H11056">
        <f t="shared" si="254"/>
        <v>4932.9092659691578</v>
      </c>
      <c r="M11056" s="12"/>
      <c r="N11056" s="1"/>
      <c r="O11056" s="1"/>
    </row>
    <row r="11057" spans="1:15" x14ac:dyDescent="0.25">
      <c r="A11057" s="10">
        <v>41371</v>
      </c>
      <c r="B11057" s="3">
        <v>2013</v>
      </c>
      <c r="C11057" s="3">
        <v>4</v>
      </c>
      <c r="D11057" s="3" t="s">
        <v>434</v>
      </c>
      <c r="E11057" s="3" t="s">
        <v>46</v>
      </c>
      <c r="F11057" s="3" t="s">
        <v>66</v>
      </c>
      <c r="G11057" s="11">
        <v>8.2206227928824589</v>
      </c>
      <c r="H11057">
        <f t="shared" si="254"/>
        <v>4374.1892894957527</v>
      </c>
      <c r="M11057" s="12"/>
      <c r="N11057" s="1"/>
      <c r="O11057" s="1"/>
    </row>
    <row r="11058" spans="1:15" x14ac:dyDescent="0.25">
      <c r="A11058" s="10">
        <v>41372</v>
      </c>
      <c r="B11058" s="3">
        <v>2013</v>
      </c>
      <c r="C11058" s="3">
        <v>4</v>
      </c>
      <c r="D11058" s="3" t="s">
        <v>434</v>
      </c>
      <c r="E11058" s="3" t="s">
        <v>46</v>
      </c>
      <c r="F11058" s="3" t="s">
        <v>66</v>
      </c>
      <c r="G11058" s="11">
        <v>7.1976391815476086</v>
      </c>
      <c r="H11058">
        <f t="shared" si="254"/>
        <v>4995.8825757474888</v>
      </c>
      <c r="M11058" s="12"/>
      <c r="N11058" s="1"/>
      <c r="O11058" s="1"/>
    </row>
    <row r="11059" spans="1:15" x14ac:dyDescent="0.25">
      <c r="A11059" s="10">
        <v>41373</v>
      </c>
      <c r="B11059" s="3">
        <v>2013</v>
      </c>
      <c r="C11059" s="3">
        <v>4</v>
      </c>
      <c r="D11059" s="3" t="s">
        <v>434</v>
      </c>
      <c r="E11059" s="3" t="s">
        <v>46</v>
      </c>
      <c r="F11059" s="3" t="s">
        <v>66</v>
      </c>
      <c r="G11059" s="11">
        <v>9.3844963626646258</v>
      </c>
      <c r="H11059">
        <f t="shared" si="254"/>
        <v>3831.6984507201696</v>
      </c>
      <c r="M11059" s="12"/>
      <c r="N11059" s="1"/>
      <c r="O11059" s="1"/>
    </row>
    <row r="11060" spans="1:15" x14ac:dyDescent="0.25">
      <c r="A11060" s="10">
        <v>41374</v>
      </c>
      <c r="B11060" s="3">
        <v>2013</v>
      </c>
      <c r="C11060" s="3">
        <v>4</v>
      </c>
      <c r="D11060" s="3" t="s">
        <v>434</v>
      </c>
      <c r="E11060" s="3" t="s">
        <v>46</v>
      </c>
      <c r="F11060" s="3" t="s">
        <v>66</v>
      </c>
      <c r="G11060" s="11">
        <v>11.626484397087117</v>
      </c>
      <c r="H11060">
        <f t="shared" si="254"/>
        <v>3092.8145555865635</v>
      </c>
      <c r="M11060" s="12"/>
      <c r="N11060" s="1"/>
      <c r="O11060" s="1"/>
    </row>
    <row r="11061" spans="1:15" x14ac:dyDescent="0.25">
      <c r="A11061" s="10">
        <v>41375</v>
      </c>
      <c r="B11061" s="3">
        <v>2013</v>
      </c>
      <c r="C11061" s="3">
        <v>4</v>
      </c>
      <c r="D11061" s="3" t="s">
        <v>434</v>
      </c>
      <c r="E11061" s="3" t="s">
        <v>46</v>
      </c>
      <c r="F11061" s="3" t="s">
        <v>66</v>
      </c>
      <c r="G11061" s="11">
        <v>15.289623316717304</v>
      </c>
      <c r="H11061">
        <f t="shared" si="254"/>
        <v>2351.8277349772829</v>
      </c>
      <c r="M11061" s="12"/>
      <c r="N11061" s="1"/>
      <c r="O11061" s="1"/>
    </row>
    <row r="11062" spans="1:15" x14ac:dyDescent="0.25">
      <c r="A11062" s="10">
        <v>41376</v>
      </c>
      <c r="B11062" s="3">
        <v>2013</v>
      </c>
      <c r="C11062" s="3">
        <v>4</v>
      </c>
      <c r="D11062" s="3" t="s">
        <v>434</v>
      </c>
      <c r="E11062" s="3" t="s">
        <v>46</v>
      </c>
      <c r="F11062" s="3" t="s">
        <v>66</v>
      </c>
      <c r="G11062" s="11">
        <v>8.3063818980243038</v>
      </c>
      <c r="H11062">
        <f t="shared" si="254"/>
        <v>4329.0280431440251</v>
      </c>
      <c r="M11062" s="12"/>
      <c r="N11062" s="1"/>
      <c r="O11062" s="1"/>
    </row>
    <row r="11063" spans="1:15" x14ac:dyDescent="0.25">
      <c r="A11063" s="10">
        <v>41377</v>
      </c>
      <c r="B11063" s="3">
        <v>2013</v>
      </c>
      <c r="C11063" s="3">
        <v>4</v>
      </c>
      <c r="D11063" s="3" t="s">
        <v>434</v>
      </c>
      <c r="E11063" s="3" t="s">
        <v>46</v>
      </c>
      <c r="F11063" s="3" t="s">
        <v>66</v>
      </c>
      <c r="G11063" s="11">
        <v>12.968001827520244</v>
      </c>
      <c r="H11063">
        <f t="shared" si="254"/>
        <v>2772.8682222500229</v>
      </c>
      <c r="M11063" s="12"/>
      <c r="N11063" s="1"/>
      <c r="O11063" s="1"/>
    </row>
    <row r="11064" spans="1:15" x14ac:dyDescent="0.25">
      <c r="A11064" s="10">
        <v>41378</v>
      </c>
      <c r="B11064" s="3">
        <v>2013</v>
      </c>
      <c r="C11064" s="3">
        <v>4</v>
      </c>
      <c r="D11064" s="3" t="s">
        <v>434</v>
      </c>
      <c r="E11064" s="3" t="s">
        <v>46</v>
      </c>
      <c r="F11064" s="3" t="s">
        <v>66</v>
      </c>
      <c r="G11064" s="11">
        <v>8.5514079127152858</v>
      </c>
      <c r="H11064">
        <f t="shared" si="254"/>
        <v>4204.9871250023634</v>
      </c>
      <c r="M11064" s="12"/>
      <c r="N11064" s="1"/>
      <c r="O11064" s="1"/>
    </row>
    <row r="11065" spans="1:15" x14ac:dyDescent="0.25">
      <c r="A11065" s="10">
        <v>41379</v>
      </c>
      <c r="B11065" s="3">
        <v>2013</v>
      </c>
      <c r="C11065" s="3">
        <v>4</v>
      </c>
      <c r="D11065" s="3" t="s">
        <v>434</v>
      </c>
      <c r="E11065" s="3" t="s">
        <v>46</v>
      </c>
      <c r="F11065" s="3" t="s">
        <v>66</v>
      </c>
      <c r="G11065" s="11">
        <v>6.8913566631838803</v>
      </c>
      <c r="H11065">
        <f t="shared" si="254"/>
        <v>5217.9218013362661</v>
      </c>
      <c r="M11065" s="12"/>
      <c r="N11065" s="1"/>
      <c r="O11065" s="1"/>
    </row>
    <row r="11066" spans="1:15" x14ac:dyDescent="0.25">
      <c r="A11066" s="10">
        <v>41380</v>
      </c>
      <c r="B11066" s="3">
        <v>2013</v>
      </c>
      <c r="C11066" s="3">
        <v>4</v>
      </c>
      <c r="D11066" s="3" t="s">
        <v>434</v>
      </c>
      <c r="E11066" s="3" t="s">
        <v>46</v>
      </c>
      <c r="F11066" s="3" t="s">
        <v>66</v>
      </c>
      <c r="G11066" s="11">
        <v>9.2742346560536859</v>
      </c>
      <c r="H11066">
        <f t="shared" si="254"/>
        <v>3877.2536502663788</v>
      </c>
      <c r="M11066" s="12"/>
      <c r="N11066" s="1"/>
      <c r="O11066" s="1"/>
    </row>
    <row r="11067" spans="1:15" x14ac:dyDescent="0.25">
      <c r="A11067" s="10">
        <v>41381</v>
      </c>
      <c r="B11067" s="3">
        <v>2013</v>
      </c>
      <c r="C11067" s="3">
        <v>4</v>
      </c>
      <c r="D11067" s="3" t="s">
        <v>434</v>
      </c>
      <c r="E11067" s="3" t="s">
        <v>46</v>
      </c>
      <c r="F11067" s="3" t="s">
        <v>66</v>
      </c>
      <c r="G11067" s="11">
        <v>16.686271600455903</v>
      </c>
      <c r="H11067">
        <f t="shared" si="254"/>
        <v>2154.9787175122242</v>
      </c>
      <c r="M11067" s="12"/>
      <c r="N11067" s="1"/>
      <c r="O11067" s="1"/>
    </row>
    <row r="11068" spans="1:15" x14ac:dyDescent="0.25">
      <c r="A11068" s="10">
        <v>41382</v>
      </c>
      <c r="B11068" s="3">
        <v>2013</v>
      </c>
      <c r="C11068" s="3">
        <v>4</v>
      </c>
      <c r="D11068" s="3" t="s">
        <v>434</v>
      </c>
      <c r="E11068" s="3" t="s">
        <v>46</v>
      </c>
      <c r="F11068" s="3" t="s">
        <v>66</v>
      </c>
      <c r="G11068" s="11">
        <v>13.115017436334833</v>
      </c>
      <c r="H11068">
        <f t="shared" si="254"/>
        <v>2741.7851595064449</v>
      </c>
      <c r="M11068" s="12"/>
      <c r="N11068" s="1"/>
      <c r="O11068" s="1"/>
    </row>
    <row r="11069" spans="1:15" x14ac:dyDescent="0.25">
      <c r="A11069" s="10">
        <v>41383</v>
      </c>
      <c r="B11069" s="3">
        <v>2013</v>
      </c>
      <c r="C11069" s="3">
        <v>4</v>
      </c>
      <c r="D11069" s="3" t="s">
        <v>434</v>
      </c>
      <c r="E11069" s="3" t="s">
        <v>46</v>
      </c>
      <c r="F11069" s="3" t="s">
        <v>66</v>
      </c>
      <c r="G11069" s="11">
        <v>12.931247925316598</v>
      </c>
      <c r="H11069">
        <f t="shared" si="254"/>
        <v>2780.7494204184263</v>
      </c>
      <c r="M11069" s="12"/>
      <c r="N11069" s="1"/>
      <c r="O11069" s="1"/>
    </row>
    <row r="11070" spans="1:15" x14ac:dyDescent="0.25">
      <c r="A11070" s="10">
        <v>41384</v>
      </c>
      <c r="B11070" s="3">
        <v>2013</v>
      </c>
      <c r="C11070" s="3">
        <v>4</v>
      </c>
      <c r="D11070" s="3" t="s">
        <v>434</v>
      </c>
      <c r="E11070" s="3" t="s">
        <v>46</v>
      </c>
      <c r="F11070" s="3" t="s">
        <v>66</v>
      </c>
      <c r="G11070" s="11">
        <v>8.3737640520643239</v>
      </c>
      <c r="H11070">
        <f t="shared" si="254"/>
        <v>4294.1931430163122</v>
      </c>
      <c r="M11070" s="12"/>
      <c r="N11070" s="1"/>
      <c r="O11070" s="1"/>
    </row>
    <row r="11071" spans="1:15" x14ac:dyDescent="0.25">
      <c r="A11071" s="10">
        <v>41385</v>
      </c>
      <c r="B11071" s="3">
        <v>2013</v>
      </c>
      <c r="C11071" s="3">
        <v>4</v>
      </c>
      <c r="D11071" s="3" t="s">
        <v>434</v>
      </c>
      <c r="E11071" s="3" t="s">
        <v>46</v>
      </c>
      <c r="F11071" s="3" t="s">
        <v>66</v>
      </c>
      <c r="G11071" s="11">
        <v>19.112029145896628</v>
      </c>
      <c r="H11071">
        <f t="shared" si="254"/>
        <v>1881.4621879818267</v>
      </c>
      <c r="M11071" s="12"/>
      <c r="N11071" s="1"/>
      <c r="O11071" s="1"/>
    </row>
    <row r="11072" spans="1:15" x14ac:dyDescent="0.25">
      <c r="A11072" s="10">
        <v>41386</v>
      </c>
      <c r="B11072" s="3">
        <v>2013</v>
      </c>
      <c r="C11072" s="3">
        <v>4</v>
      </c>
      <c r="D11072" s="3" t="s">
        <v>434</v>
      </c>
      <c r="E11072" s="3" t="s">
        <v>46</v>
      </c>
      <c r="F11072" s="3" t="s">
        <v>66</v>
      </c>
      <c r="G11072" s="11">
        <v>7.9082146241514577</v>
      </c>
      <c r="H11072">
        <f t="shared" si="254"/>
        <v>4546.9884016292008</v>
      </c>
      <c r="M11072" s="12"/>
      <c r="N11072" s="1"/>
      <c r="O11072" s="1"/>
    </row>
    <row r="11073" spans="1:15" x14ac:dyDescent="0.25">
      <c r="A11073" s="10">
        <v>41387</v>
      </c>
      <c r="B11073" s="3">
        <v>2013</v>
      </c>
      <c r="C11073" s="3">
        <v>4</v>
      </c>
      <c r="D11073" s="3" t="s">
        <v>434</v>
      </c>
      <c r="E11073" s="3" t="s">
        <v>46</v>
      </c>
      <c r="F11073" s="3" t="s">
        <v>66</v>
      </c>
      <c r="G11073" s="11">
        <v>14.646430028153475</v>
      </c>
      <c r="H11073">
        <f t="shared" si="254"/>
        <v>2455.1074974919693</v>
      </c>
      <c r="M11073" s="12"/>
      <c r="N11073" s="1"/>
      <c r="O11073" s="1"/>
    </row>
    <row r="11074" spans="1:15" x14ac:dyDescent="0.25">
      <c r="A11074" s="10">
        <v>41388</v>
      </c>
      <c r="B11074" s="3">
        <v>2013</v>
      </c>
      <c r="C11074" s="3">
        <v>4</v>
      </c>
      <c r="D11074" s="3" t="s">
        <v>434</v>
      </c>
      <c r="E11074" s="3" t="s">
        <v>46</v>
      </c>
      <c r="F11074" s="3" t="s">
        <v>66</v>
      </c>
      <c r="G11074" s="11">
        <v>9.0904651450354486</v>
      </c>
      <c r="H11074">
        <f t="shared" si="254"/>
        <v>3955.6347887488532</v>
      </c>
      <c r="M11074" s="12"/>
      <c r="N11074" s="1"/>
      <c r="O11074" s="1"/>
    </row>
    <row r="11075" spans="1:15" x14ac:dyDescent="0.25">
      <c r="A11075" s="10">
        <v>41389</v>
      </c>
      <c r="B11075" s="3">
        <v>2013</v>
      </c>
      <c r="C11075" s="3">
        <v>4</v>
      </c>
      <c r="D11075" s="3" t="s">
        <v>434</v>
      </c>
      <c r="E11075" s="3" t="s">
        <v>46</v>
      </c>
      <c r="F11075" s="3" t="s">
        <v>66</v>
      </c>
      <c r="G11075" s="11">
        <v>9.3906220130319014</v>
      </c>
      <c r="H11075">
        <f t="shared" si="254"/>
        <v>3829.1989735833649</v>
      </c>
      <c r="M11075" s="12"/>
      <c r="N11075" s="1"/>
      <c r="O11075" s="1"/>
    </row>
    <row r="11076" spans="1:15" x14ac:dyDescent="0.25">
      <c r="A11076" s="10">
        <v>41390</v>
      </c>
      <c r="B11076" s="3">
        <v>2013</v>
      </c>
      <c r="C11076" s="3">
        <v>4</v>
      </c>
      <c r="D11076" s="3" t="s">
        <v>434</v>
      </c>
      <c r="E11076" s="3" t="s">
        <v>46</v>
      </c>
      <c r="F11076" s="3" t="s">
        <v>66</v>
      </c>
      <c r="G11076" s="11">
        <v>11.050673262563308</v>
      </c>
      <c r="H11076">
        <f t="shared" si="254"/>
        <v>3253.9700812102542</v>
      </c>
      <c r="M11076" s="12"/>
      <c r="N11076" s="1"/>
      <c r="O11076" s="1"/>
    </row>
    <row r="11077" spans="1:15" x14ac:dyDescent="0.25">
      <c r="A11077" s="10">
        <v>41391</v>
      </c>
      <c r="B11077" s="3">
        <v>2013</v>
      </c>
      <c r="C11077" s="3">
        <v>4</v>
      </c>
      <c r="D11077" s="3" t="s">
        <v>434</v>
      </c>
      <c r="E11077" s="3" t="s">
        <v>46</v>
      </c>
      <c r="F11077" s="3" t="s">
        <v>66</v>
      </c>
      <c r="G11077" s="11">
        <v>11.767374355534431</v>
      </c>
      <c r="H11077">
        <f t="shared" si="254"/>
        <v>3055.7845010428414</v>
      </c>
      <c r="M11077" s="12"/>
      <c r="N11077" s="1"/>
      <c r="O11077" s="1"/>
    </row>
    <row r="11078" spans="1:15" x14ac:dyDescent="0.25">
      <c r="A11078" s="10">
        <v>41392</v>
      </c>
      <c r="B11078" s="3">
        <v>2013</v>
      </c>
      <c r="C11078" s="3">
        <v>4</v>
      </c>
      <c r="D11078" s="3" t="s">
        <v>434</v>
      </c>
      <c r="E11078" s="3" t="s">
        <v>46</v>
      </c>
      <c r="F11078" s="3" t="s">
        <v>66</v>
      </c>
      <c r="G11078" s="11">
        <v>10.370726071795831</v>
      </c>
      <c r="H11078">
        <f t="shared" si="254"/>
        <v>3467.313660072828</v>
      </c>
      <c r="M11078" s="12"/>
      <c r="N11078" s="1"/>
      <c r="O11078" s="1"/>
    </row>
    <row r="11079" spans="1:15" x14ac:dyDescent="0.25">
      <c r="A11079" s="10">
        <v>41393</v>
      </c>
      <c r="B11079" s="3">
        <v>2013</v>
      </c>
      <c r="C11079" s="3">
        <v>4</v>
      </c>
      <c r="D11079" s="3" t="s">
        <v>434</v>
      </c>
      <c r="E11079" s="3" t="s">
        <v>46</v>
      </c>
      <c r="F11079" s="3" t="s">
        <v>66</v>
      </c>
      <c r="G11079" s="11">
        <v>9.9480561964538872</v>
      </c>
      <c r="H11079">
        <f t="shared" si="254"/>
        <v>3614.6317897187801</v>
      </c>
      <c r="M11079" s="12"/>
      <c r="N11079" s="1"/>
      <c r="O11079" s="1"/>
    </row>
    <row r="11080" spans="1:15" x14ac:dyDescent="0.25">
      <c r="A11080" s="10">
        <v>41394</v>
      </c>
      <c r="B11080" s="3">
        <v>2013</v>
      </c>
      <c r="C11080" s="3">
        <v>4</v>
      </c>
      <c r="D11080" s="3" t="s">
        <v>434</v>
      </c>
      <c r="E11080" s="3" t="s">
        <v>46</v>
      </c>
      <c r="F11080" s="3" t="s">
        <v>66</v>
      </c>
      <c r="G11080" s="11">
        <v>9.1394703479736439</v>
      </c>
      <c r="H11080">
        <f t="shared" ref="H11080:H11093" si="255">+$P$2*$P$1/(G11080*24*60*60)*1000</f>
        <v>3934.4249507394761</v>
      </c>
      <c r="M11080" s="12"/>
      <c r="N11080" s="1"/>
      <c r="O11080" s="1"/>
    </row>
    <row r="11081" spans="1:15" x14ac:dyDescent="0.25">
      <c r="A11081" s="10">
        <v>41395</v>
      </c>
      <c r="B11081" s="3">
        <v>2013</v>
      </c>
      <c r="C11081" s="3">
        <v>5</v>
      </c>
      <c r="D11081" s="3" t="s">
        <v>435</v>
      </c>
      <c r="E11081" s="3" t="s">
        <v>46</v>
      </c>
      <c r="F11081" s="3" t="s">
        <v>68</v>
      </c>
      <c r="G11081" s="11">
        <v>15.35242244086869</v>
      </c>
      <c r="H11081">
        <f t="shared" si="255"/>
        <v>2342.2075774757318</v>
      </c>
      <c r="M11081" s="12"/>
      <c r="N11081" s="1"/>
      <c r="O11081" s="1"/>
    </row>
    <row r="11082" spans="1:15" x14ac:dyDescent="0.25">
      <c r="A11082" s="10">
        <v>41396</v>
      </c>
      <c r="B11082" s="3">
        <v>2013</v>
      </c>
      <c r="C11082" s="3">
        <v>5</v>
      </c>
      <c r="D11082" s="3" t="s">
        <v>435</v>
      </c>
      <c r="E11082" s="3" t="s">
        <v>46</v>
      </c>
      <c r="F11082" s="3" t="s">
        <v>68</v>
      </c>
      <c r="G11082" s="11">
        <v>14.232405857104247</v>
      </c>
      <c r="H11082">
        <f t="shared" si="255"/>
        <v>2526.5271757031887</v>
      </c>
      <c r="M11082" s="12"/>
      <c r="N11082" s="1"/>
      <c r="O11082" s="1"/>
    </row>
    <row r="11083" spans="1:15" x14ac:dyDescent="0.25">
      <c r="A11083" s="10">
        <v>41397</v>
      </c>
      <c r="B11083" s="3">
        <v>2013</v>
      </c>
      <c r="C11083" s="3">
        <v>5</v>
      </c>
      <c r="D11083" s="3" t="s">
        <v>435</v>
      </c>
      <c r="E11083" s="3" t="s">
        <v>46</v>
      </c>
      <c r="F11083" s="3" t="s">
        <v>68</v>
      </c>
      <c r="G11083" s="11">
        <v>19.750536342968083</v>
      </c>
      <c r="H11083">
        <f t="shared" si="255"/>
        <v>1820.637148743238</v>
      </c>
      <c r="M11083" s="12"/>
      <c r="N11083" s="1"/>
      <c r="O11083" s="1"/>
    </row>
    <row r="11084" spans="1:15" x14ac:dyDescent="0.25">
      <c r="A11084" s="10">
        <v>41398</v>
      </c>
      <c r="B11084" s="3">
        <v>2013</v>
      </c>
      <c r="C11084" s="3">
        <v>5</v>
      </c>
      <c r="D11084" s="3" t="s">
        <v>435</v>
      </c>
      <c r="E11084" s="3" t="s">
        <v>46</v>
      </c>
      <c r="F11084" s="3" t="s">
        <v>68</v>
      </c>
      <c r="G11084" s="11">
        <v>13.453857743999697</v>
      </c>
      <c r="H11084">
        <f t="shared" si="255"/>
        <v>2672.7323016068249</v>
      </c>
      <c r="M11084" s="12"/>
      <c r="N11084" s="1"/>
      <c r="O11084" s="1"/>
    </row>
    <row r="11085" spans="1:15" x14ac:dyDescent="0.25">
      <c r="A11085" s="10">
        <v>41399</v>
      </c>
      <c r="B11085" s="3">
        <v>2013</v>
      </c>
      <c r="C11085" s="3">
        <v>5</v>
      </c>
      <c r="D11085" s="3" t="s">
        <v>435</v>
      </c>
      <c r="E11085" s="3" t="s">
        <v>46</v>
      </c>
      <c r="F11085" s="3" t="s">
        <v>68</v>
      </c>
      <c r="G11085" s="11">
        <v>16.991471100036165</v>
      </c>
      <c r="H11085">
        <f t="shared" si="255"/>
        <v>2116.2711552111919</v>
      </c>
      <c r="M11085" s="12"/>
      <c r="N11085" s="1"/>
      <c r="O11085" s="1"/>
    </row>
    <row r="11086" spans="1:15" x14ac:dyDescent="0.25">
      <c r="A11086" s="10">
        <v>41400</v>
      </c>
      <c r="B11086" s="3">
        <v>2013</v>
      </c>
      <c r="C11086" s="3">
        <v>5</v>
      </c>
      <c r="D11086" s="3" t="s">
        <v>435</v>
      </c>
      <c r="E11086" s="3" t="s">
        <v>46</v>
      </c>
      <c r="F11086" s="3" t="s">
        <v>68</v>
      </c>
      <c r="G11086" s="11">
        <v>18.514420479179279</v>
      </c>
      <c r="H11086">
        <f t="shared" si="255"/>
        <v>1942.1920450628713</v>
      </c>
      <c r="M11086" s="12"/>
      <c r="N11086" s="1"/>
      <c r="O11086" s="1"/>
    </row>
    <row r="11087" spans="1:15" x14ac:dyDescent="0.25">
      <c r="A11087" s="10">
        <v>41401</v>
      </c>
      <c r="B11087" s="3">
        <v>2013</v>
      </c>
      <c r="C11087" s="3">
        <v>5</v>
      </c>
      <c r="D11087" s="3" t="s">
        <v>435</v>
      </c>
      <c r="E11087" s="3" t="s">
        <v>46</v>
      </c>
      <c r="F11087" s="3" t="s">
        <v>68</v>
      </c>
      <c r="G11087" s="11">
        <v>17.974900295536649</v>
      </c>
      <c r="H11087">
        <f t="shared" si="255"/>
        <v>2000.4873230111873</v>
      </c>
      <c r="M11087" s="12"/>
      <c r="N11087" s="1"/>
      <c r="O11087" s="1"/>
    </row>
    <row r="11088" spans="1:15" x14ac:dyDescent="0.25">
      <c r="A11088" s="10">
        <v>41402</v>
      </c>
      <c r="B11088" s="3">
        <v>2013</v>
      </c>
      <c r="C11088" s="3">
        <v>5</v>
      </c>
      <c r="D11088" s="3" t="s">
        <v>435</v>
      </c>
      <c r="E11088" s="3" t="s">
        <v>46</v>
      </c>
      <c r="F11088" s="3" t="s">
        <v>68</v>
      </c>
      <c r="G11088" s="11">
        <v>11.28211827060279</v>
      </c>
      <c r="H11088">
        <f t="shared" si="255"/>
        <v>3187.2170908991802</v>
      </c>
      <c r="M11088" s="12"/>
      <c r="N11088" s="1"/>
      <c r="O11088" s="1"/>
    </row>
    <row r="11089" spans="1:15" x14ac:dyDescent="0.25">
      <c r="A11089" s="10">
        <v>41403</v>
      </c>
      <c r="B11089" s="3">
        <v>2013</v>
      </c>
      <c r="C11089" s="3">
        <v>5</v>
      </c>
      <c r="D11089" s="3" t="s">
        <v>435</v>
      </c>
      <c r="E11089" s="3" t="s">
        <v>46</v>
      </c>
      <c r="F11089" s="3" t="s">
        <v>68</v>
      </c>
      <c r="G11089" s="11">
        <v>9.6567283502617105</v>
      </c>
      <c r="H11089">
        <f t="shared" si="255"/>
        <v>3723.6793735257738</v>
      </c>
      <c r="M11089" s="12"/>
      <c r="N11089" s="1"/>
      <c r="O11089" s="1"/>
    </row>
    <row r="11090" spans="1:15" x14ac:dyDescent="0.25">
      <c r="A11090" s="10">
        <v>41404</v>
      </c>
      <c r="B11090" s="3">
        <v>2013</v>
      </c>
      <c r="C11090" s="3">
        <v>5</v>
      </c>
      <c r="D11090" s="3" t="s">
        <v>435</v>
      </c>
      <c r="E11090" s="3" t="s">
        <v>46</v>
      </c>
      <c r="F11090" s="3" t="s">
        <v>68</v>
      </c>
      <c r="G11090" s="11">
        <v>21.252997613871599</v>
      </c>
      <c r="H11090">
        <f t="shared" si="255"/>
        <v>1691.9288670197448</v>
      </c>
      <c r="M11090" s="12"/>
      <c r="N11090" s="1"/>
      <c r="O11090" s="1"/>
    </row>
    <row r="11091" spans="1:15" x14ac:dyDescent="0.25">
      <c r="A11091" s="10">
        <v>41405</v>
      </c>
      <c r="B11091" s="3">
        <v>2013</v>
      </c>
      <c r="C11091" s="3">
        <v>5</v>
      </c>
      <c r="D11091" s="3" t="s">
        <v>435</v>
      </c>
      <c r="E11091" s="3" t="s">
        <v>46</v>
      </c>
      <c r="F11091" s="3" t="s">
        <v>68</v>
      </c>
      <c r="G11091" s="11">
        <v>9.9230737573764269</v>
      </c>
      <c r="H11091">
        <f t="shared" si="255"/>
        <v>3623.7320262666517</v>
      </c>
      <c r="M11091" s="12"/>
      <c r="N11091" s="1"/>
      <c r="O11091" s="1"/>
    </row>
    <row r="11092" spans="1:15" x14ac:dyDescent="0.25">
      <c r="A11092" s="10">
        <v>41406</v>
      </c>
      <c r="B11092" s="3">
        <v>2013</v>
      </c>
      <c r="C11092" s="3">
        <v>5</v>
      </c>
      <c r="D11092" s="3" t="s">
        <v>435</v>
      </c>
      <c r="E11092" s="3" t="s">
        <v>46</v>
      </c>
      <c r="F11092" s="3" t="s">
        <v>68</v>
      </c>
      <c r="G11092" s="11">
        <v>15.728037758594569</v>
      </c>
      <c r="H11092">
        <f t="shared" si="255"/>
        <v>2286.2712262984996</v>
      </c>
      <c r="M11092" s="12"/>
      <c r="N11092" s="1"/>
      <c r="O11092" s="1"/>
    </row>
    <row r="11093" spans="1:15" x14ac:dyDescent="0.25">
      <c r="A11093" s="10">
        <v>41407</v>
      </c>
      <c r="B11093" s="3">
        <v>2013</v>
      </c>
      <c r="C11093" s="3">
        <v>5</v>
      </c>
      <c r="D11093" s="3" t="s">
        <v>435</v>
      </c>
      <c r="E11093" s="3" t="s">
        <v>46</v>
      </c>
      <c r="F11093" s="3" t="s">
        <v>68</v>
      </c>
      <c r="G11093" s="11">
        <v>20.37883832898228</v>
      </c>
      <c r="H11093">
        <f t="shared" si="255"/>
        <v>1764.5049042109401</v>
      </c>
      <c r="M11093" s="12"/>
      <c r="N11093" s="1"/>
      <c r="O11093" s="1"/>
    </row>
    <row r="11094" spans="1:15" x14ac:dyDescent="0.25">
      <c r="A11094" s="10">
        <v>41408</v>
      </c>
      <c r="B11094" s="3">
        <v>2013</v>
      </c>
      <c r="C11094" s="3">
        <v>5</v>
      </c>
      <c r="D11094" s="3" t="s">
        <v>435</v>
      </c>
      <c r="E11094" s="3" t="s">
        <v>46</v>
      </c>
      <c r="F11094" s="3" t="s">
        <v>68</v>
      </c>
      <c r="G11094" s="11"/>
      <c r="M11094" s="12"/>
      <c r="N11094" s="1"/>
      <c r="O11094" s="1"/>
    </row>
    <row r="11095" spans="1:15" x14ac:dyDescent="0.25">
      <c r="A11095" s="10">
        <v>41409</v>
      </c>
      <c r="B11095" s="3">
        <v>2013</v>
      </c>
      <c r="C11095" s="3">
        <v>5</v>
      </c>
      <c r="D11095" s="3" t="s">
        <v>435</v>
      </c>
      <c r="E11095" s="3" t="s">
        <v>46</v>
      </c>
      <c r="F11095" s="3" t="s">
        <v>68</v>
      </c>
      <c r="G11095" s="11">
        <v>20.884211665558919</v>
      </c>
      <c r="H11095">
        <f t="shared" ref="H11095:H11126" si="256">+$P$2*$P$1/(G11095*24*60*60)*1000</f>
        <v>1721.8059627748348</v>
      </c>
      <c r="M11095" s="12"/>
      <c r="N11095" s="1"/>
      <c r="O11095" s="1"/>
    </row>
    <row r="11096" spans="1:15" x14ac:dyDescent="0.25">
      <c r="A11096" s="10">
        <v>41410</v>
      </c>
      <c r="B11096" s="3">
        <v>2013</v>
      </c>
      <c r="C11096" s="3">
        <v>5</v>
      </c>
      <c r="D11096" s="3" t="s">
        <v>435</v>
      </c>
      <c r="E11096" s="3" t="s">
        <v>46</v>
      </c>
      <c r="F11096" s="3" t="s">
        <v>68</v>
      </c>
      <c r="G11096" s="11">
        <v>13.460687113412893</v>
      </c>
      <c r="H11096">
        <f t="shared" si="256"/>
        <v>2671.3762730418293</v>
      </c>
      <c r="M11096" s="12"/>
      <c r="N11096" s="1"/>
      <c r="O11096" s="1"/>
    </row>
    <row r="11097" spans="1:15" x14ac:dyDescent="0.25">
      <c r="A11097" s="10">
        <v>41411</v>
      </c>
      <c r="B11097" s="3">
        <v>2013</v>
      </c>
      <c r="C11097" s="3">
        <v>5</v>
      </c>
      <c r="D11097" s="3" t="s">
        <v>435</v>
      </c>
      <c r="E11097" s="3" t="s">
        <v>46</v>
      </c>
      <c r="F11097" s="3" t="s">
        <v>68</v>
      </c>
      <c r="G11097" s="11">
        <v>32.473651559755609</v>
      </c>
      <c r="H11097">
        <f t="shared" si="256"/>
        <v>1107.31495986655</v>
      </c>
      <c r="M11097" s="12"/>
      <c r="N11097" s="1"/>
      <c r="O11097" s="1"/>
    </row>
    <row r="11098" spans="1:15" x14ac:dyDescent="0.25">
      <c r="A11098" s="10">
        <v>41412</v>
      </c>
      <c r="B11098" s="3">
        <v>2013</v>
      </c>
      <c r="C11098" s="3">
        <v>5</v>
      </c>
      <c r="D11098" s="3" t="s">
        <v>435</v>
      </c>
      <c r="E11098" s="3" t="s">
        <v>46</v>
      </c>
      <c r="F11098" s="3" t="s">
        <v>68</v>
      </c>
      <c r="G11098" s="11">
        <v>14.21874711827785</v>
      </c>
      <c r="H11098">
        <f t="shared" si="256"/>
        <v>2528.9541950842677</v>
      </c>
      <c r="M11098" s="12"/>
      <c r="N11098" s="1"/>
      <c r="O11098" s="1"/>
    </row>
    <row r="11099" spans="1:15" x14ac:dyDescent="0.25">
      <c r="A11099" s="10">
        <v>41413</v>
      </c>
      <c r="B11099" s="3">
        <v>2013</v>
      </c>
      <c r="C11099" s="3">
        <v>5</v>
      </c>
      <c r="D11099" s="3" t="s">
        <v>435</v>
      </c>
      <c r="E11099" s="3" t="s">
        <v>46</v>
      </c>
      <c r="F11099" s="3" t="s">
        <v>68</v>
      </c>
      <c r="G11099" s="11">
        <v>13.829473061725576</v>
      </c>
      <c r="H11099">
        <f t="shared" si="256"/>
        <v>2600.1395724273807</v>
      </c>
      <c r="M11099" s="12"/>
      <c r="N11099" s="1"/>
      <c r="O11099" s="1"/>
    </row>
    <row r="11100" spans="1:15" x14ac:dyDescent="0.25">
      <c r="A11100" s="10">
        <v>41414</v>
      </c>
      <c r="B11100" s="3">
        <v>2013</v>
      </c>
      <c r="C11100" s="3">
        <v>5</v>
      </c>
      <c r="D11100" s="3" t="s">
        <v>435</v>
      </c>
      <c r="E11100" s="3" t="s">
        <v>46</v>
      </c>
      <c r="F11100" s="3" t="s">
        <v>68</v>
      </c>
      <c r="G11100" s="11">
        <v>13.337758463975334</v>
      </c>
      <c r="H11100">
        <f t="shared" si="256"/>
        <v>2695.9972525168682</v>
      </c>
      <c r="M11100" s="12"/>
      <c r="N11100" s="1"/>
      <c r="O11100" s="1"/>
    </row>
    <row r="11101" spans="1:15" x14ac:dyDescent="0.25">
      <c r="A11101" s="10">
        <v>41415</v>
      </c>
      <c r="B11101" s="3">
        <v>2013</v>
      </c>
      <c r="C11101" s="3">
        <v>5</v>
      </c>
      <c r="D11101" s="3" t="s">
        <v>435</v>
      </c>
      <c r="E11101" s="3" t="s">
        <v>46</v>
      </c>
      <c r="F11101" s="3" t="s">
        <v>68</v>
      </c>
      <c r="G11101" s="11">
        <v>17.660749302529553</v>
      </c>
      <c r="H11101">
        <f t="shared" si="256"/>
        <v>2036.0721709843172</v>
      </c>
      <c r="M11101" s="12"/>
      <c r="N11101" s="1"/>
      <c r="O11101" s="1"/>
    </row>
    <row r="11102" spans="1:15" x14ac:dyDescent="0.25">
      <c r="A11102" s="10">
        <v>41416</v>
      </c>
      <c r="B11102" s="3">
        <v>2013</v>
      </c>
      <c r="C11102" s="3">
        <v>5</v>
      </c>
      <c r="D11102" s="3" t="s">
        <v>435</v>
      </c>
      <c r="E11102" s="3" t="s">
        <v>46</v>
      </c>
      <c r="F11102" s="3" t="s">
        <v>68</v>
      </c>
      <c r="G11102" s="11">
        <v>31.428758039536344</v>
      </c>
      <c r="H11102">
        <f t="shared" si="256"/>
        <v>1144.1292121176543</v>
      </c>
      <c r="M11102" s="12"/>
      <c r="N11102" s="1"/>
      <c r="O11102" s="1"/>
    </row>
    <row r="11103" spans="1:15" x14ac:dyDescent="0.25">
      <c r="A11103" s="10">
        <v>41417</v>
      </c>
      <c r="B11103" s="3">
        <v>2013</v>
      </c>
      <c r="C11103" s="3">
        <v>5</v>
      </c>
      <c r="D11103" s="3" t="s">
        <v>435</v>
      </c>
      <c r="E11103" s="3" t="s">
        <v>46</v>
      </c>
      <c r="F11103" s="3" t="s">
        <v>68</v>
      </c>
      <c r="G11103" s="11">
        <v>31.572174797213499</v>
      </c>
      <c r="H11103">
        <f t="shared" si="256"/>
        <v>1138.9319996031679</v>
      </c>
      <c r="M11103" s="12"/>
      <c r="N11103" s="1"/>
      <c r="O11103" s="1"/>
    </row>
    <row r="11104" spans="1:15" x14ac:dyDescent="0.25">
      <c r="A11104" s="10">
        <v>41418</v>
      </c>
      <c r="B11104" s="3">
        <v>2013</v>
      </c>
      <c r="C11104" s="3">
        <v>5</v>
      </c>
      <c r="D11104" s="3" t="s">
        <v>435</v>
      </c>
      <c r="E11104" s="3" t="s">
        <v>46</v>
      </c>
      <c r="F11104" s="3" t="s">
        <v>68</v>
      </c>
      <c r="G11104" s="11">
        <v>30.575086862886618</v>
      </c>
      <c r="H11104">
        <f t="shared" si="256"/>
        <v>1176.0738517233517</v>
      </c>
      <c r="M11104" s="12"/>
      <c r="N11104" s="1"/>
      <c r="O11104" s="1"/>
    </row>
    <row r="11105" spans="1:15" x14ac:dyDescent="0.25">
      <c r="A11105" s="10">
        <v>41419</v>
      </c>
      <c r="B11105" s="3">
        <v>2013</v>
      </c>
      <c r="C11105" s="3">
        <v>5</v>
      </c>
      <c r="D11105" s="3" t="s">
        <v>435</v>
      </c>
      <c r="E11105" s="3" t="s">
        <v>46</v>
      </c>
      <c r="F11105" s="3" t="s">
        <v>68</v>
      </c>
      <c r="G11105" s="11">
        <v>32.972195526919052</v>
      </c>
      <c r="H11105">
        <f t="shared" si="256"/>
        <v>1090.5722108876232</v>
      </c>
      <c r="M11105" s="12"/>
      <c r="N11105" s="1"/>
      <c r="O11105" s="1"/>
    </row>
    <row r="11106" spans="1:15" x14ac:dyDescent="0.25">
      <c r="A11106" s="10">
        <v>41420</v>
      </c>
      <c r="B11106" s="3">
        <v>2013</v>
      </c>
      <c r="C11106" s="3">
        <v>5</v>
      </c>
      <c r="D11106" s="3" t="s">
        <v>435</v>
      </c>
      <c r="E11106" s="3" t="s">
        <v>46</v>
      </c>
      <c r="F11106" s="3" t="s">
        <v>68</v>
      </c>
      <c r="G11106" s="11">
        <v>23.814011143820782</v>
      </c>
      <c r="H11106">
        <f t="shared" si="256"/>
        <v>1509.9749452725678</v>
      </c>
      <c r="M11106" s="12"/>
      <c r="N11106" s="1"/>
      <c r="O11106" s="1"/>
    </row>
    <row r="11107" spans="1:15" x14ac:dyDescent="0.25">
      <c r="A11107" s="10">
        <v>41421</v>
      </c>
      <c r="B11107" s="3">
        <v>2013</v>
      </c>
      <c r="C11107" s="3">
        <v>5</v>
      </c>
      <c r="D11107" s="3" t="s">
        <v>435</v>
      </c>
      <c r="E11107" s="3" t="s">
        <v>46</v>
      </c>
      <c r="F11107" s="3" t="s">
        <v>68</v>
      </c>
      <c r="G11107" s="11">
        <v>15.229493791431128</v>
      </c>
      <c r="H11107">
        <f t="shared" si="256"/>
        <v>2361.1132888634279</v>
      </c>
      <c r="M11107" s="12"/>
      <c r="N11107" s="1"/>
      <c r="O11107" s="1"/>
    </row>
    <row r="11108" spans="1:15" x14ac:dyDescent="0.25">
      <c r="A11108" s="10">
        <v>41422</v>
      </c>
      <c r="B11108" s="3">
        <v>2013</v>
      </c>
      <c r="C11108" s="3">
        <v>5</v>
      </c>
      <c r="D11108" s="3" t="s">
        <v>435</v>
      </c>
      <c r="E11108" s="3" t="s">
        <v>46</v>
      </c>
      <c r="F11108" s="3" t="s">
        <v>68</v>
      </c>
      <c r="G11108" s="11">
        <v>12.333841160235254</v>
      </c>
      <c r="H11108">
        <f t="shared" si="256"/>
        <v>2915.4388893496366</v>
      </c>
      <c r="M11108" s="12"/>
      <c r="N11108" s="1"/>
      <c r="O11108" s="1"/>
    </row>
    <row r="11109" spans="1:15" x14ac:dyDescent="0.25">
      <c r="A11109" s="10">
        <v>41423</v>
      </c>
      <c r="B11109" s="3">
        <v>2013</v>
      </c>
      <c r="C11109" s="3">
        <v>5</v>
      </c>
      <c r="D11109" s="3" t="s">
        <v>435</v>
      </c>
      <c r="E11109" s="3" t="s">
        <v>46</v>
      </c>
      <c r="F11109" s="3" t="s">
        <v>68</v>
      </c>
      <c r="G11109" s="11">
        <v>10.90650295287691</v>
      </c>
      <c r="H11109">
        <f t="shared" si="256"/>
        <v>3296.983490397899</v>
      </c>
      <c r="M11109" s="12"/>
      <c r="N11109" s="1"/>
      <c r="O11109" s="1"/>
    </row>
    <row r="11110" spans="1:15" x14ac:dyDescent="0.25">
      <c r="A11110" s="10">
        <v>41424</v>
      </c>
      <c r="B11110" s="3">
        <v>2013</v>
      </c>
      <c r="C11110" s="3">
        <v>5</v>
      </c>
      <c r="D11110" s="3" t="s">
        <v>435</v>
      </c>
      <c r="E11110" s="3" t="s">
        <v>46</v>
      </c>
      <c r="F11110" s="3" t="s">
        <v>68</v>
      </c>
      <c r="G11110" s="11">
        <v>24.121332767414682</v>
      </c>
      <c r="H11110">
        <f t="shared" si="256"/>
        <v>1490.7368726402733</v>
      </c>
      <c r="M11110" s="12"/>
      <c r="N11110" s="1"/>
      <c r="O11110" s="1"/>
    </row>
    <row r="11111" spans="1:15" x14ac:dyDescent="0.25">
      <c r="A11111" s="10">
        <v>41425</v>
      </c>
      <c r="B11111" s="3">
        <v>2013</v>
      </c>
      <c r="C11111" s="3">
        <v>5</v>
      </c>
      <c r="D11111" s="3" t="s">
        <v>435</v>
      </c>
      <c r="E11111" s="3" t="s">
        <v>46</v>
      </c>
      <c r="F11111" s="3" t="s">
        <v>68</v>
      </c>
      <c r="G11111" s="11">
        <v>23.431566456681704</v>
      </c>
      <c r="H11111">
        <f t="shared" si="256"/>
        <v>1534.6204121729656</v>
      </c>
      <c r="M11111" s="12"/>
      <c r="N11111" s="1"/>
      <c r="O11111" s="1"/>
    </row>
    <row r="11112" spans="1:15" x14ac:dyDescent="0.25">
      <c r="A11112" s="10">
        <v>41426</v>
      </c>
      <c r="B11112" s="3">
        <v>2013</v>
      </c>
      <c r="C11112" s="3">
        <v>6</v>
      </c>
      <c r="D11112" s="3" t="s">
        <v>436</v>
      </c>
      <c r="E11112" s="3" t="s">
        <v>46</v>
      </c>
      <c r="F11112" s="3" t="s">
        <v>70</v>
      </c>
      <c r="G11112" s="11">
        <v>19.931609389453417</v>
      </c>
      <c r="H11112">
        <f t="shared" si="256"/>
        <v>1804.0971740414584</v>
      </c>
      <c r="M11112" s="12"/>
      <c r="N11112" s="1"/>
      <c r="O11112" s="1"/>
    </row>
    <row r="11113" spans="1:15" x14ac:dyDescent="0.25">
      <c r="A11113" s="10">
        <v>41427</v>
      </c>
      <c r="B11113" s="3">
        <v>2013</v>
      </c>
      <c r="C11113" s="3">
        <v>6</v>
      </c>
      <c r="D11113" s="3" t="s">
        <v>436</v>
      </c>
      <c r="E11113" s="3" t="s">
        <v>46</v>
      </c>
      <c r="F11113" s="3" t="s">
        <v>70</v>
      </c>
      <c r="G11113" s="11">
        <v>12.32592650936787</v>
      </c>
      <c r="H11113">
        <f t="shared" si="256"/>
        <v>2917.3109336877933</v>
      </c>
      <c r="M11113" s="12"/>
      <c r="N11113" s="1"/>
      <c r="O11113" s="1"/>
    </row>
    <row r="11114" spans="1:15" x14ac:dyDescent="0.25">
      <c r="A11114" s="10">
        <v>41428</v>
      </c>
      <c r="B11114" s="3">
        <v>2013</v>
      </c>
      <c r="C11114" s="3">
        <v>6</v>
      </c>
      <c r="D11114" s="3" t="s">
        <v>436</v>
      </c>
      <c r="E11114" s="3" t="s">
        <v>46</v>
      </c>
      <c r="F11114" s="3" t="s">
        <v>70</v>
      </c>
      <c r="G11114" s="11">
        <v>10.453055650007466</v>
      </c>
      <c r="H11114">
        <f t="shared" si="256"/>
        <v>3440.0046625204209</v>
      </c>
      <c r="M11114" s="12"/>
      <c r="N11114" s="1"/>
      <c r="O11114" s="1"/>
    </row>
    <row r="11115" spans="1:15" x14ac:dyDescent="0.25">
      <c r="A11115" s="10">
        <v>41429</v>
      </c>
      <c r="B11115" s="3">
        <v>2013</v>
      </c>
      <c r="C11115" s="3">
        <v>6</v>
      </c>
      <c r="D11115" s="3" t="s">
        <v>436</v>
      </c>
      <c r="E11115" s="3" t="s">
        <v>46</v>
      </c>
      <c r="F11115" s="3" t="s">
        <v>70</v>
      </c>
      <c r="G11115" s="11">
        <v>9.5927531820898793</v>
      </c>
      <c r="H11115">
        <f t="shared" si="256"/>
        <v>3748.5130171750307</v>
      </c>
      <c r="M11115" s="12"/>
      <c r="N11115" s="1"/>
      <c r="O11115" s="1"/>
    </row>
    <row r="11116" spans="1:15" x14ac:dyDescent="0.25">
      <c r="A11116" s="10">
        <v>41430</v>
      </c>
      <c r="B11116" s="3">
        <v>2013</v>
      </c>
      <c r="C11116" s="3">
        <v>6</v>
      </c>
      <c r="D11116" s="3" t="s">
        <v>436</v>
      </c>
      <c r="E11116" s="3" t="s">
        <v>46</v>
      </c>
      <c r="F11116" s="3" t="s">
        <v>70</v>
      </c>
      <c r="G11116" s="11">
        <v>8.7933570835823893</v>
      </c>
      <c r="H11116">
        <f t="shared" si="256"/>
        <v>4089.286927827306</v>
      </c>
      <c r="M11116" s="12"/>
      <c r="N11116" s="1"/>
      <c r="O11116" s="1"/>
    </row>
    <row r="11117" spans="1:15" x14ac:dyDescent="0.25">
      <c r="A11117" s="10">
        <v>41431</v>
      </c>
      <c r="B11117" s="3">
        <v>2013</v>
      </c>
      <c r="C11117" s="3">
        <v>6</v>
      </c>
      <c r="D11117" s="3" t="s">
        <v>436</v>
      </c>
      <c r="E11117" s="3" t="s">
        <v>46</v>
      </c>
      <c r="F11117" s="3" t="s">
        <v>70</v>
      </c>
      <c r="G11117" s="11">
        <v>9.4404872585646427</v>
      </c>
      <c r="H11117">
        <f t="shared" si="256"/>
        <v>3808.9729045488225</v>
      </c>
      <c r="M11117" s="12"/>
      <c r="N11117" s="1"/>
      <c r="O11117" s="1"/>
    </row>
    <row r="11118" spans="1:15" x14ac:dyDescent="0.25">
      <c r="A11118" s="10">
        <v>41432</v>
      </c>
      <c r="B11118" s="3">
        <v>2013</v>
      </c>
      <c r="C11118" s="3">
        <v>6</v>
      </c>
      <c r="D11118" s="3" t="s">
        <v>436</v>
      </c>
      <c r="E11118" s="3" t="s">
        <v>46</v>
      </c>
      <c r="F11118" s="3" t="s">
        <v>70</v>
      </c>
      <c r="G11118" s="11">
        <v>8.9836894879889346</v>
      </c>
      <c r="H11118">
        <f t="shared" si="256"/>
        <v>4002.6494929157097</v>
      </c>
      <c r="M11118" s="12"/>
      <c r="N11118" s="1"/>
      <c r="O11118" s="1"/>
    </row>
    <row r="11119" spans="1:15" x14ac:dyDescent="0.25">
      <c r="A11119" s="10">
        <v>41433</v>
      </c>
      <c r="B11119" s="3">
        <v>2013</v>
      </c>
      <c r="C11119" s="3">
        <v>6</v>
      </c>
      <c r="D11119" s="3" t="s">
        <v>436</v>
      </c>
      <c r="E11119" s="3" t="s">
        <v>46</v>
      </c>
      <c r="F11119" s="3" t="s">
        <v>70</v>
      </c>
      <c r="G11119" s="11">
        <v>8.0472540583087326</v>
      </c>
      <c r="H11119">
        <f t="shared" si="256"/>
        <v>4468.4261131887788</v>
      </c>
      <c r="M11119" s="12"/>
      <c r="N11119" s="1"/>
      <c r="O11119" s="1"/>
    </row>
    <row r="11120" spans="1:15" x14ac:dyDescent="0.25">
      <c r="A11120" s="10">
        <v>41434</v>
      </c>
      <c r="B11120" s="3">
        <v>2013</v>
      </c>
      <c r="C11120" s="3">
        <v>6</v>
      </c>
      <c r="D11120" s="3" t="s">
        <v>436</v>
      </c>
      <c r="E11120" s="3" t="s">
        <v>46</v>
      </c>
      <c r="F11120" s="3" t="s">
        <v>70</v>
      </c>
      <c r="G11120" s="11">
        <v>7.6589759533193797</v>
      </c>
      <c r="H11120">
        <f t="shared" si="256"/>
        <v>4694.956661670516</v>
      </c>
      <c r="M11120" s="12"/>
      <c r="N11120" s="1"/>
      <c r="O11120" s="1"/>
    </row>
    <row r="11121" spans="1:15" x14ac:dyDescent="0.25">
      <c r="A11121" s="10">
        <v>41435</v>
      </c>
      <c r="B11121" s="3">
        <v>2013</v>
      </c>
      <c r="C11121" s="3">
        <v>6</v>
      </c>
      <c r="D11121" s="3" t="s">
        <v>436</v>
      </c>
      <c r="E11121" s="3" t="s">
        <v>46</v>
      </c>
      <c r="F11121" s="3" t="s">
        <v>70</v>
      </c>
      <c r="G11121" s="11">
        <v>7.735108915081998</v>
      </c>
      <c r="H11121">
        <f t="shared" si="256"/>
        <v>4648.7464583076171</v>
      </c>
      <c r="M11121" s="12"/>
      <c r="N11121" s="1"/>
      <c r="O11121" s="1"/>
    </row>
    <row r="11122" spans="1:15" x14ac:dyDescent="0.25">
      <c r="A11122" s="10">
        <v>41436</v>
      </c>
      <c r="B11122" s="3">
        <v>2013</v>
      </c>
      <c r="C11122" s="3">
        <v>6</v>
      </c>
      <c r="D11122" s="3" t="s">
        <v>436</v>
      </c>
      <c r="E11122" s="3" t="s">
        <v>46</v>
      </c>
      <c r="F11122" s="3" t="s">
        <v>70</v>
      </c>
      <c r="G11122" s="11">
        <v>6.8968850060755731</v>
      </c>
      <c r="H11122">
        <f t="shared" si="256"/>
        <v>5213.739266630465</v>
      </c>
      <c r="M11122" s="12"/>
      <c r="N11122" s="1"/>
      <c r="O11122" s="1"/>
    </row>
    <row r="11123" spans="1:15" x14ac:dyDescent="0.25">
      <c r="A11123" s="10">
        <v>41437</v>
      </c>
      <c r="B11123" s="3">
        <v>2013</v>
      </c>
      <c r="C11123" s="3">
        <v>6</v>
      </c>
      <c r="D11123" s="3" t="s">
        <v>436</v>
      </c>
      <c r="E11123" s="3" t="s">
        <v>46</v>
      </c>
      <c r="F11123" s="3" t="s">
        <v>70</v>
      </c>
      <c r="G11123" s="11">
        <v>11.10779912116598</v>
      </c>
      <c r="H11123">
        <f t="shared" si="256"/>
        <v>3237.2353678139398</v>
      </c>
      <c r="M11123" s="12"/>
      <c r="N11123" s="1"/>
      <c r="O11123" s="1"/>
    </row>
    <row r="11124" spans="1:15" x14ac:dyDescent="0.25">
      <c r="A11124" s="10">
        <v>41438</v>
      </c>
      <c r="B11124" s="3">
        <v>2013</v>
      </c>
      <c r="C11124" s="3">
        <v>6</v>
      </c>
      <c r="D11124" s="3" t="s">
        <v>436</v>
      </c>
      <c r="E11124" s="3" t="s">
        <v>46</v>
      </c>
      <c r="F11124" s="3" t="s">
        <v>70</v>
      </c>
      <c r="G11124" s="11">
        <v>8.1386136124238746</v>
      </c>
      <c r="H11124">
        <f t="shared" si="256"/>
        <v>4418.2660445655174</v>
      </c>
      <c r="M11124" s="12"/>
      <c r="N11124" s="1"/>
      <c r="O11124" s="1"/>
    </row>
    <row r="11125" spans="1:15" x14ac:dyDescent="0.25">
      <c r="A11125" s="10">
        <v>41439</v>
      </c>
      <c r="B11125" s="3">
        <v>2013</v>
      </c>
      <c r="C11125" s="3">
        <v>6</v>
      </c>
      <c r="D11125" s="3" t="s">
        <v>436</v>
      </c>
      <c r="E11125" s="3" t="s">
        <v>46</v>
      </c>
      <c r="F11125" s="3" t="s">
        <v>70</v>
      </c>
      <c r="G11125" s="11">
        <v>8.1995199818339692</v>
      </c>
      <c r="H11125">
        <f t="shared" si="256"/>
        <v>4385.4469838816503</v>
      </c>
      <c r="M11125" s="12"/>
      <c r="N11125" s="1"/>
      <c r="O11125" s="1"/>
    </row>
    <row r="11126" spans="1:15" x14ac:dyDescent="0.25">
      <c r="A11126" s="10">
        <v>41440</v>
      </c>
      <c r="B11126" s="3">
        <v>2013</v>
      </c>
      <c r="C11126" s="3">
        <v>6</v>
      </c>
      <c r="D11126" s="3" t="s">
        <v>436</v>
      </c>
      <c r="E11126" s="3" t="s">
        <v>46</v>
      </c>
      <c r="F11126" s="3" t="s">
        <v>70</v>
      </c>
      <c r="G11126" s="11">
        <v>12.600005171713294</v>
      </c>
      <c r="H11126">
        <f t="shared" si="256"/>
        <v>2853.8528106589356</v>
      </c>
      <c r="M11126" s="12"/>
      <c r="N11126" s="1"/>
      <c r="O11126" s="1"/>
    </row>
    <row r="11127" spans="1:15" x14ac:dyDescent="0.25">
      <c r="A11127" s="10">
        <v>41441</v>
      </c>
      <c r="B11127" s="3">
        <v>2013</v>
      </c>
      <c r="C11127" s="3">
        <v>6</v>
      </c>
      <c r="D11127" s="3" t="s">
        <v>436</v>
      </c>
      <c r="E11127" s="3" t="s">
        <v>46</v>
      </c>
      <c r="F11127" s="3" t="s">
        <v>70</v>
      </c>
      <c r="G11127" s="11">
        <v>26.676989801621378</v>
      </c>
      <c r="H11127">
        <f t="shared" ref="H11127:H11158" si="257">+$P$2*$P$1/(G11127*24*60*60)*1000</f>
        <v>1347.9242013814323</v>
      </c>
      <c r="M11127" s="12"/>
      <c r="N11127" s="1"/>
      <c r="O11127" s="1"/>
    </row>
    <row r="11128" spans="1:15" x14ac:dyDescent="0.25">
      <c r="A11128" s="10">
        <v>41442</v>
      </c>
      <c r="B11128" s="3">
        <v>2013</v>
      </c>
      <c r="C11128" s="3">
        <v>6</v>
      </c>
      <c r="D11128" s="3" t="s">
        <v>436</v>
      </c>
      <c r="E11128" s="3" t="s">
        <v>46</v>
      </c>
      <c r="F11128" s="3" t="s">
        <v>70</v>
      </c>
      <c r="G11128" s="11">
        <v>21.492335105587088</v>
      </c>
      <c r="H11128">
        <f t="shared" si="257"/>
        <v>1673.0876378464536</v>
      </c>
      <c r="M11128" s="12"/>
      <c r="N11128" s="1"/>
      <c r="O11128" s="1"/>
    </row>
    <row r="11129" spans="1:15" x14ac:dyDescent="0.25">
      <c r="A11129" s="10">
        <v>41443</v>
      </c>
      <c r="B11129" s="3">
        <v>2013</v>
      </c>
      <c r="C11129" s="3">
        <v>6</v>
      </c>
      <c r="D11129" s="3" t="s">
        <v>436</v>
      </c>
      <c r="E11129" s="3" t="s">
        <v>46</v>
      </c>
      <c r="F11129" s="3" t="s">
        <v>70</v>
      </c>
      <c r="G11129" s="11">
        <v>24.187441951983768</v>
      </c>
      <c r="H11129">
        <f t="shared" si="257"/>
        <v>1486.6623864150263</v>
      </c>
      <c r="M11129" s="12"/>
      <c r="N11129" s="1"/>
      <c r="O11129" s="1"/>
    </row>
    <row r="11130" spans="1:15" x14ac:dyDescent="0.25">
      <c r="A11130" s="10">
        <v>41444</v>
      </c>
      <c r="B11130" s="3">
        <v>2013</v>
      </c>
      <c r="C11130" s="3">
        <v>6</v>
      </c>
      <c r="D11130" s="3" t="s">
        <v>436</v>
      </c>
      <c r="E11130" s="3" t="s">
        <v>46</v>
      </c>
      <c r="F11130" s="3" t="s">
        <v>70</v>
      </c>
      <c r="G11130" s="11">
        <v>9.6688861438524984</v>
      </c>
      <c r="H11130">
        <f t="shared" si="257"/>
        <v>3718.9971666460929</v>
      </c>
      <c r="M11130" s="12"/>
      <c r="N11130" s="1"/>
      <c r="O11130" s="1"/>
    </row>
    <row r="11131" spans="1:15" x14ac:dyDescent="0.25">
      <c r="A11131" s="10">
        <v>41445</v>
      </c>
      <c r="B11131" s="3">
        <v>2013</v>
      </c>
      <c r="C11131" s="3">
        <v>6</v>
      </c>
      <c r="D11131" s="3" t="s">
        <v>436</v>
      </c>
      <c r="E11131" s="3" t="s">
        <v>46</v>
      </c>
      <c r="F11131" s="3" t="s">
        <v>70</v>
      </c>
      <c r="G11131" s="11">
        <v>11.556983595565427</v>
      </c>
      <c r="H11131">
        <f t="shared" si="257"/>
        <v>3111.4139668251237</v>
      </c>
      <c r="M11131" s="12"/>
      <c r="N11131" s="1"/>
      <c r="O11131" s="1"/>
    </row>
    <row r="11132" spans="1:15" x14ac:dyDescent="0.25">
      <c r="A11132" s="10">
        <v>41446</v>
      </c>
      <c r="B11132" s="3">
        <v>2013</v>
      </c>
      <c r="C11132" s="3">
        <v>6</v>
      </c>
      <c r="D11132" s="3" t="s">
        <v>436</v>
      </c>
      <c r="E11132" s="3" t="s">
        <v>46</v>
      </c>
      <c r="F11132" s="3" t="s">
        <v>70</v>
      </c>
      <c r="G11132" s="11">
        <v>8.443145459474346</v>
      </c>
      <c r="H11132">
        <f t="shared" si="257"/>
        <v>4258.9056822728035</v>
      </c>
      <c r="M11132" s="12"/>
      <c r="N11132" s="1"/>
      <c r="O11132" s="1"/>
    </row>
    <row r="11133" spans="1:15" x14ac:dyDescent="0.25">
      <c r="A11133" s="10">
        <v>41447</v>
      </c>
      <c r="B11133" s="3">
        <v>2013</v>
      </c>
      <c r="C11133" s="3">
        <v>6</v>
      </c>
      <c r="D11133" s="3" t="s">
        <v>436</v>
      </c>
      <c r="E11133" s="3" t="s">
        <v>46</v>
      </c>
      <c r="F11133" s="3" t="s">
        <v>70</v>
      </c>
      <c r="G11133" s="11">
        <v>8.1919066856577061</v>
      </c>
      <c r="H11133">
        <f t="shared" si="257"/>
        <v>4389.5226781045894</v>
      </c>
      <c r="M11133" s="12"/>
      <c r="N11133" s="1"/>
      <c r="O11133" s="1"/>
    </row>
    <row r="11134" spans="1:15" x14ac:dyDescent="0.25">
      <c r="A11134" s="10">
        <v>41448</v>
      </c>
      <c r="B11134" s="3">
        <v>2013</v>
      </c>
      <c r="C11134" s="3">
        <v>6</v>
      </c>
      <c r="D11134" s="3" t="s">
        <v>436</v>
      </c>
      <c r="E11134" s="3" t="s">
        <v>46</v>
      </c>
      <c r="F11134" s="3" t="s">
        <v>70</v>
      </c>
      <c r="G11134" s="11">
        <v>13.201455569637977</v>
      </c>
      <c r="H11134">
        <f t="shared" si="257"/>
        <v>2723.8329882586736</v>
      </c>
      <c r="M11134" s="12"/>
      <c r="N11134" s="1"/>
      <c r="O11134" s="1"/>
    </row>
    <row r="11135" spans="1:15" x14ac:dyDescent="0.25">
      <c r="A11135" s="10">
        <v>41449</v>
      </c>
      <c r="B11135" s="3">
        <v>2013</v>
      </c>
      <c r="C11135" s="3">
        <v>6</v>
      </c>
      <c r="D11135" s="3" t="s">
        <v>436</v>
      </c>
      <c r="E11135" s="3" t="s">
        <v>46</v>
      </c>
      <c r="F11135" s="3" t="s">
        <v>70</v>
      </c>
      <c r="G11135" s="11">
        <v>15.424538053106426</v>
      </c>
      <c r="H11135">
        <f t="shared" si="257"/>
        <v>2331.2568616192193</v>
      </c>
      <c r="M11135" s="12"/>
      <c r="N11135" s="1"/>
      <c r="O11135" s="1"/>
    </row>
    <row r="11136" spans="1:15" x14ac:dyDescent="0.25">
      <c r="A11136" s="10">
        <v>41450</v>
      </c>
      <c r="B11136" s="3">
        <v>2013</v>
      </c>
      <c r="C11136" s="3">
        <v>6</v>
      </c>
      <c r="D11136" s="3" t="s">
        <v>436</v>
      </c>
      <c r="E11136" s="3" t="s">
        <v>46</v>
      </c>
      <c r="F11136" s="3" t="s">
        <v>70</v>
      </c>
      <c r="G11136" s="11">
        <v>31.3972334309037</v>
      </c>
      <c r="H11136">
        <f t="shared" si="257"/>
        <v>1145.2779829390249</v>
      </c>
      <c r="M11136" s="12"/>
      <c r="N11136" s="1"/>
      <c r="O11136" s="1"/>
    </row>
    <row r="11137" spans="1:15" x14ac:dyDescent="0.25">
      <c r="A11137" s="10">
        <v>41451</v>
      </c>
      <c r="B11137" s="3">
        <v>2013</v>
      </c>
      <c r="C11137" s="3">
        <v>6</v>
      </c>
      <c r="D11137" s="3" t="s">
        <v>436</v>
      </c>
      <c r="E11137" s="3" t="s">
        <v>46</v>
      </c>
      <c r="F11137" s="3" t="s">
        <v>70</v>
      </c>
      <c r="G11137" s="11">
        <v>9.2120883732767886</v>
      </c>
      <c r="H11137">
        <f t="shared" si="257"/>
        <v>3903.4102492897014</v>
      </c>
      <c r="M11137" s="12"/>
      <c r="N11137" s="1"/>
      <c r="O11137" s="1"/>
    </row>
    <row r="11138" spans="1:15" x14ac:dyDescent="0.25">
      <c r="A11138" s="10">
        <v>41452</v>
      </c>
      <c r="B11138" s="3">
        <v>2013</v>
      </c>
      <c r="C11138" s="3">
        <v>6</v>
      </c>
      <c r="D11138" s="3" t="s">
        <v>436</v>
      </c>
      <c r="E11138" s="3" t="s">
        <v>46</v>
      </c>
      <c r="F11138" s="3" t="s">
        <v>70</v>
      </c>
      <c r="G11138" s="11">
        <v>14.214023961080796</v>
      </c>
      <c r="H11138">
        <f t="shared" si="257"/>
        <v>2529.7945375685804</v>
      </c>
      <c r="M11138" s="12"/>
      <c r="N11138" s="1"/>
      <c r="O11138" s="1"/>
    </row>
    <row r="11139" spans="1:15" x14ac:dyDescent="0.25">
      <c r="A11139" s="10">
        <v>41453</v>
      </c>
      <c r="B11139" s="3">
        <v>2013</v>
      </c>
      <c r="C11139" s="3">
        <v>6</v>
      </c>
      <c r="D11139" s="3" t="s">
        <v>436</v>
      </c>
      <c r="E11139" s="3" t="s">
        <v>46</v>
      </c>
      <c r="F11139" s="3" t="s">
        <v>70</v>
      </c>
      <c r="G11139" s="11">
        <v>29.067564800967588</v>
      </c>
      <c r="H11139">
        <f t="shared" si="257"/>
        <v>1237.0682036774592</v>
      </c>
      <c r="M11139" s="12"/>
      <c r="N11139" s="1"/>
      <c r="O11139" s="1"/>
    </row>
    <row r="11140" spans="1:15" x14ac:dyDescent="0.25">
      <c r="A11140" s="10">
        <v>41454</v>
      </c>
      <c r="B11140" s="3">
        <v>2013</v>
      </c>
      <c r="C11140" s="3">
        <v>6</v>
      </c>
      <c r="D11140" s="3" t="s">
        <v>436</v>
      </c>
      <c r="E11140" s="3" t="s">
        <v>46</v>
      </c>
      <c r="F11140" s="3" t="s">
        <v>70</v>
      </c>
      <c r="G11140" s="11">
        <v>21.385748959119422</v>
      </c>
      <c r="H11140">
        <f t="shared" si="257"/>
        <v>1681.4262732789389</v>
      </c>
      <c r="M11140" s="12"/>
      <c r="N11140" s="1"/>
      <c r="O11140" s="1"/>
    </row>
    <row r="11141" spans="1:15" x14ac:dyDescent="0.25">
      <c r="A11141" s="10">
        <v>41455</v>
      </c>
      <c r="B11141" s="3">
        <v>2013</v>
      </c>
      <c r="C11141" s="3">
        <v>6</v>
      </c>
      <c r="D11141" s="3" t="s">
        <v>436</v>
      </c>
      <c r="E11141" s="3" t="s">
        <v>46</v>
      </c>
      <c r="F11141" s="3" t="s">
        <v>70</v>
      </c>
      <c r="G11141" s="11">
        <v>16.787318068657289</v>
      </c>
      <c r="H11141">
        <f t="shared" si="257"/>
        <v>2142.0074383857318</v>
      </c>
      <c r="M11141" s="12"/>
      <c r="N11141" s="1"/>
      <c r="O11141" s="1"/>
    </row>
    <row r="11142" spans="1:15" x14ac:dyDescent="0.25">
      <c r="A11142" s="10">
        <v>41456</v>
      </c>
      <c r="B11142" s="3">
        <v>2013</v>
      </c>
      <c r="C11142" s="3">
        <v>7</v>
      </c>
      <c r="D11142" s="3" t="s">
        <v>437</v>
      </c>
      <c r="E11142" s="3" t="s">
        <v>46</v>
      </c>
      <c r="F11142" s="3" t="s">
        <v>47</v>
      </c>
      <c r="G11142" s="11">
        <v>13.894609516094283</v>
      </c>
      <c r="H11142">
        <f t="shared" si="257"/>
        <v>2587.9503941409725</v>
      </c>
      <c r="M11142" s="12"/>
      <c r="N11142" s="1"/>
      <c r="O11142" s="1"/>
    </row>
    <row r="11143" spans="1:15" x14ac:dyDescent="0.25">
      <c r="A11143" s="10">
        <v>41457</v>
      </c>
      <c r="B11143" s="3">
        <v>2013</v>
      </c>
      <c r="C11143" s="3">
        <v>7</v>
      </c>
      <c r="D11143" s="3" t="s">
        <v>437</v>
      </c>
      <c r="E11143" s="3" t="s">
        <v>46</v>
      </c>
      <c r="F11143" s="3" t="s">
        <v>47</v>
      </c>
      <c r="G11143" s="11">
        <v>10.870364218070717</v>
      </c>
      <c r="H11143">
        <f t="shared" si="257"/>
        <v>3307.9443753903097</v>
      </c>
      <c r="M11143" s="12"/>
      <c r="N11143" s="1"/>
      <c r="O11143" s="1"/>
    </row>
    <row r="11144" spans="1:15" x14ac:dyDescent="0.25">
      <c r="A11144" s="10">
        <v>41458</v>
      </c>
      <c r="B11144" s="3">
        <v>2013</v>
      </c>
      <c r="C11144" s="3">
        <v>7</v>
      </c>
      <c r="D11144" s="3" t="s">
        <v>437</v>
      </c>
      <c r="E11144" s="3" t="s">
        <v>46</v>
      </c>
      <c r="F11144" s="3" t="s">
        <v>47</v>
      </c>
      <c r="G11144" s="11">
        <v>23.284573937929689</v>
      </c>
      <c r="H11144">
        <f t="shared" si="257"/>
        <v>1544.3082733429783</v>
      </c>
      <c r="M11144" s="12"/>
      <c r="N11144" s="1"/>
      <c r="O11144" s="1"/>
    </row>
    <row r="11145" spans="1:15" x14ac:dyDescent="0.25">
      <c r="A11145" s="10">
        <v>41459</v>
      </c>
      <c r="B11145" s="3">
        <v>2013</v>
      </c>
      <c r="C11145" s="3">
        <v>7</v>
      </c>
      <c r="D11145" s="3" t="s">
        <v>437</v>
      </c>
      <c r="E11145" s="3" t="s">
        <v>46</v>
      </c>
      <c r="F11145" s="3" t="s">
        <v>47</v>
      </c>
      <c r="G11145" s="11">
        <v>13.654925739560946</v>
      </c>
      <c r="H11145">
        <f t="shared" si="257"/>
        <v>2633.3764723034883</v>
      </c>
      <c r="M11145" s="12"/>
      <c r="N11145" s="1"/>
      <c r="O11145" s="1"/>
    </row>
    <row r="11146" spans="1:15" x14ac:dyDescent="0.25">
      <c r="A11146" s="10">
        <v>41460</v>
      </c>
      <c r="B11146" s="3">
        <v>2013</v>
      </c>
      <c r="C11146" s="3">
        <v>7</v>
      </c>
      <c r="D11146" s="3" t="s">
        <v>437</v>
      </c>
      <c r="E11146" s="3" t="s">
        <v>46</v>
      </c>
      <c r="F11146" s="3" t="s">
        <v>47</v>
      </c>
      <c r="G11146" s="11">
        <v>17.496915686933541</v>
      </c>
      <c r="H11146">
        <f t="shared" si="257"/>
        <v>2055.1370777001844</v>
      </c>
      <c r="M11146" s="12"/>
      <c r="N11146" s="1"/>
      <c r="O11146" s="1"/>
    </row>
    <row r="11147" spans="1:15" x14ac:dyDescent="0.25">
      <c r="A11147" s="10">
        <v>41461</v>
      </c>
      <c r="B11147" s="3">
        <v>2013</v>
      </c>
      <c r="C11147" s="3">
        <v>7</v>
      </c>
      <c r="D11147" s="3" t="s">
        <v>437</v>
      </c>
      <c r="E11147" s="3" t="s">
        <v>46</v>
      </c>
      <c r="F11147" s="3" t="s">
        <v>47</v>
      </c>
      <c r="G11147" s="11">
        <v>13.027518206870743</v>
      </c>
      <c r="H11147">
        <f t="shared" si="257"/>
        <v>2760.2003392055499</v>
      </c>
      <c r="M11147" s="12"/>
      <c r="N11147" s="1"/>
      <c r="O11147" s="1"/>
    </row>
    <row r="11148" spans="1:15" x14ac:dyDescent="0.25">
      <c r="A11148" s="10">
        <v>41462</v>
      </c>
      <c r="B11148" s="3">
        <v>2013</v>
      </c>
      <c r="C11148" s="3">
        <v>7</v>
      </c>
      <c r="D11148" s="3" t="s">
        <v>437</v>
      </c>
      <c r="E11148" s="3" t="s">
        <v>46</v>
      </c>
      <c r="F11148" s="3" t="s">
        <v>47</v>
      </c>
      <c r="G11148" s="11">
        <v>8.988141620000107</v>
      </c>
      <c r="H11148">
        <f t="shared" si="257"/>
        <v>4000.6668445896921</v>
      </c>
      <c r="M11148" s="12"/>
      <c r="N11148" s="1"/>
      <c r="O11148" s="1"/>
    </row>
    <row r="11149" spans="1:15" x14ac:dyDescent="0.25">
      <c r="A11149" s="10">
        <v>41463</v>
      </c>
      <c r="B11149" s="3">
        <v>2013</v>
      </c>
      <c r="C11149" s="3">
        <v>7</v>
      </c>
      <c r="D11149" s="3" t="s">
        <v>437</v>
      </c>
      <c r="E11149" s="3" t="s">
        <v>46</v>
      </c>
      <c r="F11149" s="3" t="s">
        <v>47</v>
      </c>
      <c r="G11149" s="11">
        <v>20.669200964580636</v>
      </c>
      <c r="H11149">
        <f t="shared" si="257"/>
        <v>1739.7169941513841</v>
      </c>
      <c r="M11149" s="12"/>
      <c r="N11149" s="1"/>
      <c r="O11149" s="1"/>
    </row>
    <row r="11150" spans="1:15" x14ac:dyDescent="0.25">
      <c r="A11150" s="10">
        <v>41464</v>
      </c>
      <c r="B11150" s="3">
        <v>2013</v>
      </c>
      <c r="C11150" s="3">
        <v>7</v>
      </c>
      <c r="D11150" s="3" t="s">
        <v>437</v>
      </c>
      <c r="E11150" s="3" t="s">
        <v>46</v>
      </c>
      <c r="F11150" s="3" t="s">
        <v>47</v>
      </c>
      <c r="G11150" s="11">
        <v>18.561393635655122</v>
      </c>
      <c r="H11150">
        <f t="shared" si="257"/>
        <v>1937.2769566471163</v>
      </c>
      <c r="M11150" s="12"/>
      <c r="N11150" s="1"/>
      <c r="O11150" s="1"/>
    </row>
    <row r="11151" spans="1:15" x14ac:dyDescent="0.25">
      <c r="A11151" s="10">
        <v>41465</v>
      </c>
      <c r="B11151" s="3">
        <v>2013</v>
      </c>
      <c r="C11151" s="3">
        <v>7</v>
      </c>
      <c r="D11151" s="3" t="s">
        <v>437</v>
      </c>
      <c r="E11151" s="3" t="s">
        <v>46</v>
      </c>
      <c r="F11151" s="3" t="s">
        <v>47</v>
      </c>
      <c r="G11151" s="11">
        <v>8.3536845644706883</v>
      </c>
      <c r="H11151">
        <f t="shared" si="257"/>
        <v>4304.5149593686556</v>
      </c>
      <c r="M11151" s="12"/>
      <c r="N11151" s="1"/>
      <c r="O11151" s="1"/>
    </row>
    <row r="11152" spans="1:15" x14ac:dyDescent="0.25">
      <c r="A11152" s="10">
        <v>41466</v>
      </c>
      <c r="B11152" s="3">
        <v>2013</v>
      </c>
      <c r="C11152" s="3">
        <v>7</v>
      </c>
      <c r="D11152" s="3" t="s">
        <v>437</v>
      </c>
      <c r="E11152" s="3" t="s">
        <v>46</v>
      </c>
      <c r="F11152" s="3" t="s">
        <v>47</v>
      </c>
      <c r="G11152" s="11">
        <v>9.869331974902078</v>
      </c>
      <c r="H11152">
        <f t="shared" si="257"/>
        <v>3643.464447751327</v>
      </c>
      <c r="M11152" s="12"/>
      <c r="N11152" s="1"/>
      <c r="O11152" s="1"/>
    </row>
    <row r="11153" spans="1:15" x14ac:dyDescent="0.25">
      <c r="A11153" s="10">
        <v>41467</v>
      </c>
      <c r="B11153" s="3">
        <v>2013</v>
      </c>
      <c r="C11153" s="3">
        <v>7</v>
      </c>
      <c r="D11153" s="3" t="s">
        <v>437</v>
      </c>
      <c r="E11153" s="3" t="s">
        <v>46</v>
      </c>
      <c r="F11153" s="3" t="s">
        <v>47</v>
      </c>
      <c r="G11153" s="11">
        <v>7.2892066157491069</v>
      </c>
      <c r="H11153">
        <f t="shared" si="257"/>
        <v>4933.1240104950266</v>
      </c>
      <c r="M11153" s="12"/>
      <c r="N11153" s="1"/>
      <c r="O11153" s="1"/>
    </row>
    <row r="11154" spans="1:15" x14ac:dyDescent="0.25">
      <c r="A11154" s="10">
        <v>41468</v>
      </c>
      <c r="B11154" s="3">
        <v>2013</v>
      </c>
      <c r="C11154" s="3">
        <v>7</v>
      </c>
      <c r="D11154" s="3" t="s">
        <v>437</v>
      </c>
      <c r="E11154" s="3" t="s">
        <v>46</v>
      </c>
      <c r="F11154" s="3" t="s">
        <v>47</v>
      </c>
      <c r="G11154" s="11">
        <v>10.482640461913849</v>
      </c>
      <c r="H11154">
        <f t="shared" si="257"/>
        <v>3430.296050337497</v>
      </c>
      <c r="M11154" s="12"/>
      <c r="N11154" s="1"/>
      <c r="O11154" s="1"/>
    </row>
    <row r="11155" spans="1:15" x14ac:dyDescent="0.25">
      <c r="A11155" s="10">
        <v>41469</v>
      </c>
      <c r="B11155" s="3">
        <v>2013</v>
      </c>
      <c r="C11155" s="3">
        <v>7</v>
      </c>
      <c r="D11155" s="3" t="s">
        <v>437</v>
      </c>
      <c r="E11155" s="3" t="s">
        <v>46</v>
      </c>
      <c r="F11155" s="3" t="s">
        <v>47</v>
      </c>
      <c r="G11155" s="11">
        <v>9.7706386551530571</v>
      </c>
      <c r="H11155">
        <f t="shared" si="257"/>
        <v>3680.2671189407338</v>
      </c>
      <c r="M11155" s="12"/>
      <c r="N11155" s="1"/>
      <c r="O11155" s="1"/>
    </row>
    <row r="11156" spans="1:15" x14ac:dyDescent="0.25">
      <c r="A11156" s="10">
        <v>41470</v>
      </c>
      <c r="B11156" s="3">
        <v>2013</v>
      </c>
      <c r="C11156" s="3">
        <v>7</v>
      </c>
      <c r="D11156" s="3" t="s">
        <v>437</v>
      </c>
      <c r="E11156" s="3" t="s">
        <v>46</v>
      </c>
      <c r="F11156" s="3" t="s">
        <v>47</v>
      </c>
      <c r="G11156" s="11">
        <v>7.0918199762510641</v>
      </c>
      <c r="H11156">
        <f t="shared" si="257"/>
        <v>5070.4276608865375</v>
      </c>
      <c r="M11156" s="12"/>
      <c r="N11156" s="1"/>
      <c r="O11156" s="1"/>
    </row>
    <row r="11157" spans="1:15" x14ac:dyDescent="0.25">
      <c r="A11157" s="10">
        <v>41471</v>
      </c>
      <c r="B11157" s="3">
        <v>2013</v>
      </c>
      <c r="C11157" s="3">
        <v>7</v>
      </c>
      <c r="D11157" s="3" t="s">
        <v>437</v>
      </c>
      <c r="E11157" s="3" t="s">
        <v>46</v>
      </c>
      <c r="F11157" s="3" t="s">
        <v>47</v>
      </c>
      <c r="G11157" s="11">
        <v>6.2007602893741911</v>
      </c>
      <c r="H11157">
        <f t="shared" si="257"/>
        <v>5799.05664717128</v>
      </c>
      <c r="M11157" s="12"/>
      <c r="N11157" s="1"/>
      <c r="O11157" s="1"/>
    </row>
    <row r="11158" spans="1:15" x14ac:dyDescent="0.25">
      <c r="A11158" s="10">
        <v>41472</v>
      </c>
      <c r="B11158" s="3">
        <v>2013</v>
      </c>
      <c r="C11158" s="3">
        <v>7</v>
      </c>
      <c r="D11158" s="3" t="s">
        <v>437</v>
      </c>
      <c r="E11158" s="3" t="s">
        <v>46</v>
      </c>
      <c r="F11158" s="3" t="s">
        <v>47</v>
      </c>
      <c r="G11158" s="11">
        <v>5.8680228113632067</v>
      </c>
      <c r="H11158">
        <f t="shared" si="257"/>
        <v>6127.8835017441825</v>
      </c>
      <c r="M11158" s="12"/>
      <c r="N11158" s="1"/>
      <c r="O11158" s="1"/>
    </row>
    <row r="11159" spans="1:15" x14ac:dyDescent="0.25">
      <c r="A11159" s="10">
        <v>41473</v>
      </c>
      <c r="B11159" s="3">
        <v>2013</v>
      </c>
      <c r="C11159" s="3">
        <v>7</v>
      </c>
      <c r="D11159" s="3" t="s">
        <v>437</v>
      </c>
      <c r="E11159" s="3" t="s">
        <v>46</v>
      </c>
      <c r="F11159" s="3" t="s">
        <v>47</v>
      </c>
      <c r="G11159" s="11">
        <v>5.5719428521161456</v>
      </c>
      <c r="H11159">
        <f t="shared" ref="H11159:H11169" si="258">+$P$2*$P$1/(G11159*24*60*60)*1000</f>
        <v>6453.5048416647978</v>
      </c>
      <c r="M11159" s="12"/>
      <c r="N11159" s="1"/>
      <c r="O11159" s="1"/>
    </row>
    <row r="11160" spans="1:15" x14ac:dyDescent="0.25">
      <c r="A11160" s="10">
        <v>41474</v>
      </c>
      <c r="B11160" s="3">
        <v>2013</v>
      </c>
      <c r="C11160" s="3">
        <v>7</v>
      </c>
      <c r="D11160" s="3" t="s">
        <v>437</v>
      </c>
      <c r="E11160" s="3" t="s">
        <v>46</v>
      </c>
      <c r="F11160" s="3" t="s">
        <v>47</v>
      </c>
      <c r="G11160" s="11">
        <v>5.3111105070651616</v>
      </c>
      <c r="H11160">
        <f t="shared" si="258"/>
        <v>6770.4409700714859</v>
      </c>
      <c r="M11160" s="12"/>
      <c r="N11160" s="1"/>
      <c r="O11160" s="1"/>
    </row>
    <row r="11161" spans="1:15" x14ac:dyDescent="0.25">
      <c r="A11161" s="10">
        <v>41475</v>
      </c>
      <c r="B11161" s="3">
        <v>2013</v>
      </c>
      <c r="C11161" s="3">
        <v>7</v>
      </c>
      <c r="D11161" s="3" t="s">
        <v>437</v>
      </c>
      <c r="E11161" s="3" t="s">
        <v>46</v>
      </c>
      <c r="F11161" s="3" t="s">
        <v>47</v>
      </c>
      <c r="G11161" s="11">
        <v>5.7813136804408538</v>
      </c>
      <c r="H11161">
        <f t="shared" si="258"/>
        <v>6219.7905460942038</v>
      </c>
      <c r="M11161" s="12"/>
      <c r="N11161" s="1"/>
      <c r="O11161" s="1"/>
    </row>
    <row r="11162" spans="1:15" x14ac:dyDescent="0.25">
      <c r="A11162" s="10">
        <v>41476</v>
      </c>
      <c r="B11162" s="3">
        <v>2013</v>
      </c>
      <c r="C11162" s="3">
        <v>7</v>
      </c>
      <c r="D11162" s="3" t="s">
        <v>437</v>
      </c>
      <c r="E11162" s="3" t="s">
        <v>46</v>
      </c>
      <c r="F11162" s="3" t="s">
        <v>47</v>
      </c>
      <c r="G11162" s="11">
        <v>5.4852337211937909</v>
      </c>
      <c r="H11162">
        <f t="shared" si="258"/>
        <v>6555.5201476055217</v>
      </c>
      <c r="M11162" s="12"/>
      <c r="N11162" s="1"/>
      <c r="O11162" s="1"/>
    </row>
    <row r="11163" spans="1:15" x14ac:dyDescent="0.25">
      <c r="A11163" s="10">
        <v>41477</v>
      </c>
      <c r="B11163" s="3">
        <v>2013</v>
      </c>
      <c r="C11163" s="3">
        <v>7</v>
      </c>
      <c r="D11163" s="3" t="s">
        <v>437</v>
      </c>
      <c r="E11163" s="3" t="s">
        <v>46</v>
      </c>
      <c r="F11163" s="3" t="s">
        <v>47</v>
      </c>
      <c r="G11163" s="11">
        <v>13.168508663655059</v>
      </c>
      <c r="H11163">
        <f t="shared" si="258"/>
        <v>2730.647873047033</v>
      </c>
      <c r="M11163" s="12"/>
      <c r="N11163" s="1"/>
      <c r="O11163" s="1"/>
    </row>
    <row r="11164" spans="1:15" x14ac:dyDescent="0.25">
      <c r="A11164" s="10">
        <v>41478</v>
      </c>
      <c r="B11164" s="3">
        <v>2013</v>
      </c>
      <c r="C11164" s="3">
        <v>7</v>
      </c>
      <c r="D11164" s="3" t="s">
        <v>437</v>
      </c>
      <c r="E11164" s="3" t="s">
        <v>46</v>
      </c>
      <c r="F11164" s="3" t="s">
        <v>47</v>
      </c>
      <c r="G11164" s="11">
        <v>6.9057125732957685</v>
      </c>
      <c r="H11164">
        <f t="shared" si="258"/>
        <v>5207.0745476233742</v>
      </c>
      <c r="M11164" s="12"/>
      <c r="N11164" s="1"/>
      <c r="O11164" s="1"/>
    </row>
    <row r="11165" spans="1:15" x14ac:dyDescent="0.25">
      <c r="A11165" s="10">
        <v>41479</v>
      </c>
      <c r="B11165" s="3">
        <v>2013</v>
      </c>
      <c r="C11165" s="3">
        <v>7</v>
      </c>
      <c r="D11165" s="3" t="s">
        <v>437</v>
      </c>
      <c r="E11165" s="3" t="s">
        <v>46</v>
      </c>
      <c r="F11165" s="3" t="s">
        <v>47</v>
      </c>
      <c r="G11165" s="11">
        <v>5.0559177802855499</v>
      </c>
      <c r="H11165">
        <f t="shared" si="258"/>
        <v>7112.1726531676777</v>
      </c>
      <c r="M11165" s="12"/>
      <c r="N11165" s="1"/>
      <c r="O11165" s="1"/>
    </row>
    <row r="11166" spans="1:15" x14ac:dyDescent="0.25">
      <c r="A11166" s="10">
        <v>41480</v>
      </c>
      <c r="B11166" s="3">
        <v>2013</v>
      </c>
      <c r="C11166" s="3">
        <v>7</v>
      </c>
      <c r="D11166" s="3" t="s">
        <v>437</v>
      </c>
      <c r="E11166" s="3" t="s">
        <v>46</v>
      </c>
      <c r="F11166" s="3" t="s">
        <v>47</v>
      </c>
      <c r="G11166" s="11">
        <v>5.0573276848533935</v>
      </c>
      <c r="H11166">
        <f t="shared" si="258"/>
        <v>7110.1898896736238</v>
      </c>
      <c r="M11166" s="12"/>
      <c r="N11166" s="1"/>
      <c r="O11166" s="1"/>
    </row>
    <row r="11167" spans="1:15" x14ac:dyDescent="0.25">
      <c r="A11167" s="10">
        <v>41481</v>
      </c>
      <c r="B11167" s="3">
        <v>2013</v>
      </c>
      <c r="C11167" s="3">
        <v>7</v>
      </c>
      <c r="D11167" s="3" t="s">
        <v>437</v>
      </c>
      <c r="E11167" s="3" t="s">
        <v>46</v>
      </c>
      <c r="F11167" s="3" t="s">
        <v>47</v>
      </c>
      <c r="G11167" s="11">
        <v>4.6681940241286828</v>
      </c>
      <c r="H11167">
        <f t="shared" si="258"/>
        <v>7702.8846675503737</v>
      </c>
      <c r="M11167" s="12"/>
      <c r="N11167" s="1"/>
      <c r="O11167" s="1"/>
    </row>
    <row r="11168" spans="1:15" x14ac:dyDescent="0.25">
      <c r="A11168" s="10">
        <v>41482</v>
      </c>
      <c r="B11168" s="3">
        <v>2013</v>
      </c>
      <c r="C11168" s="3">
        <v>7</v>
      </c>
      <c r="D11168" s="3" t="s">
        <v>437</v>
      </c>
      <c r="E11168" s="3" t="s">
        <v>46</v>
      </c>
      <c r="F11168" s="3" t="s">
        <v>47</v>
      </c>
      <c r="G11168" s="11">
        <v>4.5328431856157403</v>
      </c>
      <c r="H11168">
        <f t="shared" si="258"/>
        <v>7932.8930433154846</v>
      </c>
      <c r="M11168" s="12"/>
      <c r="N11168" s="1"/>
      <c r="O11168" s="1"/>
    </row>
    <row r="11169" spans="1:15" x14ac:dyDescent="0.25">
      <c r="A11169" s="10">
        <v>41483</v>
      </c>
      <c r="B11169" s="3">
        <v>2013</v>
      </c>
      <c r="C11169" s="3">
        <v>7</v>
      </c>
      <c r="D11169" s="3" t="s">
        <v>437</v>
      </c>
      <c r="E11169" s="3" t="s">
        <v>46</v>
      </c>
      <c r="F11169" s="3" t="s">
        <v>47</v>
      </c>
      <c r="G11169" s="11">
        <v>4.3199475958714242</v>
      </c>
      <c r="H11169">
        <f t="shared" si="258"/>
        <v>8323.8417540010723</v>
      </c>
      <c r="M11169" s="12"/>
      <c r="N11169" s="1"/>
      <c r="O11169" s="1"/>
    </row>
    <row r="11170" spans="1:15" x14ac:dyDescent="0.25">
      <c r="A11170" s="10">
        <v>41484</v>
      </c>
      <c r="B11170" s="3">
        <v>2013</v>
      </c>
      <c r="C11170" s="3">
        <v>7</v>
      </c>
      <c r="D11170" s="3" t="s">
        <v>437</v>
      </c>
      <c r="E11170" s="3" t="s">
        <v>46</v>
      </c>
      <c r="F11170" s="3" t="s">
        <v>47</v>
      </c>
      <c r="G11170" s="11"/>
      <c r="M11170" s="12"/>
      <c r="N11170" s="1"/>
      <c r="O11170" s="1"/>
    </row>
    <row r="11171" spans="1:15" x14ac:dyDescent="0.25">
      <c r="A11171" s="10">
        <v>41485</v>
      </c>
      <c r="B11171" s="3">
        <v>2013</v>
      </c>
      <c r="C11171" s="3">
        <v>7</v>
      </c>
      <c r="D11171" s="3" t="s">
        <v>437</v>
      </c>
      <c r="E11171" s="3" t="s">
        <v>46</v>
      </c>
      <c r="F11171" s="3" t="s">
        <v>47</v>
      </c>
      <c r="G11171" s="11"/>
      <c r="M11171" s="12"/>
      <c r="N11171" s="1"/>
      <c r="O11171" s="1"/>
    </row>
    <row r="11172" spans="1:15" x14ac:dyDescent="0.25">
      <c r="A11172" s="10">
        <v>41486</v>
      </c>
      <c r="B11172" s="3">
        <v>2013</v>
      </c>
      <c r="C11172" s="3">
        <v>7</v>
      </c>
      <c r="D11172" s="3" t="s">
        <v>437</v>
      </c>
      <c r="E11172" s="3" t="s">
        <v>46</v>
      </c>
      <c r="F11172" s="3" t="s">
        <v>47</v>
      </c>
      <c r="G11172" s="11"/>
      <c r="M11172" s="12"/>
      <c r="N11172" s="1"/>
      <c r="O11172" s="1"/>
    </row>
    <row r="11173" spans="1:15" x14ac:dyDescent="0.25">
      <c r="A11173" s="10">
        <v>41487</v>
      </c>
      <c r="B11173" s="3">
        <v>2013</v>
      </c>
      <c r="C11173" s="3">
        <v>8</v>
      </c>
      <c r="D11173" s="3" t="s">
        <v>438</v>
      </c>
      <c r="E11173" s="3" t="s">
        <v>46</v>
      </c>
      <c r="F11173" s="3" t="s">
        <v>49</v>
      </c>
      <c r="G11173" s="11">
        <v>8.5781387963840174</v>
      </c>
      <c r="H11173">
        <f>+$P$2*$P$1/(G11173*24*60*60)*1000</f>
        <v>4191.8836972851141</v>
      </c>
      <c r="M11173" s="12"/>
      <c r="N11173" s="1"/>
      <c r="O11173" s="1"/>
    </row>
    <row r="11174" spans="1:15" x14ac:dyDescent="0.25">
      <c r="A11174" s="10">
        <v>41488</v>
      </c>
      <c r="B11174" s="3">
        <v>2013</v>
      </c>
      <c r="C11174" s="3">
        <v>8</v>
      </c>
      <c r="D11174" s="3" t="s">
        <v>438</v>
      </c>
      <c r="E11174" s="3" t="s">
        <v>46</v>
      </c>
      <c r="F11174" s="3" t="s">
        <v>49</v>
      </c>
      <c r="G11174" s="11">
        <v>16.339311993112414</v>
      </c>
      <c r="H11174">
        <f>+$P$2*$P$1/(G11174*24*60*60)*1000</f>
        <v>2200.7389410746846</v>
      </c>
      <c r="M11174" s="12"/>
      <c r="N11174" s="1"/>
      <c r="O11174" s="1"/>
    </row>
    <row r="11175" spans="1:15" x14ac:dyDescent="0.25">
      <c r="A11175" s="10">
        <v>41489</v>
      </c>
      <c r="B11175" s="3">
        <v>2013</v>
      </c>
      <c r="C11175" s="3">
        <v>8</v>
      </c>
      <c r="D11175" s="3" t="s">
        <v>438</v>
      </c>
      <c r="E11175" s="3" t="s">
        <v>46</v>
      </c>
      <c r="F11175" s="3" t="s">
        <v>49</v>
      </c>
      <c r="G11175" s="11">
        <v>7.9517985033147083</v>
      </c>
      <c r="H11175">
        <f>+$P$2*$P$1/(G11175*24*60*60)*1000</f>
        <v>4522.066317276749</v>
      </c>
      <c r="M11175" s="12"/>
      <c r="N11175" s="1"/>
      <c r="O11175" s="1"/>
    </row>
    <row r="11176" spans="1:15" x14ac:dyDescent="0.25">
      <c r="A11176" s="10">
        <v>41490</v>
      </c>
      <c r="B11176" s="3">
        <v>2013</v>
      </c>
      <c r="C11176" s="3">
        <v>8</v>
      </c>
      <c r="D11176" s="3" t="s">
        <v>438</v>
      </c>
      <c r="E11176" s="3" t="s">
        <v>46</v>
      </c>
      <c r="F11176" s="3" t="s">
        <v>49</v>
      </c>
      <c r="G11176" s="11"/>
      <c r="M11176" s="12"/>
      <c r="N11176" s="1"/>
      <c r="O11176" s="1"/>
    </row>
    <row r="11177" spans="1:15" x14ac:dyDescent="0.25">
      <c r="A11177" s="10">
        <v>41491</v>
      </c>
      <c r="B11177" s="3">
        <v>2013</v>
      </c>
      <c r="C11177" s="3">
        <v>8</v>
      </c>
      <c r="D11177" s="3" t="s">
        <v>438</v>
      </c>
      <c r="E11177" s="3" t="s">
        <v>46</v>
      </c>
      <c r="F11177" s="3" t="s">
        <v>49</v>
      </c>
      <c r="G11177" s="11"/>
      <c r="M11177" s="12"/>
      <c r="N11177" s="1"/>
      <c r="O11177" s="1"/>
    </row>
    <row r="11178" spans="1:15" x14ac:dyDescent="0.25">
      <c r="A11178" s="10">
        <v>41492</v>
      </c>
      <c r="B11178" s="3">
        <v>2013</v>
      </c>
      <c r="C11178" s="3">
        <v>8</v>
      </c>
      <c r="D11178" s="3" t="s">
        <v>438</v>
      </c>
      <c r="E11178" s="3" t="s">
        <v>46</v>
      </c>
      <c r="F11178" s="3" t="s">
        <v>49</v>
      </c>
      <c r="G11178" s="11"/>
      <c r="M11178" s="12"/>
      <c r="N11178" s="1"/>
      <c r="O11178" s="1"/>
    </row>
    <row r="11179" spans="1:15" x14ac:dyDescent="0.25">
      <c r="A11179" s="10">
        <v>41493</v>
      </c>
      <c r="B11179" s="3">
        <v>2013</v>
      </c>
      <c r="C11179" s="3">
        <v>8</v>
      </c>
      <c r="D11179" s="3" t="s">
        <v>438</v>
      </c>
      <c r="E11179" s="3" t="s">
        <v>46</v>
      </c>
      <c r="F11179" s="3" t="s">
        <v>49</v>
      </c>
      <c r="G11179" s="11">
        <v>9.2044790894533257</v>
      </c>
      <c r="H11179">
        <f t="shared" ref="H11179:H11184" si="259">+$P$2*$P$1/(G11179*24*60*60)*1000</f>
        <v>3906.6371735053576</v>
      </c>
      <c r="M11179" s="12"/>
      <c r="N11179" s="1"/>
      <c r="O11179" s="1"/>
    </row>
    <row r="11180" spans="1:15" x14ac:dyDescent="0.25">
      <c r="A11180" s="10">
        <v>41494</v>
      </c>
      <c r="B11180" s="3">
        <v>2013</v>
      </c>
      <c r="C11180" s="3">
        <v>8</v>
      </c>
      <c r="D11180" s="3" t="s">
        <v>438</v>
      </c>
      <c r="E11180" s="3" t="s">
        <v>46</v>
      </c>
      <c r="F11180" s="3" t="s">
        <v>49</v>
      </c>
      <c r="G11180" s="11">
        <v>11.539639095135643</v>
      </c>
      <c r="H11180">
        <f t="shared" si="259"/>
        <v>3116.0905360349516</v>
      </c>
      <c r="M11180" s="12"/>
      <c r="N11180" s="1"/>
      <c r="O11180" s="1"/>
    </row>
    <row r="11181" spans="1:15" x14ac:dyDescent="0.25">
      <c r="A11181" s="10">
        <v>41495</v>
      </c>
      <c r="B11181" s="3">
        <v>2013</v>
      </c>
      <c r="C11181" s="3">
        <v>8</v>
      </c>
      <c r="D11181" s="3" t="s">
        <v>438</v>
      </c>
      <c r="E11181" s="3" t="s">
        <v>46</v>
      </c>
      <c r="F11181" s="3" t="s">
        <v>49</v>
      </c>
      <c r="G11181" s="11">
        <v>14.099464640723253</v>
      </c>
      <c r="H11181">
        <f t="shared" si="259"/>
        <v>2550.3493281406295</v>
      </c>
      <c r="M11181" s="12"/>
      <c r="N11181" s="1"/>
      <c r="O11181" s="1"/>
    </row>
    <row r="11182" spans="1:15" x14ac:dyDescent="0.25">
      <c r="A11182" s="10">
        <v>41496</v>
      </c>
      <c r="B11182" s="3">
        <v>2013</v>
      </c>
      <c r="C11182" s="3">
        <v>8</v>
      </c>
      <c r="D11182" s="3" t="s">
        <v>438</v>
      </c>
      <c r="E11182" s="3" t="s">
        <v>46</v>
      </c>
      <c r="F11182" s="3" t="s">
        <v>49</v>
      </c>
      <c r="G11182" s="11">
        <v>15.978485519931182</v>
      </c>
      <c r="H11182">
        <f t="shared" si="259"/>
        <v>2250.4360709753914</v>
      </c>
      <c r="M11182" s="12"/>
      <c r="N11182" s="1"/>
      <c r="O11182" s="1"/>
    </row>
    <row r="11183" spans="1:15" x14ac:dyDescent="0.25">
      <c r="A11183" s="10">
        <v>41497</v>
      </c>
      <c r="B11183" s="3">
        <v>2013</v>
      </c>
      <c r="C11183" s="3">
        <v>8</v>
      </c>
      <c r="D11183" s="3" t="s">
        <v>438</v>
      </c>
      <c r="E11183" s="3" t="s">
        <v>46</v>
      </c>
      <c r="F11183" s="3" t="s">
        <v>49</v>
      </c>
      <c r="G11183" s="11">
        <v>21.7585171374947</v>
      </c>
      <c r="H11183">
        <f t="shared" si="259"/>
        <v>1652.6199807819908</v>
      </c>
      <c r="M11183" s="12"/>
      <c r="N11183" s="1"/>
      <c r="O11183" s="1"/>
    </row>
    <row r="11184" spans="1:15" x14ac:dyDescent="0.25">
      <c r="A11184" s="10">
        <v>41498</v>
      </c>
      <c r="B11184" s="3">
        <v>2013</v>
      </c>
      <c r="C11184" s="3">
        <v>8</v>
      </c>
      <c r="D11184" s="3" t="s">
        <v>438</v>
      </c>
      <c r="E11184" s="3" t="s">
        <v>46</v>
      </c>
      <c r="F11184" s="3" t="s">
        <v>49</v>
      </c>
      <c r="G11184" s="11">
        <v>19.416549085148585</v>
      </c>
      <c r="H11184">
        <f t="shared" si="259"/>
        <v>1851.9542281133395</v>
      </c>
      <c r="M11184" s="12"/>
      <c r="N11184" s="1"/>
      <c r="O11184" s="1"/>
    </row>
    <row r="11185" spans="1:15" x14ac:dyDescent="0.25">
      <c r="A11185" s="10">
        <v>41499</v>
      </c>
      <c r="B11185" s="3">
        <v>2013</v>
      </c>
      <c r="C11185" s="3">
        <v>8</v>
      </c>
      <c r="D11185" s="3" t="s">
        <v>438</v>
      </c>
      <c r="E11185" s="3" t="s">
        <v>46</v>
      </c>
      <c r="F11185" s="3" t="s">
        <v>49</v>
      </c>
      <c r="G11185" s="11"/>
      <c r="M11185" s="12"/>
      <c r="N11185" s="1"/>
      <c r="O11185" s="1"/>
    </row>
    <row r="11186" spans="1:15" x14ac:dyDescent="0.25">
      <c r="A11186" s="10">
        <v>41500</v>
      </c>
      <c r="B11186" s="3">
        <v>2013</v>
      </c>
      <c r="C11186" s="3">
        <v>8</v>
      </c>
      <c r="D11186" s="3" t="s">
        <v>438</v>
      </c>
      <c r="E11186" s="3" t="s">
        <v>46</v>
      </c>
      <c r="F11186" s="3" t="s">
        <v>49</v>
      </c>
      <c r="G11186" s="11">
        <v>15.631275140077543</v>
      </c>
      <c r="H11186">
        <f t="shared" ref="H11186:H11217" si="260">+$P$2*$P$1/(G11186*24*60*60)*1000</f>
        <v>2300.4239802174407</v>
      </c>
      <c r="M11186" s="12"/>
      <c r="N11186" s="1"/>
      <c r="O11186" s="1"/>
    </row>
    <row r="11187" spans="1:15" x14ac:dyDescent="0.25">
      <c r="A11187" s="10">
        <v>41501</v>
      </c>
      <c r="B11187" s="3">
        <v>2013</v>
      </c>
      <c r="C11187" s="3">
        <v>8</v>
      </c>
      <c r="D11187" s="3" t="s">
        <v>438</v>
      </c>
      <c r="E11187" s="3" t="s">
        <v>46</v>
      </c>
      <c r="F11187" s="3" t="s">
        <v>49</v>
      </c>
      <c r="G11187" s="11">
        <v>10.266534369005635</v>
      </c>
      <c r="H11187">
        <f t="shared" si="260"/>
        <v>3502.502293487561</v>
      </c>
      <c r="M11187" s="12"/>
      <c r="N11187" s="1"/>
      <c r="O11187" s="1"/>
    </row>
    <row r="11188" spans="1:15" x14ac:dyDescent="0.25">
      <c r="A11188" s="10">
        <v>41502</v>
      </c>
      <c r="B11188" s="3">
        <v>2013</v>
      </c>
      <c r="C11188" s="3">
        <v>8</v>
      </c>
      <c r="D11188" s="3" t="s">
        <v>438</v>
      </c>
      <c r="E11188" s="3" t="s">
        <v>46</v>
      </c>
      <c r="F11188" s="3" t="s">
        <v>49</v>
      </c>
      <c r="G11188" s="11">
        <v>8.3738973964701131</v>
      </c>
      <c r="H11188">
        <f t="shared" si="260"/>
        <v>4294.1247630725557</v>
      </c>
      <c r="M11188" s="12"/>
      <c r="N11188" s="1"/>
      <c r="O11188" s="1"/>
    </row>
    <row r="11189" spans="1:15" x14ac:dyDescent="0.25">
      <c r="A11189" s="10">
        <v>41503</v>
      </c>
      <c r="B11189" s="3">
        <v>2013</v>
      </c>
      <c r="C11189" s="3">
        <v>8</v>
      </c>
      <c r="D11189" s="3" t="s">
        <v>438</v>
      </c>
      <c r="E11189" s="3" t="s">
        <v>46</v>
      </c>
      <c r="F11189" s="3" t="s">
        <v>49</v>
      </c>
      <c r="G11189" s="11">
        <v>10.314190695652211</v>
      </c>
      <c r="H11189">
        <f t="shared" si="260"/>
        <v>3486.3191145737583</v>
      </c>
      <c r="M11189" s="12"/>
      <c r="N11189" s="1"/>
      <c r="O11189" s="1"/>
    </row>
    <row r="11190" spans="1:15" x14ac:dyDescent="0.25">
      <c r="A11190" s="10">
        <v>41504</v>
      </c>
      <c r="B11190" s="3">
        <v>2013</v>
      </c>
      <c r="C11190" s="3">
        <v>8</v>
      </c>
      <c r="D11190" s="3" t="s">
        <v>438</v>
      </c>
      <c r="E11190" s="3" t="s">
        <v>46</v>
      </c>
      <c r="F11190" s="3" t="s">
        <v>49</v>
      </c>
      <c r="G11190" s="11">
        <v>14.582835953852829</v>
      </c>
      <c r="H11190">
        <f t="shared" si="260"/>
        <v>2465.8139395794783</v>
      </c>
      <c r="M11190" s="12"/>
      <c r="N11190" s="1"/>
      <c r="O11190" s="1"/>
    </row>
    <row r="11191" spans="1:15" x14ac:dyDescent="0.25">
      <c r="A11191" s="10">
        <v>41505</v>
      </c>
      <c r="B11191" s="3">
        <v>2013</v>
      </c>
      <c r="C11191" s="3">
        <v>8</v>
      </c>
      <c r="D11191" s="3" t="s">
        <v>438</v>
      </c>
      <c r="E11191" s="3" t="s">
        <v>46</v>
      </c>
      <c r="F11191" s="3" t="s">
        <v>49</v>
      </c>
      <c r="G11191" s="11">
        <v>10.423119442272961</v>
      </c>
      <c r="H11191">
        <f t="shared" si="260"/>
        <v>3449.884688817272</v>
      </c>
      <c r="M11191" s="12"/>
      <c r="N11191" s="1"/>
      <c r="O11191" s="1"/>
    </row>
    <row r="11192" spans="1:15" x14ac:dyDescent="0.25">
      <c r="A11192" s="10">
        <v>41506</v>
      </c>
      <c r="B11192" s="3">
        <v>2013</v>
      </c>
      <c r="C11192" s="3">
        <v>8</v>
      </c>
      <c r="D11192" s="3" t="s">
        <v>438</v>
      </c>
      <c r="E11192" s="3" t="s">
        <v>46</v>
      </c>
      <c r="F11192" s="3" t="s">
        <v>49</v>
      </c>
      <c r="G11192" s="11">
        <v>12.036626501592812</v>
      </c>
      <c r="H11192">
        <f t="shared" si="260"/>
        <v>2987.4284267982143</v>
      </c>
      <c r="M11192" s="12"/>
      <c r="N11192" s="1"/>
      <c r="O11192" s="1"/>
    </row>
    <row r="11193" spans="1:15" x14ac:dyDescent="0.25">
      <c r="A11193" s="10">
        <v>41507</v>
      </c>
      <c r="B11193" s="3">
        <v>2013</v>
      </c>
      <c r="C11193" s="3">
        <v>8</v>
      </c>
      <c r="D11193" s="3" t="s">
        <v>438</v>
      </c>
      <c r="E11193" s="3" t="s">
        <v>46</v>
      </c>
      <c r="F11193" s="3" t="s">
        <v>49</v>
      </c>
      <c r="G11193" s="11">
        <v>9.6129618892811362</v>
      </c>
      <c r="H11193">
        <f t="shared" si="260"/>
        <v>3740.6327610334588</v>
      </c>
      <c r="M11193" s="12"/>
      <c r="N11193" s="1"/>
      <c r="O11193" s="1"/>
    </row>
    <row r="11194" spans="1:15" x14ac:dyDescent="0.25">
      <c r="A11194" s="10">
        <v>41508</v>
      </c>
      <c r="B11194" s="3">
        <v>2013</v>
      </c>
      <c r="C11194" s="3">
        <v>8</v>
      </c>
      <c r="D11194" s="3" t="s">
        <v>438</v>
      </c>
      <c r="E11194" s="3" t="s">
        <v>46</v>
      </c>
      <c r="F11194" s="3" t="s">
        <v>49</v>
      </c>
      <c r="G11194" s="11">
        <v>10.892874662074943</v>
      </c>
      <c r="H11194">
        <f t="shared" si="260"/>
        <v>3301.1084116120269</v>
      </c>
      <c r="M11194" s="12"/>
      <c r="N11194" s="1"/>
      <c r="O11194" s="1"/>
    </row>
    <row r="11195" spans="1:15" x14ac:dyDescent="0.25">
      <c r="A11195" s="10">
        <v>41509</v>
      </c>
      <c r="B11195" s="3">
        <v>2013</v>
      </c>
      <c r="C11195" s="3">
        <v>8</v>
      </c>
      <c r="D11195" s="3" t="s">
        <v>438</v>
      </c>
      <c r="E11195" s="3" t="s">
        <v>46</v>
      </c>
      <c r="F11195" s="3" t="s">
        <v>49</v>
      </c>
      <c r="G11195" s="11">
        <v>15.740203886698291</v>
      </c>
      <c r="H11195">
        <f t="shared" si="260"/>
        <v>2284.5040910809876</v>
      </c>
      <c r="M11195" s="12"/>
      <c r="N11195" s="1"/>
      <c r="O11195" s="1"/>
    </row>
    <row r="11196" spans="1:15" x14ac:dyDescent="0.25">
      <c r="A11196" s="10">
        <v>41510</v>
      </c>
      <c r="B11196" s="3">
        <v>2013</v>
      </c>
      <c r="C11196" s="3">
        <v>8</v>
      </c>
      <c r="D11196" s="3" t="s">
        <v>438</v>
      </c>
      <c r="E11196" s="3" t="s">
        <v>46</v>
      </c>
      <c r="F11196" s="3" t="s">
        <v>49</v>
      </c>
      <c r="G11196" s="11">
        <v>20.819006697890735</v>
      </c>
      <c r="H11196">
        <f t="shared" si="260"/>
        <v>1727.1986457093667</v>
      </c>
      <c r="M11196" s="12"/>
      <c r="N11196" s="1"/>
      <c r="O11196" s="1"/>
    </row>
    <row r="11197" spans="1:15" x14ac:dyDescent="0.25">
      <c r="A11197" s="10">
        <v>41511</v>
      </c>
      <c r="B11197" s="3">
        <v>2013</v>
      </c>
      <c r="C11197" s="3">
        <v>8</v>
      </c>
      <c r="D11197" s="3" t="s">
        <v>438</v>
      </c>
      <c r="E11197" s="3" t="s">
        <v>46</v>
      </c>
      <c r="F11197" s="3" t="s">
        <v>49</v>
      </c>
      <c r="G11197" s="11">
        <v>6.4506242139475054</v>
      </c>
      <c r="H11197">
        <f t="shared" si="260"/>
        <v>5574.431090848806</v>
      </c>
      <c r="M11197" s="12"/>
      <c r="N11197" s="1"/>
      <c r="O11197" s="1"/>
    </row>
    <row r="11198" spans="1:15" x14ac:dyDescent="0.25">
      <c r="A11198" s="10">
        <v>41512</v>
      </c>
      <c r="B11198" s="3">
        <v>2013</v>
      </c>
      <c r="C11198" s="3">
        <v>8</v>
      </c>
      <c r="D11198" s="3" t="s">
        <v>438</v>
      </c>
      <c r="E11198" s="3" t="s">
        <v>46</v>
      </c>
      <c r="F11198" s="3" t="s">
        <v>49</v>
      </c>
      <c r="G11198" s="11">
        <v>13.364195601033197</v>
      </c>
      <c r="H11198">
        <f t="shared" si="260"/>
        <v>2690.6640135401135</v>
      </c>
      <c r="M11198" s="12"/>
      <c r="N11198" s="1"/>
      <c r="O11198" s="1"/>
    </row>
    <row r="11199" spans="1:15" x14ac:dyDescent="0.25">
      <c r="A11199" s="10">
        <v>41513</v>
      </c>
      <c r="B11199" s="3">
        <v>2013</v>
      </c>
      <c r="C11199" s="3">
        <v>8</v>
      </c>
      <c r="D11199" s="3" t="s">
        <v>438</v>
      </c>
      <c r="E11199" s="3" t="s">
        <v>46</v>
      </c>
      <c r="F11199" s="3" t="s">
        <v>49</v>
      </c>
      <c r="G11199" s="11">
        <v>7.3867306302195708</v>
      </c>
      <c r="H11199">
        <f t="shared" si="260"/>
        <v>4867.9939710407771</v>
      </c>
      <c r="M11199" s="12"/>
      <c r="N11199" s="1"/>
      <c r="O11199" s="1"/>
    </row>
    <row r="11200" spans="1:15" x14ac:dyDescent="0.25">
      <c r="A11200" s="10">
        <v>41514</v>
      </c>
      <c r="B11200" s="3">
        <v>2013</v>
      </c>
      <c r="C11200" s="3">
        <v>8</v>
      </c>
      <c r="D11200" s="3" t="s">
        <v>438</v>
      </c>
      <c r="E11200" s="3" t="s">
        <v>46</v>
      </c>
      <c r="F11200" s="3" t="s">
        <v>49</v>
      </c>
      <c r="G11200" s="11">
        <v>13.45950825432635</v>
      </c>
      <c r="H11200">
        <f t="shared" si="260"/>
        <v>2671.6102471316358</v>
      </c>
      <c r="M11200" s="12"/>
      <c r="N11200" s="1"/>
      <c r="O11200" s="1"/>
    </row>
    <row r="11201" spans="1:15" x14ac:dyDescent="0.25">
      <c r="A11201" s="10">
        <v>41515</v>
      </c>
      <c r="B11201" s="3">
        <v>2013</v>
      </c>
      <c r="C11201" s="3">
        <v>8</v>
      </c>
      <c r="D11201" s="3" t="s">
        <v>438</v>
      </c>
      <c r="E11201" s="3" t="s">
        <v>46</v>
      </c>
      <c r="F11201" s="3" t="s">
        <v>49</v>
      </c>
      <c r="G11201" s="11">
        <v>8.9457733162290474</v>
      </c>
      <c r="H11201">
        <f t="shared" si="260"/>
        <v>4019.6145042459993</v>
      </c>
      <c r="M11201" s="12"/>
      <c r="N11201" s="1"/>
      <c r="O11201" s="1"/>
    </row>
    <row r="11202" spans="1:15" x14ac:dyDescent="0.25">
      <c r="A11202" s="10">
        <v>41516</v>
      </c>
      <c r="B11202" s="3">
        <v>2013</v>
      </c>
      <c r="C11202" s="3">
        <v>8</v>
      </c>
      <c r="D11202" s="3" t="s">
        <v>438</v>
      </c>
      <c r="E11202" s="3" t="s">
        <v>46</v>
      </c>
      <c r="F11202" s="3" t="s">
        <v>49</v>
      </c>
      <c r="G11202" s="11">
        <v>5.5526428589927024</v>
      </c>
      <c r="H11202">
        <f t="shared" si="260"/>
        <v>6475.9360698617493</v>
      </c>
      <c r="M11202" s="12"/>
      <c r="N11202" s="1"/>
      <c r="O11202" s="1"/>
    </row>
    <row r="11203" spans="1:15" x14ac:dyDescent="0.25">
      <c r="A11203" s="10">
        <v>41517</v>
      </c>
      <c r="B11203" s="3">
        <v>2013</v>
      </c>
      <c r="C11203" s="3">
        <v>8</v>
      </c>
      <c r="D11203" s="3" t="s">
        <v>438</v>
      </c>
      <c r="E11203" s="3" t="s">
        <v>46</v>
      </c>
      <c r="F11203" s="3" t="s">
        <v>49</v>
      </c>
      <c r="G11203" s="11">
        <v>5.1012693651829721</v>
      </c>
      <c r="H11203">
        <f t="shared" si="260"/>
        <v>7048.9436254894472</v>
      </c>
      <c r="M11203" s="12"/>
      <c r="N11203" s="1"/>
      <c r="O11203" s="1"/>
    </row>
    <row r="11204" spans="1:15" x14ac:dyDescent="0.25">
      <c r="A11204" s="10">
        <v>41518</v>
      </c>
      <c r="B11204" s="3">
        <v>2013</v>
      </c>
      <c r="C11204" s="3">
        <v>9</v>
      </c>
      <c r="D11204" s="3" t="s">
        <v>439</v>
      </c>
      <c r="E11204" s="3" t="s">
        <v>46</v>
      </c>
      <c r="F11204" s="3" t="s">
        <v>51</v>
      </c>
      <c r="G11204" s="11">
        <v>8.4493778365484786</v>
      </c>
      <c r="H11204">
        <f t="shared" si="260"/>
        <v>4255.7642549809289</v>
      </c>
      <c r="M11204" s="12"/>
      <c r="N11204" s="1"/>
      <c r="O11204" s="1"/>
    </row>
    <row r="11205" spans="1:15" x14ac:dyDescent="0.25">
      <c r="A11205" s="10">
        <v>41519</v>
      </c>
      <c r="B11205" s="3">
        <v>2013</v>
      </c>
      <c r="C11205" s="3">
        <v>9</v>
      </c>
      <c r="D11205" s="3" t="s">
        <v>439</v>
      </c>
      <c r="E11205" s="3" t="s">
        <v>46</v>
      </c>
      <c r="F11205" s="3" t="s">
        <v>51</v>
      </c>
      <c r="G11205" s="11">
        <v>21.070387273716261</v>
      </c>
      <c r="H11205">
        <f t="shared" si="260"/>
        <v>1706.5922759980183</v>
      </c>
      <c r="M11205" s="12"/>
      <c r="N11205" s="1"/>
      <c r="O11205" s="1"/>
    </row>
    <row r="11206" spans="1:15" x14ac:dyDescent="0.25">
      <c r="A11206" s="10">
        <v>41520</v>
      </c>
      <c r="B11206" s="3">
        <v>2013</v>
      </c>
      <c r="C11206" s="3">
        <v>9</v>
      </c>
      <c r="D11206" s="3" t="s">
        <v>439</v>
      </c>
      <c r="E11206" s="3" t="s">
        <v>46</v>
      </c>
      <c r="F11206" s="3" t="s">
        <v>51</v>
      </c>
      <c r="G11206" s="11">
        <v>18.82208343808837</v>
      </c>
      <c r="H11206">
        <f t="shared" si="260"/>
        <v>1910.4452645686058</v>
      </c>
      <c r="M11206" s="12"/>
      <c r="N11206" s="1"/>
      <c r="O11206" s="1"/>
    </row>
    <row r="11207" spans="1:15" x14ac:dyDescent="0.25">
      <c r="A11207" s="10">
        <v>41521</v>
      </c>
      <c r="B11207" s="3">
        <v>2013</v>
      </c>
      <c r="C11207" s="3">
        <v>9</v>
      </c>
      <c r="D11207" s="3" t="s">
        <v>439</v>
      </c>
      <c r="E11207" s="3" t="s">
        <v>46</v>
      </c>
      <c r="F11207" s="3" t="s">
        <v>51</v>
      </c>
      <c r="G11207" s="11">
        <v>13.032203648993532</v>
      </c>
      <c r="H11207">
        <f t="shared" si="260"/>
        <v>2759.2079698960324</v>
      </c>
      <c r="M11207" s="12"/>
      <c r="N11207" s="1"/>
      <c r="O11207" s="1"/>
    </row>
    <row r="11208" spans="1:15" x14ac:dyDescent="0.25">
      <c r="A11208" s="10">
        <v>41522</v>
      </c>
      <c r="B11208" s="3">
        <v>2013</v>
      </c>
      <c r="C11208" s="3">
        <v>9</v>
      </c>
      <c r="D11208" s="3" t="s">
        <v>439</v>
      </c>
      <c r="E11208" s="3" t="s">
        <v>46</v>
      </c>
      <c r="F11208" s="3" t="s">
        <v>51</v>
      </c>
      <c r="G11208" s="11">
        <v>7.8922760011716555</v>
      </c>
      <c r="H11208">
        <f t="shared" si="260"/>
        <v>4556.1711435678189</v>
      </c>
      <c r="M11208" s="12"/>
      <c r="N11208" s="1"/>
      <c r="O11208" s="1"/>
    </row>
    <row r="11209" spans="1:15" x14ac:dyDescent="0.25">
      <c r="A11209" s="10">
        <v>41523</v>
      </c>
      <c r="B11209" s="3">
        <v>2013</v>
      </c>
      <c r="C11209" s="3">
        <v>9</v>
      </c>
      <c r="D11209" s="3" t="s">
        <v>439</v>
      </c>
      <c r="E11209" s="3" t="s">
        <v>46</v>
      </c>
      <c r="F11209" s="3" t="s">
        <v>51</v>
      </c>
      <c r="G11209" s="11">
        <v>26.87353139222483</v>
      </c>
      <c r="H11209">
        <f t="shared" si="260"/>
        <v>1338.0660564772222</v>
      </c>
      <c r="M11209" s="12"/>
      <c r="N11209" s="1"/>
      <c r="O11209" s="1"/>
    </row>
    <row r="11210" spans="1:15" x14ac:dyDescent="0.25">
      <c r="A11210" s="10">
        <v>41524</v>
      </c>
      <c r="B11210" s="3">
        <v>2013</v>
      </c>
      <c r="C11210" s="3">
        <v>9</v>
      </c>
      <c r="D11210" s="3" t="s">
        <v>439</v>
      </c>
      <c r="E11210" s="3" t="s">
        <v>46</v>
      </c>
      <c r="F11210" s="3" t="s">
        <v>51</v>
      </c>
      <c r="G11210" s="11">
        <v>16.606940425994811</v>
      </c>
      <c r="H11210">
        <f t="shared" si="260"/>
        <v>2165.273027494291</v>
      </c>
      <c r="M11210" s="12"/>
      <c r="N11210" s="1"/>
      <c r="O11210" s="1"/>
    </row>
    <row r="11211" spans="1:15" x14ac:dyDescent="0.25">
      <c r="A11211" s="10">
        <v>41525</v>
      </c>
      <c r="B11211" s="3">
        <v>2013</v>
      </c>
      <c r="C11211" s="3">
        <v>9</v>
      </c>
      <c r="D11211" s="3" t="s">
        <v>439</v>
      </c>
      <c r="E11211" s="3" t="s">
        <v>46</v>
      </c>
      <c r="F11211" s="3" t="s">
        <v>51</v>
      </c>
      <c r="G11211" s="11">
        <v>9.7094891308531963</v>
      </c>
      <c r="H11211">
        <f t="shared" si="260"/>
        <v>3703.445123528486</v>
      </c>
      <c r="M11211" s="12"/>
      <c r="N11211" s="1"/>
      <c r="O11211" s="1"/>
    </row>
    <row r="11212" spans="1:15" x14ac:dyDescent="0.25">
      <c r="A11212" s="10">
        <v>41526</v>
      </c>
      <c r="B11212" s="3">
        <v>2013</v>
      </c>
      <c r="C11212" s="3">
        <v>9</v>
      </c>
      <c r="D11212" s="3" t="s">
        <v>439</v>
      </c>
      <c r="E11212" s="3" t="s">
        <v>46</v>
      </c>
      <c r="F11212" s="3" t="s">
        <v>51</v>
      </c>
      <c r="G11212" s="11">
        <v>9.0263761660459014</v>
      </c>
      <c r="H11212">
        <f t="shared" si="260"/>
        <v>3983.720544339239</v>
      </c>
      <c r="M11212" s="12"/>
      <c r="N11212" s="1"/>
      <c r="O11212" s="1"/>
    </row>
    <row r="11213" spans="1:15" x14ac:dyDescent="0.25">
      <c r="A11213" s="10">
        <v>41527</v>
      </c>
      <c r="B11213" s="3">
        <v>2013</v>
      </c>
      <c r="C11213" s="3">
        <v>9</v>
      </c>
      <c r="D11213" s="3" t="s">
        <v>439</v>
      </c>
      <c r="E11213" s="3" t="s">
        <v>46</v>
      </c>
      <c r="F11213" s="3" t="s">
        <v>51</v>
      </c>
      <c r="G11213" s="11">
        <v>27.888252592375473</v>
      </c>
      <c r="H11213">
        <f t="shared" si="260"/>
        <v>1289.380180938336</v>
      </c>
      <c r="M11213" s="12"/>
      <c r="N11213" s="1"/>
      <c r="O11213" s="1"/>
    </row>
    <row r="11214" spans="1:15" x14ac:dyDescent="0.25">
      <c r="A11214" s="10">
        <v>41528</v>
      </c>
      <c r="B11214" s="3">
        <v>2013</v>
      </c>
      <c r="C11214" s="3">
        <v>9</v>
      </c>
      <c r="D11214" s="3" t="s">
        <v>439</v>
      </c>
      <c r="E11214" s="3" t="s">
        <v>46</v>
      </c>
      <c r="F11214" s="3" t="s">
        <v>51</v>
      </c>
      <c r="G11214" s="11">
        <v>23.729885321169903</v>
      </c>
      <c r="H11214">
        <f t="shared" si="260"/>
        <v>1515.3280214772788</v>
      </c>
      <c r="M11214" s="12"/>
      <c r="N11214" s="1"/>
      <c r="O11214" s="1"/>
    </row>
    <row r="11215" spans="1:15" x14ac:dyDescent="0.25">
      <c r="A11215" s="10">
        <v>41529</v>
      </c>
      <c r="B11215" s="3">
        <v>2013</v>
      </c>
      <c r="C11215" s="3">
        <v>9</v>
      </c>
      <c r="D11215" s="3" t="s">
        <v>439</v>
      </c>
      <c r="E11215" s="3" t="s">
        <v>46</v>
      </c>
      <c r="F11215" s="3" t="s">
        <v>51</v>
      </c>
      <c r="G11215" s="11">
        <v>21.65401776792055</v>
      </c>
      <c r="H11215">
        <f t="shared" si="260"/>
        <v>1660.5953019435542</v>
      </c>
      <c r="M11215" s="12"/>
      <c r="N11215" s="1"/>
      <c r="O11215" s="1"/>
    </row>
    <row r="11216" spans="1:15" x14ac:dyDescent="0.25">
      <c r="A11216" s="10">
        <v>41530</v>
      </c>
      <c r="B11216" s="3">
        <v>2013</v>
      </c>
      <c r="C11216" s="3">
        <v>9</v>
      </c>
      <c r="D11216" s="3" t="s">
        <v>439</v>
      </c>
      <c r="E11216" s="3" t="s">
        <v>46</v>
      </c>
      <c r="F11216" s="3" t="s">
        <v>51</v>
      </c>
      <c r="G11216" s="11">
        <v>20.533181932460039</v>
      </c>
      <c r="H11216">
        <f t="shared" si="260"/>
        <v>1751.241492521222</v>
      </c>
      <c r="M11216" s="12"/>
      <c r="N11216" s="1"/>
      <c r="O11216" s="1"/>
    </row>
    <row r="11217" spans="1:15" x14ac:dyDescent="0.25">
      <c r="A11217" s="10">
        <v>41531</v>
      </c>
      <c r="B11217" s="3">
        <v>2013</v>
      </c>
      <c r="C11217" s="3">
        <v>9</v>
      </c>
      <c r="D11217" s="3" t="s">
        <v>439</v>
      </c>
      <c r="E11217" s="3" t="s">
        <v>46</v>
      </c>
      <c r="F11217" s="3" t="s">
        <v>51</v>
      </c>
      <c r="G11217" s="11">
        <v>17.210467414319702</v>
      </c>
      <c r="H11217">
        <f t="shared" si="260"/>
        <v>2089.3424511929493</v>
      </c>
      <c r="M11217" s="12"/>
      <c r="N11217" s="1"/>
      <c r="O11217" s="1"/>
    </row>
    <row r="11218" spans="1:15" x14ac:dyDescent="0.25">
      <c r="A11218" s="10">
        <v>41532</v>
      </c>
      <c r="B11218" s="3">
        <v>2013</v>
      </c>
      <c r="C11218" s="3">
        <v>9</v>
      </c>
      <c r="D11218" s="3" t="s">
        <v>439</v>
      </c>
      <c r="E11218" s="3" t="s">
        <v>46</v>
      </c>
      <c r="F11218" s="3" t="s">
        <v>51</v>
      </c>
      <c r="G11218" s="11">
        <v>14.040292684437306</v>
      </c>
      <c r="H11218">
        <f t="shared" ref="H11218:H11249" si="261">+$P$2*$P$1/(G11218*24*60*60)*1000</f>
        <v>2561.0976196720376</v>
      </c>
      <c r="M11218" s="12"/>
      <c r="N11218" s="1"/>
      <c r="O11218" s="1"/>
    </row>
    <row r="11219" spans="1:15" x14ac:dyDescent="0.25">
      <c r="A11219" s="10">
        <v>41533</v>
      </c>
      <c r="B11219" s="3">
        <v>2013</v>
      </c>
      <c r="C11219" s="3">
        <v>9</v>
      </c>
      <c r="D11219" s="3" t="s">
        <v>439</v>
      </c>
      <c r="E11219" s="3" t="s">
        <v>46</v>
      </c>
      <c r="F11219" s="3" t="s">
        <v>51</v>
      </c>
      <c r="G11219" s="11">
        <v>9.0396404954596363</v>
      </c>
      <c r="H11219">
        <f t="shared" si="261"/>
        <v>3977.8750262991221</v>
      </c>
      <c r="M11219" s="12"/>
      <c r="N11219" s="1"/>
      <c r="O11219" s="1"/>
    </row>
    <row r="11220" spans="1:15" x14ac:dyDescent="0.25">
      <c r="A11220" s="10">
        <v>41534</v>
      </c>
      <c r="B11220" s="3">
        <v>2013</v>
      </c>
      <c r="C11220" s="3">
        <v>9</v>
      </c>
      <c r="D11220" s="3" t="s">
        <v>439</v>
      </c>
      <c r="E11220" s="3" t="s">
        <v>46</v>
      </c>
      <c r="F11220" s="3" t="s">
        <v>51</v>
      </c>
      <c r="G11220" s="11">
        <v>9.0396404954596363</v>
      </c>
      <c r="H11220">
        <f t="shared" si="261"/>
        <v>3977.8750262991221</v>
      </c>
      <c r="M11220" s="12"/>
      <c r="N11220" s="1"/>
      <c r="O11220" s="1"/>
    </row>
    <row r="11221" spans="1:15" x14ac:dyDescent="0.25">
      <c r="A11221" s="10">
        <v>41535</v>
      </c>
      <c r="B11221" s="3">
        <v>2013</v>
      </c>
      <c r="C11221" s="3">
        <v>9</v>
      </c>
      <c r="D11221" s="3" t="s">
        <v>439</v>
      </c>
      <c r="E11221" s="3" t="s">
        <v>46</v>
      </c>
      <c r="F11221" s="3" t="s">
        <v>51</v>
      </c>
      <c r="G11221" s="11">
        <v>7.6601502364313125</v>
      </c>
      <c r="H11221">
        <f t="shared" si="261"/>
        <v>4694.2369357971475</v>
      </c>
      <c r="M11221" s="12"/>
      <c r="N11221" s="1"/>
      <c r="O11221" s="1"/>
    </row>
    <row r="11222" spans="1:15" x14ac:dyDescent="0.25">
      <c r="A11222" s="10">
        <v>41536</v>
      </c>
      <c r="B11222" s="3">
        <v>2013</v>
      </c>
      <c r="C11222" s="3">
        <v>9</v>
      </c>
      <c r="D11222" s="3" t="s">
        <v>439</v>
      </c>
      <c r="E11222" s="3" t="s">
        <v>46</v>
      </c>
      <c r="F11222" s="3" t="s">
        <v>51</v>
      </c>
      <c r="G11222" s="11">
        <v>10.253326636816285</v>
      </c>
      <c r="H11222">
        <f t="shared" si="261"/>
        <v>3507.0140108963155</v>
      </c>
      <c r="M11222" s="12"/>
      <c r="N11222" s="1"/>
      <c r="O11222" s="1"/>
    </row>
    <row r="11223" spans="1:15" x14ac:dyDescent="0.25">
      <c r="A11223" s="10">
        <v>41537</v>
      </c>
      <c r="B11223" s="3">
        <v>2013</v>
      </c>
      <c r="C11223" s="3">
        <v>9</v>
      </c>
      <c r="D11223" s="3" t="s">
        <v>439</v>
      </c>
      <c r="E11223" s="3" t="s">
        <v>46</v>
      </c>
      <c r="F11223" s="3" t="s">
        <v>51</v>
      </c>
      <c r="G11223" s="11">
        <v>7.626989412896978</v>
      </c>
      <c r="H11223">
        <f t="shared" si="261"/>
        <v>4714.6466616049593</v>
      </c>
      <c r="M11223" s="12"/>
      <c r="N11223" s="1"/>
      <c r="O11223" s="1"/>
    </row>
    <row r="11224" spans="1:15" x14ac:dyDescent="0.25">
      <c r="A11224" s="10">
        <v>41538</v>
      </c>
      <c r="B11224" s="3">
        <v>2013</v>
      </c>
      <c r="C11224" s="3">
        <v>9</v>
      </c>
      <c r="D11224" s="3" t="s">
        <v>439</v>
      </c>
      <c r="E11224" s="3" t="s">
        <v>46</v>
      </c>
      <c r="F11224" s="3" t="s">
        <v>51</v>
      </c>
      <c r="G11224" s="11">
        <v>6.8576583069004133</v>
      </c>
      <c r="H11224">
        <f t="shared" si="261"/>
        <v>5243.5625346670249</v>
      </c>
      <c r="M11224" s="12"/>
      <c r="N11224" s="1"/>
      <c r="O11224" s="1"/>
    </row>
    <row r="11225" spans="1:15" x14ac:dyDescent="0.25">
      <c r="A11225" s="10">
        <v>41539</v>
      </c>
      <c r="B11225" s="3">
        <v>2013</v>
      </c>
      <c r="C11225" s="3">
        <v>9</v>
      </c>
      <c r="D11225" s="3" t="s">
        <v>439</v>
      </c>
      <c r="E11225" s="3" t="s">
        <v>46</v>
      </c>
      <c r="F11225" s="3" t="s">
        <v>51</v>
      </c>
      <c r="G11225" s="11">
        <v>6.3721838503577537</v>
      </c>
      <c r="H11225">
        <f t="shared" si="261"/>
        <v>5643.0512706553955</v>
      </c>
      <c r="M11225" s="12"/>
      <c r="N11225" s="1"/>
      <c r="O11225" s="1"/>
    </row>
    <row r="11226" spans="1:15" x14ac:dyDescent="0.25">
      <c r="A11226" s="10">
        <v>41540</v>
      </c>
      <c r="B11226" s="3">
        <v>2013</v>
      </c>
      <c r="C11226" s="3">
        <v>9</v>
      </c>
      <c r="D11226" s="3" t="s">
        <v>439</v>
      </c>
      <c r="E11226" s="3" t="s">
        <v>46</v>
      </c>
      <c r="F11226" s="3" t="s">
        <v>51</v>
      </c>
      <c r="G11226" s="11">
        <v>6.038585965602346</v>
      </c>
      <c r="H11226">
        <f t="shared" si="261"/>
        <v>5954.7980898909436</v>
      </c>
      <c r="M11226" s="12"/>
      <c r="N11226" s="1"/>
      <c r="O11226" s="1"/>
    </row>
    <row r="11227" spans="1:15" x14ac:dyDescent="0.25">
      <c r="A11227" s="10">
        <v>41541</v>
      </c>
      <c r="B11227" s="3">
        <v>2013</v>
      </c>
      <c r="C11227" s="3">
        <v>9</v>
      </c>
      <c r="D11227" s="3" t="s">
        <v>439</v>
      </c>
      <c r="E11227" s="3" t="s">
        <v>46</v>
      </c>
      <c r="F11227" s="3" t="s">
        <v>51</v>
      </c>
      <c r="G11227" s="11">
        <v>9.3248235778549127</v>
      </c>
      <c r="H11227">
        <f t="shared" si="261"/>
        <v>3856.2188199471589</v>
      </c>
      <c r="M11227" s="12"/>
      <c r="N11227" s="1"/>
      <c r="O11227" s="1"/>
    </row>
    <row r="11228" spans="1:15" x14ac:dyDescent="0.25">
      <c r="A11228" s="10">
        <v>41542</v>
      </c>
      <c r="B11228" s="3">
        <v>2013</v>
      </c>
      <c r="C11228" s="3">
        <v>9</v>
      </c>
      <c r="D11228" s="3" t="s">
        <v>439</v>
      </c>
      <c r="E11228" s="3" t="s">
        <v>46</v>
      </c>
      <c r="F11228" s="3" t="s">
        <v>51</v>
      </c>
      <c r="G11228" s="11">
        <v>6.2508152362220883</v>
      </c>
      <c r="H11228">
        <f t="shared" si="261"/>
        <v>5752.6192688018073</v>
      </c>
      <c r="M11228" s="12"/>
      <c r="N11228" s="1"/>
      <c r="O11228" s="1"/>
    </row>
    <row r="11229" spans="1:15" x14ac:dyDescent="0.25">
      <c r="A11229" s="10">
        <v>41543</v>
      </c>
      <c r="B11229" s="3">
        <v>2013</v>
      </c>
      <c r="C11229" s="3">
        <v>9</v>
      </c>
      <c r="D11229" s="3" t="s">
        <v>439</v>
      </c>
      <c r="E11229" s="3" t="s">
        <v>46</v>
      </c>
      <c r="F11229" s="3" t="s">
        <v>51</v>
      </c>
      <c r="G11229" s="11">
        <v>7.176002212830026</v>
      </c>
      <c r="H11229">
        <f t="shared" si="261"/>
        <v>5010.9460821124812</v>
      </c>
      <c r="M11229" s="12"/>
      <c r="N11229" s="1"/>
      <c r="O11229" s="1"/>
    </row>
    <row r="11230" spans="1:15" x14ac:dyDescent="0.25">
      <c r="A11230" s="10">
        <v>41544</v>
      </c>
      <c r="B11230" s="3">
        <v>2013</v>
      </c>
      <c r="C11230" s="3">
        <v>9</v>
      </c>
      <c r="D11230" s="3" t="s">
        <v>439</v>
      </c>
      <c r="E11230" s="3" t="s">
        <v>46</v>
      </c>
      <c r="F11230" s="3" t="s">
        <v>51</v>
      </c>
      <c r="G11230" s="11">
        <v>5.9589999891199428</v>
      </c>
      <c r="H11230">
        <f t="shared" si="261"/>
        <v>6034.3279475188692</v>
      </c>
      <c r="M11230" s="12"/>
      <c r="N11230" s="1"/>
      <c r="O11230" s="1"/>
    </row>
    <row r="11231" spans="1:15" x14ac:dyDescent="0.25">
      <c r="A11231" s="10">
        <v>41545</v>
      </c>
      <c r="B11231" s="3">
        <v>2013</v>
      </c>
      <c r="C11231" s="3">
        <v>9</v>
      </c>
      <c r="D11231" s="3" t="s">
        <v>439</v>
      </c>
      <c r="E11231" s="3" t="s">
        <v>46</v>
      </c>
      <c r="F11231" s="3" t="s">
        <v>51</v>
      </c>
      <c r="G11231" s="11">
        <v>16.573779602460476</v>
      </c>
      <c r="H11231">
        <f t="shared" si="261"/>
        <v>2169.6053064608664</v>
      </c>
      <c r="M11231" s="12"/>
      <c r="N11231" s="1"/>
      <c r="O11231" s="1"/>
    </row>
    <row r="11232" spans="1:15" x14ac:dyDescent="0.25">
      <c r="A11232" s="10">
        <v>41546</v>
      </c>
      <c r="B11232" s="3">
        <v>2013</v>
      </c>
      <c r="C11232" s="3">
        <v>9</v>
      </c>
      <c r="D11232" s="3" t="s">
        <v>439</v>
      </c>
      <c r="E11232" s="3" t="s">
        <v>46</v>
      </c>
      <c r="F11232" s="3" t="s">
        <v>51</v>
      </c>
      <c r="G11232" s="11">
        <v>21.461684991421411</v>
      </c>
      <c r="H11232">
        <f t="shared" si="261"/>
        <v>1675.4770274554089</v>
      </c>
      <c r="M11232" s="12"/>
      <c r="N11232" s="1"/>
      <c r="O11232" s="1"/>
    </row>
    <row r="11233" spans="1:15" x14ac:dyDescent="0.25">
      <c r="A11233" s="10">
        <v>41547</v>
      </c>
      <c r="B11233" s="3">
        <v>2013</v>
      </c>
      <c r="C11233" s="3">
        <v>9</v>
      </c>
      <c r="D11233" s="3" t="s">
        <v>439</v>
      </c>
      <c r="E11233" s="3" t="s">
        <v>46</v>
      </c>
      <c r="F11233" s="3" t="s">
        <v>51</v>
      </c>
      <c r="G11233" s="11">
        <v>21.256087885508535</v>
      </c>
      <c r="H11233">
        <f t="shared" si="261"/>
        <v>1691.6828894994396</v>
      </c>
      <c r="M11233" s="12"/>
      <c r="N11233" s="1"/>
      <c r="O11233" s="1"/>
    </row>
    <row r="11234" spans="1:15" x14ac:dyDescent="0.25">
      <c r="A11234" s="10">
        <v>41548</v>
      </c>
      <c r="B11234" s="3">
        <v>2013</v>
      </c>
      <c r="C11234" s="3">
        <v>10</v>
      </c>
      <c r="D11234" s="3" t="s">
        <v>440</v>
      </c>
      <c r="E11234" s="3" t="s">
        <v>46</v>
      </c>
      <c r="F11234" s="3" t="s">
        <v>75</v>
      </c>
      <c r="G11234" s="11">
        <v>20.728964535678429</v>
      </c>
      <c r="H11234">
        <f t="shared" si="261"/>
        <v>1734.7012250283749</v>
      </c>
      <c r="M11234" s="12"/>
      <c r="N11234" s="1"/>
      <c r="O11234" s="1"/>
    </row>
    <row r="11235" spans="1:15" x14ac:dyDescent="0.25">
      <c r="A11235" s="10">
        <v>41549</v>
      </c>
      <c r="B11235" s="3">
        <v>2013</v>
      </c>
      <c r="C11235" s="3">
        <v>10</v>
      </c>
      <c r="D11235" s="3" t="s">
        <v>440</v>
      </c>
      <c r="E11235" s="3" t="s">
        <v>46</v>
      </c>
      <c r="F11235" s="3" t="s">
        <v>75</v>
      </c>
      <c r="G11235" s="11">
        <v>10.136816539825174</v>
      </c>
      <c r="H11235">
        <f t="shared" si="261"/>
        <v>3547.3227745948016</v>
      </c>
      <c r="M11235" s="12"/>
      <c r="N11235" s="1"/>
      <c r="O11235" s="1"/>
    </row>
    <row r="11236" spans="1:15" x14ac:dyDescent="0.25">
      <c r="A11236" s="10">
        <v>41550</v>
      </c>
      <c r="B11236" s="3">
        <v>2013</v>
      </c>
      <c r="C11236" s="3">
        <v>10</v>
      </c>
      <c r="D11236" s="3" t="s">
        <v>440</v>
      </c>
      <c r="E11236" s="3" t="s">
        <v>46</v>
      </c>
      <c r="F11236" s="3" t="s">
        <v>75</v>
      </c>
      <c r="G11236" s="11">
        <v>13.045246215204546</v>
      </c>
      <c r="H11236">
        <f t="shared" si="261"/>
        <v>2756.4493287754544</v>
      </c>
      <c r="M11236" s="12"/>
      <c r="N11236" s="1"/>
      <c r="O11236" s="1"/>
    </row>
    <row r="11237" spans="1:15" x14ac:dyDescent="0.25">
      <c r="A11237" s="10">
        <v>41551</v>
      </c>
      <c r="B11237" s="3">
        <v>2013</v>
      </c>
      <c r="C11237" s="3">
        <v>10</v>
      </c>
      <c r="D11237" s="3" t="s">
        <v>440</v>
      </c>
      <c r="E11237" s="3" t="s">
        <v>46</v>
      </c>
      <c r="F11237" s="3" t="s">
        <v>75</v>
      </c>
      <c r="G11237" s="11">
        <v>24.320391395099929</v>
      </c>
      <c r="H11237">
        <f t="shared" si="261"/>
        <v>1478.5354227833702</v>
      </c>
      <c r="M11237" s="12"/>
      <c r="N11237" s="1"/>
      <c r="O11237" s="1"/>
    </row>
    <row r="11238" spans="1:15" x14ac:dyDescent="0.25">
      <c r="A11238" s="10">
        <v>41552</v>
      </c>
      <c r="B11238" s="3">
        <v>2013</v>
      </c>
      <c r="C11238" s="3">
        <v>10</v>
      </c>
      <c r="D11238" s="3" t="s">
        <v>440</v>
      </c>
      <c r="E11238" s="3" t="s">
        <v>46</v>
      </c>
      <c r="F11238" s="3" t="s">
        <v>75</v>
      </c>
      <c r="G11238" s="11">
        <v>10.922263301473617</v>
      </c>
      <c r="H11238">
        <f t="shared" si="261"/>
        <v>3292.2260873128407</v>
      </c>
      <c r="M11238" s="12"/>
      <c r="N11238" s="1"/>
      <c r="O11238" s="1"/>
    </row>
    <row r="11239" spans="1:15" x14ac:dyDescent="0.25">
      <c r="A11239" s="10">
        <v>41553</v>
      </c>
      <c r="B11239" s="3">
        <v>2013</v>
      </c>
      <c r="C11239" s="3">
        <v>10</v>
      </c>
      <c r="D11239" s="3" t="s">
        <v>440</v>
      </c>
      <c r="E11239" s="3" t="s">
        <v>46</v>
      </c>
      <c r="F11239" s="3" t="s">
        <v>75</v>
      </c>
      <c r="G11239" s="11">
        <v>8.1162832037005597</v>
      </c>
      <c r="H11239">
        <f t="shared" si="261"/>
        <v>4430.4220628003804</v>
      </c>
      <c r="M11239" s="12"/>
      <c r="N11239" s="1"/>
      <c r="O11239" s="1"/>
    </row>
    <row r="11240" spans="1:15" x14ac:dyDescent="0.25">
      <c r="A11240" s="10">
        <v>41554</v>
      </c>
      <c r="B11240" s="3">
        <v>2013</v>
      </c>
      <c r="C11240" s="3">
        <v>10</v>
      </c>
      <c r="D11240" s="3" t="s">
        <v>440</v>
      </c>
      <c r="E11240" s="3" t="s">
        <v>46</v>
      </c>
      <c r="F11240" s="3" t="s">
        <v>75</v>
      </c>
      <c r="G11240" s="11">
        <v>7.313761512451066</v>
      </c>
      <c r="H11240">
        <f t="shared" si="261"/>
        <v>4916.5617599636898</v>
      </c>
      <c r="M11240" s="12"/>
      <c r="N11240" s="1"/>
      <c r="O11240" s="1"/>
    </row>
    <row r="11241" spans="1:15" x14ac:dyDescent="0.25">
      <c r="A11241" s="10">
        <v>41555</v>
      </c>
      <c r="B11241" s="3">
        <v>2013</v>
      </c>
      <c r="C11241" s="3">
        <v>10</v>
      </c>
      <c r="D11241" s="3" t="s">
        <v>440</v>
      </c>
      <c r="E11241" s="3" t="s">
        <v>46</v>
      </c>
      <c r="F11241" s="3" t="s">
        <v>75</v>
      </c>
      <c r="G11241" s="11">
        <v>15.048704621728108</v>
      </c>
      <c r="H11241">
        <f t="shared" si="261"/>
        <v>2389.4787676071642</v>
      </c>
      <c r="M11241" s="12"/>
      <c r="N11241" s="1"/>
      <c r="O11241" s="1"/>
    </row>
    <row r="11242" spans="1:15" x14ac:dyDescent="0.25">
      <c r="A11242" s="10">
        <v>41556</v>
      </c>
      <c r="B11242" s="3">
        <v>2013</v>
      </c>
      <c r="C11242" s="3">
        <v>10</v>
      </c>
      <c r="D11242" s="3" t="s">
        <v>440</v>
      </c>
      <c r="E11242" s="3" t="s">
        <v>46</v>
      </c>
      <c r="F11242" s="3" t="s">
        <v>75</v>
      </c>
      <c r="G11242" s="11">
        <v>8.867580106146896</v>
      </c>
      <c r="H11242">
        <f t="shared" si="261"/>
        <v>4055.058961202401</v>
      </c>
      <c r="M11242" s="12"/>
      <c r="N11242" s="1"/>
      <c r="O11242" s="1"/>
    </row>
    <row r="11243" spans="1:15" x14ac:dyDescent="0.25">
      <c r="A11243" s="10">
        <v>41557</v>
      </c>
      <c r="B11243" s="3">
        <v>2013</v>
      </c>
      <c r="C11243" s="3">
        <v>10</v>
      </c>
      <c r="D11243" s="3" t="s">
        <v>440</v>
      </c>
      <c r="E11243" s="3" t="s">
        <v>46</v>
      </c>
      <c r="F11243" s="3" t="s">
        <v>75</v>
      </c>
      <c r="G11243" s="11">
        <v>14.712897672907397</v>
      </c>
      <c r="H11243">
        <f t="shared" si="261"/>
        <v>2444.016194024503</v>
      </c>
      <c r="M11243" s="12"/>
      <c r="N11243" s="1"/>
      <c r="O11243" s="1"/>
    </row>
    <row r="11244" spans="1:15" x14ac:dyDescent="0.25">
      <c r="A11244" s="10">
        <v>41558</v>
      </c>
      <c r="B11244" s="3">
        <v>2013</v>
      </c>
      <c r="C11244" s="3">
        <v>10</v>
      </c>
      <c r="D11244" s="3" t="s">
        <v>440</v>
      </c>
      <c r="E11244" s="3" t="s">
        <v>46</v>
      </c>
      <c r="F11244" s="3" t="s">
        <v>75</v>
      </c>
      <c r="G11244" s="11">
        <v>22.62428172139532</v>
      </c>
      <c r="H11244">
        <f t="shared" si="261"/>
        <v>1589.3790846675074</v>
      </c>
      <c r="M11244" s="12"/>
      <c r="N11244" s="1"/>
      <c r="O11244" s="1"/>
    </row>
    <row r="11245" spans="1:15" x14ac:dyDescent="0.25">
      <c r="A11245" s="10">
        <v>41559</v>
      </c>
      <c r="B11245" s="3">
        <v>2013</v>
      </c>
      <c r="C11245" s="3">
        <v>10</v>
      </c>
      <c r="D11245" s="3" t="s">
        <v>440</v>
      </c>
      <c r="E11245" s="3" t="s">
        <v>46</v>
      </c>
      <c r="F11245" s="3" t="s">
        <v>75</v>
      </c>
      <c r="G11245" s="11">
        <v>12.698055979983135</v>
      </c>
      <c r="H11245">
        <f t="shared" si="261"/>
        <v>2831.81616385179</v>
      </c>
      <c r="M11245" s="12"/>
      <c r="N11245" s="1"/>
      <c r="O11245" s="1"/>
    </row>
    <row r="11246" spans="1:15" x14ac:dyDescent="0.25">
      <c r="A11246" s="10">
        <v>41560</v>
      </c>
      <c r="B11246" s="3">
        <v>2013</v>
      </c>
      <c r="C11246" s="3">
        <v>10</v>
      </c>
      <c r="D11246" s="3" t="s">
        <v>440</v>
      </c>
      <c r="E11246" s="3" t="s">
        <v>46</v>
      </c>
      <c r="F11246" s="3" t="s">
        <v>75</v>
      </c>
      <c r="G11246" s="11">
        <v>20.580981812469304</v>
      </c>
      <c r="H11246">
        <f t="shared" si="261"/>
        <v>1747.174187376477</v>
      </c>
      <c r="M11246" s="12"/>
      <c r="N11246" s="1"/>
      <c r="O11246" s="1"/>
    </row>
    <row r="11247" spans="1:15" x14ac:dyDescent="0.25">
      <c r="A11247" s="10">
        <v>41561</v>
      </c>
      <c r="B11247" s="3">
        <v>2013</v>
      </c>
      <c r="C11247" s="3">
        <v>10</v>
      </c>
      <c r="D11247" s="3" t="s">
        <v>440</v>
      </c>
      <c r="E11247" s="3" t="s">
        <v>46</v>
      </c>
      <c r="F11247" s="3" t="s">
        <v>75</v>
      </c>
      <c r="G11247" s="11">
        <v>22.493373927787246</v>
      </c>
      <c r="H11247">
        <f t="shared" si="261"/>
        <v>1598.6290135509466</v>
      </c>
      <c r="M11247" s="12"/>
      <c r="N11247" s="1"/>
      <c r="O11247" s="1"/>
    </row>
    <row r="11248" spans="1:15" x14ac:dyDescent="0.25">
      <c r="A11248" s="10">
        <v>41562</v>
      </c>
      <c r="B11248" s="3">
        <v>2013</v>
      </c>
      <c r="C11248" s="3">
        <v>10</v>
      </c>
      <c r="D11248" s="3" t="s">
        <v>440</v>
      </c>
      <c r="E11248" s="3" t="s">
        <v>46</v>
      </c>
      <c r="F11248" s="3" t="s">
        <v>75</v>
      </c>
      <c r="G11248" s="11">
        <v>29.24366276340356</v>
      </c>
      <c r="H11248">
        <f t="shared" si="261"/>
        <v>1229.6188909212419</v>
      </c>
      <c r="M11248" s="12"/>
      <c r="N11248" s="1"/>
      <c r="O11248" s="1"/>
    </row>
    <row r="11249" spans="1:15" x14ac:dyDescent="0.25">
      <c r="A11249" s="10">
        <v>41563</v>
      </c>
      <c r="B11249" s="3">
        <v>2013</v>
      </c>
      <c r="C11249" s="3">
        <v>10</v>
      </c>
      <c r="D11249" s="3" t="s">
        <v>440</v>
      </c>
      <c r="E11249" s="3" t="s">
        <v>46</v>
      </c>
      <c r="F11249" s="3" t="s">
        <v>75</v>
      </c>
      <c r="G11249" s="11">
        <v>12.863113632793315</v>
      </c>
      <c r="H11249">
        <f t="shared" si="261"/>
        <v>2795.4786998023633</v>
      </c>
      <c r="M11249" s="12"/>
      <c r="N11249" s="1"/>
      <c r="O11249" s="1"/>
    </row>
    <row r="11250" spans="1:15" x14ac:dyDescent="0.25">
      <c r="A11250" s="10">
        <v>41564</v>
      </c>
      <c r="B11250" s="3">
        <v>2013</v>
      </c>
      <c r="C11250" s="3">
        <v>10</v>
      </c>
      <c r="D11250" s="3" t="s">
        <v>440</v>
      </c>
      <c r="E11250" s="3" t="s">
        <v>46</v>
      </c>
      <c r="F11250" s="3" t="s">
        <v>75</v>
      </c>
      <c r="G11250" s="11">
        <v>12.197191378352246</v>
      </c>
      <c r="H11250">
        <f t="shared" ref="H11250:H11272" si="262">+$P$2*$P$1/(G11250*24*60*60)*1000</f>
        <v>2948.1016619474285</v>
      </c>
      <c r="M11250" s="12"/>
      <c r="N11250" s="1"/>
      <c r="O11250" s="1"/>
    </row>
    <row r="11251" spans="1:15" x14ac:dyDescent="0.25">
      <c r="A11251" s="10">
        <v>41565</v>
      </c>
      <c r="B11251" s="3">
        <v>2013</v>
      </c>
      <c r="C11251" s="3">
        <v>10</v>
      </c>
      <c r="D11251" s="3" t="s">
        <v>440</v>
      </c>
      <c r="E11251" s="3" t="s">
        <v>46</v>
      </c>
      <c r="F11251" s="3" t="s">
        <v>75</v>
      </c>
      <c r="G11251" s="11">
        <v>10.364482267839215</v>
      </c>
      <c r="H11251">
        <f t="shared" si="262"/>
        <v>3469.4024500567498</v>
      </c>
      <c r="M11251" s="12"/>
      <c r="N11251" s="1"/>
      <c r="O11251" s="1"/>
    </row>
    <row r="11252" spans="1:15" x14ac:dyDescent="0.25">
      <c r="A11252" s="10">
        <v>41566</v>
      </c>
      <c r="B11252" s="3">
        <v>2013</v>
      </c>
      <c r="C11252" s="3">
        <v>10</v>
      </c>
      <c r="D11252" s="3" t="s">
        <v>440</v>
      </c>
      <c r="E11252" s="3" t="s">
        <v>46</v>
      </c>
      <c r="F11252" s="3" t="s">
        <v>75</v>
      </c>
      <c r="G11252" s="11">
        <v>13.210303868014726</v>
      </c>
      <c r="H11252">
        <f t="shared" si="262"/>
        <v>2722.0085573258689</v>
      </c>
      <c r="M11252" s="12"/>
      <c r="N11252" s="1"/>
      <c r="O11252" s="1"/>
    </row>
    <row r="11253" spans="1:15" x14ac:dyDescent="0.25">
      <c r="A11253" s="10">
        <v>41567</v>
      </c>
      <c r="B11253" s="3">
        <v>2013</v>
      </c>
      <c r="C11253" s="3">
        <v>10</v>
      </c>
      <c r="D11253" s="3" t="s">
        <v>440</v>
      </c>
      <c r="E11253" s="3" t="s">
        <v>46</v>
      </c>
      <c r="F11253" s="3" t="s">
        <v>75</v>
      </c>
      <c r="G11253" s="11">
        <v>14.655981240903888</v>
      </c>
      <c r="H11253">
        <f t="shared" si="262"/>
        <v>2453.507519049841</v>
      </c>
      <c r="M11253" s="12"/>
      <c r="N11253" s="1"/>
      <c r="O11253" s="1"/>
    </row>
    <row r="11254" spans="1:15" x14ac:dyDescent="0.25">
      <c r="A11254" s="10">
        <v>41568</v>
      </c>
      <c r="B11254" s="3">
        <v>2013</v>
      </c>
      <c r="C11254" s="3">
        <v>10</v>
      </c>
      <c r="D11254" s="3" t="s">
        <v>440</v>
      </c>
      <c r="E11254" s="3" t="s">
        <v>46</v>
      </c>
      <c r="F11254" s="3" t="s">
        <v>75</v>
      </c>
      <c r="G11254" s="11">
        <v>27.063763417669122</v>
      </c>
      <c r="H11254">
        <f t="shared" si="262"/>
        <v>1328.6607490122692</v>
      </c>
      <c r="M11254" s="12"/>
      <c r="N11254" s="1"/>
      <c r="O11254" s="1"/>
    </row>
    <row r="11255" spans="1:15" x14ac:dyDescent="0.25">
      <c r="A11255" s="10">
        <v>41569</v>
      </c>
      <c r="B11255" s="3">
        <v>2013</v>
      </c>
      <c r="C11255" s="3">
        <v>10</v>
      </c>
      <c r="D11255" s="3" t="s">
        <v>440</v>
      </c>
      <c r="E11255" s="3" t="s">
        <v>46</v>
      </c>
      <c r="F11255" s="3" t="s">
        <v>75</v>
      </c>
      <c r="G11255" s="11">
        <v>21.998200969356709</v>
      </c>
      <c r="H11255">
        <f t="shared" si="262"/>
        <v>1634.6136769866341</v>
      </c>
      <c r="M11255" s="12"/>
      <c r="N11255" s="1"/>
      <c r="O11255" s="1"/>
    </row>
    <row r="11256" spans="1:15" x14ac:dyDescent="0.25">
      <c r="A11256" s="10">
        <v>41570</v>
      </c>
      <c r="B11256" s="3">
        <v>2013</v>
      </c>
      <c r="C11256" s="3">
        <v>10</v>
      </c>
      <c r="D11256" s="3" t="s">
        <v>440</v>
      </c>
      <c r="E11256" s="3" t="s">
        <v>46</v>
      </c>
      <c r="F11256" s="3" t="s">
        <v>75</v>
      </c>
      <c r="G11256" s="11">
        <v>13.381053164025259</v>
      </c>
      <c r="H11256">
        <f t="shared" si="262"/>
        <v>2687.2742924514432</v>
      </c>
      <c r="M11256" s="12"/>
      <c r="N11256" s="1"/>
      <c r="O11256" s="1"/>
    </row>
    <row r="11257" spans="1:15" x14ac:dyDescent="0.25">
      <c r="A11257" s="10">
        <v>41571</v>
      </c>
      <c r="B11257" s="3">
        <v>2013</v>
      </c>
      <c r="C11257" s="3">
        <v>10</v>
      </c>
      <c r="D11257" s="3" t="s">
        <v>440</v>
      </c>
      <c r="E11257" s="3" t="s">
        <v>46</v>
      </c>
      <c r="F11257" s="3" t="s">
        <v>75</v>
      </c>
      <c r="G11257" s="11">
        <v>12.413473819965583</v>
      </c>
      <c r="H11257">
        <f t="shared" si="262"/>
        <v>2896.7362959896109</v>
      </c>
      <c r="M11257" s="12"/>
      <c r="N11257" s="1"/>
      <c r="O11257" s="1"/>
    </row>
    <row r="11258" spans="1:15" x14ac:dyDescent="0.25">
      <c r="A11258" s="10">
        <v>41572</v>
      </c>
      <c r="B11258" s="3">
        <v>2013</v>
      </c>
      <c r="C11258" s="3">
        <v>10</v>
      </c>
      <c r="D11258" s="3" t="s">
        <v>440</v>
      </c>
      <c r="E11258" s="3" t="s">
        <v>46</v>
      </c>
      <c r="F11258" s="3" t="s">
        <v>75</v>
      </c>
      <c r="G11258" s="11">
        <v>10.148199826225877</v>
      </c>
      <c r="H11258">
        <f t="shared" si="262"/>
        <v>3543.3437249317667</v>
      </c>
      <c r="M11258" s="12"/>
      <c r="N11258" s="1"/>
      <c r="O11258" s="1"/>
    </row>
    <row r="11259" spans="1:15" x14ac:dyDescent="0.25">
      <c r="A11259" s="10">
        <v>41573</v>
      </c>
      <c r="B11259" s="3">
        <v>2013</v>
      </c>
      <c r="C11259" s="3">
        <v>10</v>
      </c>
      <c r="D11259" s="3" t="s">
        <v>440</v>
      </c>
      <c r="E11259" s="3" t="s">
        <v>46</v>
      </c>
      <c r="F11259" s="3" t="s">
        <v>75</v>
      </c>
      <c r="G11259" s="11">
        <v>7.9569171940907326</v>
      </c>
      <c r="H11259">
        <f t="shared" si="262"/>
        <v>4519.1572686361524</v>
      </c>
      <c r="M11259" s="12"/>
      <c r="N11259" s="1"/>
      <c r="O11259" s="1"/>
    </row>
    <row r="11260" spans="1:15" x14ac:dyDescent="0.25">
      <c r="A11260" s="10">
        <v>41574</v>
      </c>
      <c r="B11260" s="3">
        <v>2013</v>
      </c>
      <c r="C11260" s="3">
        <v>10</v>
      </c>
      <c r="D11260" s="3" t="s">
        <v>440</v>
      </c>
      <c r="E11260" s="3" t="s">
        <v>46</v>
      </c>
      <c r="F11260" s="3" t="s">
        <v>75</v>
      </c>
      <c r="G11260" s="11">
        <v>18.105117020316609</v>
      </c>
      <c r="H11260">
        <f t="shared" si="262"/>
        <v>1986.0992963072438</v>
      </c>
      <c r="M11260" s="12"/>
      <c r="N11260" s="1"/>
      <c r="O11260" s="1"/>
    </row>
    <row r="11261" spans="1:15" x14ac:dyDescent="0.25">
      <c r="A11261" s="10">
        <v>41575</v>
      </c>
      <c r="B11261" s="3">
        <v>2013</v>
      </c>
      <c r="C11261" s="3">
        <v>10</v>
      </c>
      <c r="D11261" s="3" t="s">
        <v>440</v>
      </c>
      <c r="E11261" s="3" t="s">
        <v>46</v>
      </c>
      <c r="F11261" s="3" t="s">
        <v>75</v>
      </c>
      <c r="G11261" s="11">
        <v>16.875722089040789</v>
      </c>
      <c r="H11261">
        <f t="shared" si="262"/>
        <v>2130.7864625812276</v>
      </c>
      <c r="M11261" s="12"/>
      <c r="N11261" s="1"/>
      <c r="O11261" s="1"/>
    </row>
    <row r="11262" spans="1:15" x14ac:dyDescent="0.25">
      <c r="A11262" s="10">
        <v>41576</v>
      </c>
      <c r="B11262" s="3">
        <v>2013</v>
      </c>
      <c r="C11262" s="3">
        <v>10</v>
      </c>
      <c r="D11262" s="3" t="s">
        <v>440</v>
      </c>
      <c r="E11262" s="3" t="s">
        <v>46</v>
      </c>
      <c r="F11262" s="3" t="s">
        <v>75</v>
      </c>
      <c r="G11262" s="11">
        <v>14.360015794485635</v>
      </c>
      <c r="H11262">
        <f t="shared" si="262"/>
        <v>2504.0752523001743</v>
      </c>
      <c r="M11262" s="12"/>
      <c r="N11262" s="1"/>
      <c r="O11262" s="1"/>
    </row>
    <row r="11263" spans="1:15" x14ac:dyDescent="0.25">
      <c r="A11263" s="10">
        <v>41577</v>
      </c>
      <c r="B11263" s="3">
        <v>2013</v>
      </c>
      <c r="C11263" s="3">
        <v>10</v>
      </c>
      <c r="D11263" s="3" t="s">
        <v>440</v>
      </c>
      <c r="E11263" s="3" t="s">
        <v>46</v>
      </c>
      <c r="F11263" s="3" t="s">
        <v>75</v>
      </c>
      <c r="G11263" s="11">
        <v>10.347407338238163</v>
      </c>
      <c r="H11263">
        <f t="shared" si="262"/>
        <v>3475.1275366079981</v>
      </c>
      <c r="M11263" s="12"/>
      <c r="N11263" s="1"/>
      <c r="O11263" s="1"/>
    </row>
    <row r="11264" spans="1:15" x14ac:dyDescent="0.25">
      <c r="A11264" s="10">
        <v>41578</v>
      </c>
      <c r="B11264" s="3">
        <v>2013</v>
      </c>
      <c r="C11264" s="3">
        <v>10</v>
      </c>
      <c r="D11264" s="3" t="s">
        <v>440</v>
      </c>
      <c r="E11264" s="3" t="s">
        <v>46</v>
      </c>
      <c r="F11264" s="3" t="s">
        <v>75</v>
      </c>
      <c r="G11264" s="11">
        <v>9.1863121253665536</v>
      </c>
      <c r="H11264">
        <f t="shared" si="262"/>
        <v>3914.3629873316859</v>
      </c>
      <c r="M11264" s="12"/>
      <c r="N11264" s="1"/>
      <c r="O11264" s="1"/>
    </row>
    <row r="11265" spans="1:15" x14ac:dyDescent="0.25">
      <c r="A11265" s="10">
        <v>41579</v>
      </c>
      <c r="B11265" s="3">
        <v>2013</v>
      </c>
      <c r="C11265" s="3">
        <v>11</v>
      </c>
      <c r="D11265" s="3" t="s">
        <v>441</v>
      </c>
      <c r="E11265" s="3" t="s">
        <v>46</v>
      </c>
      <c r="F11265" s="3" t="s">
        <v>94</v>
      </c>
      <c r="G11265" s="11">
        <v>9.3649558369169217</v>
      </c>
      <c r="H11265">
        <f t="shared" si="262"/>
        <v>3839.6935126871017</v>
      </c>
      <c r="M11265" s="12"/>
      <c r="N11265" s="1"/>
      <c r="O11265" s="1"/>
    </row>
    <row r="11266" spans="1:15" x14ac:dyDescent="0.25">
      <c r="A11266" s="10">
        <v>41580</v>
      </c>
      <c r="B11266" s="3">
        <v>2013</v>
      </c>
      <c r="C11266" s="3">
        <v>11</v>
      </c>
      <c r="D11266" s="3" t="s">
        <v>441</v>
      </c>
      <c r="E11266" s="3" t="s">
        <v>46</v>
      </c>
      <c r="F11266" s="3" t="s">
        <v>94</v>
      </c>
      <c r="G11266" s="11">
        <v>7.8650131467251461</v>
      </c>
      <c r="H11266">
        <f t="shared" si="262"/>
        <v>4571.9644077878775</v>
      </c>
      <c r="M11266" s="12"/>
      <c r="N11266" s="1"/>
      <c r="O11266" s="1"/>
    </row>
    <row r="11267" spans="1:15" x14ac:dyDescent="0.25">
      <c r="A11267" s="10">
        <v>41581</v>
      </c>
      <c r="B11267" s="3">
        <v>2013</v>
      </c>
      <c r="C11267" s="3">
        <v>11</v>
      </c>
      <c r="D11267" s="3" t="s">
        <v>441</v>
      </c>
      <c r="E11267" s="3" t="s">
        <v>46</v>
      </c>
      <c r="F11267" s="3" t="s">
        <v>94</v>
      </c>
      <c r="G11267" s="11">
        <v>8.2137083108656697</v>
      </c>
      <c r="H11267">
        <f t="shared" si="262"/>
        <v>4377.8715791553741</v>
      </c>
      <c r="M11267" s="12"/>
      <c r="N11267" s="1"/>
      <c r="O11267" s="1"/>
    </row>
    <row r="11268" spans="1:15" x14ac:dyDescent="0.25">
      <c r="A11268" s="10">
        <v>41582</v>
      </c>
      <c r="B11268" s="3">
        <v>2013</v>
      </c>
      <c r="C11268" s="3">
        <v>11</v>
      </c>
      <c r="D11268" s="3" t="s">
        <v>441</v>
      </c>
      <c r="E11268" s="3" t="s">
        <v>46</v>
      </c>
      <c r="F11268" s="3" t="s">
        <v>94</v>
      </c>
      <c r="G11268" s="11">
        <v>9.038400048277385</v>
      </c>
      <c r="H11268">
        <f t="shared" si="262"/>
        <v>3978.4209574198248</v>
      </c>
      <c r="M11268" s="12"/>
      <c r="N11268" s="1"/>
      <c r="O11268" s="1"/>
    </row>
    <row r="11269" spans="1:15" x14ac:dyDescent="0.25">
      <c r="A11269" s="10">
        <v>41583</v>
      </c>
      <c r="B11269" s="3">
        <v>2013</v>
      </c>
      <c r="C11269" s="3">
        <v>11</v>
      </c>
      <c r="D11269" s="3" t="s">
        <v>441</v>
      </c>
      <c r="E11269" s="3" t="s">
        <v>46</v>
      </c>
      <c r="F11269" s="3" t="s">
        <v>94</v>
      </c>
      <c r="G11269" s="11">
        <v>18.359077134192336</v>
      </c>
      <c r="H11269">
        <f t="shared" si="262"/>
        <v>1958.6256929353558</v>
      </c>
      <c r="M11269" s="12"/>
      <c r="N11269" s="1"/>
      <c r="O11269" s="1"/>
    </row>
    <row r="11270" spans="1:15" x14ac:dyDescent="0.25">
      <c r="A11270" s="10">
        <v>41584</v>
      </c>
      <c r="B11270" s="3">
        <v>2013</v>
      </c>
      <c r="C11270" s="3">
        <v>11</v>
      </c>
      <c r="D11270" s="3" t="s">
        <v>441</v>
      </c>
      <c r="E11270" s="3" t="s">
        <v>46</v>
      </c>
      <c r="F11270" s="3" t="s">
        <v>94</v>
      </c>
      <c r="G11270" s="11">
        <v>21.464124548205572</v>
      </c>
      <c r="H11270">
        <f t="shared" si="262"/>
        <v>1675.2865970775076</v>
      </c>
      <c r="M11270" s="12"/>
      <c r="N11270" s="1"/>
      <c r="O11270" s="1"/>
    </row>
    <row r="11271" spans="1:15" x14ac:dyDescent="0.25">
      <c r="A11271" s="10">
        <v>41585</v>
      </c>
      <c r="B11271" s="3">
        <v>2013</v>
      </c>
      <c r="C11271" s="3">
        <v>11</v>
      </c>
      <c r="D11271" s="3" t="s">
        <v>441</v>
      </c>
      <c r="E11271" s="3" t="s">
        <v>46</v>
      </c>
      <c r="F11271" s="3" t="s">
        <v>94</v>
      </c>
      <c r="G11271" s="11">
        <v>16.228162242222467</v>
      </c>
      <c r="H11271">
        <f t="shared" si="262"/>
        <v>2215.8122180991049</v>
      </c>
      <c r="M11271" s="12"/>
      <c r="N11271" s="1"/>
      <c r="O11271" s="1"/>
    </row>
    <row r="11272" spans="1:15" x14ac:dyDescent="0.25">
      <c r="A11272" s="10">
        <v>41586</v>
      </c>
      <c r="B11272" s="3">
        <v>2013</v>
      </c>
      <c r="C11272" s="3">
        <v>11</v>
      </c>
      <c r="D11272" s="3" t="s">
        <v>441</v>
      </c>
      <c r="E11272" s="3" t="s">
        <v>46</v>
      </c>
      <c r="F11272" s="3" t="s">
        <v>94</v>
      </c>
      <c r="G11272" s="11">
        <v>12.890651385448885</v>
      </c>
      <c r="H11272">
        <f t="shared" si="262"/>
        <v>2789.5068370401777</v>
      </c>
      <c r="M11272" s="12"/>
      <c r="N11272" s="1"/>
      <c r="O11272" s="1"/>
    </row>
    <row r="11273" spans="1:15" x14ac:dyDescent="0.25">
      <c r="A11273" s="10">
        <v>41587</v>
      </c>
      <c r="B11273" s="3">
        <v>2013</v>
      </c>
      <c r="C11273" s="3">
        <v>11</v>
      </c>
      <c r="D11273" s="3" t="s">
        <v>441</v>
      </c>
      <c r="E11273" s="3" t="s">
        <v>46</v>
      </c>
      <c r="F11273" s="3" t="s">
        <v>94</v>
      </c>
      <c r="G11273" s="11"/>
      <c r="M11273" s="12"/>
      <c r="N11273" s="1"/>
      <c r="O11273" s="1"/>
    </row>
    <row r="11274" spans="1:15" x14ac:dyDescent="0.25">
      <c r="A11274" s="10">
        <v>41588</v>
      </c>
      <c r="B11274" s="3">
        <v>2013</v>
      </c>
      <c r="C11274" s="3">
        <v>11</v>
      </c>
      <c r="D11274" s="3" t="s">
        <v>441</v>
      </c>
      <c r="E11274" s="3" t="s">
        <v>46</v>
      </c>
      <c r="F11274" s="3" t="s">
        <v>94</v>
      </c>
      <c r="G11274" s="11">
        <v>17.152481169388619</v>
      </c>
      <c r="H11274">
        <f t="shared" ref="H11274:H11300" si="263">+$P$2*$P$1/(G11274*24*60*60)*1000</f>
        <v>2096.4057513606249</v>
      </c>
      <c r="M11274" s="12"/>
      <c r="N11274" s="1"/>
      <c r="O11274" s="1"/>
    </row>
    <row r="11275" spans="1:15" x14ac:dyDescent="0.25">
      <c r="A11275" s="10">
        <v>41589</v>
      </c>
      <c r="B11275" s="3">
        <v>2013</v>
      </c>
      <c r="C11275" s="3">
        <v>11</v>
      </c>
      <c r="D11275" s="3" t="s">
        <v>441</v>
      </c>
      <c r="E11275" s="3" t="s">
        <v>46</v>
      </c>
      <c r="F11275" s="3" t="s">
        <v>94</v>
      </c>
      <c r="G11275" s="11">
        <v>13.826040000365529</v>
      </c>
      <c r="H11275">
        <f t="shared" si="263"/>
        <v>2600.7851975446661</v>
      </c>
      <c r="M11275" s="12"/>
      <c r="N11275" s="1"/>
      <c r="O11275" s="1"/>
    </row>
    <row r="11276" spans="1:15" x14ac:dyDescent="0.25">
      <c r="A11276" s="10">
        <v>41590</v>
      </c>
      <c r="B11276" s="3">
        <v>2013</v>
      </c>
      <c r="C11276" s="3">
        <v>11</v>
      </c>
      <c r="D11276" s="3" t="s">
        <v>441</v>
      </c>
      <c r="E11276" s="3" t="s">
        <v>46</v>
      </c>
      <c r="F11276" s="3" t="s">
        <v>94</v>
      </c>
      <c r="G11276" s="11">
        <v>15.270634251804839</v>
      </c>
      <c r="H11276">
        <f t="shared" si="263"/>
        <v>2354.7522375739668</v>
      </c>
      <c r="M11276" s="12"/>
      <c r="N11276" s="1"/>
      <c r="O11276" s="1"/>
    </row>
    <row r="11277" spans="1:15" x14ac:dyDescent="0.25">
      <c r="A11277" s="10">
        <v>41591</v>
      </c>
      <c r="B11277" s="3">
        <v>2013</v>
      </c>
      <c r="C11277" s="3">
        <v>11</v>
      </c>
      <c r="D11277" s="3" t="s">
        <v>441</v>
      </c>
      <c r="E11277" s="3" t="s">
        <v>46</v>
      </c>
      <c r="F11277" s="3" t="s">
        <v>94</v>
      </c>
      <c r="G11277" s="11">
        <v>14.030829223749645</v>
      </c>
      <c r="H11277">
        <f t="shared" si="263"/>
        <v>2562.825019118965</v>
      </c>
      <c r="M11277" s="12"/>
      <c r="N11277" s="1"/>
      <c r="O11277" s="1"/>
    </row>
    <row r="11278" spans="1:15" x14ac:dyDescent="0.25">
      <c r="A11278" s="10">
        <v>41592</v>
      </c>
      <c r="B11278" s="3">
        <v>2013</v>
      </c>
      <c r="C11278" s="3">
        <v>11</v>
      </c>
      <c r="D11278" s="3" t="s">
        <v>441</v>
      </c>
      <c r="E11278" s="3" t="s">
        <v>46</v>
      </c>
      <c r="F11278" s="3" t="s">
        <v>94</v>
      </c>
      <c r="G11278" s="11">
        <v>17.069458511259921</v>
      </c>
      <c r="H11278">
        <f t="shared" si="263"/>
        <v>2106.6022773886439</v>
      </c>
      <c r="M11278" s="12"/>
      <c r="N11278" s="1"/>
      <c r="O11278" s="1"/>
    </row>
    <row r="11279" spans="1:15" x14ac:dyDescent="0.25">
      <c r="A11279" s="10">
        <v>41593</v>
      </c>
      <c r="B11279" s="3">
        <v>2013</v>
      </c>
      <c r="C11279" s="3">
        <v>11</v>
      </c>
      <c r="D11279" s="3" t="s">
        <v>441</v>
      </c>
      <c r="E11279" s="3" t="s">
        <v>46</v>
      </c>
      <c r="F11279" s="3" t="s">
        <v>94</v>
      </c>
      <c r="G11279" s="11">
        <v>17.335131017271749</v>
      </c>
      <c r="H11279">
        <f t="shared" si="263"/>
        <v>2074.3171850148706</v>
      </c>
      <c r="M11279" s="12"/>
      <c r="N11279" s="1"/>
      <c r="O11279" s="1"/>
    </row>
    <row r="11280" spans="1:15" x14ac:dyDescent="0.25">
      <c r="A11280" s="10">
        <v>41594</v>
      </c>
      <c r="B11280" s="3">
        <v>2013</v>
      </c>
      <c r="C11280" s="3">
        <v>11</v>
      </c>
      <c r="D11280" s="3" t="s">
        <v>441</v>
      </c>
      <c r="E11280" s="3" t="s">
        <v>46</v>
      </c>
      <c r="F11280" s="3" t="s">
        <v>94</v>
      </c>
      <c r="G11280" s="11">
        <v>12.719071225316247</v>
      </c>
      <c r="H11280">
        <f t="shared" si="263"/>
        <v>2827.1372599941578</v>
      </c>
      <c r="M11280" s="12"/>
      <c r="N11280" s="1"/>
      <c r="O11280" s="1"/>
    </row>
    <row r="11281" spans="1:15" x14ac:dyDescent="0.25">
      <c r="A11281" s="10">
        <v>41595</v>
      </c>
      <c r="B11281" s="3">
        <v>2013</v>
      </c>
      <c r="C11281" s="3">
        <v>11</v>
      </c>
      <c r="D11281" s="3" t="s">
        <v>441</v>
      </c>
      <c r="E11281" s="3" t="s">
        <v>46</v>
      </c>
      <c r="F11281" s="3" t="s">
        <v>94</v>
      </c>
      <c r="G11281" s="11">
        <v>12.857442322197407</v>
      </c>
      <c r="H11281">
        <f t="shared" si="263"/>
        <v>2796.7117621466095</v>
      </c>
      <c r="M11281" s="12"/>
      <c r="N11281" s="1"/>
      <c r="O11281" s="1"/>
    </row>
    <row r="11282" spans="1:15" x14ac:dyDescent="0.25">
      <c r="A11282" s="10">
        <v>41596</v>
      </c>
      <c r="B11282" s="3">
        <v>2013</v>
      </c>
      <c r="C11282" s="3">
        <v>11</v>
      </c>
      <c r="D11282" s="3" t="s">
        <v>441</v>
      </c>
      <c r="E11282" s="3" t="s">
        <v>46</v>
      </c>
      <c r="F11282" s="3" t="s">
        <v>94</v>
      </c>
      <c r="G11282" s="11">
        <v>11.457126821760065</v>
      </c>
      <c r="H11282">
        <f t="shared" si="263"/>
        <v>3138.5320886311956</v>
      </c>
      <c r="M11282" s="12"/>
      <c r="N11282" s="1"/>
      <c r="O11282" s="1"/>
    </row>
    <row r="11283" spans="1:15" x14ac:dyDescent="0.25">
      <c r="A11283" s="10">
        <v>41597</v>
      </c>
      <c r="B11283" s="3">
        <v>2013</v>
      </c>
      <c r="C11283" s="3">
        <v>11</v>
      </c>
      <c r="D11283" s="3" t="s">
        <v>441</v>
      </c>
      <c r="E11283" s="3" t="s">
        <v>46</v>
      </c>
      <c r="F11283" s="3" t="s">
        <v>94</v>
      </c>
      <c r="G11283" s="11">
        <v>11.861170424653054</v>
      </c>
      <c r="H11283">
        <f t="shared" si="263"/>
        <v>3031.619889625093</v>
      </c>
      <c r="M11283" s="12"/>
      <c r="N11283" s="1"/>
      <c r="O11283" s="1"/>
    </row>
    <row r="11284" spans="1:15" x14ac:dyDescent="0.25">
      <c r="A11284" s="10">
        <v>41598</v>
      </c>
      <c r="B11284" s="3">
        <v>2013</v>
      </c>
      <c r="C11284" s="3">
        <v>11</v>
      </c>
      <c r="D11284" s="3" t="s">
        <v>441</v>
      </c>
      <c r="E11284" s="3" t="s">
        <v>46</v>
      </c>
      <c r="F11284" s="3" t="s">
        <v>94</v>
      </c>
      <c r="G11284" s="11">
        <v>10.743131961853278</v>
      </c>
      <c r="H11284">
        <f t="shared" si="263"/>
        <v>3347.1207745835013</v>
      </c>
      <c r="M11284" s="12"/>
      <c r="N11284" s="1"/>
      <c r="O11284" s="1"/>
    </row>
    <row r="11285" spans="1:15" x14ac:dyDescent="0.25">
      <c r="A11285" s="10">
        <v>41599</v>
      </c>
      <c r="B11285" s="3">
        <v>2013</v>
      </c>
      <c r="C11285" s="3">
        <v>11</v>
      </c>
      <c r="D11285" s="3" t="s">
        <v>441</v>
      </c>
      <c r="E11285" s="3" t="s">
        <v>46</v>
      </c>
      <c r="F11285" s="3" t="s">
        <v>94</v>
      </c>
      <c r="G11285" s="11">
        <v>14.866590648911854</v>
      </c>
      <c r="H11285">
        <f t="shared" si="263"/>
        <v>2418.7495992057238</v>
      </c>
      <c r="M11285" s="12"/>
      <c r="N11285" s="1"/>
      <c r="O11285" s="1"/>
    </row>
    <row r="11286" spans="1:15" x14ac:dyDescent="0.25">
      <c r="A11286" s="10">
        <v>41600</v>
      </c>
      <c r="B11286" s="3">
        <v>2013</v>
      </c>
      <c r="C11286" s="3">
        <v>11</v>
      </c>
      <c r="D11286" s="3" t="s">
        <v>441</v>
      </c>
      <c r="E11286" s="3" t="s">
        <v>46</v>
      </c>
      <c r="F11286" s="3" t="s">
        <v>94</v>
      </c>
      <c r="G11286" s="11">
        <v>10.195182418203883</v>
      </c>
      <c r="H11286">
        <f t="shared" si="263"/>
        <v>3527.014887875448</v>
      </c>
      <c r="M11286" s="12"/>
      <c r="N11286" s="1"/>
      <c r="O11286" s="1"/>
    </row>
    <row r="11287" spans="1:15" x14ac:dyDescent="0.25">
      <c r="A11287" s="10">
        <v>41601</v>
      </c>
      <c r="B11287" s="3">
        <v>2013</v>
      </c>
      <c r="C11287" s="3">
        <v>11</v>
      </c>
      <c r="D11287" s="3" t="s">
        <v>441</v>
      </c>
      <c r="E11287" s="3" t="s">
        <v>46</v>
      </c>
      <c r="F11287" s="3" t="s">
        <v>94</v>
      </c>
      <c r="G11287" s="11">
        <v>15.652538479196844</v>
      </c>
      <c r="H11287">
        <f t="shared" si="263"/>
        <v>2297.2989474775718</v>
      </c>
      <c r="M11287" s="12"/>
      <c r="N11287" s="1"/>
      <c r="O11287" s="1"/>
    </row>
    <row r="11288" spans="1:15" x14ac:dyDescent="0.25">
      <c r="A11288" s="10">
        <v>41602</v>
      </c>
      <c r="B11288" s="3">
        <v>2013</v>
      </c>
      <c r="C11288" s="3">
        <v>11</v>
      </c>
      <c r="D11288" s="3" t="s">
        <v>441</v>
      </c>
      <c r="E11288" s="3" t="s">
        <v>46</v>
      </c>
      <c r="F11288" s="3" t="s">
        <v>94</v>
      </c>
      <c r="G11288" s="11">
        <v>11.014339311740352</v>
      </c>
      <c r="H11288">
        <f t="shared" si="263"/>
        <v>3264.7042328977768</v>
      </c>
      <c r="M11288" s="12"/>
      <c r="N11288" s="1"/>
      <c r="O11288" s="1"/>
    </row>
    <row r="11289" spans="1:15" x14ac:dyDescent="0.25">
      <c r="A11289" s="10">
        <v>41603</v>
      </c>
      <c r="B11289" s="3">
        <v>2013</v>
      </c>
      <c r="C11289" s="3">
        <v>11</v>
      </c>
      <c r="D11289" s="3" t="s">
        <v>441</v>
      </c>
      <c r="E11289" s="3" t="s">
        <v>46</v>
      </c>
      <c r="F11289" s="3" t="s">
        <v>94</v>
      </c>
      <c r="G11289" s="11">
        <v>9.5143966215485758</v>
      </c>
      <c r="H11289">
        <f t="shared" si="263"/>
        <v>3779.3841904982992</v>
      </c>
      <c r="M11289" s="12"/>
      <c r="N11289" s="1"/>
      <c r="O11289" s="1"/>
    </row>
    <row r="11290" spans="1:15" x14ac:dyDescent="0.25">
      <c r="A11290" s="10">
        <v>41604</v>
      </c>
      <c r="B11290" s="3">
        <v>2013</v>
      </c>
      <c r="C11290" s="3">
        <v>11</v>
      </c>
      <c r="D11290" s="3" t="s">
        <v>441</v>
      </c>
      <c r="E11290" s="3" t="s">
        <v>46</v>
      </c>
      <c r="F11290" s="3" t="s">
        <v>94</v>
      </c>
      <c r="G11290" s="11">
        <v>12.752280288567725</v>
      </c>
      <c r="H11290">
        <f t="shared" si="263"/>
        <v>2819.7749233795898</v>
      </c>
      <c r="M11290" s="12"/>
      <c r="N11290" s="1"/>
      <c r="O11290" s="1"/>
    </row>
    <row r="11291" spans="1:15" x14ac:dyDescent="0.25">
      <c r="A11291" s="10">
        <v>41605</v>
      </c>
      <c r="B11291" s="3">
        <v>2013</v>
      </c>
      <c r="C11291" s="3">
        <v>11</v>
      </c>
      <c r="D11291" s="3" t="s">
        <v>441</v>
      </c>
      <c r="E11291" s="3" t="s">
        <v>46</v>
      </c>
      <c r="F11291" s="3" t="s">
        <v>94</v>
      </c>
      <c r="G11291" s="11">
        <v>9.5476056848000539</v>
      </c>
      <c r="H11291">
        <f t="shared" si="263"/>
        <v>3766.2385063574347</v>
      </c>
      <c r="M11291" s="12"/>
      <c r="N11291" s="1"/>
      <c r="O11291" s="1"/>
    </row>
    <row r="11292" spans="1:15" x14ac:dyDescent="0.25">
      <c r="A11292" s="10">
        <v>41606</v>
      </c>
      <c r="B11292" s="3">
        <v>2013</v>
      </c>
      <c r="C11292" s="3">
        <v>11</v>
      </c>
      <c r="D11292" s="3" t="s">
        <v>441</v>
      </c>
      <c r="E11292" s="3" t="s">
        <v>46</v>
      </c>
      <c r="F11292" s="3" t="s">
        <v>94</v>
      </c>
      <c r="G11292" s="11">
        <v>9.5143966215485758</v>
      </c>
      <c r="H11292">
        <f t="shared" si="263"/>
        <v>3779.3841904982992</v>
      </c>
      <c r="M11292" s="12"/>
      <c r="N11292" s="1"/>
      <c r="O11292" s="1"/>
    </row>
    <row r="11293" spans="1:15" x14ac:dyDescent="0.25">
      <c r="A11293" s="10">
        <v>41607</v>
      </c>
      <c r="B11293" s="3">
        <v>2013</v>
      </c>
      <c r="C11293" s="3">
        <v>11</v>
      </c>
      <c r="D11293" s="3" t="s">
        <v>441</v>
      </c>
      <c r="E11293" s="3" t="s">
        <v>46</v>
      </c>
      <c r="F11293" s="3" t="s">
        <v>94</v>
      </c>
      <c r="G11293" s="11">
        <v>9.7025813133069541</v>
      </c>
      <c r="H11293">
        <f t="shared" si="263"/>
        <v>3706.081816010596</v>
      </c>
      <c r="M11293" s="12"/>
      <c r="N11293" s="1"/>
      <c r="O11293" s="1"/>
    </row>
    <row r="11294" spans="1:15" x14ac:dyDescent="0.25">
      <c r="A11294" s="10">
        <v>41608</v>
      </c>
      <c r="B11294" s="3">
        <v>2013</v>
      </c>
      <c r="C11294" s="3">
        <v>11</v>
      </c>
      <c r="D11294" s="3" t="s">
        <v>441</v>
      </c>
      <c r="E11294" s="3" t="s">
        <v>46</v>
      </c>
      <c r="F11294" s="3" t="s">
        <v>94</v>
      </c>
      <c r="G11294" s="11">
        <v>13.698738591234861</v>
      </c>
      <c r="H11294">
        <f t="shared" si="263"/>
        <v>2624.9541104915452</v>
      </c>
      <c r="M11294" s="12"/>
      <c r="N11294" s="1"/>
      <c r="O11294" s="1"/>
    </row>
    <row r="11295" spans="1:15" x14ac:dyDescent="0.25">
      <c r="A11295" s="10">
        <v>41609</v>
      </c>
      <c r="B11295" s="3">
        <v>2013</v>
      </c>
      <c r="C11295" s="3">
        <v>12</v>
      </c>
      <c r="D11295" s="3" t="s">
        <v>442</v>
      </c>
      <c r="E11295" s="3" t="s">
        <v>46</v>
      </c>
      <c r="F11295" s="3" t="s">
        <v>96</v>
      </c>
      <c r="G11295" s="11">
        <v>9.6364187206118075</v>
      </c>
      <c r="H11295">
        <f t="shared" si="263"/>
        <v>3731.5273667693145</v>
      </c>
      <c r="M11295" s="12"/>
      <c r="N11295" s="1"/>
      <c r="O11295" s="1"/>
    </row>
    <row r="11296" spans="1:15" x14ac:dyDescent="0.25">
      <c r="A11296" s="10">
        <v>41610</v>
      </c>
      <c r="B11296" s="3">
        <v>2013</v>
      </c>
      <c r="C11296" s="3">
        <v>12</v>
      </c>
      <c r="D11296" s="3" t="s">
        <v>442</v>
      </c>
      <c r="E11296" s="3" t="s">
        <v>46</v>
      </c>
      <c r="F11296" s="3" t="s">
        <v>96</v>
      </c>
      <c r="G11296" s="11">
        <v>24.917647052958973</v>
      </c>
      <c r="H11296">
        <f t="shared" si="263"/>
        <v>1443.0961357300798</v>
      </c>
      <c r="M11296" s="12"/>
      <c r="N11296" s="1"/>
      <c r="O11296" s="1"/>
    </row>
    <row r="11297" spans="1:15" x14ac:dyDescent="0.25">
      <c r="A11297" s="10">
        <v>41611</v>
      </c>
      <c r="B11297" s="3">
        <v>2013</v>
      </c>
      <c r="C11297" s="3">
        <v>12</v>
      </c>
      <c r="D11297" s="3" t="s">
        <v>442</v>
      </c>
      <c r="E11297" s="3" t="s">
        <v>46</v>
      </c>
      <c r="F11297" s="3" t="s">
        <v>96</v>
      </c>
      <c r="G11297" s="11">
        <v>10.68598351354526</v>
      </c>
      <c r="H11297">
        <f t="shared" si="263"/>
        <v>3365.0211164962984</v>
      </c>
      <c r="M11297" s="12"/>
      <c r="N11297" s="1"/>
      <c r="O11297" s="1"/>
    </row>
    <row r="11298" spans="1:15" x14ac:dyDescent="0.25">
      <c r="A11298" s="10">
        <v>41612</v>
      </c>
      <c r="B11298" s="3">
        <v>2013</v>
      </c>
      <c r="C11298" s="3">
        <v>12</v>
      </c>
      <c r="D11298" s="3" t="s">
        <v>442</v>
      </c>
      <c r="E11298" s="3" t="s">
        <v>46</v>
      </c>
      <c r="F11298" s="3" t="s">
        <v>96</v>
      </c>
      <c r="G11298" s="11">
        <v>10.843690140462723</v>
      </c>
      <c r="H11298">
        <f t="shared" si="263"/>
        <v>3316.0814914319089</v>
      </c>
      <c r="M11298" s="12"/>
      <c r="N11298" s="1"/>
      <c r="O11298" s="1"/>
    </row>
    <row r="11299" spans="1:15" x14ac:dyDescent="0.25">
      <c r="A11299" s="10">
        <v>41613</v>
      </c>
      <c r="B11299" s="3">
        <v>2013</v>
      </c>
      <c r="C11299" s="3">
        <v>12</v>
      </c>
      <c r="D11299" s="3" t="s">
        <v>442</v>
      </c>
      <c r="E11299" s="3" t="s">
        <v>46</v>
      </c>
      <c r="F11299" s="3" t="s">
        <v>96</v>
      </c>
      <c r="G11299" s="11">
        <v>12.692664387081241</v>
      </c>
      <c r="H11299">
        <f t="shared" si="263"/>
        <v>2833.0190633741331</v>
      </c>
      <c r="M11299" s="12"/>
      <c r="N11299" s="1"/>
      <c r="O11299" s="1"/>
    </row>
    <row r="11300" spans="1:15" x14ac:dyDescent="0.25">
      <c r="A11300" s="10">
        <v>41614</v>
      </c>
      <c r="B11300" s="3">
        <v>2013</v>
      </c>
      <c r="C11300" s="3">
        <v>12</v>
      </c>
      <c r="D11300" s="3" t="s">
        <v>442</v>
      </c>
      <c r="E11300" s="3" t="s">
        <v>46</v>
      </c>
      <c r="F11300" s="3" t="s">
        <v>96</v>
      </c>
      <c r="G11300" s="11">
        <v>11.414696893094913</v>
      </c>
      <c r="H11300">
        <f t="shared" si="263"/>
        <v>3150.1984249238808</v>
      </c>
      <c r="M11300" s="12"/>
      <c r="N11300" s="1"/>
      <c r="O11300" s="1"/>
    </row>
    <row r="11301" spans="1:15" x14ac:dyDescent="0.25">
      <c r="A11301" s="10">
        <v>41615</v>
      </c>
      <c r="B11301" s="3">
        <v>2013</v>
      </c>
      <c r="C11301" s="3">
        <v>12</v>
      </c>
      <c r="D11301" s="3" t="s">
        <v>442</v>
      </c>
      <c r="E11301" s="3" t="s">
        <v>46</v>
      </c>
      <c r="F11301" s="3" t="s">
        <v>96</v>
      </c>
      <c r="G11301" s="11"/>
      <c r="M11301" s="12"/>
      <c r="N11301" s="1"/>
      <c r="O11301" s="1"/>
    </row>
    <row r="11302" spans="1:15" x14ac:dyDescent="0.25">
      <c r="A11302" s="10">
        <v>41616</v>
      </c>
      <c r="B11302" s="3">
        <v>2013</v>
      </c>
      <c r="C11302" s="3">
        <v>12</v>
      </c>
      <c r="D11302" s="3" t="s">
        <v>442</v>
      </c>
      <c r="E11302" s="3" t="s">
        <v>46</v>
      </c>
      <c r="F11302" s="3" t="s">
        <v>96</v>
      </c>
      <c r="G11302" s="11">
        <v>12.023770762569248</v>
      </c>
      <c r="H11302">
        <f t="shared" ref="H11302:H11333" si="264">+$P$2*$P$1/(G11302*24*60*60)*1000</f>
        <v>2990.6225662212696</v>
      </c>
      <c r="M11302" s="12"/>
      <c r="N11302" s="1"/>
      <c r="O11302" s="1"/>
    </row>
    <row r="11303" spans="1:15" x14ac:dyDescent="0.25">
      <c r="A11303" s="10">
        <v>41617</v>
      </c>
      <c r="B11303" s="3">
        <v>2013</v>
      </c>
      <c r="C11303" s="3">
        <v>12</v>
      </c>
      <c r="D11303" s="3" t="s">
        <v>442</v>
      </c>
      <c r="E11303" s="3" t="s">
        <v>46</v>
      </c>
      <c r="F11303" s="3" t="s">
        <v>96</v>
      </c>
      <c r="G11303" s="11">
        <v>20.083123214006438</v>
      </c>
      <c r="H11303">
        <f t="shared" si="264"/>
        <v>1790.4864592242691</v>
      </c>
      <c r="M11303" s="12"/>
      <c r="N11303" s="1"/>
      <c r="O11303" s="1"/>
    </row>
    <row r="11304" spans="1:15" x14ac:dyDescent="0.25">
      <c r="A11304" s="10">
        <v>41618</v>
      </c>
      <c r="B11304" s="3">
        <v>2013</v>
      </c>
      <c r="C11304" s="3">
        <v>12</v>
      </c>
      <c r="D11304" s="3" t="s">
        <v>442</v>
      </c>
      <c r="E11304" s="3" t="s">
        <v>46</v>
      </c>
      <c r="F11304" s="3" t="s">
        <v>96</v>
      </c>
      <c r="G11304" s="11">
        <v>13.214727703773528</v>
      </c>
      <c r="H11304">
        <f t="shared" si="264"/>
        <v>2721.0973225988582</v>
      </c>
      <c r="M11304" s="12"/>
      <c r="N11304" s="1"/>
      <c r="O11304" s="1"/>
    </row>
    <row r="11305" spans="1:15" x14ac:dyDescent="0.25">
      <c r="A11305" s="10">
        <v>41619</v>
      </c>
      <c r="B11305" s="3">
        <v>2013</v>
      </c>
      <c r="C11305" s="3">
        <v>12</v>
      </c>
      <c r="D11305" s="3" t="s">
        <v>442</v>
      </c>
      <c r="E11305" s="3" t="s">
        <v>46</v>
      </c>
      <c r="F11305" s="3" t="s">
        <v>96</v>
      </c>
      <c r="G11305" s="11">
        <v>11.034025724673452</v>
      </c>
      <c r="H11305">
        <f t="shared" si="264"/>
        <v>3258.8794942904028</v>
      </c>
      <c r="M11305" s="12"/>
      <c r="N11305" s="1"/>
      <c r="O11305" s="1"/>
    </row>
    <row r="11306" spans="1:15" x14ac:dyDescent="0.25">
      <c r="A11306" s="10">
        <v>41620</v>
      </c>
      <c r="B11306" s="3">
        <v>2013</v>
      </c>
      <c r="C11306" s="3">
        <v>12</v>
      </c>
      <c r="D11306" s="3" t="s">
        <v>442</v>
      </c>
      <c r="E11306" s="3" t="s">
        <v>46</v>
      </c>
      <c r="F11306" s="3" t="s">
        <v>96</v>
      </c>
      <c r="G11306" s="11">
        <v>9.2829383499347369</v>
      </c>
      <c r="H11306">
        <f t="shared" si="264"/>
        <v>3873.6183326978489</v>
      </c>
      <c r="M11306" s="12"/>
      <c r="N11306" s="1"/>
      <c r="O11306" s="1"/>
    </row>
    <row r="11307" spans="1:15" x14ac:dyDescent="0.25">
      <c r="A11307" s="10">
        <v>41621</v>
      </c>
      <c r="B11307" s="3">
        <v>2013</v>
      </c>
      <c r="C11307" s="3">
        <v>12</v>
      </c>
      <c r="D11307" s="3" t="s">
        <v>442</v>
      </c>
      <c r="E11307" s="3" t="s">
        <v>46</v>
      </c>
      <c r="F11307" s="3" t="s">
        <v>96</v>
      </c>
      <c r="G11307" s="11">
        <v>13.464883043021915</v>
      </c>
      <c r="H11307">
        <f t="shared" si="264"/>
        <v>2670.5438182210128</v>
      </c>
      <c r="M11307" s="12"/>
      <c r="N11307" s="1"/>
      <c r="O11307" s="1"/>
    </row>
    <row r="11308" spans="1:15" x14ac:dyDescent="0.25">
      <c r="A11308" s="10">
        <v>41622</v>
      </c>
      <c r="B11308" s="3">
        <v>2013</v>
      </c>
      <c r="C11308" s="3">
        <v>12</v>
      </c>
      <c r="D11308" s="3" t="s">
        <v>442</v>
      </c>
      <c r="E11308" s="3" t="s">
        <v>46</v>
      </c>
      <c r="F11308" s="3" t="s">
        <v>96</v>
      </c>
      <c r="G11308" s="11">
        <v>10.049718846326536</v>
      </c>
      <c r="H11308">
        <f t="shared" si="264"/>
        <v>3578.0662845861607</v>
      </c>
      <c r="M11308" s="12"/>
      <c r="N11308" s="1"/>
      <c r="O11308" s="1"/>
    </row>
    <row r="11309" spans="1:15" x14ac:dyDescent="0.25">
      <c r="A11309" s="10">
        <v>41623</v>
      </c>
      <c r="B11309" s="3">
        <v>2013</v>
      </c>
      <c r="C11309" s="3">
        <v>12</v>
      </c>
      <c r="D11309" s="3" t="s">
        <v>442</v>
      </c>
      <c r="E11309" s="3" t="s">
        <v>46</v>
      </c>
      <c r="F11309" s="3" t="s">
        <v>96</v>
      </c>
      <c r="G11309" s="11">
        <v>18.707268848140302</v>
      </c>
      <c r="H11309">
        <f t="shared" si="264"/>
        <v>1922.1704924172172</v>
      </c>
      <c r="M11309" s="12"/>
      <c r="N11309" s="1"/>
      <c r="O11309" s="1"/>
    </row>
    <row r="11310" spans="1:15" x14ac:dyDescent="0.25">
      <c r="A11310" s="10">
        <v>41624</v>
      </c>
      <c r="B11310" s="3">
        <v>2013</v>
      </c>
      <c r="C11310" s="3">
        <v>12</v>
      </c>
      <c r="D11310" s="3" t="s">
        <v>442</v>
      </c>
      <c r="E11310" s="3" t="s">
        <v>46</v>
      </c>
      <c r="F11310" s="3" t="s">
        <v>96</v>
      </c>
      <c r="G11310" s="11">
        <v>20.257144319570532</v>
      </c>
      <c r="H11310">
        <f t="shared" si="264"/>
        <v>1775.1050990376445</v>
      </c>
      <c r="M11310" s="12"/>
      <c r="N11310" s="1"/>
      <c r="O11310" s="1"/>
    </row>
    <row r="11311" spans="1:15" x14ac:dyDescent="0.25">
      <c r="A11311" s="10">
        <v>41625</v>
      </c>
      <c r="B11311" s="3">
        <v>2013</v>
      </c>
      <c r="C11311" s="3">
        <v>12</v>
      </c>
      <c r="D11311" s="3" t="s">
        <v>442</v>
      </c>
      <c r="E11311" s="3" t="s">
        <v>46</v>
      </c>
      <c r="F11311" s="3" t="s">
        <v>96</v>
      </c>
      <c r="G11311" s="11">
        <v>19.338095355810154</v>
      </c>
      <c r="H11311">
        <f t="shared" si="264"/>
        <v>1859.4675179739104</v>
      </c>
      <c r="M11311" s="12"/>
      <c r="N11311" s="1"/>
      <c r="O11311" s="1"/>
    </row>
    <row r="11312" spans="1:15" x14ac:dyDescent="0.25">
      <c r="A11312" s="10">
        <v>41626</v>
      </c>
      <c r="B11312" s="3">
        <v>2013</v>
      </c>
      <c r="C11312" s="3">
        <v>12</v>
      </c>
      <c r="D11312" s="3" t="s">
        <v>442</v>
      </c>
      <c r="E11312" s="3" t="s">
        <v>46</v>
      </c>
      <c r="F11312" s="3" t="s">
        <v>96</v>
      </c>
      <c r="G11312" s="11">
        <v>20.110314011750827</v>
      </c>
      <c r="H11312">
        <f t="shared" si="264"/>
        <v>1788.0655743415973</v>
      </c>
      <c r="M11312" s="12"/>
      <c r="N11312" s="1"/>
      <c r="O11312" s="1"/>
    </row>
    <row r="11313" spans="1:15" x14ac:dyDescent="0.25">
      <c r="A11313" s="10">
        <v>41627</v>
      </c>
      <c r="B11313" s="3">
        <v>2013</v>
      </c>
      <c r="C11313" s="3">
        <v>12</v>
      </c>
      <c r="D11313" s="3" t="s">
        <v>442</v>
      </c>
      <c r="E11313" s="3" t="s">
        <v>46</v>
      </c>
      <c r="F11313" s="3" t="s">
        <v>96</v>
      </c>
      <c r="G11313" s="11">
        <v>10.490209769785652</v>
      </c>
      <c r="H11313">
        <f t="shared" si="264"/>
        <v>3427.8208884993396</v>
      </c>
      <c r="M11313" s="12"/>
      <c r="N11313" s="1"/>
      <c r="O11313" s="1"/>
    </row>
    <row r="11314" spans="1:15" x14ac:dyDescent="0.25">
      <c r="A11314" s="10">
        <v>41628</v>
      </c>
      <c r="B11314" s="3">
        <v>2013</v>
      </c>
      <c r="C11314" s="3">
        <v>12</v>
      </c>
      <c r="D11314" s="3" t="s">
        <v>442</v>
      </c>
      <c r="E11314" s="3" t="s">
        <v>46</v>
      </c>
      <c r="F11314" s="3" t="s">
        <v>96</v>
      </c>
      <c r="G11314" s="11">
        <v>11.349438978508376</v>
      </c>
      <c r="H11314">
        <f t="shared" si="264"/>
        <v>3168.3116885075356</v>
      </c>
      <c r="M11314" s="12"/>
      <c r="N11314" s="1"/>
      <c r="O11314" s="1"/>
    </row>
    <row r="11315" spans="1:15" x14ac:dyDescent="0.25">
      <c r="A11315" s="10">
        <v>41629</v>
      </c>
      <c r="B11315" s="3">
        <v>2013</v>
      </c>
      <c r="C11315" s="3">
        <v>12</v>
      </c>
      <c r="D11315" s="3" t="s">
        <v>442</v>
      </c>
      <c r="E11315" s="3" t="s">
        <v>46</v>
      </c>
      <c r="F11315" s="3" t="s">
        <v>96</v>
      </c>
      <c r="G11315" s="11">
        <v>11.887816773847296</v>
      </c>
      <c r="H11315">
        <f t="shared" si="264"/>
        <v>3024.8245626327662</v>
      </c>
      <c r="M11315" s="12"/>
      <c r="N11315" s="1"/>
      <c r="O11315" s="1"/>
    </row>
    <row r="11316" spans="1:15" x14ac:dyDescent="0.25">
      <c r="A11316" s="10">
        <v>41630</v>
      </c>
      <c r="B11316" s="3">
        <v>2013</v>
      </c>
      <c r="C11316" s="3">
        <v>12</v>
      </c>
      <c r="D11316" s="3" t="s">
        <v>442</v>
      </c>
      <c r="E11316" s="3" t="s">
        <v>46</v>
      </c>
      <c r="F11316" s="3" t="s">
        <v>96</v>
      </c>
      <c r="G11316" s="11">
        <v>9.7179911138449775</v>
      </c>
      <c r="H11316">
        <f t="shared" si="264"/>
        <v>3700.2050889284983</v>
      </c>
      <c r="M11316" s="12"/>
      <c r="N11316" s="1"/>
      <c r="O11316" s="1"/>
    </row>
    <row r="11317" spans="1:15" x14ac:dyDescent="0.25">
      <c r="A11317" s="10">
        <v>41631</v>
      </c>
      <c r="B11317" s="3">
        <v>2013</v>
      </c>
      <c r="C11317" s="3">
        <v>12</v>
      </c>
      <c r="D11317" s="3" t="s">
        <v>442</v>
      </c>
      <c r="E11317" s="3" t="s">
        <v>46</v>
      </c>
      <c r="F11317" s="3" t="s">
        <v>96</v>
      </c>
      <c r="G11317" s="11">
        <v>10.229178111439509</v>
      </c>
      <c r="H11317">
        <f t="shared" si="264"/>
        <v>3515.2931918741233</v>
      </c>
      <c r="M11317" s="12"/>
      <c r="N11317" s="1"/>
      <c r="O11317" s="1"/>
    </row>
    <row r="11318" spans="1:15" x14ac:dyDescent="0.25">
      <c r="A11318" s="10">
        <v>41632</v>
      </c>
      <c r="B11318" s="3">
        <v>2013</v>
      </c>
      <c r="C11318" s="3">
        <v>12</v>
      </c>
      <c r="D11318" s="3" t="s">
        <v>442</v>
      </c>
      <c r="E11318" s="3" t="s">
        <v>46</v>
      </c>
      <c r="F11318" s="3" t="s">
        <v>96</v>
      </c>
      <c r="G11318" s="11">
        <v>9.1143554039195198</v>
      </c>
      <c r="H11318">
        <f t="shared" si="264"/>
        <v>3945.2664044840253</v>
      </c>
      <c r="M11318" s="12"/>
      <c r="N11318" s="1"/>
      <c r="O11318" s="1"/>
    </row>
    <row r="11319" spans="1:15" x14ac:dyDescent="0.25">
      <c r="A11319" s="10">
        <v>41633</v>
      </c>
      <c r="B11319" s="3">
        <v>2013</v>
      </c>
      <c r="C11319" s="3">
        <v>12</v>
      </c>
      <c r="D11319" s="3" t="s">
        <v>442</v>
      </c>
      <c r="E11319" s="3" t="s">
        <v>46</v>
      </c>
      <c r="F11319" s="3" t="s">
        <v>96</v>
      </c>
      <c r="G11319" s="11">
        <v>8.6684263209115251</v>
      </c>
      <c r="H11319">
        <f t="shared" si="264"/>
        <v>4148.2223926695269</v>
      </c>
      <c r="M11319" s="12"/>
      <c r="N11319" s="1"/>
      <c r="O11319" s="1"/>
    </row>
    <row r="11320" spans="1:15" x14ac:dyDescent="0.25">
      <c r="A11320" s="10">
        <v>41634</v>
      </c>
      <c r="B11320" s="3">
        <v>2013</v>
      </c>
      <c r="C11320" s="3">
        <v>12</v>
      </c>
      <c r="D11320" s="3" t="s">
        <v>442</v>
      </c>
      <c r="E11320" s="3" t="s">
        <v>46</v>
      </c>
      <c r="F11320" s="3" t="s">
        <v>96</v>
      </c>
      <c r="G11320" s="11">
        <v>8.173553801963628</v>
      </c>
      <c r="H11320">
        <f t="shared" si="264"/>
        <v>4399.3789048005483</v>
      </c>
      <c r="M11320" s="12"/>
      <c r="N11320" s="1"/>
      <c r="O11320" s="1"/>
    </row>
    <row r="11321" spans="1:15" x14ac:dyDescent="0.25">
      <c r="A11321" s="10">
        <v>41635</v>
      </c>
      <c r="B11321" s="3">
        <v>2013</v>
      </c>
      <c r="C11321" s="3">
        <v>12</v>
      </c>
      <c r="D11321" s="3" t="s">
        <v>442</v>
      </c>
      <c r="E11321" s="3" t="s">
        <v>46</v>
      </c>
      <c r="F11321" s="3" t="s">
        <v>96</v>
      </c>
      <c r="G11321" s="11">
        <v>6.7976994360974938</v>
      </c>
      <c r="H11321">
        <f t="shared" si="264"/>
        <v>5289.8131951321811</v>
      </c>
      <c r="M11321" s="12"/>
      <c r="N11321" s="1"/>
      <c r="O11321" s="1"/>
    </row>
    <row r="11322" spans="1:15" x14ac:dyDescent="0.25">
      <c r="A11322" s="10">
        <v>41636</v>
      </c>
      <c r="B11322" s="3">
        <v>2013</v>
      </c>
      <c r="C11322" s="3">
        <v>12</v>
      </c>
      <c r="D11322" s="3" t="s">
        <v>442</v>
      </c>
      <c r="E11322" s="3" t="s">
        <v>46</v>
      </c>
      <c r="F11322" s="3" t="s">
        <v>96</v>
      </c>
      <c r="G11322" s="11">
        <v>6.5529822563979838</v>
      </c>
      <c r="H11322">
        <f t="shared" si="264"/>
        <v>5487.3580862367025</v>
      </c>
      <c r="M11322" s="12"/>
      <c r="N11322" s="1"/>
      <c r="O11322" s="1"/>
    </row>
    <row r="11323" spans="1:15" x14ac:dyDescent="0.25">
      <c r="A11323" s="10">
        <v>41637</v>
      </c>
      <c r="B11323" s="3">
        <v>2013</v>
      </c>
      <c r="C11323" s="3">
        <v>12</v>
      </c>
      <c r="D11323" s="3" t="s">
        <v>442</v>
      </c>
      <c r="E11323" s="3" t="s">
        <v>46</v>
      </c>
      <c r="F11323" s="3" t="s">
        <v>96</v>
      </c>
      <c r="G11323" s="11">
        <v>6.3082650766984747</v>
      </c>
      <c r="H11323">
        <f t="shared" si="264"/>
        <v>5700.229736133816</v>
      </c>
      <c r="M11323" s="12"/>
      <c r="N11323" s="1"/>
      <c r="O11323" s="1"/>
    </row>
    <row r="11324" spans="1:15" x14ac:dyDescent="0.25">
      <c r="A11324" s="10">
        <v>41638</v>
      </c>
      <c r="B11324" s="3">
        <v>2013</v>
      </c>
      <c r="C11324" s="3">
        <v>12</v>
      </c>
      <c r="D11324" s="3" t="s">
        <v>442</v>
      </c>
      <c r="E11324" s="3" t="s">
        <v>46</v>
      </c>
      <c r="F11324" s="3" t="s">
        <v>96</v>
      </c>
      <c r="G11324" s="11">
        <v>9.7886871879803916</v>
      </c>
      <c r="H11324">
        <f t="shared" si="264"/>
        <v>3673.481385508459</v>
      </c>
      <c r="M11324" s="12"/>
      <c r="N11324" s="1"/>
      <c r="O11324" s="1"/>
    </row>
    <row r="11325" spans="1:15" x14ac:dyDescent="0.25">
      <c r="A11325" s="10">
        <v>41639</v>
      </c>
      <c r="B11325" s="3">
        <v>2013</v>
      </c>
      <c r="C11325" s="3">
        <v>12</v>
      </c>
      <c r="D11325" s="3" t="s">
        <v>442</v>
      </c>
      <c r="E11325" s="3" t="s">
        <v>46</v>
      </c>
      <c r="F11325" s="3" t="s">
        <v>96</v>
      </c>
      <c r="G11325" s="11">
        <v>18.168891052801381</v>
      </c>
      <c r="H11325">
        <f t="shared" si="264"/>
        <v>1979.1279538806427</v>
      </c>
      <c r="M11325" s="12"/>
      <c r="N11325" s="1"/>
      <c r="O11325" s="1"/>
    </row>
    <row r="11326" spans="1:15" x14ac:dyDescent="0.25">
      <c r="A11326" s="10">
        <v>41640</v>
      </c>
      <c r="B11326" s="3">
        <v>2014</v>
      </c>
      <c r="C11326" s="3">
        <v>1</v>
      </c>
      <c r="D11326" s="3" t="s">
        <v>443</v>
      </c>
      <c r="E11326" s="3" t="s">
        <v>46</v>
      </c>
      <c r="F11326" s="3" t="s">
        <v>98</v>
      </c>
      <c r="G11326" s="11">
        <v>10.396653435641205</v>
      </c>
      <c r="H11326">
        <f t="shared" si="264"/>
        <v>3458.6668100660213</v>
      </c>
      <c r="M11326" s="12"/>
      <c r="N11326" s="1"/>
      <c r="O11326" s="1"/>
    </row>
    <row r="11327" spans="1:15" x14ac:dyDescent="0.25">
      <c r="A11327" s="10">
        <v>41641</v>
      </c>
      <c r="B11327" s="3">
        <v>2014</v>
      </c>
      <c r="C11327" s="3">
        <v>1</v>
      </c>
      <c r="D11327" s="3" t="s">
        <v>443</v>
      </c>
      <c r="E11327" s="3" t="s">
        <v>46</v>
      </c>
      <c r="F11327" s="3" t="s">
        <v>98</v>
      </c>
      <c r="G11327" s="11">
        <v>18.448963449520178</v>
      </c>
      <c r="H11327">
        <f t="shared" si="264"/>
        <v>1949.0829537388629</v>
      </c>
      <c r="M11327" s="12"/>
      <c r="N11327" s="1"/>
      <c r="O11327" s="1"/>
    </row>
    <row r="11328" spans="1:15" x14ac:dyDescent="0.25">
      <c r="A11328" s="10">
        <v>41642</v>
      </c>
      <c r="B11328" s="3">
        <v>2014</v>
      </c>
      <c r="C11328" s="3">
        <v>1</v>
      </c>
      <c r="D11328" s="3" t="s">
        <v>443</v>
      </c>
      <c r="E11328" s="3" t="s">
        <v>46</v>
      </c>
      <c r="F11328" s="3" t="s">
        <v>98</v>
      </c>
      <c r="G11328" s="11">
        <v>11.268703887214597</v>
      </c>
      <c r="H11328">
        <f t="shared" si="264"/>
        <v>3191.0111875785005</v>
      </c>
      <c r="M11328" s="12"/>
      <c r="N11328" s="1"/>
      <c r="O11328" s="1"/>
    </row>
    <row r="11329" spans="1:15" x14ac:dyDescent="0.25">
      <c r="A11329" s="10">
        <v>41643</v>
      </c>
      <c r="B11329" s="3">
        <v>2014</v>
      </c>
      <c r="C11329" s="3">
        <v>1</v>
      </c>
      <c r="D11329" s="3" t="s">
        <v>443</v>
      </c>
      <c r="E11329" s="3" t="s">
        <v>46</v>
      </c>
      <c r="F11329" s="3" t="s">
        <v>98</v>
      </c>
      <c r="G11329" s="11">
        <v>14.015096543143782</v>
      </c>
      <c r="H11329">
        <f t="shared" si="264"/>
        <v>2565.7019245580668</v>
      </c>
      <c r="M11329" s="12"/>
      <c r="N11329" s="1"/>
      <c r="O11329" s="1"/>
    </row>
    <row r="11330" spans="1:15" x14ac:dyDescent="0.25">
      <c r="A11330" s="10">
        <v>41644</v>
      </c>
      <c r="B11330" s="3">
        <v>2014</v>
      </c>
      <c r="C11330" s="3">
        <v>1</v>
      </c>
      <c r="D11330" s="3" t="s">
        <v>443</v>
      </c>
      <c r="E11330" s="3" t="s">
        <v>46</v>
      </c>
      <c r="F11330" s="3" t="s">
        <v>98</v>
      </c>
      <c r="G11330" s="11">
        <v>8.5109859007454975</v>
      </c>
      <c r="H11330">
        <f t="shared" si="264"/>
        <v>4224.958259002804</v>
      </c>
      <c r="M11330" s="12"/>
      <c r="N11330" s="1"/>
      <c r="O11330" s="1"/>
    </row>
    <row r="11331" spans="1:15" x14ac:dyDescent="0.25">
      <c r="A11331" s="10">
        <v>41645</v>
      </c>
      <c r="B11331" s="3">
        <v>2014</v>
      </c>
      <c r="C11331" s="3">
        <v>1</v>
      </c>
      <c r="D11331" s="3" t="s">
        <v>443</v>
      </c>
      <c r="E11331" s="3" t="s">
        <v>46</v>
      </c>
      <c r="F11331" s="3" t="s">
        <v>98</v>
      </c>
      <c r="G11331" s="11">
        <v>18.630168738158805</v>
      </c>
      <c r="H11331">
        <f t="shared" si="264"/>
        <v>1930.1253079882113</v>
      </c>
      <c r="M11331" s="12"/>
      <c r="N11331" s="1"/>
      <c r="O11331" s="1"/>
    </row>
    <row r="11332" spans="1:15" x14ac:dyDescent="0.25">
      <c r="A11332" s="10">
        <v>41646</v>
      </c>
      <c r="B11332" s="3">
        <v>2014</v>
      </c>
      <c r="C11332" s="3">
        <v>1</v>
      </c>
      <c r="D11332" s="3" t="s">
        <v>443</v>
      </c>
      <c r="E11332" s="3" t="s">
        <v>46</v>
      </c>
      <c r="F11332" s="3" t="s">
        <v>98</v>
      </c>
      <c r="G11332" s="11">
        <v>8.9639991223420648</v>
      </c>
      <c r="H11332">
        <f t="shared" si="264"/>
        <v>4011.4417329634966</v>
      </c>
      <c r="M11332" s="12"/>
      <c r="N11332" s="1"/>
      <c r="O11332" s="1"/>
    </row>
    <row r="11333" spans="1:15" x14ac:dyDescent="0.25">
      <c r="A11333" s="10">
        <v>41647</v>
      </c>
      <c r="B11333" s="3">
        <v>2014</v>
      </c>
      <c r="C11333" s="3">
        <v>1</v>
      </c>
      <c r="D11333" s="3" t="s">
        <v>443</v>
      </c>
      <c r="E11333" s="3" t="s">
        <v>46</v>
      </c>
      <c r="F11333" s="3" t="s">
        <v>98</v>
      </c>
      <c r="G11333" s="11">
        <v>10.158821494303009</v>
      </c>
      <c r="H11333">
        <f t="shared" si="264"/>
        <v>3539.6389427431523</v>
      </c>
      <c r="M11333" s="12"/>
      <c r="N11333" s="1"/>
      <c r="O11333" s="1"/>
    </row>
    <row r="11334" spans="1:15" x14ac:dyDescent="0.25">
      <c r="A11334" s="10">
        <v>41648</v>
      </c>
      <c r="B11334" s="3">
        <v>2014</v>
      </c>
      <c r="C11334" s="3">
        <v>1</v>
      </c>
      <c r="D11334" s="3" t="s">
        <v>443</v>
      </c>
      <c r="E11334" s="3" t="s">
        <v>46</v>
      </c>
      <c r="F11334" s="3" t="s">
        <v>98</v>
      </c>
      <c r="G11334" s="11">
        <v>10.83834132669786</v>
      </c>
      <c r="H11334">
        <f t="shared" ref="H11334:H11358" si="265">+$P$2*$P$1/(G11334*24*60*60)*1000</f>
        <v>3317.7180058940517</v>
      </c>
      <c r="M11334" s="12"/>
      <c r="N11334" s="1"/>
      <c r="O11334" s="1"/>
    </row>
    <row r="11335" spans="1:15" x14ac:dyDescent="0.25">
      <c r="A11335" s="10">
        <v>41649</v>
      </c>
      <c r="B11335" s="3">
        <v>2014</v>
      </c>
      <c r="C11335" s="3">
        <v>1</v>
      </c>
      <c r="D11335" s="3" t="s">
        <v>443</v>
      </c>
      <c r="E11335" s="3" t="s">
        <v>46</v>
      </c>
      <c r="F11335" s="3" t="s">
        <v>98</v>
      </c>
      <c r="G11335" s="11">
        <v>12.067139690278545</v>
      </c>
      <c r="H11335">
        <f t="shared" si="265"/>
        <v>2979.8743609954086</v>
      </c>
      <c r="M11335" s="12"/>
      <c r="N11335" s="1"/>
      <c r="O11335" s="1"/>
    </row>
    <row r="11336" spans="1:15" x14ac:dyDescent="0.25">
      <c r="A11336" s="10">
        <v>41650</v>
      </c>
      <c r="B11336" s="3">
        <v>2014</v>
      </c>
      <c r="C11336" s="3">
        <v>1</v>
      </c>
      <c r="D11336" s="3" t="s">
        <v>443</v>
      </c>
      <c r="E11336" s="3" t="s">
        <v>46</v>
      </c>
      <c r="F11336" s="3" t="s">
        <v>98</v>
      </c>
      <c r="G11336" s="11">
        <v>14.575700404869533</v>
      </c>
      <c r="H11336">
        <f t="shared" si="265"/>
        <v>2467.0210813058338</v>
      </c>
      <c r="M11336" s="12"/>
      <c r="N11336" s="1"/>
      <c r="O11336" s="1"/>
    </row>
    <row r="11337" spans="1:15" x14ac:dyDescent="0.25">
      <c r="A11337" s="10">
        <v>41651</v>
      </c>
      <c r="B11337" s="3">
        <v>2014</v>
      </c>
      <c r="C11337" s="3">
        <v>1</v>
      </c>
      <c r="D11337" s="3" t="s">
        <v>443</v>
      </c>
      <c r="E11337" s="3" t="s">
        <v>46</v>
      </c>
      <c r="F11337" s="3" t="s">
        <v>98</v>
      </c>
      <c r="G11337" s="11">
        <v>14.496423091090135</v>
      </c>
      <c r="H11337">
        <f t="shared" si="265"/>
        <v>2480.5126028442246</v>
      </c>
      <c r="M11337" s="12"/>
      <c r="N11337" s="1"/>
      <c r="O11337" s="1"/>
    </row>
    <row r="11338" spans="1:15" x14ac:dyDescent="0.25">
      <c r="A11338" s="10">
        <v>41652</v>
      </c>
      <c r="B11338" s="3">
        <v>2014</v>
      </c>
      <c r="C11338" s="3">
        <v>1</v>
      </c>
      <c r="D11338" s="3" t="s">
        <v>443</v>
      </c>
      <c r="E11338" s="3" t="s">
        <v>46</v>
      </c>
      <c r="F11338" s="3" t="s">
        <v>98</v>
      </c>
      <c r="G11338" s="11">
        <v>8.2278526372476435</v>
      </c>
      <c r="H11338">
        <f t="shared" si="265"/>
        <v>4370.3456732836985</v>
      </c>
      <c r="M11338" s="12"/>
      <c r="N11338" s="1"/>
      <c r="O11338" s="1"/>
    </row>
    <row r="11339" spans="1:15" x14ac:dyDescent="0.25">
      <c r="A11339" s="10">
        <v>41653</v>
      </c>
      <c r="B11339" s="3">
        <v>2014</v>
      </c>
      <c r="C11339" s="3">
        <v>1</v>
      </c>
      <c r="D11339" s="3" t="s">
        <v>443</v>
      </c>
      <c r="E11339" s="3" t="s">
        <v>46</v>
      </c>
      <c r="F11339" s="3" t="s">
        <v>98</v>
      </c>
      <c r="G11339" s="11">
        <v>8.8224324905931368</v>
      </c>
      <c r="H11339">
        <f t="shared" si="265"/>
        <v>4075.8101818236296</v>
      </c>
      <c r="M11339" s="12"/>
      <c r="N11339" s="1"/>
      <c r="O11339" s="1"/>
    </row>
    <row r="11340" spans="1:15" x14ac:dyDescent="0.25">
      <c r="A11340" s="10">
        <v>41654</v>
      </c>
      <c r="B11340" s="3">
        <v>2014</v>
      </c>
      <c r="C11340" s="3">
        <v>1</v>
      </c>
      <c r="D11340" s="3" t="s">
        <v>443</v>
      </c>
      <c r="E11340" s="3" t="s">
        <v>46</v>
      </c>
      <c r="F11340" s="3" t="s">
        <v>98</v>
      </c>
      <c r="G11340" s="11">
        <v>9.9549655445845548</v>
      </c>
      <c r="H11340">
        <f t="shared" si="265"/>
        <v>3612.1230166559808</v>
      </c>
      <c r="M11340" s="12"/>
      <c r="N11340" s="1"/>
      <c r="O11340" s="1"/>
    </row>
    <row r="11341" spans="1:15" x14ac:dyDescent="0.25">
      <c r="A11341" s="10">
        <v>41655</v>
      </c>
      <c r="B11341" s="3">
        <v>2014</v>
      </c>
      <c r="C11341" s="3">
        <v>1</v>
      </c>
      <c r="D11341" s="3" t="s">
        <v>443</v>
      </c>
      <c r="E11341" s="3" t="s">
        <v>46</v>
      </c>
      <c r="F11341" s="3" t="s">
        <v>98</v>
      </c>
      <c r="G11341" s="11">
        <v>15.69124546305108</v>
      </c>
      <c r="H11341">
        <f t="shared" si="265"/>
        <v>2291.6319968535604</v>
      </c>
      <c r="M11341" s="12"/>
      <c r="N11341" s="1"/>
      <c r="O11341" s="1"/>
    </row>
    <row r="11342" spans="1:15" x14ac:dyDescent="0.25">
      <c r="A11342" s="10">
        <v>41656</v>
      </c>
      <c r="B11342" s="3">
        <v>2014</v>
      </c>
      <c r="C11342" s="3">
        <v>1</v>
      </c>
      <c r="D11342" s="3" t="s">
        <v>443</v>
      </c>
      <c r="E11342" s="3" t="s">
        <v>46</v>
      </c>
      <c r="F11342" s="3" t="s">
        <v>98</v>
      </c>
      <c r="G11342" s="11">
        <v>8.8054444947832646</v>
      </c>
      <c r="H11342">
        <f t="shared" si="265"/>
        <v>4083.6734812097852</v>
      </c>
      <c r="M11342" s="12"/>
      <c r="N11342" s="1"/>
      <c r="O11342" s="1"/>
    </row>
    <row r="11343" spans="1:15" x14ac:dyDescent="0.25">
      <c r="A11343" s="10">
        <v>41657</v>
      </c>
      <c r="B11343" s="3">
        <v>2014</v>
      </c>
      <c r="C11343" s="3">
        <v>1</v>
      </c>
      <c r="D11343" s="3" t="s">
        <v>443</v>
      </c>
      <c r="E11343" s="3" t="s">
        <v>46</v>
      </c>
      <c r="F11343" s="3" t="s">
        <v>98</v>
      </c>
      <c r="G11343" s="11">
        <v>7.3331515245944239</v>
      </c>
      <c r="H11343">
        <f t="shared" si="265"/>
        <v>4903.5615932673472</v>
      </c>
      <c r="M11343" s="12"/>
      <c r="N11343" s="1"/>
      <c r="O11343" s="1"/>
    </row>
    <row r="11344" spans="1:15" x14ac:dyDescent="0.25">
      <c r="A11344" s="10">
        <v>41658</v>
      </c>
      <c r="B11344" s="3">
        <v>2014</v>
      </c>
      <c r="C11344" s="3">
        <v>1</v>
      </c>
      <c r="D11344" s="3" t="s">
        <v>443</v>
      </c>
      <c r="E11344" s="3" t="s">
        <v>46</v>
      </c>
      <c r="F11344" s="3" t="s">
        <v>98</v>
      </c>
      <c r="G11344" s="11">
        <v>8.8903844738326221</v>
      </c>
      <c r="H11344">
        <f t="shared" si="265"/>
        <v>4044.6574925358059</v>
      </c>
      <c r="M11344" s="12"/>
      <c r="N11344" s="1"/>
      <c r="O11344" s="1"/>
    </row>
    <row r="11345" spans="1:15" x14ac:dyDescent="0.25">
      <c r="A11345" s="10">
        <v>41659</v>
      </c>
      <c r="B11345" s="3">
        <v>2014</v>
      </c>
      <c r="C11345" s="3">
        <v>1</v>
      </c>
      <c r="D11345" s="3" t="s">
        <v>443</v>
      </c>
      <c r="E11345" s="3" t="s">
        <v>46</v>
      </c>
      <c r="F11345" s="3" t="s">
        <v>98</v>
      </c>
      <c r="G11345" s="11">
        <v>20.102461708347647</v>
      </c>
      <c r="H11345">
        <f t="shared" si="265"/>
        <v>1788.7640178256945</v>
      </c>
      <c r="M11345" s="12"/>
      <c r="N11345" s="1"/>
      <c r="O11345" s="1"/>
    </row>
    <row r="11346" spans="1:15" x14ac:dyDescent="0.25">
      <c r="A11346" s="10">
        <v>41660</v>
      </c>
      <c r="B11346" s="3">
        <v>2014</v>
      </c>
      <c r="C11346" s="3">
        <v>1</v>
      </c>
      <c r="D11346" s="3" t="s">
        <v>443</v>
      </c>
      <c r="E11346" s="3" t="s">
        <v>46</v>
      </c>
      <c r="F11346" s="3" t="s">
        <v>98</v>
      </c>
      <c r="G11346" s="11">
        <v>7.9786953653695312</v>
      </c>
      <c r="H11346">
        <f t="shared" si="265"/>
        <v>4506.8220463315929</v>
      </c>
      <c r="M11346" s="12"/>
      <c r="N11346" s="1"/>
      <c r="O11346" s="1"/>
    </row>
    <row r="11347" spans="1:15" x14ac:dyDescent="0.25">
      <c r="A11347" s="10">
        <v>41661</v>
      </c>
      <c r="B11347" s="3">
        <v>2014</v>
      </c>
      <c r="C11347" s="3">
        <v>1</v>
      </c>
      <c r="D11347" s="3" t="s">
        <v>443</v>
      </c>
      <c r="E11347" s="3" t="s">
        <v>46</v>
      </c>
      <c r="F11347" s="3" t="s">
        <v>98</v>
      </c>
      <c r="G11347" s="11">
        <v>8.5109859007454975</v>
      </c>
      <c r="H11347">
        <f t="shared" si="265"/>
        <v>4224.958259002804</v>
      </c>
      <c r="M11347" s="12"/>
      <c r="N11347" s="1"/>
      <c r="O11347" s="1"/>
    </row>
    <row r="11348" spans="1:15" x14ac:dyDescent="0.25">
      <c r="A11348" s="10">
        <v>41662</v>
      </c>
      <c r="B11348" s="3">
        <v>2014</v>
      </c>
      <c r="C11348" s="3">
        <v>1</v>
      </c>
      <c r="D11348" s="3" t="s">
        <v>443</v>
      </c>
      <c r="E11348" s="3" t="s">
        <v>46</v>
      </c>
      <c r="F11348" s="3" t="s">
        <v>98</v>
      </c>
      <c r="G11348" s="11">
        <v>7.6615861102519354</v>
      </c>
      <c r="H11348">
        <f t="shared" si="265"/>
        <v>4693.3571790696333</v>
      </c>
      <c r="M11348" s="12"/>
      <c r="N11348" s="1"/>
      <c r="O11348" s="1"/>
    </row>
    <row r="11349" spans="1:15" x14ac:dyDescent="0.25">
      <c r="A11349" s="10">
        <v>41663</v>
      </c>
      <c r="B11349" s="3">
        <v>2014</v>
      </c>
      <c r="C11349" s="3">
        <v>1</v>
      </c>
      <c r="D11349" s="3" t="s">
        <v>443</v>
      </c>
      <c r="E11349" s="3" t="s">
        <v>46</v>
      </c>
      <c r="F11349" s="3" t="s">
        <v>98</v>
      </c>
      <c r="G11349" s="11">
        <v>10.277737464972107</v>
      </c>
      <c r="H11349">
        <f t="shared" si="265"/>
        <v>3498.6844425791815</v>
      </c>
      <c r="M11349" s="12"/>
      <c r="N11349" s="1"/>
      <c r="O11349" s="1"/>
    </row>
    <row r="11350" spans="1:15" x14ac:dyDescent="0.25">
      <c r="A11350" s="10">
        <v>41664</v>
      </c>
      <c r="B11350" s="3">
        <v>2014</v>
      </c>
      <c r="C11350" s="3">
        <v>1</v>
      </c>
      <c r="D11350" s="3" t="s">
        <v>443</v>
      </c>
      <c r="E11350" s="3" t="s">
        <v>46</v>
      </c>
      <c r="F11350" s="3" t="s">
        <v>98</v>
      </c>
      <c r="G11350" s="11">
        <v>8.1655633192781139</v>
      </c>
      <c r="H11350">
        <f t="shared" si="265"/>
        <v>4403.683955118734</v>
      </c>
      <c r="M11350" s="12"/>
      <c r="N11350" s="1"/>
      <c r="O11350" s="1"/>
    </row>
    <row r="11351" spans="1:15" x14ac:dyDescent="0.25">
      <c r="A11351" s="10">
        <v>41665</v>
      </c>
      <c r="B11351" s="3">
        <v>2014</v>
      </c>
      <c r="C11351" s="3">
        <v>1</v>
      </c>
      <c r="D11351" s="3" t="s">
        <v>443</v>
      </c>
      <c r="E11351" s="3" t="s">
        <v>46</v>
      </c>
      <c r="F11351" s="3" t="s">
        <v>98</v>
      </c>
      <c r="G11351" s="11">
        <v>9.5755669714974285</v>
      </c>
      <c r="H11351">
        <f t="shared" si="265"/>
        <v>3755.2408416801991</v>
      </c>
      <c r="M11351" s="12"/>
      <c r="N11351" s="1"/>
      <c r="O11351" s="1"/>
    </row>
    <row r="11352" spans="1:15" x14ac:dyDescent="0.25">
      <c r="A11352" s="10">
        <v>41666</v>
      </c>
      <c r="B11352" s="3">
        <v>2014</v>
      </c>
      <c r="C11352" s="3">
        <v>1</v>
      </c>
      <c r="D11352" s="3" t="s">
        <v>443</v>
      </c>
      <c r="E11352" s="3" t="s">
        <v>46</v>
      </c>
      <c r="F11352" s="3" t="s">
        <v>98</v>
      </c>
      <c r="G11352" s="11">
        <v>6.268570453842492</v>
      </c>
      <c r="H11352">
        <f t="shared" si="265"/>
        <v>5736.3254410851077</v>
      </c>
      <c r="M11352" s="12"/>
      <c r="N11352" s="1"/>
      <c r="O11352" s="1"/>
    </row>
    <row r="11353" spans="1:15" x14ac:dyDescent="0.25">
      <c r="A11353" s="10">
        <v>41667</v>
      </c>
      <c r="B11353" s="3">
        <v>2014</v>
      </c>
      <c r="C11353" s="3">
        <v>1</v>
      </c>
      <c r="D11353" s="3" t="s">
        <v>443</v>
      </c>
      <c r="E11353" s="3" t="s">
        <v>46</v>
      </c>
      <c r="F11353" s="3" t="s">
        <v>98</v>
      </c>
      <c r="G11353" s="11">
        <v>7.7352007587613762</v>
      </c>
      <c r="H11353">
        <f t="shared" si="265"/>
        <v>4648.6912615528663</v>
      </c>
      <c r="M11353" s="12"/>
      <c r="N11353" s="1"/>
      <c r="O11353" s="1"/>
    </row>
    <row r="11354" spans="1:15" x14ac:dyDescent="0.25">
      <c r="A11354" s="10">
        <v>41668</v>
      </c>
      <c r="B11354" s="3">
        <v>2014</v>
      </c>
      <c r="C11354" s="3">
        <v>1</v>
      </c>
      <c r="D11354" s="3" t="s">
        <v>443</v>
      </c>
      <c r="E11354" s="3" t="s">
        <v>46</v>
      </c>
      <c r="F11354" s="3" t="s">
        <v>98</v>
      </c>
      <c r="G11354" s="11">
        <v>11.127137255465669</v>
      </c>
      <c r="H11354">
        <f t="shared" si="265"/>
        <v>3231.6092942906948</v>
      </c>
      <c r="M11354" s="12"/>
      <c r="N11354" s="1"/>
      <c r="O11354" s="1"/>
    </row>
    <row r="11355" spans="1:15" x14ac:dyDescent="0.25">
      <c r="A11355" s="10">
        <v>41669</v>
      </c>
      <c r="B11355" s="3">
        <v>2014</v>
      </c>
      <c r="C11355" s="3">
        <v>1</v>
      </c>
      <c r="D11355" s="3" t="s">
        <v>443</v>
      </c>
      <c r="E11355" s="3" t="s">
        <v>46</v>
      </c>
      <c r="F11355" s="3" t="s">
        <v>98</v>
      </c>
      <c r="G11355" s="11">
        <v>8.0523100138789729</v>
      </c>
      <c r="H11355">
        <f t="shared" si="265"/>
        <v>4465.6204383130907</v>
      </c>
      <c r="M11355" s="12"/>
      <c r="N11355" s="1"/>
      <c r="O11355" s="1"/>
    </row>
    <row r="11356" spans="1:15" x14ac:dyDescent="0.25">
      <c r="A11356" s="10">
        <v>41670</v>
      </c>
      <c r="B11356" s="3">
        <v>2014</v>
      </c>
      <c r="C11356" s="3">
        <v>1</v>
      </c>
      <c r="D11356" s="3" t="s">
        <v>443</v>
      </c>
      <c r="E11356" s="3" t="s">
        <v>46</v>
      </c>
      <c r="F11356" s="3" t="s">
        <v>98</v>
      </c>
      <c r="G11356" s="11">
        <v>7.282187537164809</v>
      </c>
      <c r="H11356">
        <f t="shared" si="265"/>
        <v>4937.8788983524228</v>
      </c>
      <c r="M11356" s="12"/>
      <c r="N11356" s="1"/>
      <c r="O11356" s="1"/>
    </row>
    <row r="11357" spans="1:15" x14ac:dyDescent="0.25">
      <c r="A11357" s="10">
        <v>41671</v>
      </c>
      <c r="B11357" s="3">
        <v>2014</v>
      </c>
      <c r="C11357" s="3">
        <v>2</v>
      </c>
      <c r="D11357" s="3" t="s">
        <v>444</v>
      </c>
      <c r="E11357" s="3" t="s">
        <v>46</v>
      </c>
      <c r="F11357" s="3" t="s">
        <v>62</v>
      </c>
      <c r="G11357" s="11">
        <v>8.0972724880208311</v>
      </c>
      <c r="H11357">
        <f t="shared" si="265"/>
        <v>4440.8237745251236</v>
      </c>
      <c r="M11357" s="12"/>
      <c r="N11357" s="1"/>
      <c r="O11357" s="1"/>
    </row>
    <row r="11358" spans="1:15" x14ac:dyDescent="0.25">
      <c r="A11358" s="10">
        <v>41672</v>
      </c>
      <c r="B11358" s="3">
        <v>2014</v>
      </c>
      <c r="C11358" s="3">
        <v>2</v>
      </c>
      <c r="D11358" s="3" t="s">
        <v>444</v>
      </c>
      <c r="E11358" s="3" t="s">
        <v>46</v>
      </c>
      <c r="F11358" s="3" t="s">
        <v>62</v>
      </c>
      <c r="G11358" s="11">
        <v>25.445190827951507</v>
      </c>
      <c r="H11358">
        <f t="shared" si="265"/>
        <v>1413.1770681833789</v>
      </c>
      <c r="M11358" s="12"/>
      <c r="N11358" s="1"/>
      <c r="O11358" s="1"/>
    </row>
    <row r="11359" spans="1:15" x14ac:dyDescent="0.25">
      <c r="A11359" s="10">
        <v>41673</v>
      </c>
      <c r="B11359" s="3">
        <v>2014</v>
      </c>
      <c r="C11359" s="3">
        <v>2</v>
      </c>
      <c r="D11359" s="3" t="s">
        <v>444</v>
      </c>
      <c r="E11359" s="3" t="s">
        <v>46</v>
      </c>
      <c r="F11359" s="3" t="s">
        <v>62</v>
      </c>
      <c r="G11359" s="11"/>
      <c r="M11359" s="12"/>
      <c r="N11359" s="1"/>
      <c r="O11359" s="1"/>
    </row>
    <row r="11360" spans="1:15" x14ac:dyDescent="0.25">
      <c r="A11360" s="10">
        <v>41674</v>
      </c>
      <c r="B11360" s="3">
        <v>2014</v>
      </c>
      <c r="C11360" s="3">
        <v>2</v>
      </c>
      <c r="D11360" s="3" t="s">
        <v>444</v>
      </c>
      <c r="E11360" s="3" t="s">
        <v>46</v>
      </c>
      <c r="F11360" s="3" t="s">
        <v>62</v>
      </c>
      <c r="G11360" s="11">
        <v>13.988348746653955</v>
      </c>
      <c r="H11360">
        <f t="shared" ref="H11360:H11391" si="266">+$P$2*$P$1/(G11360*24*60*60)*1000</f>
        <v>2570.6079269872712</v>
      </c>
      <c r="M11360" s="12"/>
      <c r="N11360" s="1"/>
      <c r="O11360" s="1"/>
    </row>
    <row r="11361" spans="1:15" x14ac:dyDescent="0.25">
      <c r="A11361" s="10">
        <v>41675</v>
      </c>
      <c r="B11361" s="3">
        <v>2014</v>
      </c>
      <c r="C11361" s="3">
        <v>2</v>
      </c>
      <c r="D11361" s="3" t="s">
        <v>444</v>
      </c>
      <c r="E11361" s="3" t="s">
        <v>46</v>
      </c>
      <c r="F11361" s="3" t="s">
        <v>62</v>
      </c>
      <c r="G11361" s="11">
        <v>13.432363637907455</v>
      </c>
      <c r="H11361">
        <f t="shared" si="266"/>
        <v>2677.0091357661363</v>
      </c>
      <c r="M11361" s="12"/>
      <c r="N11361" s="1"/>
      <c r="O11361" s="1"/>
    </row>
    <row r="11362" spans="1:15" x14ac:dyDescent="0.25">
      <c r="A11362" s="10">
        <v>41676</v>
      </c>
      <c r="B11362" s="3">
        <v>2014</v>
      </c>
      <c r="C11362" s="3">
        <v>2</v>
      </c>
      <c r="D11362" s="3" t="s">
        <v>444</v>
      </c>
      <c r="E11362" s="3" t="s">
        <v>46</v>
      </c>
      <c r="F11362" s="3" t="s">
        <v>62</v>
      </c>
      <c r="G11362" s="11">
        <v>9.3157079391035857</v>
      </c>
      <c r="H11362">
        <f t="shared" si="266"/>
        <v>3859.9922205237431</v>
      </c>
      <c r="M11362" s="12"/>
      <c r="N11362" s="1"/>
      <c r="O11362" s="1"/>
    </row>
    <row r="11363" spans="1:15" x14ac:dyDescent="0.25">
      <c r="A11363" s="10">
        <v>41677</v>
      </c>
      <c r="B11363" s="3">
        <v>2014</v>
      </c>
      <c r="C11363" s="3">
        <v>2</v>
      </c>
      <c r="D11363" s="3" t="s">
        <v>444</v>
      </c>
      <c r="E11363" s="3" t="s">
        <v>46</v>
      </c>
      <c r="F11363" s="3" t="s">
        <v>62</v>
      </c>
      <c r="G11363" s="11">
        <v>12.373626037209332</v>
      </c>
      <c r="H11363">
        <f t="shared" si="266"/>
        <v>2906.064888778631</v>
      </c>
      <c r="M11363" s="12"/>
      <c r="N11363" s="1"/>
      <c r="O11363" s="1"/>
    </row>
    <row r="11364" spans="1:15" x14ac:dyDescent="0.25">
      <c r="A11364" s="10">
        <v>41678</v>
      </c>
      <c r="B11364" s="3">
        <v>2014</v>
      </c>
      <c r="C11364" s="3">
        <v>2</v>
      </c>
      <c r="D11364" s="3" t="s">
        <v>444</v>
      </c>
      <c r="E11364" s="3" t="s">
        <v>46</v>
      </c>
      <c r="F11364" s="3" t="s">
        <v>62</v>
      </c>
      <c r="G11364" s="11">
        <v>19.755215566099032</v>
      </c>
      <c r="H11364">
        <f t="shared" si="266"/>
        <v>1820.2059123727233</v>
      </c>
      <c r="M11364" s="12"/>
      <c r="N11364" s="1"/>
      <c r="O11364" s="1"/>
    </row>
    <row r="11365" spans="1:15" x14ac:dyDescent="0.25">
      <c r="A11365" s="10">
        <v>41679</v>
      </c>
      <c r="B11365" s="3">
        <v>2014</v>
      </c>
      <c r="C11365" s="3">
        <v>2</v>
      </c>
      <c r="D11365" s="3" t="s">
        <v>444</v>
      </c>
      <c r="E11365" s="3" t="s">
        <v>46</v>
      </c>
      <c r="F11365" s="3" t="s">
        <v>62</v>
      </c>
      <c r="G11365" s="11">
        <v>9.6114446990751272</v>
      </c>
      <c r="H11365">
        <f t="shared" si="266"/>
        <v>3741.223229123013</v>
      </c>
      <c r="M11365" s="12"/>
      <c r="N11365" s="1"/>
      <c r="O11365" s="1"/>
    </row>
    <row r="11366" spans="1:15" x14ac:dyDescent="0.25">
      <c r="A11366" s="10">
        <v>41680</v>
      </c>
      <c r="B11366" s="3">
        <v>2014</v>
      </c>
      <c r="C11366" s="3">
        <v>2</v>
      </c>
      <c r="D11366" s="3" t="s">
        <v>444</v>
      </c>
      <c r="E11366" s="3" t="s">
        <v>46</v>
      </c>
      <c r="F11366" s="3" t="s">
        <v>62</v>
      </c>
      <c r="G11366" s="11">
        <v>23.558390299333066</v>
      </c>
      <c r="H11366">
        <f t="shared" si="266"/>
        <v>1526.3589624215153</v>
      </c>
      <c r="M11366" s="12"/>
      <c r="N11366" s="1"/>
      <c r="O11366" s="1"/>
    </row>
    <row r="11367" spans="1:15" x14ac:dyDescent="0.25">
      <c r="A11367" s="10">
        <v>41681</v>
      </c>
      <c r="B11367" s="3">
        <v>2014</v>
      </c>
      <c r="C11367" s="3">
        <v>2</v>
      </c>
      <c r="D11367" s="3" t="s">
        <v>444</v>
      </c>
      <c r="E11367" s="3" t="s">
        <v>46</v>
      </c>
      <c r="F11367" s="3" t="s">
        <v>62</v>
      </c>
      <c r="G11367" s="11">
        <v>13.657123575485828</v>
      </c>
      <c r="H11367">
        <f t="shared" si="266"/>
        <v>2632.9526839865289</v>
      </c>
      <c r="M11367" s="12"/>
      <c r="N11367" s="1"/>
      <c r="O11367" s="1"/>
    </row>
    <row r="11368" spans="1:15" x14ac:dyDescent="0.25">
      <c r="A11368" s="10">
        <v>41682</v>
      </c>
      <c r="B11368" s="3">
        <v>2014</v>
      </c>
      <c r="C11368" s="3">
        <v>2</v>
      </c>
      <c r="D11368" s="3" t="s">
        <v>444</v>
      </c>
      <c r="E11368" s="3" t="s">
        <v>46</v>
      </c>
      <c r="F11368" s="3" t="s">
        <v>62</v>
      </c>
      <c r="G11368" s="11">
        <v>12.817231177166645</v>
      </c>
      <c r="H11368">
        <f t="shared" si="266"/>
        <v>2805.4858086409304</v>
      </c>
      <c r="M11368" s="12"/>
      <c r="N11368" s="1"/>
      <c r="O11368" s="1"/>
    </row>
    <row r="11369" spans="1:15" x14ac:dyDescent="0.25">
      <c r="A11369" s="10">
        <v>41683</v>
      </c>
      <c r="B11369" s="3">
        <v>2014</v>
      </c>
      <c r="C11369" s="3">
        <v>2</v>
      </c>
      <c r="D11369" s="3" t="s">
        <v>444</v>
      </c>
      <c r="E11369" s="3" t="s">
        <v>46</v>
      </c>
      <c r="F11369" s="3" t="s">
        <v>62</v>
      </c>
      <c r="G11369" s="11">
        <v>11.912276691653728</v>
      </c>
      <c r="H11369">
        <f t="shared" si="266"/>
        <v>3018.6135786121622</v>
      </c>
      <c r="M11369" s="12"/>
      <c r="N11369" s="1"/>
      <c r="O11369" s="1"/>
    </row>
    <row r="11370" spans="1:15" x14ac:dyDescent="0.25">
      <c r="A11370" s="10">
        <v>41684</v>
      </c>
      <c r="B11370" s="3">
        <v>2014</v>
      </c>
      <c r="C11370" s="3">
        <v>2</v>
      </c>
      <c r="D11370" s="3" t="s">
        <v>444</v>
      </c>
      <c r="E11370" s="3" t="s">
        <v>46</v>
      </c>
      <c r="F11370" s="3" t="s">
        <v>62</v>
      </c>
      <c r="G11370" s="11">
        <v>18.708307435799771</v>
      </c>
      <c r="H11370">
        <f t="shared" si="266"/>
        <v>1922.0637835361665</v>
      </c>
      <c r="M11370" s="12"/>
      <c r="N11370" s="1"/>
      <c r="O11370" s="1"/>
    </row>
    <row r="11371" spans="1:15" x14ac:dyDescent="0.25">
      <c r="A11371" s="10">
        <v>41685</v>
      </c>
      <c r="B11371" s="3">
        <v>2014</v>
      </c>
      <c r="C11371" s="3">
        <v>2</v>
      </c>
      <c r="D11371" s="3" t="s">
        <v>444</v>
      </c>
      <c r="E11371" s="3" t="s">
        <v>46</v>
      </c>
      <c r="F11371" s="3" t="s">
        <v>62</v>
      </c>
      <c r="G11371" s="11">
        <v>8.7597228303570844</v>
      </c>
      <c r="H11371">
        <f t="shared" si="266"/>
        <v>4104.9883506582682</v>
      </c>
      <c r="M11371" s="12"/>
      <c r="N11371" s="1"/>
      <c r="O11371" s="1"/>
    </row>
    <row r="11372" spans="1:15" x14ac:dyDescent="0.25">
      <c r="A11372" s="10">
        <v>41686</v>
      </c>
      <c r="B11372" s="3">
        <v>2014</v>
      </c>
      <c r="C11372" s="3">
        <v>2</v>
      </c>
      <c r="D11372" s="3" t="s">
        <v>444</v>
      </c>
      <c r="E11372" s="3" t="s">
        <v>46</v>
      </c>
      <c r="F11372" s="3" t="s">
        <v>62</v>
      </c>
      <c r="G11372" s="11">
        <v>9.2565605871092771</v>
      </c>
      <c r="H11372">
        <f t="shared" si="266"/>
        <v>3884.6567075558432</v>
      </c>
      <c r="M11372" s="12"/>
      <c r="N11372" s="1"/>
      <c r="O11372" s="1"/>
    </row>
    <row r="11373" spans="1:15" x14ac:dyDescent="0.25">
      <c r="A11373" s="10">
        <v>41687</v>
      </c>
      <c r="B11373" s="3">
        <v>2014</v>
      </c>
      <c r="C11373" s="3">
        <v>2</v>
      </c>
      <c r="D11373" s="3" t="s">
        <v>444</v>
      </c>
      <c r="E11373" s="3" t="s">
        <v>46</v>
      </c>
      <c r="F11373" s="3" t="s">
        <v>62</v>
      </c>
      <c r="G11373" s="11">
        <v>10.628779153377232</v>
      </c>
      <c r="H11373">
        <f t="shared" si="266"/>
        <v>3383.1317458680555</v>
      </c>
      <c r="M11373" s="12"/>
      <c r="N11373" s="1"/>
      <c r="O11373" s="1"/>
    </row>
    <row r="11374" spans="1:15" x14ac:dyDescent="0.25">
      <c r="A11374" s="10">
        <v>41688</v>
      </c>
      <c r="B11374" s="3">
        <v>2014</v>
      </c>
      <c r="C11374" s="3">
        <v>2</v>
      </c>
      <c r="D11374" s="3" t="s">
        <v>444</v>
      </c>
      <c r="E11374" s="3" t="s">
        <v>46</v>
      </c>
      <c r="F11374" s="3" t="s">
        <v>62</v>
      </c>
      <c r="G11374" s="11">
        <v>12.568812298790551</v>
      </c>
      <c r="H11374">
        <f t="shared" si="266"/>
        <v>2860.9354105058333</v>
      </c>
      <c r="M11374" s="12"/>
      <c r="N11374" s="1"/>
      <c r="O11374" s="1"/>
    </row>
    <row r="11375" spans="1:15" x14ac:dyDescent="0.25">
      <c r="A11375" s="10">
        <v>41689</v>
      </c>
      <c r="B11375" s="3">
        <v>2014</v>
      </c>
      <c r="C11375" s="3">
        <v>2</v>
      </c>
      <c r="D11375" s="3" t="s">
        <v>444</v>
      </c>
      <c r="E11375" s="3" t="s">
        <v>46</v>
      </c>
      <c r="F11375" s="3" t="s">
        <v>62</v>
      </c>
      <c r="G11375" s="11">
        <v>19.282036750144563</v>
      </c>
      <c r="H11375">
        <f t="shared" si="266"/>
        <v>1864.8735421242009</v>
      </c>
      <c r="M11375" s="12"/>
      <c r="N11375" s="1"/>
      <c r="O11375" s="1"/>
    </row>
    <row r="11376" spans="1:15" x14ac:dyDescent="0.25">
      <c r="A11376" s="10">
        <v>41690</v>
      </c>
      <c r="B11376" s="3">
        <v>2014</v>
      </c>
      <c r="C11376" s="3">
        <v>2</v>
      </c>
      <c r="D11376" s="3" t="s">
        <v>444</v>
      </c>
      <c r="E11376" s="3" t="s">
        <v>46</v>
      </c>
      <c r="F11376" s="3" t="s">
        <v>62</v>
      </c>
      <c r="G11376" s="11">
        <v>11.060554822935686</v>
      </c>
      <c r="H11376">
        <f t="shared" si="266"/>
        <v>3251.0629664839016</v>
      </c>
      <c r="M11376" s="12"/>
      <c r="N11376" s="1"/>
      <c r="O11376" s="1"/>
    </row>
    <row r="11377" spans="1:15" x14ac:dyDescent="0.25">
      <c r="A11377" s="10">
        <v>41691</v>
      </c>
      <c r="B11377" s="3">
        <v>2014</v>
      </c>
      <c r="C11377" s="3">
        <v>2</v>
      </c>
      <c r="D11377" s="3" t="s">
        <v>444</v>
      </c>
      <c r="E11377" s="3" t="s">
        <v>46</v>
      </c>
      <c r="F11377" s="3" t="s">
        <v>62</v>
      </c>
      <c r="G11377" s="11">
        <v>11.782152517266248</v>
      </c>
      <c r="H11377">
        <f t="shared" si="266"/>
        <v>3051.9516803839838</v>
      </c>
      <c r="M11377" s="12"/>
      <c r="N11377" s="1"/>
      <c r="O11377" s="1"/>
    </row>
    <row r="11378" spans="1:15" x14ac:dyDescent="0.25">
      <c r="A11378" s="10">
        <v>41692</v>
      </c>
      <c r="B11378" s="3">
        <v>2014</v>
      </c>
      <c r="C11378" s="3">
        <v>2</v>
      </c>
      <c r="D11378" s="3" t="s">
        <v>444</v>
      </c>
      <c r="E11378" s="3" t="s">
        <v>46</v>
      </c>
      <c r="F11378" s="3" t="s">
        <v>62</v>
      </c>
      <c r="G11378" s="11">
        <v>12.49192074119795</v>
      </c>
      <c r="H11378">
        <f t="shared" si="266"/>
        <v>2878.5453349076211</v>
      </c>
      <c r="M11378" s="12"/>
      <c r="N11378" s="1"/>
      <c r="O11378" s="1"/>
    </row>
    <row r="11379" spans="1:15" x14ac:dyDescent="0.25">
      <c r="A11379" s="10">
        <v>41693</v>
      </c>
      <c r="B11379" s="3">
        <v>2014</v>
      </c>
      <c r="C11379" s="3">
        <v>2</v>
      </c>
      <c r="D11379" s="3" t="s">
        <v>444</v>
      </c>
      <c r="E11379" s="3" t="s">
        <v>46</v>
      </c>
      <c r="F11379" s="3" t="s">
        <v>62</v>
      </c>
      <c r="G11379" s="11">
        <v>8.463986070385543</v>
      </c>
      <c r="H11379">
        <f t="shared" si="266"/>
        <v>4248.4191106393409</v>
      </c>
      <c r="M11379" s="12"/>
      <c r="N11379" s="1"/>
      <c r="O11379" s="1"/>
    </row>
    <row r="11380" spans="1:15" x14ac:dyDescent="0.25">
      <c r="A11380" s="10">
        <v>41694</v>
      </c>
      <c r="B11380" s="3">
        <v>2014</v>
      </c>
      <c r="C11380" s="3">
        <v>2</v>
      </c>
      <c r="D11380" s="3" t="s">
        <v>444</v>
      </c>
      <c r="E11380" s="3" t="s">
        <v>46</v>
      </c>
      <c r="F11380" s="3" t="s">
        <v>62</v>
      </c>
      <c r="G11380" s="11">
        <v>11.0250664117391</v>
      </c>
      <c r="H11380">
        <f t="shared" si="266"/>
        <v>3261.5277614403944</v>
      </c>
      <c r="M11380" s="12"/>
      <c r="N11380" s="1"/>
      <c r="O11380" s="1"/>
    </row>
    <row r="11381" spans="1:15" x14ac:dyDescent="0.25">
      <c r="A11381" s="10">
        <v>41695</v>
      </c>
      <c r="B11381" s="3">
        <v>2014</v>
      </c>
      <c r="C11381" s="3">
        <v>2</v>
      </c>
      <c r="D11381" s="3" t="s">
        <v>444</v>
      </c>
      <c r="E11381" s="3" t="s">
        <v>46</v>
      </c>
      <c r="F11381" s="3" t="s">
        <v>62</v>
      </c>
      <c r="G11381" s="11">
        <v>24.285902728863061</v>
      </c>
      <c r="H11381">
        <f t="shared" si="266"/>
        <v>1480.6351065087424</v>
      </c>
      <c r="M11381" s="12"/>
      <c r="N11381" s="1"/>
      <c r="O11381" s="1"/>
    </row>
    <row r="11382" spans="1:15" x14ac:dyDescent="0.25">
      <c r="A11382" s="10">
        <v>41696</v>
      </c>
      <c r="B11382" s="3">
        <v>2014</v>
      </c>
      <c r="C11382" s="3">
        <v>2</v>
      </c>
      <c r="D11382" s="3" t="s">
        <v>444</v>
      </c>
      <c r="E11382" s="3" t="s">
        <v>46</v>
      </c>
      <c r="F11382" s="3" t="s">
        <v>62</v>
      </c>
      <c r="G11382" s="11">
        <v>12.675277532380306</v>
      </c>
      <c r="H11382">
        <f t="shared" si="266"/>
        <v>2836.9051550746135</v>
      </c>
      <c r="M11382" s="12"/>
      <c r="N11382" s="1"/>
      <c r="O11382" s="1"/>
    </row>
    <row r="11383" spans="1:15" x14ac:dyDescent="0.25">
      <c r="A11383" s="10">
        <v>41697</v>
      </c>
      <c r="B11383" s="3">
        <v>2014</v>
      </c>
      <c r="C11383" s="3">
        <v>2</v>
      </c>
      <c r="D11383" s="3" t="s">
        <v>444</v>
      </c>
      <c r="E11383" s="3" t="s">
        <v>46</v>
      </c>
      <c r="F11383" s="3" t="s">
        <v>62</v>
      </c>
      <c r="G11383" s="11">
        <v>17.945306595073191</v>
      </c>
      <c r="H11383">
        <f t="shared" si="266"/>
        <v>2003.7863372857271</v>
      </c>
      <c r="M11383" s="12"/>
      <c r="N11383" s="1"/>
      <c r="O11383" s="1"/>
    </row>
    <row r="11384" spans="1:15" x14ac:dyDescent="0.25">
      <c r="A11384" s="10">
        <v>41698</v>
      </c>
      <c r="B11384" s="3">
        <v>2014</v>
      </c>
      <c r="C11384" s="3">
        <v>2</v>
      </c>
      <c r="D11384" s="3" t="s">
        <v>444</v>
      </c>
      <c r="E11384" s="3" t="s">
        <v>46</v>
      </c>
      <c r="F11384" s="3" t="s">
        <v>62</v>
      </c>
      <c r="G11384" s="11">
        <v>19.11050942936107</v>
      </c>
      <c r="H11384">
        <f t="shared" si="266"/>
        <v>1881.6118066619917</v>
      </c>
      <c r="M11384" s="12"/>
      <c r="N11384" s="1"/>
      <c r="O11384" s="1"/>
    </row>
    <row r="11385" spans="1:15" x14ac:dyDescent="0.25">
      <c r="A11385" s="10">
        <v>41699</v>
      </c>
      <c r="B11385" s="3">
        <v>2014</v>
      </c>
      <c r="C11385" s="3">
        <v>3</v>
      </c>
      <c r="D11385" s="3" t="s">
        <v>445</v>
      </c>
      <c r="E11385" s="3" t="s">
        <v>46</v>
      </c>
      <c r="F11385" s="3" t="s">
        <v>64</v>
      </c>
      <c r="G11385" s="11">
        <v>10.037888645413613</v>
      </c>
      <c r="H11385">
        <f t="shared" si="266"/>
        <v>3582.2832314483635</v>
      </c>
      <c r="M11385" s="12"/>
      <c r="N11385" s="1"/>
      <c r="O11385" s="1"/>
    </row>
    <row r="11386" spans="1:15" x14ac:dyDescent="0.25">
      <c r="A11386" s="10">
        <v>41700</v>
      </c>
      <c r="B11386" s="3">
        <v>2014</v>
      </c>
      <c r="C11386" s="3">
        <v>3</v>
      </c>
      <c r="D11386" s="3" t="s">
        <v>445</v>
      </c>
      <c r="E11386" s="3" t="s">
        <v>46</v>
      </c>
      <c r="F11386" s="3" t="s">
        <v>64</v>
      </c>
      <c r="G11386" s="11">
        <v>10.590379619523864</v>
      </c>
      <c r="H11386">
        <f t="shared" si="266"/>
        <v>3395.3986037780755</v>
      </c>
      <c r="M11386" s="12"/>
      <c r="N11386" s="1"/>
      <c r="O11386" s="1"/>
    </row>
    <row r="11387" spans="1:15" x14ac:dyDescent="0.25">
      <c r="A11387" s="10">
        <v>41701</v>
      </c>
      <c r="B11387" s="3">
        <v>2014</v>
      </c>
      <c r="C11387" s="3">
        <v>3</v>
      </c>
      <c r="D11387" s="3" t="s">
        <v>445</v>
      </c>
      <c r="E11387" s="3" t="s">
        <v>46</v>
      </c>
      <c r="F11387" s="3" t="s">
        <v>64</v>
      </c>
      <c r="G11387" s="11">
        <v>8.5548865570124129</v>
      </c>
      <c r="H11387">
        <f t="shared" si="266"/>
        <v>4203.2772654519886</v>
      </c>
      <c r="M11387" s="12"/>
      <c r="N11387" s="1"/>
      <c r="O11387" s="1"/>
    </row>
    <row r="11388" spans="1:15" x14ac:dyDescent="0.25">
      <c r="A11388" s="10">
        <v>41702</v>
      </c>
      <c r="B11388" s="3">
        <v>2014</v>
      </c>
      <c r="C11388" s="3">
        <v>3</v>
      </c>
      <c r="D11388" s="3" t="s">
        <v>445</v>
      </c>
      <c r="E11388" s="3" t="s">
        <v>46</v>
      </c>
      <c r="F11388" s="3" t="s">
        <v>64</v>
      </c>
      <c r="G11388" s="11">
        <v>9.7122097554117808</v>
      </c>
      <c r="H11388">
        <f t="shared" si="266"/>
        <v>3702.4076990897452</v>
      </c>
      <c r="M11388" s="12"/>
      <c r="N11388" s="1"/>
      <c r="O11388" s="1"/>
    </row>
    <row r="11389" spans="1:15" x14ac:dyDescent="0.25">
      <c r="A11389" s="10">
        <v>41703</v>
      </c>
      <c r="B11389" s="3">
        <v>2014</v>
      </c>
      <c r="C11389" s="3">
        <v>3</v>
      </c>
      <c r="D11389" s="3" t="s">
        <v>445</v>
      </c>
      <c r="E11389" s="3" t="s">
        <v>46</v>
      </c>
      <c r="F11389" s="3" t="s">
        <v>64</v>
      </c>
      <c r="G11389" s="11">
        <v>13.614540740969447</v>
      </c>
      <c r="H11389">
        <f t="shared" si="266"/>
        <v>2641.1878929858503</v>
      </c>
      <c r="M11389" s="12"/>
      <c r="N11389" s="1"/>
      <c r="O11389" s="1"/>
    </row>
    <row r="11390" spans="1:15" x14ac:dyDescent="0.25">
      <c r="A11390" s="10">
        <v>41704</v>
      </c>
      <c r="B11390" s="3">
        <v>2014</v>
      </c>
      <c r="C11390" s="3">
        <v>3</v>
      </c>
      <c r="D11390" s="3" t="s">
        <v>445</v>
      </c>
      <c r="E11390" s="3" t="s">
        <v>46</v>
      </c>
      <c r="F11390" s="3" t="s">
        <v>64</v>
      </c>
      <c r="G11390" s="11">
        <v>11.555784900600722</v>
      </c>
      <c r="H11390">
        <f t="shared" si="266"/>
        <v>3111.7367174030578</v>
      </c>
      <c r="M11390" s="12"/>
      <c r="N11390" s="1"/>
      <c r="O11390" s="1"/>
    </row>
    <row r="11391" spans="1:15" x14ac:dyDescent="0.25">
      <c r="A11391" s="10">
        <v>41705</v>
      </c>
      <c r="B11391" s="3">
        <v>2014</v>
      </c>
      <c r="C11391" s="3">
        <v>3</v>
      </c>
      <c r="D11391" s="3" t="s">
        <v>445</v>
      </c>
      <c r="E11391" s="3" t="s">
        <v>46</v>
      </c>
      <c r="F11391" s="3" t="s">
        <v>64</v>
      </c>
      <c r="G11391" s="11">
        <v>9.4272407266601768</v>
      </c>
      <c r="H11391">
        <f t="shared" si="266"/>
        <v>3814.3250200369371</v>
      </c>
      <c r="M11391" s="12"/>
      <c r="N11391" s="1"/>
      <c r="O11391" s="1"/>
    </row>
    <row r="11392" spans="1:15" x14ac:dyDescent="0.25">
      <c r="A11392" s="10">
        <v>41706</v>
      </c>
      <c r="B11392" s="3">
        <v>2014</v>
      </c>
      <c r="C11392" s="3">
        <v>3</v>
      </c>
      <c r="D11392" s="3" t="s">
        <v>445</v>
      </c>
      <c r="E11392" s="3" t="s">
        <v>46</v>
      </c>
      <c r="F11392" s="3" t="s">
        <v>64</v>
      </c>
      <c r="G11392" s="11">
        <v>15.23130380204997</v>
      </c>
      <c r="H11392">
        <f t="shared" ref="H11392:H11423" si="267">+$P$2*$P$1/(G11392*24*60*60)*1000</f>
        <v>2360.8327061778837</v>
      </c>
      <c r="M11392" s="12"/>
      <c r="N11392" s="1"/>
      <c r="O11392" s="1"/>
    </row>
    <row r="11393" spans="1:15" x14ac:dyDescent="0.25">
      <c r="A11393" s="10">
        <v>41707</v>
      </c>
      <c r="B11393" s="3">
        <v>2014</v>
      </c>
      <c r="C11393" s="3">
        <v>3</v>
      </c>
      <c r="D11393" s="3" t="s">
        <v>445</v>
      </c>
      <c r="E11393" s="3" t="s">
        <v>46</v>
      </c>
      <c r="F11393" s="3" t="s">
        <v>64</v>
      </c>
      <c r="G11393" s="11">
        <v>11.922173651852784</v>
      </c>
      <c r="H11393">
        <f t="shared" si="267"/>
        <v>3016.1077353560372</v>
      </c>
      <c r="M11393" s="12"/>
      <c r="N11393" s="1"/>
      <c r="O11393" s="1"/>
    </row>
    <row r="11394" spans="1:15" x14ac:dyDescent="0.25">
      <c r="A11394" s="10">
        <v>41708</v>
      </c>
      <c r="B11394" s="3">
        <v>2014</v>
      </c>
      <c r="C11394" s="3">
        <v>3</v>
      </c>
      <c r="D11394" s="3" t="s">
        <v>445</v>
      </c>
      <c r="E11394" s="3" t="s">
        <v>46</v>
      </c>
      <c r="F11394" s="3" t="s">
        <v>64</v>
      </c>
      <c r="G11394" s="11">
        <v>8.9329066971931095</v>
      </c>
      <c r="H11394">
        <f t="shared" si="267"/>
        <v>4025.4042040884606</v>
      </c>
      <c r="M11394" s="12"/>
      <c r="N11394" s="1"/>
      <c r="O11394" s="1"/>
    </row>
    <row r="11395" spans="1:15" x14ac:dyDescent="0.25">
      <c r="A11395" s="10">
        <v>41709</v>
      </c>
      <c r="B11395" s="3">
        <v>2014</v>
      </c>
      <c r="C11395" s="3">
        <v>3</v>
      </c>
      <c r="D11395" s="3" t="s">
        <v>445</v>
      </c>
      <c r="E11395" s="3" t="s">
        <v>46</v>
      </c>
      <c r="F11395" s="3" t="s">
        <v>64</v>
      </c>
      <c r="G11395" s="11">
        <v>10.066967117735205</v>
      </c>
      <c r="H11395">
        <f t="shared" si="267"/>
        <v>3571.9357928826544</v>
      </c>
      <c r="M11395" s="12"/>
      <c r="N11395" s="1"/>
      <c r="O11395" s="1"/>
    </row>
    <row r="11396" spans="1:15" x14ac:dyDescent="0.25">
      <c r="A11396" s="10">
        <v>41710</v>
      </c>
      <c r="B11396" s="3">
        <v>2014</v>
      </c>
      <c r="C11396" s="3">
        <v>3</v>
      </c>
      <c r="D11396" s="3" t="s">
        <v>445</v>
      </c>
      <c r="E11396" s="3" t="s">
        <v>46</v>
      </c>
      <c r="F11396" s="3" t="s">
        <v>64</v>
      </c>
      <c r="G11396" s="11">
        <v>20.901605904760441</v>
      </c>
      <c r="H11396">
        <f t="shared" si="267"/>
        <v>1720.3730822147679</v>
      </c>
      <c r="M11396" s="12"/>
      <c r="N11396" s="1"/>
      <c r="O11396" s="1"/>
    </row>
    <row r="11397" spans="1:15" x14ac:dyDescent="0.25">
      <c r="A11397" s="10">
        <v>41711</v>
      </c>
      <c r="B11397" s="3">
        <v>2014</v>
      </c>
      <c r="C11397" s="3">
        <v>3</v>
      </c>
      <c r="D11397" s="3" t="s">
        <v>445</v>
      </c>
      <c r="E11397" s="3" t="s">
        <v>46</v>
      </c>
      <c r="F11397" s="3" t="s">
        <v>64</v>
      </c>
      <c r="G11397" s="11">
        <v>12.928288794179874</v>
      </c>
      <c r="H11397">
        <f t="shared" si="267"/>
        <v>2781.385900800663</v>
      </c>
      <c r="M11397" s="12"/>
      <c r="N11397" s="1"/>
      <c r="O11397" s="1"/>
    </row>
    <row r="11398" spans="1:15" x14ac:dyDescent="0.25">
      <c r="A11398" s="10">
        <v>41712</v>
      </c>
      <c r="B11398" s="3">
        <v>2014</v>
      </c>
      <c r="C11398" s="3">
        <v>3</v>
      </c>
      <c r="D11398" s="3" t="s">
        <v>445</v>
      </c>
      <c r="E11398" s="3" t="s">
        <v>46</v>
      </c>
      <c r="F11398" s="3" t="s">
        <v>64</v>
      </c>
      <c r="G11398" s="11">
        <v>10.066967117735205</v>
      </c>
      <c r="H11398">
        <f t="shared" si="267"/>
        <v>3571.9357928826544</v>
      </c>
      <c r="M11398" s="12"/>
      <c r="N11398" s="1"/>
      <c r="O11398" s="1"/>
    </row>
    <row r="11399" spans="1:15" x14ac:dyDescent="0.25">
      <c r="A11399" s="10">
        <v>41713</v>
      </c>
      <c r="B11399" s="3">
        <v>2014</v>
      </c>
      <c r="C11399" s="3">
        <v>3</v>
      </c>
      <c r="D11399" s="3" t="s">
        <v>445</v>
      </c>
      <c r="E11399" s="3" t="s">
        <v>46</v>
      </c>
      <c r="F11399" s="3" t="s">
        <v>64</v>
      </c>
      <c r="G11399" s="11">
        <v>10.974215454168879</v>
      </c>
      <c r="H11399">
        <f t="shared" si="267"/>
        <v>3276.6406239956937</v>
      </c>
      <c r="M11399" s="12"/>
      <c r="N11399" s="1"/>
      <c r="O11399" s="1"/>
    </row>
    <row r="11400" spans="1:15" x14ac:dyDescent="0.25">
      <c r="A11400" s="10">
        <v>41714</v>
      </c>
      <c r="B11400" s="3">
        <v>2014</v>
      </c>
      <c r="C11400" s="3">
        <v>3</v>
      </c>
      <c r="D11400" s="3" t="s">
        <v>445</v>
      </c>
      <c r="E11400" s="3" t="s">
        <v>46</v>
      </c>
      <c r="F11400" s="3" t="s">
        <v>64</v>
      </c>
      <c r="G11400" s="11">
        <v>7.9733171105805694</v>
      </c>
      <c r="H11400">
        <f t="shared" si="267"/>
        <v>4509.8620404667208</v>
      </c>
      <c r="M11400" s="12"/>
      <c r="N11400" s="1"/>
      <c r="O11400" s="1"/>
    </row>
    <row r="11401" spans="1:15" x14ac:dyDescent="0.25">
      <c r="A11401" s="10">
        <v>41715</v>
      </c>
      <c r="B11401" s="3">
        <v>2014</v>
      </c>
      <c r="C11401" s="3">
        <v>3</v>
      </c>
      <c r="D11401" s="3" t="s">
        <v>445</v>
      </c>
      <c r="E11401" s="3" t="s">
        <v>46</v>
      </c>
      <c r="F11401" s="3" t="s">
        <v>64</v>
      </c>
      <c r="G11401" s="11">
        <v>9.2992954484451715</v>
      </c>
      <c r="H11401">
        <f t="shared" si="267"/>
        <v>3866.8047889179957</v>
      </c>
      <c r="M11401" s="12"/>
      <c r="N11401" s="1"/>
      <c r="O11401" s="1"/>
    </row>
    <row r="11402" spans="1:15" x14ac:dyDescent="0.25">
      <c r="A11402" s="10">
        <v>41716</v>
      </c>
      <c r="B11402" s="3">
        <v>2014</v>
      </c>
      <c r="C11402" s="3">
        <v>3</v>
      </c>
      <c r="D11402" s="3" t="s">
        <v>445</v>
      </c>
      <c r="E11402" s="3" t="s">
        <v>46</v>
      </c>
      <c r="F11402" s="3" t="s">
        <v>64</v>
      </c>
      <c r="G11402" s="11">
        <v>24.454995222459004</v>
      </c>
      <c r="H11402">
        <f t="shared" si="267"/>
        <v>1470.3973501735729</v>
      </c>
      <c r="M11402" s="12"/>
      <c r="N11402" s="1"/>
      <c r="O11402" s="1"/>
    </row>
    <row r="11403" spans="1:15" x14ac:dyDescent="0.25">
      <c r="A11403" s="10">
        <v>41717</v>
      </c>
      <c r="B11403" s="3">
        <v>2014</v>
      </c>
      <c r="C11403" s="3">
        <v>3</v>
      </c>
      <c r="D11403" s="3" t="s">
        <v>445</v>
      </c>
      <c r="E11403" s="3" t="s">
        <v>46</v>
      </c>
      <c r="F11403" s="3" t="s">
        <v>64</v>
      </c>
      <c r="G11403" s="11">
        <v>7.996579888437843</v>
      </c>
      <c r="H11403">
        <f t="shared" si="267"/>
        <v>4496.7424418035462</v>
      </c>
      <c r="M11403" s="12"/>
      <c r="N11403" s="1"/>
      <c r="O11403" s="1"/>
    </row>
    <row r="11404" spans="1:15" x14ac:dyDescent="0.25">
      <c r="A11404" s="10">
        <v>41718</v>
      </c>
      <c r="B11404" s="3">
        <v>2014</v>
      </c>
      <c r="C11404" s="3">
        <v>3</v>
      </c>
      <c r="D11404" s="3" t="s">
        <v>445</v>
      </c>
      <c r="E11404" s="3" t="s">
        <v>46</v>
      </c>
      <c r="F11404" s="3" t="s">
        <v>64</v>
      </c>
      <c r="G11404" s="11">
        <v>7.5778498870069164</v>
      </c>
      <c r="H11404">
        <f t="shared" si="267"/>
        <v>4745.219384098139</v>
      </c>
      <c r="M11404" s="12"/>
      <c r="N11404" s="1"/>
      <c r="O11404" s="1"/>
    </row>
    <row r="11405" spans="1:15" x14ac:dyDescent="0.25">
      <c r="A11405" s="10">
        <v>41719</v>
      </c>
      <c r="B11405" s="3">
        <v>2014</v>
      </c>
      <c r="C11405" s="3">
        <v>3</v>
      </c>
      <c r="D11405" s="3" t="s">
        <v>445</v>
      </c>
      <c r="E11405" s="3" t="s">
        <v>46</v>
      </c>
      <c r="F11405" s="3" t="s">
        <v>64</v>
      </c>
      <c r="G11405" s="11">
        <v>10.148386840235663</v>
      </c>
      <c r="H11405">
        <f t="shared" si="267"/>
        <v>3543.2784283552292</v>
      </c>
      <c r="M11405" s="12"/>
      <c r="N11405" s="1"/>
      <c r="O11405" s="1"/>
    </row>
    <row r="11406" spans="1:15" x14ac:dyDescent="0.25">
      <c r="A11406" s="10">
        <v>41720</v>
      </c>
      <c r="B11406" s="3">
        <v>2014</v>
      </c>
      <c r="C11406" s="3">
        <v>3</v>
      </c>
      <c r="D11406" s="3" t="s">
        <v>445</v>
      </c>
      <c r="E11406" s="3" t="s">
        <v>46</v>
      </c>
      <c r="F11406" s="3" t="s">
        <v>64</v>
      </c>
      <c r="G11406" s="11">
        <v>10.695062119881596</v>
      </c>
      <c r="H11406">
        <f t="shared" si="267"/>
        <v>3362.1646859596926</v>
      </c>
      <c r="M11406" s="12"/>
      <c r="N11406" s="1"/>
      <c r="O11406" s="1"/>
    </row>
    <row r="11407" spans="1:15" x14ac:dyDescent="0.25">
      <c r="A11407" s="10">
        <v>41721</v>
      </c>
      <c r="B11407" s="3">
        <v>2014</v>
      </c>
      <c r="C11407" s="3">
        <v>3</v>
      </c>
      <c r="D11407" s="3" t="s">
        <v>445</v>
      </c>
      <c r="E11407" s="3" t="s">
        <v>46</v>
      </c>
      <c r="F11407" s="3" t="s">
        <v>64</v>
      </c>
      <c r="G11407" s="11">
        <v>27.229081481938895</v>
      </c>
      <c r="H11407">
        <f t="shared" si="267"/>
        <v>1320.5939464929252</v>
      </c>
      <c r="M11407" s="12"/>
      <c r="N11407" s="1"/>
      <c r="O11407" s="1"/>
    </row>
    <row r="11408" spans="1:15" x14ac:dyDescent="0.25">
      <c r="A11408" s="10">
        <v>41722</v>
      </c>
      <c r="B11408" s="3">
        <v>2014</v>
      </c>
      <c r="C11408" s="3">
        <v>3</v>
      </c>
      <c r="D11408" s="3" t="s">
        <v>445</v>
      </c>
      <c r="E11408" s="3" t="s">
        <v>46</v>
      </c>
      <c r="F11408" s="3" t="s">
        <v>64</v>
      </c>
      <c r="G11408" s="11">
        <v>12.282746708640527</v>
      </c>
      <c r="H11408">
        <f t="shared" si="267"/>
        <v>2927.566693882517</v>
      </c>
      <c r="M11408" s="12"/>
      <c r="N11408" s="1"/>
      <c r="O11408" s="1"/>
    </row>
    <row r="11409" spans="1:15" x14ac:dyDescent="0.25">
      <c r="A11409" s="10">
        <v>41723</v>
      </c>
      <c r="B11409" s="3">
        <v>2014</v>
      </c>
      <c r="C11409" s="3">
        <v>3</v>
      </c>
      <c r="D11409" s="3" t="s">
        <v>445</v>
      </c>
      <c r="E11409" s="3" t="s">
        <v>46</v>
      </c>
      <c r="F11409" s="3" t="s">
        <v>64</v>
      </c>
      <c r="G11409" s="11">
        <v>11.520890733814813</v>
      </c>
      <c r="H11409">
        <f t="shared" si="267"/>
        <v>3121.1614626349692</v>
      </c>
      <c r="M11409" s="12"/>
      <c r="N11409" s="1"/>
      <c r="O11409" s="1"/>
    </row>
    <row r="11410" spans="1:15" x14ac:dyDescent="0.25">
      <c r="A11410" s="10">
        <v>41724</v>
      </c>
      <c r="B11410" s="3">
        <v>2014</v>
      </c>
      <c r="C11410" s="3">
        <v>3</v>
      </c>
      <c r="D11410" s="3" t="s">
        <v>445</v>
      </c>
      <c r="E11410" s="3" t="s">
        <v>46</v>
      </c>
      <c r="F11410" s="3" t="s">
        <v>64</v>
      </c>
      <c r="G11410" s="11">
        <v>16.691043112593899</v>
      </c>
      <c r="H11410">
        <f t="shared" si="267"/>
        <v>2154.3626681114547</v>
      </c>
      <c r="M11410" s="12"/>
      <c r="N11410" s="1"/>
      <c r="O11410" s="1"/>
    </row>
    <row r="11411" spans="1:15" x14ac:dyDescent="0.25">
      <c r="A11411" s="10">
        <v>41725</v>
      </c>
      <c r="B11411" s="3">
        <v>2014</v>
      </c>
      <c r="C11411" s="3">
        <v>3</v>
      </c>
      <c r="D11411" s="3" t="s">
        <v>445</v>
      </c>
      <c r="E11411" s="3" t="s">
        <v>46</v>
      </c>
      <c r="F11411" s="3" t="s">
        <v>64</v>
      </c>
      <c r="G11411" s="11">
        <v>9.7761823945192834</v>
      </c>
      <c r="H11411">
        <f t="shared" si="267"/>
        <v>3678.1801650683374</v>
      </c>
      <c r="M11411" s="12"/>
      <c r="N11411" s="1"/>
      <c r="O11411" s="1"/>
    </row>
    <row r="11412" spans="1:15" x14ac:dyDescent="0.25">
      <c r="A11412" s="10">
        <v>41726</v>
      </c>
      <c r="B11412" s="3">
        <v>2014</v>
      </c>
      <c r="C11412" s="3">
        <v>3</v>
      </c>
      <c r="D11412" s="3" t="s">
        <v>445</v>
      </c>
      <c r="E11412" s="3" t="s">
        <v>46</v>
      </c>
      <c r="F11412" s="3" t="s">
        <v>64</v>
      </c>
      <c r="G11412" s="11">
        <v>7.5022458589707766</v>
      </c>
      <c r="H11412">
        <f t="shared" si="267"/>
        <v>4793.039424403004</v>
      </c>
      <c r="M11412" s="12"/>
      <c r="N11412" s="1"/>
      <c r="O11412" s="1"/>
    </row>
    <row r="11413" spans="1:15" x14ac:dyDescent="0.25">
      <c r="A11413" s="10">
        <v>41727</v>
      </c>
      <c r="B11413" s="3">
        <v>2014</v>
      </c>
      <c r="C11413" s="3">
        <v>3</v>
      </c>
      <c r="D11413" s="3" t="s">
        <v>445</v>
      </c>
      <c r="E11413" s="3" t="s">
        <v>46</v>
      </c>
      <c r="F11413" s="3" t="s">
        <v>64</v>
      </c>
      <c r="G11413" s="11">
        <v>6.4263423830718667</v>
      </c>
      <c r="H11413">
        <f t="shared" si="267"/>
        <v>5595.4939886695693</v>
      </c>
      <c r="M11413" s="12"/>
      <c r="N11413" s="1"/>
      <c r="O11413" s="1"/>
    </row>
    <row r="11414" spans="1:15" x14ac:dyDescent="0.25">
      <c r="A11414" s="10">
        <v>41728</v>
      </c>
      <c r="B11414" s="3">
        <v>2014</v>
      </c>
      <c r="C11414" s="3">
        <v>3</v>
      </c>
      <c r="D11414" s="3" t="s">
        <v>445</v>
      </c>
      <c r="E11414" s="3" t="s">
        <v>46</v>
      </c>
      <c r="F11414" s="3" t="s">
        <v>64</v>
      </c>
      <c r="G11414" s="11">
        <v>7.3626691918271341</v>
      </c>
      <c r="H11414">
        <f t="shared" si="267"/>
        <v>4883.9027310267584</v>
      </c>
      <c r="M11414" s="12"/>
      <c r="N11414" s="1"/>
      <c r="O11414" s="1"/>
    </row>
    <row r="11415" spans="1:15" x14ac:dyDescent="0.25">
      <c r="A11415" s="10">
        <v>41729</v>
      </c>
      <c r="B11415" s="3">
        <v>2014</v>
      </c>
      <c r="C11415" s="3">
        <v>3</v>
      </c>
      <c r="D11415" s="3" t="s">
        <v>445</v>
      </c>
      <c r="E11415" s="3" t="s">
        <v>46</v>
      </c>
      <c r="F11415" s="3" t="s">
        <v>64</v>
      </c>
      <c r="G11415" s="11">
        <v>5.8505886311043414</v>
      </c>
      <c r="H11415">
        <f t="shared" si="267"/>
        <v>6146.1439935187627</v>
      </c>
      <c r="M11415" s="12"/>
      <c r="N11415" s="1"/>
      <c r="O11415" s="1"/>
    </row>
    <row r="11416" spans="1:15" x14ac:dyDescent="0.25">
      <c r="A11416" s="10">
        <v>41730</v>
      </c>
      <c r="B11416" s="3">
        <v>2014</v>
      </c>
      <c r="C11416" s="3">
        <v>4</v>
      </c>
      <c r="D11416" s="3" t="s">
        <v>446</v>
      </c>
      <c r="E11416" s="3" t="s">
        <v>46</v>
      </c>
      <c r="F11416" s="3" t="s">
        <v>66</v>
      </c>
      <c r="G11416" s="11">
        <v>5.6331480777456857</v>
      </c>
      <c r="H11416">
        <f t="shared" si="267"/>
        <v>6383.3862837138968</v>
      </c>
      <c r="M11416" s="12"/>
      <c r="N11416" s="1"/>
      <c r="O11416" s="1"/>
    </row>
    <row r="11417" spans="1:15" x14ac:dyDescent="0.25">
      <c r="A11417" s="10">
        <v>41731</v>
      </c>
      <c r="B11417" s="3">
        <v>2014</v>
      </c>
      <c r="C11417" s="3">
        <v>4</v>
      </c>
      <c r="D11417" s="3" t="s">
        <v>446</v>
      </c>
      <c r="E11417" s="3" t="s">
        <v>46</v>
      </c>
      <c r="F11417" s="3" t="s">
        <v>66</v>
      </c>
      <c r="G11417" s="11">
        <v>5.2300802835790199</v>
      </c>
      <c r="H11417">
        <f t="shared" si="267"/>
        <v>6875.3361753376657</v>
      </c>
      <c r="M11417" s="12"/>
      <c r="N11417" s="1"/>
      <c r="O11417" s="1"/>
    </row>
    <row r="11418" spans="1:15" x14ac:dyDescent="0.25">
      <c r="A11418" s="10">
        <v>41732</v>
      </c>
      <c r="B11418" s="3">
        <v>2014</v>
      </c>
      <c r="C11418" s="3">
        <v>4</v>
      </c>
      <c r="D11418" s="3" t="s">
        <v>446</v>
      </c>
      <c r="E11418" s="3" t="s">
        <v>46</v>
      </c>
      <c r="F11418" s="3" t="s">
        <v>66</v>
      </c>
      <c r="G11418" s="11">
        <v>8.3615127513297747</v>
      </c>
      <c r="H11418">
        <f t="shared" si="267"/>
        <v>4300.4850011013186</v>
      </c>
      <c r="M11418" s="12"/>
      <c r="N11418" s="1"/>
      <c r="O11418" s="1"/>
    </row>
    <row r="11419" spans="1:15" x14ac:dyDescent="0.25">
      <c r="A11419" s="10">
        <v>41733</v>
      </c>
      <c r="B11419" s="3">
        <v>2014</v>
      </c>
      <c r="C11419" s="3">
        <v>4</v>
      </c>
      <c r="D11419" s="3" t="s">
        <v>446</v>
      </c>
      <c r="E11419" s="3" t="s">
        <v>46</v>
      </c>
      <c r="F11419" s="3" t="s">
        <v>66</v>
      </c>
      <c r="G11419" s="11">
        <v>6.4074302841691901</v>
      </c>
      <c r="H11419">
        <f t="shared" si="267"/>
        <v>5612.009585567208</v>
      </c>
      <c r="M11419" s="12"/>
      <c r="N11419" s="1"/>
      <c r="O11419" s="1"/>
    </row>
    <row r="11420" spans="1:15" x14ac:dyDescent="0.25">
      <c r="A11420" s="10">
        <v>41734</v>
      </c>
      <c r="B11420" s="3">
        <v>2014</v>
      </c>
      <c r="C11420" s="3">
        <v>4</v>
      </c>
      <c r="D11420" s="3" t="s">
        <v>446</v>
      </c>
      <c r="E11420" s="3" t="s">
        <v>46</v>
      </c>
      <c r="F11420" s="3" t="s">
        <v>66</v>
      </c>
      <c r="G11420" s="11">
        <v>12.833237519440205</v>
      </c>
      <c r="H11420">
        <f t="shared" si="267"/>
        <v>2801.9866474956075</v>
      </c>
      <c r="M11420" s="12"/>
      <c r="N11420" s="1"/>
      <c r="O11420" s="1"/>
    </row>
    <row r="11421" spans="1:15" x14ac:dyDescent="0.25">
      <c r="A11421" s="10">
        <v>41735</v>
      </c>
      <c r="B11421" s="3">
        <v>2014</v>
      </c>
      <c r="C11421" s="3">
        <v>4</v>
      </c>
      <c r="D11421" s="3" t="s">
        <v>446</v>
      </c>
      <c r="E11421" s="3" t="s">
        <v>46</v>
      </c>
      <c r="F11421" s="3" t="s">
        <v>66</v>
      </c>
      <c r="G11421" s="11">
        <v>6.4564354871073872</v>
      </c>
      <c r="H11421">
        <f t="shared" si="267"/>
        <v>5569.4136873845337</v>
      </c>
      <c r="M11421" s="12"/>
      <c r="N11421" s="1"/>
      <c r="O11421" s="1"/>
    </row>
    <row r="11422" spans="1:15" x14ac:dyDescent="0.25">
      <c r="A11422" s="10">
        <v>41736</v>
      </c>
      <c r="B11422" s="3">
        <v>2014</v>
      </c>
      <c r="C11422" s="3">
        <v>4</v>
      </c>
      <c r="D11422" s="3" t="s">
        <v>446</v>
      </c>
      <c r="E11422" s="3" t="s">
        <v>46</v>
      </c>
      <c r="F11422" s="3" t="s">
        <v>66</v>
      </c>
      <c r="G11422" s="11">
        <v>6.1562786191109335</v>
      </c>
      <c r="H11422">
        <f t="shared" si="267"/>
        <v>5840.9572403017901</v>
      </c>
      <c r="M11422" s="12"/>
      <c r="N11422" s="1"/>
      <c r="O11422" s="1"/>
    </row>
    <row r="11423" spans="1:15" x14ac:dyDescent="0.25">
      <c r="A11423" s="10">
        <v>41737</v>
      </c>
      <c r="B11423" s="3">
        <v>2014</v>
      </c>
      <c r="C11423" s="3">
        <v>4</v>
      </c>
      <c r="D11423" s="3" t="s">
        <v>446</v>
      </c>
      <c r="E11423" s="3" t="s">
        <v>46</v>
      </c>
      <c r="F11423" s="3" t="s">
        <v>66</v>
      </c>
      <c r="G11423" s="11">
        <v>4.8417140502938132</v>
      </c>
      <c r="H11423">
        <f t="shared" si="267"/>
        <v>7426.8244262440503</v>
      </c>
      <c r="M11423" s="12"/>
      <c r="N11423" s="1"/>
      <c r="O11423" s="1"/>
    </row>
    <row r="11424" spans="1:15" x14ac:dyDescent="0.25">
      <c r="A11424" s="10">
        <v>41738</v>
      </c>
      <c r="B11424" s="3">
        <v>2014</v>
      </c>
      <c r="C11424" s="3">
        <v>4</v>
      </c>
      <c r="D11424" s="3" t="s">
        <v>446</v>
      </c>
      <c r="E11424" s="3" t="s">
        <v>46</v>
      </c>
      <c r="F11424" s="3" t="s">
        <v>66</v>
      </c>
      <c r="G11424" s="11">
        <v>5.0199704759815029</v>
      </c>
      <c r="H11424">
        <f t="shared" ref="H11424:H11455" si="268">+$P$2*$P$1/(G11424*24*60*60)*1000</f>
        <v>7163.1019237380087</v>
      </c>
      <c r="M11424" s="12"/>
      <c r="N11424" s="1"/>
      <c r="O11424" s="1"/>
    </row>
    <row r="11425" spans="1:15" x14ac:dyDescent="0.25">
      <c r="A11425" s="10">
        <v>41739</v>
      </c>
      <c r="B11425" s="3">
        <v>2014</v>
      </c>
      <c r="C11425" s="3">
        <v>4</v>
      </c>
      <c r="D11425" s="3" t="s">
        <v>446</v>
      </c>
      <c r="E11425" s="3" t="s">
        <v>46</v>
      </c>
      <c r="F11425" s="3" t="s">
        <v>66</v>
      </c>
      <c r="G11425" s="11">
        <v>4.9789286185207633</v>
      </c>
      <c r="H11425">
        <f t="shared" si="268"/>
        <v>7222.1481625286642</v>
      </c>
      <c r="M11425" s="12"/>
      <c r="N11425" s="1"/>
      <c r="O11425" s="1"/>
    </row>
    <row r="11426" spans="1:15" x14ac:dyDescent="0.25">
      <c r="A11426" s="10">
        <v>41740</v>
      </c>
      <c r="B11426" s="3">
        <v>2014</v>
      </c>
      <c r="C11426" s="3">
        <v>4</v>
      </c>
      <c r="D11426" s="3" t="s">
        <v>446</v>
      </c>
      <c r="E11426" s="3" t="s">
        <v>46</v>
      </c>
      <c r="F11426" s="3" t="s">
        <v>66</v>
      </c>
      <c r="G11426" s="11">
        <v>4.3443112404711188</v>
      </c>
      <c r="H11426">
        <f t="shared" si="268"/>
        <v>8277.1602178557514</v>
      </c>
      <c r="M11426" s="12"/>
      <c r="N11426" s="1"/>
      <c r="O11426" s="1"/>
    </row>
    <row r="11427" spans="1:15" x14ac:dyDescent="0.25">
      <c r="A11427" s="10">
        <v>41741</v>
      </c>
      <c r="B11427" s="3">
        <v>2014</v>
      </c>
      <c r="C11427" s="3">
        <v>4</v>
      </c>
      <c r="D11427" s="3" t="s">
        <v>446</v>
      </c>
      <c r="E11427" s="3" t="s">
        <v>46</v>
      </c>
      <c r="F11427" s="3" t="s">
        <v>66</v>
      </c>
      <c r="G11427" s="11">
        <v>5.524724066244926</v>
      </c>
      <c r="H11427">
        <f t="shared" si="268"/>
        <v>6508.6617435450698</v>
      </c>
      <c r="M11427" s="12"/>
      <c r="N11427" s="1"/>
      <c r="O11427" s="1"/>
    </row>
    <row r="11428" spans="1:15" x14ac:dyDescent="0.25">
      <c r="A11428" s="10">
        <v>41742</v>
      </c>
      <c r="B11428" s="3">
        <v>2014</v>
      </c>
      <c r="C11428" s="3">
        <v>4</v>
      </c>
      <c r="D11428" s="3" t="s">
        <v>446</v>
      </c>
      <c r="E11428" s="3" t="s">
        <v>46</v>
      </c>
      <c r="F11428" s="3" t="s">
        <v>66</v>
      </c>
      <c r="G11428" s="11">
        <v>5.2588708403052102</v>
      </c>
      <c r="H11428">
        <f t="shared" si="268"/>
        <v>6837.6960122344772</v>
      </c>
      <c r="M11428" s="12"/>
      <c r="N11428" s="1"/>
      <c r="O11428" s="1"/>
    </row>
    <row r="11429" spans="1:15" x14ac:dyDescent="0.25">
      <c r="A11429" s="10">
        <v>41743</v>
      </c>
      <c r="B11429" s="3">
        <v>2014</v>
      </c>
      <c r="C11429" s="3">
        <v>4</v>
      </c>
      <c r="D11429" s="3" t="s">
        <v>446</v>
      </c>
      <c r="E11429" s="3" t="s">
        <v>46</v>
      </c>
      <c r="F11429" s="3" t="s">
        <v>66</v>
      </c>
      <c r="G11429" s="11">
        <v>6.9526131668566267</v>
      </c>
      <c r="H11429">
        <f t="shared" si="268"/>
        <v>5171.9489220293372</v>
      </c>
      <c r="M11429" s="12"/>
      <c r="N11429" s="1"/>
      <c r="O11429" s="1"/>
    </row>
    <row r="11430" spans="1:15" x14ac:dyDescent="0.25">
      <c r="A11430" s="10">
        <v>41744</v>
      </c>
      <c r="B11430" s="3">
        <v>2014</v>
      </c>
      <c r="C11430" s="3">
        <v>4</v>
      </c>
      <c r="D11430" s="3" t="s">
        <v>446</v>
      </c>
      <c r="E11430" s="3" t="s">
        <v>46</v>
      </c>
      <c r="F11430" s="3" t="s">
        <v>66</v>
      </c>
      <c r="G11430" s="11">
        <v>11.485594438639801</v>
      </c>
      <c r="H11430">
        <f t="shared" si="268"/>
        <v>3130.75308080176</v>
      </c>
      <c r="M11430" s="12"/>
      <c r="N11430" s="1"/>
      <c r="O11430" s="1"/>
    </row>
    <row r="11431" spans="1:15" x14ac:dyDescent="0.25">
      <c r="A11431" s="10">
        <v>41745</v>
      </c>
      <c r="B11431" s="3">
        <v>2014</v>
      </c>
      <c r="C11431" s="3">
        <v>4</v>
      </c>
      <c r="D11431" s="3" t="s">
        <v>446</v>
      </c>
      <c r="E11431" s="3" t="s">
        <v>46</v>
      </c>
      <c r="F11431" s="3" t="s">
        <v>66</v>
      </c>
      <c r="G11431" s="11">
        <v>7.0996287756712162</v>
      </c>
      <c r="H11431">
        <f t="shared" si="268"/>
        <v>5064.850756258239</v>
      </c>
      <c r="M11431" s="12"/>
      <c r="N11431" s="1"/>
      <c r="O11431" s="1"/>
    </row>
    <row r="11432" spans="1:15" x14ac:dyDescent="0.25">
      <c r="A11432" s="10">
        <v>41746</v>
      </c>
      <c r="B11432" s="3">
        <v>2014</v>
      </c>
      <c r="C11432" s="3">
        <v>4</v>
      </c>
      <c r="D11432" s="3" t="s">
        <v>446</v>
      </c>
      <c r="E11432" s="3" t="s">
        <v>46</v>
      </c>
      <c r="F11432" s="3" t="s">
        <v>66</v>
      </c>
      <c r="G11432" s="11">
        <v>9.2068525020136658</v>
      </c>
      <c r="H11432">
        <f t="shared" si="268"/>
        <v>3905.6300908205576</v>
      </c>
      <c r="M11432" s="12"/>
      <c r="N11432" s="1"/>
      <c r="O11432" s="1"/>
    </row>
    <row r="11433" spans="1:15" x14ac:dyDescent="0.25">
      <c r="A11433" s="10">
        <v>41747</v>
      </c>
      <c r="B11433" s="3">
        <v>2014</v>
      </c>
      <c r="C11433" s="3">
        <v>4</v>
      </c>
      <c r="D11433" s="3" t="s">
        <v>446</v>
      </c>
      <c r="E11433" s="3" t="s">
        <v>46</v>
      </c>
      <c r="F11433" s="3" t="s">
        <v>66</v>
      </c>
      <c r="G11433" s="11">
        <v>6.6524562988601721</v>
      </c>
      <c r="H11433">
        <f t="shared" si="268"/>
        <v>5405.3057334284522</v>
      </c>
      <c r="M11433" s="12"/>
      <c r="N11433" s="1"/>
      <c r="O11433" s="1"/>
    </row>
    <row r="11434" spans="1:15" x14ac:dyDescent="0.25">
      <c r="A11434" s="10">
        <v>41748</v>
      </c>
      <c r="B11434" s="3">
        <v>2014</v>
      </c>
      <c r="C11434" s="3">
        <v>4</v>
      </c>
      <c r="D11434" s="3" t="s">
        <v>446</v>
      </c>
      <c r="E11434" s="3" t="s">
        <v>46</v>
      </c>
      <c r="F11434" s="3" t="s">
        <v>66</v>
      </c>
      <c r="G11434" s="11">
        <v>12.134913377570903</v>
      </c>
      <c r="H11434">
        <f t="shared" si="268"/>
        <v>2963.2317145397774</v>
      </c>
      <c r="M11434" s="12"/>
      <c r="N11434" s="1"/>
      <c r="O11434" s="1"/>
    </row>
    <row r="11435" spans="1:15" x14ac:dyDescent="0.25">
      <c r="A11435" s="10">
        <v>41749</v>
      </c>
      <c r="B11435" s="3">
        <v>2014</v>
      </c>
      <c r="C11435" s="3">
        <v>4</v>
      </c>
      <c r="D11435" s="3" t="s">
        <v>446</v>
      </c>
      <c r="E11435" s="3" t="s">
        <v>46</v>
      </c>
      <c r="F11435" s="3" t="s">
        <v>66</v>
      </c>
      <c r="G11435" s="11">
        <v>8.5207796608789135</v>
      </c>
      <c r="H11435">
        <f t="shared" si="268"/>
        <v>4220.102103884471</v>
      </c>
      <c r="M11435" s="12"/>
      <c r="N11435" s="1"/>
      <c r="O11435" s="1"/>
    </row>
    <row r="11436" spans="1:15" x14ac:dyDescent="0.25">
      <c r="A11436" s="10">
        <v>41750</v>
      </c>
      <c r="B11436" s="3">
        <v>2014</v>
      </c>
      <c r="C11436" s="3">
        <v>4</v>
      </c>
      <c r="D11436" s="3" t="s">
        <v>446</v>
      </c>
      <c r="E11436" s="3" t="s">
        <v>46</v>
      </c>
      <c r="F11436" s="3" t="s">
        <v>66</v>
      </c>
      <c r="G11436" s="11">
        <v>8.0919841351696942</v>
      </c>
      <c r="H11436">
        <f t="shared" si="268"/>
        <v>4443.7259852409534</v>
      </c>
      <c r="M11436" s="12"/>
      <c r="N11436" s="1"/>
      <c r="O11436" s="1"/>
    </row>
    <row r="11437" spans="1:15" x14ac:dyDescent="0.25">
      <c r="A11437" s="10">
        <v>41751</v>
      </c>
      <c r="B11437" s="3">
        <v>2014</v>
      </c>
      <c r="C11437" s="3">
        <v>4</v>
      </c>
      <c r="D11437" s="3" t="s">
        <v>446</v>
      </c>
      <c r="E11437" s="3" t="s">
        <v>46</v>
      </c>
      <c r="F11437" s="3" t="s">
        <v>66</v>
      </c>
      <c r="G11437" s="11">
        <v>17.978783827950835</v>
      </c>
      <c r="H11437">
        <f t="shared" si="268"/>
        <v>2000.0552049414989</v>
      </c>
      <c r="M11437" s="12"/>
      <c r="N11437" s="1"/>
      <c r="O11437" s="1"/>
    </row>
    <row r="11438" spans="1:15" x14ac:dyDescent="0.25">
      <c r="A11438" s="10">
        <v>41752</v>
      </c>
      <c r="B11438" s="3">
        <v>2014</v>
      </c>
      <c r="C11438" s="3">
        <v>4</v>
      </c>
      <c r="D11438" s="3" t="s">
        <v>446</v>
      </c>
      <c r="E11438" s="3" t="s">
        <v>46</v>
      </c>
      <c r="F11438" s="3" t="s">
        <v>66</v>
      </c>
      <c r="G11438" s="11">
        <v>7.2650213355876287</v>
      </c>
      <c r="H11438">
        <f t="shared" si="268"/>
        <v>4949.5463967144187</v>
      </c>
      <c r="M11438" s="12"/>
      <c r="N11438" s="1"/>
      <c r="O11438" s="1"/>
    </row>
    <row r="11439" spans="1:15" x14ac:dyDescent="0.25">
      <c r="A11439" s="10">
        <v>41753</v>
      </c>
      <c r="B11439" s="3">
        <v>2014</v>
      </c>
      <c r="C11439" s="3">
        <v>4</v>
      </c>
      <c r="D11439" s="3" t="s">
        <v>446</v>
      </c>
      <c r="E11439" s="3" t="s">
        <v>46</v>
      </c>
      <c r="F11439" s="3" t="s">
        <v>66</v>
      </c>
      <c r="G11439" s="11">
        <v>11.320201878723388</v>
      </c>
      <c r="H11439">
        <f t="shared" si="268"/>
        <v>3176.4946030862006</v>
      </c>
      <c r="M11439" s="12"/>
      <c r="N11439" s="1"/>
      <c r="O11439" s="1"/>
    </row>
    <row r="11440" spans="1:15" x14ac:dyDescent="0.25">
      <c r="A11440" s="10">
        <v>41754</v>
      </c>
      <c r="B11440" s="3">
        <v>2014</v>
      </c>
      <c r="C11440" s="3">
        <v>4</v>
      </c>
      <c r="D11440" s="3" t="s">
        <v>446</v>
      </c>
      <c r="E11440" s="3" t="s">
        <v>46</v>
      </c>
      <c r="F11440" s="3" t="s">
        <v>66</v>
      </c>
      <c r="G11440" s="11">
        <v>6.983241418692999</v>
      </c>
      <c r="H11440">
        <f t="shared" si="268"/>
        <v>5149.2649355292097</v>
      </c>
      <c r="M11440" s="12"/>
      <c r="N11440" s="1"/>
      <c r="O11440" s="1"/>
    </row>
    <row r="11441" spans="1:15" x14ac:dyDescent="0.25">
      <c r="A11441" s="10">
        <v>41755</v>
      </c>
      <c r="B11441" s="3">
        <v>2014</v>
      </c>
      <c r="C11441" s="3">
        <v>4</v>
      </c>
      <c r="D11441" s="3" t="s">
        <v>446</v>
      </c>
      <c r="E11441" s="3" t="s">
        <v>46</v>
      </c>
      <c r="F11441" s="3" t="s">
        <v>66</v>
      </c>
      <c r="G11441" s="11">
        <v>23.755272124290748</v>
      </c>
      <c r="H11441">
        <f t="shared" si="268"/>
        <v>1513.7086195212214</v>
      </c>
      <c r="M11441" s="12"/>
      <c r="N11441" s="1"/>
      <c r="O11441" s="1"/>
    </row>
    <row r="11442" spans="1:15" x14ac:dyDescent="0.25">
      <c r="A11442" s="10">
        <v>41756</v>
      </c>
      <c r="B11442" s="3">
        <v>2014</v>
      </c>
      <c r="C11442" s="3">
        <v>4</v>
      </c>
      <c r="D11442" s="3" t="s">
        <v>446</v>
      </c>
      <c r="E11442" s="3" t="s">
        <v>46</v>
      </c>
      <c r="F11442" s="3" t="s">
        <v>66</v>
      </c>
      <c r="G11442" s="11">
        <v>11.64486134818894</v>
      </c>
      <c r="H11442">
        <f t="shared" si="268"/>
        <v>3087.9337330369794</v>
      </c>
      <c r="M11442" s="12"/>
      <c r="N11442" s="1"/>
      <c r="O11442" s="1"/>
    </row>
    <row r="11443" spans="1:15" x14ac:dyDescent="0.25">
      <c r="A11443" s="10">
        <v>41757</v>
      </c>
      <c r="B11443" s="3">
        <v>2014</v>
      </c>
      <c r="C11443" s="3">
        <v>4</v>
      </c>
      <c r="D11443" s="3" t="s">
        <v>446</v>
      </c>
      <c r="E11443" s="3" t="s">
        <v>46</v>
      </c>
      <c r="F11443" s="3" t="s">
        <v>66</v>
      </c>
      <c r="G11443" s="11">
        <v>7.9020889737841831</v>
      </c>
      <c r="H11443">
        <f t="shared" si="268"/>
        <v>4550.5131988397652</v>
      </c>
      <c r="M11443" s="12"/>
      <c r="N11443" s="1"/>
      <c r="O11443" s="1"/>
    </row>
    <row r="11444" spans="1:15" x14ac:dyDescent="0.25">
      <c r="A11444" s="10">
        <v>41758</v>
      </c>
      <c r="B11444" s="3">
        <v>2014</v>
      </c>
      <c r="C11444" s="3">
        <v>4</v>
      </c>
      <c r="D11444" s="3" t="s">
        <v>446</v>
      </c>
      <c r="E11444" s="3" t="s">
        <v>46</v>
      </c>
      <c r="F11444" s="3" t="s">
        <v>66</v>
      </c>
      <c r="G11444" s="11">
        <v>8.7413030741007969</v>
      </c>
      <c r="H11444">
        <f t="shared" si="268"/>
        <v>4113.6384208152067</v>
      </c>
      <c r="M11444" s="12"/>
      <c r="N11444" s="1"/>
      <c r="O11444" s="1"/>
    </row>
    <row r="11445" spans="1:15" x14ac:dyDescent="0.25">
      <c r="A11445" s="10">
        <v>41759</v>
      </c>
      <c r="B11445" s="3">
        <v>2014</v>
      </c>
      <c r="C11445" s="3">
        <v>4</v>
      </c>
      <c r="D11445" s="3" t="s">
        <v>446</v>
      </c>
      <c r="E11445" s="3" t="s">
        <v>46</v>
      </c>
      <c r="F11445" s="3" t="s">
        <v>66</v>
      </c>
      <c r="G11445" s="11">
        <v>19.675588979685887</v>
      </c>
      <c r="H11445">
        <f t="shared" si="268"/>
        <v>1827.5722373920607</v>
      </c>
      <c r="M11445" s="12"/>
      <c r="N11445" s="1"/>
      <c r="O11445" s="1"/>
    </row>
    <row r="11446" spans="1:15" x14ac:dyDescent="0.25">
      <c r="A11446" s="10">
        <v>41760</v>
      </c>
      <c r="B11446" s="3">
        <v>2014</v>
      </c>
      <c r="C11446" s="3">
        <v>5</v>
      </c>
      <c r="D11446" s="3" t="s">
        <v>447</v>
      </c>
      <c r="E11446" s="3" t="s">
        <v>46</v>
      </c>
      <c r="F11446" s="3" t="s">
        <v>68</v>
      </c>
      <c r="G11446" s="11">
        <v>24.763293492255279</v>
      </c>
      <c r="H11446">
        <f t="shared" si="268"/>
        <v>1452.0911842706687</v>
      </c>
      <c r="M11446" s="12"/>
      <c r="N11446" s="1"/>
      <c r="O11446" s="1"/>
    </row>
    <row r="11447" spans="1:15" x14ac:dyDescent="0.25">
      <c r="A11447" s="10">
        <v>41761</v>
      </c>
      <c r="B11447" s="3">
        <v>2014</v>
      </c>
      <c r="C11447" s="3">
        <v>5</v>
      </c>
      <c r="D11447" s="3" t="s">
        <v>447</v>
      </c>
      <c r="E11447" s="3" t="s">
        <v>46</v>
      </c>
      <c r="F11447" s="3" t="s">
        <v>68</v>
      </c>
      <c r="G11447" s="11">
        <v>11.896761517790594</v>
      </c>
      <c r="H11447">
        <f t="shared" si="268"/>
        <v>3022.5503066391761</v>
      </c>
      <c r="M11447" s="12"/>
      <c r="N11447" s="1"/>
      <c r="O11447" s="1"/>
    </row>
    <row r="11448" spans="1:15" x14ac:dyDescent="0.25">
      <c r="A11448" s="10">
        <v>41762</v>
      </c>
      <c r="B11448" s="3">
        <v>2014</v>
      </c>
      <c r="C11448" s="3">
        <v>5</v>
      </c>
      <c r="D11448" s="3" t="s">
        <v>447</v>
      </c>
      <c r="E11448" s="3" t="s">
        <v>46</v>
      </c>
      <c r="F11448" s="3" t="s">
        <v>68</v>
      </c>
      <c r="G11448" s="11">
        <v>21.416902479788352</v>
      </c>
      <c r="H11448">
        <f t="shared" si="268"/>
        <v>1678.9804318129604</v>
      </c>
      <c r="M11448" s="12"/>
      <c r="N11448" s="1"/>
      <c r="O11448" s="1"/>
    </row>
    <row r="11449" spans="1:15" x14ac:dyDescent="0.25">
      <c r="A11449" s="10">
        <v>41763</v>
      </c>
      <c r="B11449" s="3">
        <v>2014</v>
      </c>
      <c r="C11449" s="3">
        <v>5</v>
      </c>
      <c r="D11449" s="3" t="s">
        <v>447</v>
      </c>
      <c r="E11449" s="3" t="s">
        <v>46</v>
      </c>
      <c r="F11449" s="3" t="s">
        <v>68</v>
      </c>
      <c r="G11449" s="11">
        <v>10.223566011557129</v>
      </c>
      <c r="H11449">
        <f t="shared" si="268"/>
        <v>3517.2228685139917</v>
      </c>
      <c r="M11449" s="12"/>
      <c r="N11449" s="1"/>
      <c r="O11449" s="1"/>
    </row>
    <row r="11450" spans="1:15" x14ac:dyDescent="0.25">
      <c r="A11450" s="10">
        <v>41764</v>
      </c>
      <c r="B11450" s="3">
        <v>2014</v>
      </c>
      <c r="C11450" s="3">
        <v>5</v>
      </c>
      <c r="D11450" s="3" t="s">
        <v>447</v>
      </c>
      <c r="E11450" s="3" t="s">
        <v>46</v>
      </c>
      <c r="F11450" s="3" t="s">
        <v>68</v>
      </c>
      <c r="G11450" s="11">
        <v>12.040178275467749</v>
      </c>
      <c r="H11450">
        <f t="shared" si="268"/>
        <v>2986.547154943531</v>
      </c>
      <c r="M11450" s="12"/>
      <c r="N11450" s="1"/>
      <c r="O11450" s="1"/>
    </row>
    <row r="11451" spans="1:15" x14ac:dyDescent="0.25">
      <c r="A11451" s="10">
        <v>41765</v>
      </c>
      <c r="B11451" s="3">
        <v>2014</v>
      </c>
      <c r="C11451" s="3">
        <v>5</v>
      </c>
      <c r="D11451" s="3" t="s">
        <v>447</v>
      </c>
      <c r="E11451" s="3" t="s">
        <v>46</v>
      </c>
      <c r="F11451" s="3" t="s">
        <v>68</v>
      </c>
      <c r="G11451" s="11">
        <v>26.696005036190257</v>
      </c>
      <c r="H11451">
        <f t="shared" si="268"/>
        <v>1346.9640916258495</v>
      </c>
      <c r="M11451" s="12"/>
      <c r="N11451" s="1"/>
      <c r="O11451" s="1"/>
    </row>
    <row r="11452" spans="1:15" x14ac:dyDescent="0.25">
      <c r="A11452" s="10">
        <v>41766</v>
      </c>
      <c r="B11452" s="3">
        <v>2014</v>
      </c>
      <c r="C11452" s="3">
        <v>5</v>
      </c>
      <c r="D11452" s="3" t="s">
        <v>447</v>
      </c>
      <c r="E11452" s="3" t="s">
        <v>46</v>
      </c>
      <c r="F11452" s="3" t="s">
        <v>68</v>
      </c>
      <c r="G11452" s="11">
        <v>30.916555333546508</v>
      </c>
      <c r="H11452">
        <f t="shared" si="268"/>
        <v>1163.0843017816312</v>
      </c>
      <c r="M11452" s="12"/>
      <c r="N11452" s="1"/>
      <c r="O11452" s="1"/>
    </row>
    <row r="11453" spans="1:15" x14ac:dyDescent="0.25">
      <c r="A11453" s="10">
        <v>41767</v>
      </c>
      <c r="B11453" s="3">
        <v>2014</v>
      </c>
      <c r="C11453" s="3">
        <v>5</v>
      </c>
      <c r="D11453" s="3" t="s">
        <v>447</v>
      </c>
      <c r="E11453" s="3" t="s">
        <v>46</v>
      </c>
      <c r="F11453" s="3" t="s">
        <v>68</v>
      </c>
      <c r="G11453" s="11">
        <v>17.858801015512288</v>
      </c>
      <c r="H11453">
        <f t="shared" si="268"/>
        <v>2013.4924031225405</v>
      </c>
      <c r="M11453" s="12"/>
      <c r="N11453" s="1"/>
      <c r="O11453" s="1"/>
    </row>
    <row r="11454" spans="1:15" x14ac:dyDescent="0.25">
      <c r="A11454" s="10">
        <v>41768</v>
      </c>
      <c r="B11454" s="3">
        <v>2014</v>
      </c>
      <c r="C11454" s="3">
        <v>5</v>
      </c>
      <c r="D11454" s="3" t="s">
        <v>447</v>
      </c>
      <c r="E11454" s="3" t="s">
        <v>46</v>
      </c>
      <c r="F11454" s="3" t="s">
        <v>68</v>
      </c>
      <c r="G11454" s="11">
        <v>20.303715265437106</v>
      </c>
      <c r="H11454">
        <f t="shared" si="268"/>
        <v>1771.0335130055312</v>
      </c>
      <c r="M11454" s="12"/>
      <c r="N11454" s="1"/>
      <c r="O11454" s="1"/>
    </row>
    <row r="11455" spans="1:15" x14ac:dyDescent="0.25">
      <c r="A11455" s="10">
        <v>41769</v>
      </c>
      <c r="B11455" s="3">
        <v>2014</v>
      </c>
      <c r="C11455" s="3">
        <v>5</v>
      </c>
      <c r="D11455" s="3" t="s">
        <v>447</v>
      </c>
      <c r="E11455" s="3" t="s">
        <v>46</v>
      </c>
      <c r="F11455" s="3" t="s">
        <v>68</v>
      </c>
      <c r="G11455" s="11">
        <v>13.795326214659587</v>
      </c>
      <c r="H11455">
        <f t="shared" si="268"/>
        <v>2606.575561468042</v>
      </c>
      <c r="M11455" s="12"/>
      <c r="N11455" s="1"/>
      <c r="O11455" s="1"/>
    </row>
    <row r="11456" spans="1:15" x14ac:dyDescent="0.25">
      <c r="A11456" s="10">
        <v>41770</v>
      </c>
      <c r="B11456" s="3">
        <v>2014</v>
      </c>
      <c r="C11456" s="3">
        <v>5</v>
      </c>
      <c r="D11456" s="3" t="s">
        <v>447</v>
      </c>
      <c r="E11456" s="3" t="s">
        <v>46</v>
      </c>
      <c r="F11456" s="3" t="s">
        <v>68</v>
      </c>
      <c r="G11456" s="11">
        <v>27.256013328072481</v>
      </c>
      <c r="H11456">
        <f t="shared" ref="H11456:H11487" si="269">+$P$2*$P$1/(G11456*24*60*60)*1000</f>
        <v>1319.28905892394</v>
      </c>
      <c r="M11456" s="12"/>
      <c r="N11456" s="1"/>
      <c r="O11456" s="1"/>
    </row>
    <row r="11457" spans="1:15" x14ac:dyDescent="0.25">
      <c r="A11457" s="10">
        <v>41771</v>
      </c>
      <c r="B11457" s="3">
        <v>2014</v>
      </c>
      <c r="C11457" s="3">
        <v>5</v>
      </c>
      <c r="D11457" s="3" t="s">
        <v>447</v>
      </c>
      <c r="E11457" s="3" t="s">
        <v>46</v>
      </c>
      <c r="F11457" s="3" t="s">
        <v>68</v>
      </c>
      <c r="G11457" s="11">
        <v>15.420716135000667</v>
      </c>
      <c r="H11457">
        <f t="shared" si="269"/>
        <v>2331.8346475489125</v>
      </c>
      <c r="M11457" s="12"/>
      <c r="N11457" s="1"/>
      <c r="O11457" s="1"/>
    </row>
    <row r="11458" spans="1:15" x14ac:dyDescent="0.25">
      <c r="A11458" s="10">
        <v>41772</v>
      </c>
      <c r="B11458" s="3">
        <v>2014</v>
      </c>
      <c r="C11458" s="3">
        <v>5</v>
      </c>
      <c r="D11458" s="3" t="s">
        <v>447</v>
      </c>
      <c r="E11458" s="3" t="s">
        <v>46</v>
      </c>
      <c r="F11458" s="3" t="s">
        <v>68</v>
      </c>
      <c r="G11458" s="11">
        <v>16.322192897542777</v>
      </c>
      <c r="H11458">
        <f t="shared" si="269"/>
        <v>2203.0471272658765</v>
      </c>
      <c r="M11458" s="12"/>
      <c r="N11458" s="1"/>
      <c r="O11458" s="1"/>
    </row>
    <row r="11459" spans="1:15" x14ac:dyDescent="0.25">
      <c r="A11459" s="10">
        <v>41773</v>
      </c>
      <c r="B11459" s="3">
        <v>2014</v>
      </c>
      <c r="C11459" s="3">
        <v>5</v>
      </c>
      <c r="D11459" s="3" t="s">
        <v>447</v>
      </c>
      <c r="E11459" s="3" t="s">
        <v>46</v>
      </c>
      <c r="F11459" s="3" t="s">
        <v>68</v>
      </c>
      <c r="G11459" s="11">
        <v>11.514316830651516</v>
      </c>
      <c r="H11459">
        <f t="shared" si="269"/>
        <v>3122.9434366343089</v>
      </c>
      <c r="M11459" s="12"/>
      <c r="N11459" s="1"/>
      <c r="O11459" s="1"/>
    </row>
    <row r="11460" spans="1:15" x14ac:dyDescent="0.25">
      <c r="A11460" s="10">
        <v>41774</v>
      </c>
      <c r="B11460" s="3">
        <v>2014</v>
      </c>
      <c r="C11460" s="3">
        <v>5</v>
      </c>
      <c r="D11460" s="3" t="s">
        <v>447</v>
      </c>
      <c r="E11460" s="3" t="s">
        <v>46</v>
      </c>
      <c r="F11460" s="3" t="s">
        <v>68</v>
      </c>
      <c r="G11460" s="11">
        <v>16.650002629376274</v>
      </c>
      <c r="H11460">
        <f t="shared" si="269"/>
        <v>2159.6729426437423</v>
      </c>
      <c r="M11460" s="12"/>
      <c r="N11460" s="1"/>
      <c r="O11460" s="1"/>
    </row>
    <row r="11461" spans="1:15" x14ac:dyDescent="0.25">
      <c r="A11461" s="10">
        <v>41775</v>
      </c>
      <c r="B11461" s="3">
        <v>2014</v>
      </c>
      <c r="C11461" s="3">
        <v>5</v>
      </c>
      <c r="D11461" s="3" t="s">
        <v>447</v>
      </c>
      <c r="E11461" s="3" t="s">
        <v>46</v>
      </c>
      <c r="F11461" s="3" t="s">
        <v>68</v>
      </c>
      <c r="G11461" s="11">
        <v>14.252893965343839</v>
      </c>
      <c r="H11461">
        <f t="shared" si="269"/>
        <v>2522.895368550764</v>
      </c>
      <c r="M11461" s="12"/>
      <c r="N11461" s="1"/>
      <c r="O11461" s="1"/>
    </row>
    <row r="11462" spans="1:15" x14ac:dyDescent="0.25">
      <c r="A11462" s="10">
        <v>41776</v>
      </c>
      <c r="B11462" s="3">
        <v>2014</v>
      </c>
      <c r="C11462" s="3">
        <v>5</v>
      </c>
      <c r="D11462" s="3" t="s">
        <v>447</v>
      </c>
      <c r="E11462" s="3" t="s">
        <v>46</v>
      </c>
      <c r="F11462" s="3" t="s">
        <v>68</v>
      </c>
      <c r="G11462" s="11">
        <v>14.997295231382402</v>
      </c>
      <c r="H11462">
        <f t="shared" si="269"/>
        <v>2397.669687689182</v>
      </c>
      <c r="M11462" s="12"/>
      <c r="N11462" s="1"/>
      <c r="O11462" s="1"/>
    </row>
    <row r="11463" spans="1:15" x14ac:dyDescent="0.25">
      <c r="A11463" s="10">
        <v>41777</v>
      </c>
      <c r="B11463" s="3">
        <v>2014</v>
      </c>
      <c r="C11463" s="3">
        <v>5</v>
      </c>
      <c r="D11463" s="3" t="s">
        <v>447</v>
      </c>
      <c r="E11463" s="3" t="s">
        <v>46</v>
      </c>
      <c r="F11463" s="3" t="s">
        <v>68</v>
      </c>
      <c r="G11463" s="11">
        <v>12.238229988450485</v>
      </c>
      <c r="H11463">
        <f t="shared" si="269"/>
        <v>2938.2157556726816</v>
      </c>
      <c r="M11463" s="12"/>
      <c r="N11463" s="1"/>
      <c r="O11463" s="1"/>
    </row>
    <row r="11464" spans="1:15" x14ac:dyDescent="0.25">
      <c r="A11464" s="10">
        <v>41778</v>
      </c>
      <c r="B11464" s="3">
        <v>2014</v>
      </c>
      <c r="C11464" s="3">
        <v>5</v>
      </c>
      <c r="D11464" s="3" t="s">
        <v>447</v>
      </c>
      <c r="E11464" s="3" t="s">
        <v>46</v>
      </c>
      <c r="F11464" s="3" t="s">
        <v>68</v>
      </c>
      <c r="G11464" s="11">
        <v>11.405046920040352</v>
      </c>
      <c r="H11464">
        <f t="shared" si="269"/>
        <v>3152.8638527936787</v>
      </c>
      <c r="M11464" s="12"/>
      <c r="N11464" s="1"/>
      <c r="O11464" s="1"/>
    </row>
    <row r="11465" spans="1:15" x14ac:dyDescent="0.25">
      <c r="A11465" s="10">
        <v>41779</v>
      </c>
      <c r="B11465" s="3">
        <v>2014</v>
      </c>
      <c r="C11465" s="3">
        <v>5</v>
      </c>
      <c r="D11465" s="3" t="s">
        <v>447</v>
      </c>
      <c r="E11465" s="3" t="s">
        <v>46</v>
      </c>
      <c r="F11465" s="3" t="s">
        <v>68</v>
      </c>
      <c r="G11465" s="11">
        <v>9.0898906889662925</v>
      </c>
      <c r="H11465">
        <f t="shared" si="269"/>
        <v>3955.884773978546</v>
      </c>
      <c r="M11465" s="12"/>
      <c r="N11465" s="1"/>
      <c r="O11465" s="1"/>
    </row>
    <row r="11466" spans="1:15" x14ac:dyDescent="0.25">
      <c r="A11466" s="10">
        <v>41780</v>
      </c>
      <c r="B11466" s="3">
        <v>2014</v>
      </c>
      <c r="C11466" s="3">
        <v>5</v>
      </c>
      <c r="D11466" s="3" t="s">
        <v>447</v>
      </c>
      <c r="E11466" s="3" t="s">
        <v>46</v>
      </c>
      <c r="F11466" s="3" t="s">
        <v>68</v>
      </c>
      <c r="G11466" s="11">
        <v>22.304720503504065</v>
      </c>
      <c r="H11466">
        <f t="shared" si="269"/>
        <v>1612.1502247903993</v>
      </c>
      <c r="M11466" s="12"/>
      <c r="N11466" s="1"/>
      <c r="O11466" s="1"/>
    </row>
    <row r="11467" spans="1:15" x14ac:dyDescent="0.25">
      <c r="A11467" s="10">
        <v>41781</v>
      </c>
      <c r="B11467" s="3">
        <v>2014</v>
      </c>
      <c r="C11467" s="3">
        <v>5</v>
      </c>
      <c r="D11467" s="3" t="s">
        <v>447</v>
      </c>
      <c r="E11467" s="3" t="s">
        <v>46</v>
      </c>
      <c r="F11467" s="3" t="s">
        <v>68</v>
      </c>
      <c r="G11467" s="11">
        <v>11.937737734269781</v>
      </c>
      <c r="H11467">
        <f t="shared" si="269"/>
        <v>3012.1754200031151</v>
      </c>
      <c r="M11467" s="12"/>
      <c r="N11467" s="1"/>
      <c r="O11467" s="1"/>
    </row>
    <row r="11468" spans="1:15" x14ac:dyDescent="0.25">
      <c r="A11468" s="10">
        <v>41782</v>
      </c>
      <c r="B11468" s="3">
        <v>2014</v>
      </c>
      <c r="C11468" s="3">
        <v>5</v>
      </c>
      <c r="D11468" s="3" t="s">
        <v>447</v>
      </c>
      <c r="E11468" s="3" t="s">
        <v>46</v>
      </c>
      <c r="F11468" s="3" t="s">
        <v>68</v>
      </c>
      <c r="G11468" s="11">
        <v>12.818726388572298</v>
      </c>
      <c r="H11468">
        <f t="shared" si="269"/>
        <v>2805.158569081218</v>
      </c>
      <c r="M11468" s="12"/>
      <c r="N11468" s="1"/>
      <c r="O11468" s="1"/>
    </row>
    <row r="11469" spans="1:15" x14ac:dyDescent="0.25">
      <c r="A11469" s="10">
        <v>41783</v>
      </c>
      <c r="B11469" s="3">
        <v>2014</v>
      </c>
      <c r="C11469" s="3">
        <v>5</v>
      </c>
      <c r="D11469" s="3" t="s">
        <v>447</v>
      </c>
      <c r="E11469" s="3" t="s">
        <v>46</v>
      </c>
      <c r="F11469" s="3" t="s">
        <v>68</v>
      </c>
      <c r="G11469" s="11">
        <v>19.641266432356918</v>
      </c>
      <c r="H11469">
        <f t="shared" si="269"/>
        <v>1830.7658672341597</v>
      </c>
      <c r="M11469" s="12"/>
      <c r="N11469" s="1"/>
      <c r="O11469" s="1"/>
    </row>
    <row r="11470" spans="1:15" x14ac:dyDescent="0.25">
      <c r="A11470" s="10">
        <v>41784</v>
      </c>
      <c r="B11470" s="3">
        <v>2014</v>
      </c>
      <c r="C11470" s="3">
        <v>5</v>
      </c>
      <c r="D11470" s="3" t="s">
        <v>447</v>
      </c>
      <c r="E11470" s="3" t="s">
        <v>46</v>
      </c>
      <c r="F11470" s="3" t="s">
        <v>68</v>
      </c>
      <c r="G11470" s="11">
        <v>8.7074460018272148</v>
      </c>
      <c r="H11470">
        <f t="shared" si="269"/>
        <v>4129.6334385611335</v>
      </c>
      <c r="M11470" s="12"/>
      <c r="N11470" s="1"/>
      <c r="O11470" s="1"/>
    </row>
    <row r="11471" spans="1:15" x14ac:dyDescent="0.25">
      <c r="A11471" s="10">
        <v>41785</v>
      </c>
      <c r="B11471" s="3">
        <v>2014</v>
      </c>
      <c r="C11471" s="3">
        <v>5</v>
      </c>
      <c r="D11471" s="3" t="s">
        <v>447</v>
      </c>
      <c r="E11471" s="3" t="s">
        <v>46</v>
      </c>
      <c r="F11471" s="3" t="s">
        <v>68</v>
      </c>
      <c r="G11471" s="11">
        <v>7.7171874369135312</v>
      </c>
      <c r="H11471">
        <f t="shared" si="269"/>
        <v>4659.5421541287114</v>
      </c>
      <c r="M11471" s="12"/>
      <c r="N11471" s="1"/>
      <c r="O11471" s="1"/>
    </row>
    <row r="11472" spans="1:15" x14ac:dyDescent="0.25">
      <c r="A11472" s="10">
        <v>41786</v>
      </c>
      <c r="B11472" s="3">
        <v>2014</v>
      </c>
      <c r="C11472" s="3">
        <v>5</v>
      </c>
      <c r="D11472" s="3" t="s">
        <v>447</v>
      </c>
      <c r="E11472" s="3" t="s">
        <v>46</v>
      </c>
      <c r="F11472" s="3" t="s">
        <v>68</v>
      </c>
      <c r="G11472" s="11">
        <v>11.603098633023089</v>
      </c>
      <c r="H11472">
        <f t="shared" si="269"/>
        <v>3099.0480483610618</v>
      </c>
      <c r="M11472" s="12"/>
      <c r="N11472" s="1"/>
      <c r="O11472" s="1"/>
    </row>
    <row r="11473" spans="1:15" x14ac:dyDescent="0.25">
      <c r="A11473" s="10">
        <v>41787</v>
      </c>
      <c r="B11473" s="3">
        <v>2014</v>
      </c>
      <c r="C11473" s="3">
        <v>5</v>
      </c>
      <c r="D11473" s="3" t="s">
        <v>447</v>
      </c>
      <c r="E11473" s="3" t="s">
        <v>46</v>
      </c>
      <c r="F11473" s="3" t="s">
        <v>68</v>
      </c>
      <c r="G11473" s="11">
        <v>10.947479169356098</v>
      </c>
      <c r="H11473">
        <f t="shared" si="269"/>
        <v>3284.6429408393292</v>
      </c>
      <c r="M11473" s="12"/>
      <c r="N11473" s="1"/>
      <c r="O11473" s="1"/>
    </row>
    <row r="11474" spans="1:15" x14ac:dyDescent="0.25">
      <c r="A11474" s="10">
        <v>41788</v>
      </c>
      <c r="B11474" s="3">
        <v>2014</v>
      </c>
      <c r="C11474" s="3">
        <v>5</v>
      </c>
      <c r="D11474" s="3" t="s">
        <v>447</v>
      </c>
      <c r="E11474" s="3" t="s">
        <v>46</v>
      </c>
      <c r="F11474" s="3" t="s">
        <v>68</v>
      </c>
      <c r="G11474" s="11">
        <v>13.139706750992596</v>
      </c>
      <c r="H11474">
        <f t="shared" si="269"/>
        <v>2736.6333857408754</v>
      </c>
      <c r="M11474" s="12"/>
      <c r="N11474" s="1"/>
      <c r="O11474" s="1"/>
    </row>
    <row r="11475" spans="1:15" x14ac:dyDescent="0.25">
      <c r="A11475" s="10">
        <v>41789</v>
      </c>
      <c r="B11475" s="3">
        <v>2014</v>
      </c>
      <c r="C11475" s="3">
        <v>5</v>
      </c>
      <c r="D11475" s="3" t="s">
        <v>447</v>
      </c>
      <c r="E11475" s="3" t="s">
        <v>46</v>
      </c>
      <c r="F11475" s="3" t="s">
        <v>68</v>
      </c>
      <c r="G11475" s="11">
        <v>12.770920802679914</v>
      </c>
      <c r="H11475">
        <f t="shared" si="269"/>
        <v>2815.6591626553177</v>
      </c>
      <c r="M11475" s="12"/>
      <c r="N11475" s="1"/>
      <c r="O11475" s="1"/>
    </row>
    <row r="11476" spans="1:15" x14ac:dyDescent="0.25">
      <c r="A11476" s="10">
        <v>41790</v>
      </c>
      <c r="B11476" s="3">
        <v>2014</v>
      </c>
      <c r="C11476" s="3">
        <v>5</v>
      </c>
      <c r="D11476" s="3" t="s">
        <v>447</v>
      </c>
      <c r="E11476" s="3" t="s">
        <v>46</v>
      </c>
      <c r="F11476" s="3" t="s">
        <v>68</v>
      </c>
      <c r="G11476" s="11">
        <v>27.276501436312074</v>
      </c>
      <c r="H11476">
        <f t="shared" si="269"/>
        <v>1318.298105699911</v>
      </c>
      <c r="M11476" s="12"/>
      <c r="N11476" s="1"/>
      <c r="O11476" s="1"/>
    </row>
    <row r="11477" spans="1:15" x14ac:dyDescent="0.25">
      <c r="A11477" s="10">
        <v>41791</v>
      </c>
      <c r="B11477" s="3">
        <v>2014</v>
      </c>
      <c r="C11477" s="3">
        <v>6</v>
      </c>
      <c r="D11477" s="3" t="s">
        <v>448</v>
      </c>
      <c r="E11477" s="3" t="s">
        <v>46</v>
      </c>
      <c r="F11477" s="3" t="s">
        <v>70</v>
      </c>
      <c r="G11477" s="11">
        <v>24.598559945501908</v>
      </c>
      <c r="H11477">
        <f t="shared" si="269"/>
        <v>1461.8156612938837</v>
      </c>
      <c r="M11477" s="12"/>
      <c r="N11477" s="1"/>
      <c r="O11477" s="1"/>
    </row>
    <row r="11478" spans="1:15" x14ac:dyDescent="0.25">
      <c r="A11478" s="10">
        <v>41792</v>
      </c>
      <c r="B11478" s="3">
        <v>2014</v>
      </c>
      <c r="C11478" s="3">
        <v>6</v>
      </c>
      <c r="D11478" s="3" t="s">
        <v>448</v>
      </c>
      <c r="E11478" s="3" t="s">
        <v>46</v>
      </c>
      <c r="F11478" s="3" t="s">
        <v>70</v>
      </c>
      <c r="G11478" s="11">
        <v>10.848947051173079</v>
      </c>
      <c r="H11478">
        <f t="shared" si="269"/>
        <v>3314.4746678179217</v>
      </c>
      <c r="M11478" s="12"/>
      <c r="N11478" s="1"/>
      <c r="O11478" s="1"/>
    </row>
    <row r="11479" spans="1:15" x14ac:dyDescent="0.25">
      <c r="A11479" s="10">
        <v>41793</v>
      </c>
      <c r="B11479" s="3">
        <v>2014</v>
      </c>
      <c r="C11479" s="3">
        <v>6</v>
      </c>
      <c r="D11479" s="3" t="s">
        <v>448</v>
      </c>
      <c r="E11479" s="3" t="s">
        <v>46</v>
      </c>
      <c r="F11479" s="3" t="s">
        <v>70</v>
      </c>
      <c r="G11479" s="11">
        <v>9.5546867012085706</v>
      </c>
      <c r="H11479">
        <f t="shared" si="269"/>
        <v>3763.4473319844928</v>
      </c>
      <c r="M11479" s="12"/>
      <c r="N11479" s="1"/>
      <c r="O11479" s="1"/>
    </row>
    <row r="11480" spans="1:15" x14ac:dyDescent="0.25">
      <c r="A11480" s="10">
        <v>41794</v>
      </c>
      <c r="B11480" s="3">
        <v>2014</v>
      </c>
      <c r="C11480" s="3">
        <v>6</v>
      </c>
      <c r="D11480" s="3" t="s">
        <v>448</v>
      </c>
      <c r="E11480" s="3" t="s">
        <v>46</v>
      </c>
      <c r="F11480" s="3" t="s">
        <v>70</v>
      </c>
      <c r="G11480" s="11">
        <v>13.346108196986952</v>
      </c>
      <c r="H11480">
        <f t="shared" si="269"/>
        <v>2694.3105542729827</v>
      </c>
      <c r="M11480" s="12"/>
      <c r="N11480" s="1"/>
      <c r="O11480" s="1"/>
    </row>
    <row r="11481" spans="1:15" x14ac:dyDescent="0.25">
      <c r="A11481" s="10">
        <v>41795</v>
      </c>
      <c r="B11481" s="3">
        <v>2014</v>
      </c>
      <c r="C11481" s="3">
        <v>6</v>
      </c>
      <c r="D11481" s="3" t="s">
        <v>448</v>
      </c>
      <c r="E11481" s="3" t="s">
        <v>46</v>
      </c>
      <c r="F11481" s="3" t="s">
        <v>70</v>
      </c>
      <c r="G11481" s="11">
        <v>8.2680396474203253</v>
      </c>
      <c r="H11481">
        <f t="shared" si="269"/>
        <v>4349.1035005898138</v>
      </c>
      <c r="M11481" s="12"/>
      <c r="N11481" s="1"/>
      <c r="O11481" s="1"/>
    </row>
    <row r="11482" spans="1:15" x14ac:dyDescent="0.25">
      <c r="A11482" s="10">
        <v>41796</v>
      </c>
      <c r="B11482" s="3">
        <v>2014</v>
      </c>
      <c r="C11482" s="3">
        <v>6</v>
      </c>
      <c r="D11482" s="3" t="s">
        <v>448</v>
      </c>
      <c r="E11482" s="3" t="s">
        <v>46</v>
      </c>
      <c r="F11482" s="3" t="s">
        <v>70</v>
      </c>
      <c r="G11482" s="11">
        <v>8.2680396474203253</v>
      </c>
      <c r="H11482">
        <f t="shared" si="269"/>
        <v>4349.1035005898138</v>
      </c>
      <c r="M11482" s="12"/>
      <c r="N11482" s="1"/>
      <c r="O11482" s="1"/>
    </row>
    <row r="11483" spans="1:15" x14ac:dyDescent="0.25">
      <c r="A11483" s="10">
        <v>41797</v>
      </c>
      <c r="B11483" s="3">
        <v>2014</v>
      </c>
      <c r="C11483" s="3">
        <v>6</v>
      </c>
      <c r="D11483" s="3" t="s">
        <v>448</v>
      </c>
      <c r="E11483" s="3" t="s">
        <v>46</v>
      </c>
      <c r="F11483" s="3" t="s">
        <v>70</v>
      </c>
      <c r="G11483" s="11">
        <v>7.6589759533193797</v>
      </c>
      <c r="H11483">
        <f t="shared" si="269"/>
        <v>4694.956661670516</v>
      </c>
      <c r="M11483" s="12"/>
      <c r="N11483" s="1"/>
      <c r="O11483" s="1"/>
    </row>
    <row r="11484" spans="1:15" x14ac:dyDescent="0.25">
      <c r="A11484" s="10">
        <v>41798</v>
      </c>
      <c r="B11484" s="3">
        <v>2014</v>
      </c>
      <c r="C11484" s="3">
        <v>6</v>
      </c>
      <c r="D11484" s="3" t="s">
        <v>448</v>
      </c>
      <c r="E11484" s="3" t="s">
        <v>46</v>
      </c>
      <c r="F11484" s="3" t="s">
        <v>70</v>
      </c>
      <c r="G11484" s="11">
        <v>8.4888252365319179</v>
      </c>
      <c r="H11484">
        <f t="shared" si="269"/>
        <v>4235.9878041619177</v>
      </c>
      <c r="M11484" s="12"/>
      <c r="N11484" s="1"/>
      <c r="O11484" s="1"/>
    </row>
    <row r="11485" spans="1:15" x14ac:dyDescent="0.25">
      <c r="A11485" s="10">
        <v>41799</v>
      </c>
      <c r="B11485" s="3">
        <v>2014</v>
      </c>
      <c r="C11485" s="3">
        <v>6</v>
      </c>
      <c r="D11485" s="3" t="s">
        <v>448</v>
      </c>
      <c r="E11485" s="3" t="s">
        <v>46</v>
      </c>
      <c r="F11485" s="3" t="s">
        <v>70</v>
      </c>
      <c r="G11485" s="11">
        <v>11.95287499673104</v>
      </c>
      <c r="H11485">
        <f t="shared" si="269"/>
        <v>3008.3607653761392</v>
      </c>
      <c r="M11485" s="12"/>
      <c r="N11485" s="1"/>
      <c r="O11485" s="1"/>
    </row>
    <row r="11486" spans="1:15" x14ac:dyDescent="0.25">
      <c r="A11486" s="10">
        <v>41800</v>
      </c>
      <c r="B11486" s="3">
        <v>2014</v>
      </c>
      <c r="C11486" s="3">
        <v>6</v>
      </c>
      <c r="D11486" s="3" t="s">
        <v>448</v>
      </c>
      <c r="E11486" s="3" t="s">
        <v>46</v>
      </c>
      <c r="F11486" s="3" t="s">
        <v>70</v>
      </c>
      <c r="G11486" s="11">
        <v>9.2120883732767886</v>
      </c>
      <c r="H11486">
        <f t="shared" si="269"/>
        <v>3903.4102492897014</v>
      </c>
      <c r="M11486" s="12"/>
      <c r="N11486" s="1"/>
      <c r="O11486" s="1"/>
    </row>
    <row r="11487" spans="1:15" x14ac:dyDescent="0.25">
      <c r="A11487" s="10">
        <v>41801</v>
      </c>
      <c r="B11487" s="3">
        <v>2014</v>
      </c>
      <c r="C11487" s="3">
        <v>6</v>
      </c>
      <c r="D11487" s="3" t="s">
        <v>448</v>
      </c>
      <c r="E11487" s="3" t="s">
        <v>46</v>
      </c>
      <c r="F11487" s="3" t="s">
        <v>70</v>
      </c>
      <c r="G11487" s="11">
        <v>11.945261700554779</v>
      </c>
      <c r="H11487">
        <f t="shared" si="269"/>
        <v>3010.2781399875962</v>
      </c>
      <c r="M11487" s="12"/>
      <c r="N11487" s="1"/>
      <c r="O11487" s="1"/>
    </row>
    <row r="11488" spans="1:15" x14ac:dyDescent="0.25">
      <c r="A11488" s="10">
        <v>41802</v>
      </c>
      <c r="B11488" s="3">
        <v>2014</v>
      </c>
      <c r="C11488" s="3">
        <v>6</v>
      </c>
      <c r="D11488" s="3" t="s">
        <v>448</v>
      </c>
      <c r="E11488" s="3" t="s">
        <v>46</v>
      </c>
      <c r="F11488" s="3" t="s">
        <v>70</v>
      </c>
      <c r="G11488" s="11">
        <v>8.2680396474203253</v>
      </c>
      <c r="H11488">
        <f t="shared" ref="H11488:H11496" si="270">+$P$2*$P$1/(G11488*24*60*60)*1000</f>
        <v>4349.1035005898138</v>
      </c>
      <c r="M11488" s="12"/>
      <c r="N11488" s="1"/>
      <c r="O11488" s="1"/>
    </row>
    <row r="11489" spans="1:15" x14ac:dyDescent="0.25">
      <c r="A11489" s="10">
        <v>41803</v>
      </c>
      <c r="B11489" s="3">
        <v>2014</v>
      </c>
      <c r="C11489" s="3">
        <v>6</v>
      </c>
      <c r="D11489" s="3" t="s">
        <v>448</v>
      </c>
      <c r="E11489" s="3" t="s">
        <v>46</v>
      </c>
      <c r="F11489" s="3" t="s">
        <v>70</v>
      </c>
      <c r="G11489" s="11">
        <v>7.1755316461267551</v>
      </c>
      <c r="H11489">
        <f t="shared" si="270"/>
        <v>5011.274696700837</v>
      </c>
      <c r="M11489" s="12"/>
      <c r="N11489" s="1"/>
      <c r="O11489" s="1"/>
    </row>
    <row r="11490" spans="1:15" x14ac:dyDescent="0.25">
      <c r="A11490" s="10">
        <v>41804</v>
      </c>
      <c r="B11490" s="3">
        <v>2014</v>
      </c>
      <c r="C11490" s="3">
        <v>6</v>
      </c>
      <c r="D11490" s="3" t="s">
        <v>448</v>
      </c>
      <c r="E11490" s="3" t="s">
        <v>46</v>
      </c>
      <c r="F11490" s="3" t="s">
        <v>70</v>
      </c>
      <c r="G11490" s="11">
        <v>5.6734283105502996</v>
      </c>
      <c r="H11490">
        <f t="shared" si="270"/>
        <v>6338.0654879771055</v>
      </c>
      <c r="M11490" s="12"/>
      <c r="N11490" s="1"/>
      <c r="O11490" s="1"/>
    </row>
    <row r="11491" spans="1:15" x14ac:dyDescent="0.25">
      <c r="A11491" s="10">
        <v>41805</v>
      </c>
      <c r="B11491" s="3">
        <v>2014</v>
      </c>
      <c r="C11491" s="3">
        <v>6</v>
      </c>
      <c r="D11491" s="3" t="s">
        <v>448</v>
      </c>
      <c r="E11491" s="3" t="s">
        <v>46</v>
      </c>
      <c r="F11491" s="3" t="s">
        <v>70</v>
      </c>
      <c r="G11491" s="11">
        <v>6.8139000777543197</v>
      </c>
      <c r="H11491">
        <f t="shared" si="270"/>
        <v>5277.236202950322</v>
      </c>
      <c r="M11491" s="12"/>
      <c r="N11491" s="1"/>
      <c r="O11491" s="1"/>
    </row>
    <row r="11492" spans="1:15" x14ac:dyDescent="0.25">
      <c r="A11492" s="10">
        <v>41806</v>
      </c>
      <c r="B11492" s="3">
        <v>2014</v>
      </c>
      <c r="C11492" s="3">
        <v>6</v>
      </c>
      <c r="D11492" s="3" t="s">
        <v>448</v>
      </c>
      <c r="E11492" s="3" t="s">
        <v>46</v>
      </c>
      <c r="F11492" s="3" t="s">
        <v>70</v>
      </c>
      <c r="G11492" s="11">
        <v>5.9863347833946605</v>
      </c>
      <c r="H11492">
        <f t="shared" si="270"/>
        <v>6006.7740069191641</v>
      </c>
      <c r="M11492" s="12"/>
      <c r="N11492" s="1"/>
      <c r="O11492" s="1"/>
    </row>
    <row r="11493" spans="1:15" x14ac:dyDescent="0.25">
      <c r="A11493" s="10">
        <v>41807</v>
      </c>
      <c r="B11493" s="3">
        <v>2014</v>
      </c>
      <c r="C11493" s="3">
        <v>6</v>
      </c>
      <c r="D11493" s="3" t="s">
        <v>448</v>
      </c>
      <c r="E11493" s="3" t="s">
        <v>46</v>
      </c>
      <c r="F11493" s="3" t="s">
        <v>70</v>
      </c>
      <c r="G11493" s="11">
        <v>5.6422137962276269</v>
      </c>
      <c r="H11493">
        <f t="shared" si="270"/>
        <v>6373.1296743226803</v>
      </c>
      <c r="M11493" s="12"/>
      <c r="N11493" s="1"/>
      <c r="O11493" s="1"/>
    </row>
    <row r="11494" spans="1:15" x14ac:dyDescent="0.25">
      <c r="A11494" s="10">
        <v>41808</v>
      </c>
      <c r="B11494" s="3">
        <v>2014</v>
      </c>
      <c r="C11494" s="3">
        <v>6</v>
      </c>
      <c r="D11494" s="3" t="s">
        <v>448</v>
      </c>
      <c r="E11494" s="3" t="s">
        <v>46</v>
      </c>
      <c r="F11494" s="3" t="s">
        <v>70</v>
      </c>
      <c r="G11494" s="11">
        <v>5.2805822278551906</v>
      </c>
      <c r="H11494">
        <f t="shared" si="270"/>
        <v>6809.5824706466819</v>
      </c>
      <c r="M11494" s="12"/>
      <c r="N11494" s="1"/>
      <c r="O11494" s="1"/>
    </row>
    <row r="11495" spans="1:15" x14ac:dyDescent="0.25">
      <c r="A11495" s="10">
        <v>41809</v>
      </c>
      <c r="B11495" s="3">
        <v>2014</v>
      </c>
      <c r="C11495" s="3">
        <v>6</v>
      </c>
      <c r="D11495" s="3" t="s">
        <v>448</v>
      </c>
      <c r="E11495" s="3" t="s">
        <v>46</v>
      </c>
      <c r="F11495" s="3" t="s">
        <v>70</v>
      </c>
      <c r="G11495" s="11">
        <v>5.0118328728331489</v>
      </c>
      <c r="H11495">
        <f t="shared" si="270"/>
        <v>7174.7324952765284</v>
      </c>
      <c r="M11495" s="12"/>
      <c r="N11495" s="1"/>
      <c r="O11495" s="1"/>
    </row>
    <row r="11496" spans="1:15" x14ac:dyDescent="0.25">
      <c r="A11496" s="10">
        <v>41810</v>
      </c>
      <c r="B11496" s="3">
        <v>2014</v>
      </c>
      <c r="C11496" s="3">
        <v>6</v>
      </c>
      <c r="D11496" s="3" t="s">
        <v>448</v>
      </c>
      <c r="E11496" s="3" t="s">
        <v>46</v>
      </c>
      <c r="F11496" s="3" t="s">
        <v>70</v>
      </c>
      <c r="G11496" s="11">
        <v>4.9524491626583069</v>
      </c>
      <c r="H11496">
        <f t="shared" si="270"/>
        <v>7260.7631078255781</v>
      </c>
      <c r="M11496" s="12"/>
      <c r="N11496" s="1"/>
      <c r="O11496" s="1"/>
    </row>
    <row r="11497" spans="1:15" x14ac:dyDescent="0.25">
      <c r="A11497" s="10">
        <v>41811</v>
      </c>
      <c r="B11497" s="3">
        <v>2014</v>
      </c>
      <c r="C11497" s="3">
        <v>6</v>
      </c>
      <c r="D11497" s="3" t="s">
        <v>448</v>
      </c>
      <c r="E11497" s="3" t="s">
        <v>46</v>
      </c>
      <c r="F11497" s="3" t="s">
        <v>70</v>
      </c>
      <c r="G11497" s="11"/>
      <c r="M11497" s="12"/>
      <c r="N11497" s="1"/>
      <c r="O11497" s="1"/>
    </row>
    <row r="11498" spans="1:15" x14ac:dyDescent="0.25">
      <c r="A11498" s="10">
        <v>41812</v>
      </c>
      <c r="B11498" s="3">
        <v>2014</v>
      </c>
      <c r="C11498" s="3">
        <v>6</v>
      </c>
      <c r="D11498" s="3" t="s">
        <v>448</v>
      </c>
      <c r="E11498" s="3" t="s">
        <v>46</v>
      </c>
      <c r="F11498" s="3" t="s">
        <v>70</v>
      </c>
      <c r="G11498" s="11"/>
      <c r="M11498" s="12"/>
      <c r="N11498" s="1"/>
      <c r="O11498" s="1"/>
    </row>
    <row r="11499" spans="1:15" x14ac:dyDescent="0.25">
      <c r="A11499" s="10">
        <v>41813</v>
      </c>
      <c r="B11499" s="3">
        <v>2014</v>
      </c>
      <c r="C11499" s="3">
        <v>6</v>
      </c>
      <c r="D11499" s="3" t="s">
        <v>448</v>
      </c>
      <c r="E11499" s="3" t="s">
        <v>46</v>
      </c>
      <c r="F11499" s="3" t="s">
        <v>70</v>
      </c>
      <c r="G11499" s="11"/>
      <c r="M11499" s="12"/>
      <c r="N11499" s="1"/>
      <c r="O11499" s="1"/>
    </row>
    <row r="11500" spans="1:15" x14ac:dyDescent="0.25">
      <c r="A11500" s="10">
        <v>41814</v>
      </c>
      <c r="B11500" s="3">
        <v>2014</v>
      </c>
      <c r="C11500" s="3">
        <v>6</v>
      </c>
      <c r="D11500" s="3" t="s">
        <v>448</v>
      </c>
      <c r="E11500" s="3" t="s">
        <v>46</v>
      </c>
      <c r="F11500" s="3" t="s">
        <v>70</v>
      </c>
      <c r="G11500" s="11"/>
      <c r="M11500" s="12"/>
      <c r="N11500" s="1"/>
      <c r="O11500" s="1"/>
    </row>
    <row r="11501" spans="1:15" x14ac:dyDescent="0.25">
      <c r="A11501" s="10">
        <v>41815</v>
      </c>
      <c r="B11501" s="3">
        <v>2014</v>
      </c>
      <c r="C11501" s="3">
        <v>6</v>
      </c>
      <c r="D11501" s="3" t="s">
        <v>448</v>
      </c>
      <c r="E11501" s="3" t="s">
        <v>46</v>
      </c>
      <c r="F11501" s="3" t="s">
        <v>70</v>
      </c>
      <c r="G11501" s="11">
        <v>11.100185824989719</v>
      </c>
      <c r="H11501">
        <f>+$P$2*$P$1/(G11501*24*60*60)*1000</f>
        <v>3239.4556938549645</v>
      </c>
      <c r="M11501" s="12"/>
      <c r="N11501" s="1"/>
      <c r="O11501" s="1"/>
    </row>
    <row r="11502" spans="1:15" x14ac:dyDescent="0.25">
      <c r="A11502" s="10">
        <v>41816</v>
      </c>
      <c r="B11502" s="3">
        <v>2014</v>
      </c>
      <c r="C11502" s="3">
        <v>6</v>
      </c>
      <c r="D11502" s="3" t="s">
        <v>448</v>
      </c>
      <c r="E11502" s="3" t="s">
        <v>46</v>
      </c>
      <c r="F11502" s="3" t="s">
        <v>70</v>
      </c>
      <c r="G11502" s="11">
        <v>7.4990967336178818</v>
      </c>
      <c r="H11502">
        <f>+$P$2*$P$1/(G11502*24*60*60)*1000</f>
        <v>4795.0521844066388</v>
      </c>
      <c r="M11502" s="12"/>
      <c r="N11502" s="1"/>
      <c r="O11502" s="1"/>
    </row>
    <row r="11503" spans="1:15" x14ac:dyDescent="0.25">
      <c r="A11503" s="10">
        <v>41817</v>
      </c>
      <c r="B11503" s="3">
        <v>2014</v>
      </c>
      <c r="C11503" s="3">
        <v>6</v>
      </c>
      <c r="D11503" s="3" t="s">
        <v>448</v>
      </c>
      <c r="E11503" s="3" t="s">
        <v>46</v>
      </c>
      <c r="F11503" s="3" t="s">
        <v>70</v>
      </c>
      <c r="G11503" s="11"/>
      <c r="M11503" s="12"/>
      <c r="N11503" s="1"/>
      <c r="O11503" s="1"/>
    </row>
    <row r="11504" spans="1:15" x14ac:dyDescent="0.25">
      <c r="A11504" s="10">
        <v>41818</v>
      </c>
      <c r="B11504" s="3">
        <v>2014</v>
      </c>
      <c r="C11504" s="3">
        <v>6</v>
      </c>
      <c r="D11504" s="3" t="s">
        <v>448</v>
      </c>
      <c r="E11504" s="3" t="s">
        <v>46</v>
      </c>
      <c r="F11504" s="3" t="s">
        <v>70</v>
      </c>
      <c r="G11504" s="11">
        <v>15.127619502232214</v>
      </c>
      <c r="H11504">
        <f>+$P$2*$P$1/(G11504*24*60*60)*1000</f>
        <v>2377.0137904582475</v>
      </c>
      <c r="M11504" s="12"/>
      <c r="N11504" s="1"/>
      <c r="O11504" s="1"/>
    </row>
    <row r="11505" spans="1:15" x14ac:dyDescent="0.25">
      <c r="A11505" s="10">
        <v>41819</v>
      </c>
      <c r="B11505" s="3">
        <v>2014</v>
      </c>
      <c r="C11505" s="3">
        <v>6</v>
      </c>
      <c r="D11505" s="3" t="s">
        <v>448</v>
      </c>
      <c r="E11505" s="3" t="s">
        <v>46</v>
      </c>
      <c r="F11505" s="3" t="s">
        <v>70</v>
      </c>
      <c r="G11505" s="11">
        <v>5.2821048870904432</v>
      </c>
      <c r="H11505">
        <f>+$P$2*$P$1/(G11505*24*60*60)*1000</f>
        <v>6807.6194892483982</v>
      </c>
      <c r="M11505" s="12"/>
      <c r="N11505" s="1"/>
      <c r="O11505" s="1"/>
    </row>
    <row r="11506" spans="1:15" x14ac:dyDescent="0.25">
      <c r="A11506" s="10">
        <v>41820</v>
      </c>
      <c r="B11506" s="3">
        <v>2014</v>
      </c>
      <c r="C11506" s="3">
        <v>6</v>
      </c>
      <c r="D11506" s="3" t="s">
        <v>448</v>
      </c>
      <c r="E11506" s="3" t="s">
        <v>46</v>
      </c>
      <c r="F11506" s="3" t="s">
        <v>70</v>
      </c>
      <c r="G11506" s="11"/>
      <c r="M11506" s="12"/>
      <c r="N11506" s="1"/>
      <c r="O11506" s="1"/>
    </row>
    <row r="11507" spans="1:15" x14ac:dyDescent="0.25">
      <c r="A11507" s="10">
        <v>41821</v>
      </c>
      <c r="B11507" s="3">
        <v>2014</v>
      </c>
      <c r="C11507" s="3">
        <v>7</v>
      </c>
      <c r="D11507" s="3" t="s">
        <v>449</v>
      </c>
      <c r="E11507" s="3" t="s">
        <v>46</v>
      </c>
      <c r="F11507" s="3" t="s">
        <v>47</v>
      </c>
      <c r="G11507" s="11"/>
      <c r="M11507" s="12"/>
      <c r="N11507" s="1"/>
      <c r="O11507" s="1"/>
    </row>
    <row r="11508" spans="1:15" x14ac:dyDescent="0.25">
      <c r="A11508" s="10">
        <v>41822</v>
      </c>
      <c r="B11508" s="3">
        <v>2014</v>
      </c>
      <c r="C11508" s="3">
        <v>7</v>
      </c>
      <c r="D11508" s="3" t="s">
        <v>449</v>
      </c>
      <c r="E11508" s="3" t="s">
        <v>46</v>
      </c>
      <c r="F11508" s="3" t="s">
        <v>47</v>
      </c>
      <c r="G11508" s="11">
        <v>16.376041555498237</v>
      </c>
      <c r="H11508">
        <f t="shared" ref="H11508:H11514" si="271">+$P$2*$P$1/(G11508*24*60*60)*1000</f>
        <v>2195.8029388083755</v>
      </c>
      <c r="M11508" s="12"/>
      <c r="N11508" s="1"/>
      <c r="O11508" s="1"/>
    </row>
    <row r="11509" spans="1:15" x14ac:dyDescent="0.25">
      <c r="A11509" s="10">
        <v>41823</v>
      </c>
      <c r="B11509" s="3">
        <v>2014</v>
      </c>
      <c r="C11509" s="3">
        <v>7</v>
      </c>
      <c r="D11509" s="3" t="s">
        <v>449</v>
      </c>
      <c r="E11509" s="3" t="s">
        <v>46</v>
      </c>
      <c r="F11509" s="3" t="s">
        <v>47</v>
      </c>
      <c r="G11509" s="11">
        <v>7.5500389608000891</v>
      </c>
      <c r="H11509">
        <f t="shared" si="271"/>
        <v>4762.6986245115377</v>
      </c>
      <c r="M11509" s="12"/>
      <c r="N11509" s="1"/>
      <c r="O11509" s="1"/>
    </row>
    <row r="11510" spans="1:15" x14ac:dyDescent="0.25">
      <c r="A11510" s="10">
        <v>41824</v>
      </c>
      <c r="B11510" s="3">
        <v>2014</v>
      </c>
      <c r="C11510" s="3">
        <v>7</v>
      </c>
      <c r="D11510" s="3" t="s">
        <v>449</v>
      </c>
      <c r="E11510" s="3" t="s">
        <v>46</v>
      </c>
      <c r="F11510" s="3" t="s">
        <v>47</v>
      </c>
      <c r="G11510" s="11">
        <v>4.8733351387498614</v>
      </c>
      <c r="H11510">
        <f t="shared" si="271"/>
        <v>7378.6347849730337</v>
      </c>
      <c r="M11510" s="12"/>
      <c r="N11510" s="1"/>
      <c r="O11510" s="1"/>
    </row>
    <row r="11511" spans="1:15" x14ac:dyDescent="0.25">
      <c r="A11511" s="10">
        <v>41825</v>
      </c>
      <c r="B11511" s="3">
        <v>2014</v>
      </c>
      <c r="C11511" s="3">
        <v>7</v>
      </c>
      <c r="D11511" s="3" t="s">
        <v>449</v>
      </c>
      <c r="E11511" s="3" t="s">
        <v>46</v>
      </c>
      <c r="F11511" s="3" t="s">
        <v>47</v>
      </c>
      <c r="G11511" s="11">
        <v>11.060701334729544</v>
      </c>
      <c r="H11511">
        <f t="shared" si="271"/>
        <v>3251.0199023912414</v>
      </c>
      <c r="M11511" s="12"/>
      <c r="N11511" s="1"/>
      <c r="O11511" s="1"/>
    </row>
    <row r="11512" spans="1:15" x14ac:dyDescent="0.25">
      <c r="A11512" s="10">
        <v>41826</v>
      </c>
      <c r="B11512" s="3">
        <v>2014</v>
      </c>
      <c r="C11512" s="3">
        <v>7</v>
      </c>
      <c r="D11512" s="3" t="s">
        <v>449</v>
      </c>
      <c r="E11512" s="3" t="s">
        <v>46</v>
      </c>
      <c r="F11512" s="3" t="s">
        <v>47</v>
      </c>
      <c r="G11512" s="11">
        <v>6.7280645977475313</v>
      </c>
      <c r="H11512">
        <f t="shared" si="271"/>
        <v>5344.562266190127</v>
      </c>
      <c r="M11512" s="12"/>
      <c r="N11512" s="1"/>
      <c r="O11512" s="1"/>
    </row>
    <row r="11513" spans="1:15" x14ac:dyDescent="0.25">
      <c r="A11513" s="10">
        <v>41827</v>
      </c>
      <c r="B11513" s="3">
        <v>2014</v>
      </c>
      <c r="C11513" s="3">
        <v>7</v>
      </c>
      <c r="D11513" s="3" t="s">
        <v>449</v>
      </c>
      <c r="E11513" s="3" t="s">
        <v>46</v>
      </c>
      <c r="F11513" s="3" t="s">
        <v>47</v>
      </c>
      <c r="G11513" s="11">
        <v>8.5440216811295144</v>
      </c>
      <c r="H11513">
        <f t="shared" si="271"/>
        <v>4208.6222993827205</v>
      </c>
      <c r="M11513" s="12"/>
      <c r="N11513" s="1"/>
      <c r="O11513" s="1"/>
    </row>
    <row r="11514" spans="1:15" x14ac:dyDescent="0.25">
      <c r="A11514" s="10">
        <v>41828</v>
      </c>
      <c r="B11514" s="3">
        <v>2014</v>
      </c>
      <c r="C11514" s="3">
        <v>7</v>
      </c>
      <c r="D11514" s="3" t="s">
        <v>449</v>
      </c>
      <c r="E11514" s="3" t="s">
        <v>46</v>
      </c>
      <c r="F11514" s="3" t="s">
        <v>47</v>
      </c>
      <c r="G11514" s="11">
        <v>7.514791346604011</v>
      </c>
      <c r="H11514">
        <f t="shared" si="271"/>
        <v>4785.0377362587788</v>
      </c>
      <c r="M11514" s="12"/>
      <c r="N11514" s="1"/>
      <c r="O11514" s="1"/>
    </row>
    <row r="11515" spans="1:15" x14ac:dyDescent="0.25">
      <c r="A11515" s="10">
        <v>41829</v>
      </c>
      <c r="B11515" s="3">
        <v>2014</v>
      </c>
      <c r="C11515" s="3">
        <v>7</v>
      </c>
      <c r="D11515" s="3" t="s">
        <v>449</v>
      </c>
      <c r="E11515" s="3" t="s">
        <v>46</v>
      </c>
      <c r="F11515" s="3" t="s">
        <v>47</v>
      </c>
      <c r="G11515" s="11"/>
      <c r="M11515" s="12"/>
      <c r="N11515" s="1"/>
      <c r="O11515" s="1"/>
    </row>
    <row r="11516" spans="1:15" x14ac:dyDescent="0.25">
      <c r="A11516" s="10">
        <v>41830</v>
      </c>
      <c r="B11516" s="3">
        <v>2014</v>
      </c>
      <c r="C11516" s="3">
        <v>7</v>
      </c>
      <c r="D11516" s="3" t="s">
        <v>449</v>
      </c>
      <c r="E11516" s="3" t="s">
        <v>46</v>
      </c>
      <c r="F11516" s="3" t="s">
        <v>47</v>
      </c>
      <c r="G11516" s="11"/>
      <c r="M11516" s="12"/>
      <c r="N11516" s="1"/>
      <c r="O11516" s="1"/>
    </row>
    <row r="11517" spans="1:15" x14ac:dyDescent="0.25">
      <c r="A11517" s="10">
        <v>41831</v>
      </c>
      <c r="B11517" s="3">
        <v>2014</v>
      </c>
      <c r="C11517" s="3">
        <v>7</v>
      </c>
      <c r="D11517" s="3" t="s">
        <v>449</v>
      </c>
      <c r="E11517" s="3" t="s">
        <v>46</v>
      </c>
      <c r="F11517" s="3" t="s">
        <v>47</v>
      </c>
      <c r="G11517" s="11"/>
      <c r="M11517" s="12"/>
      <c r="N11517" s="1"/>
      <c r="O11517" s="1"/>
    </row>
    <row r="11518" spans="1:15" x14ac:dyDescent="0.25">
      <c r="A11518" s="10">
        <v>41832</v>
      </c>
      <c r="B11518" s="3">
        <v>2014</v>
      </c>
      <c r="C11518" s="3">
        <v>7</v>
      </c>
      <c r="D11518" s="3" t="s">
        <v>449</v>
      </c>
      <c r="E11518" s="3" t="s">
        <v>46</v>
      </c>
      <c r="F11518" s="3" t="s">
        <v>47</v>
      </c>
      <c r="G11518" s="11"/>
      <c r="M11518" s="12"/>
      <c r="N11518" s="1"/>
      <c r="O11518" s="1"/>
    </row>
    <row r="11519" spans="1:15" x14ac:dyDescent="0.25">
      <c r="A11519" s="10">
        <v>41833</v>
      </c>
      <c r="B11519" s="3">
        <v>2014</v>
      </c>
      <c r="C11519" s="3">
        <v>7</v>
      </c>
      <c r="D11519" s="3" t="s">
        <v>449</v>
      </c>
      <c r="E11519" s="3" t="s">
        <v>46</v>
      </c>
      <c r="F11519" s="3" t="s">
        <v>47</v>
      </c>
      <c r="G11519" s="11"/>
      <c r="M11519" s="12"/>
      <c r="N11519" s="1"/>
      <c r="O11519" s="1"/>
    </row>
    <row r="11520" spans="1:15" x14ac:dyDescent="0.25">
      <c r="A11520" s="10">
        <v>41834</v>
      </c>
      <c r="B11520" s="3">
        <v>2014</v>
      </c>
      <c r="C11520" s="3">
        <v>7</v>
      </c>
      <c r="D11520" s="3" t="s">
        <v>449</v>
      </c>
      <c r="E11520" s="3" t="s">
        <v>46</v>
      </c>
      <c r="F11520" s="3" t="s">
        <v>47</v>
      </c>
      <c r="G11520" s="11"/>
      <c r="M11520" s="12"/>
      <c r="N11520" s="1"/>
      <c r="O11520" s="1"/>
    </row>
    <row r="11521" spans="1:15" x14ac:dyDescent="0.25">
      <c r="A11521" s="10">
        <v>41835</v>
      </c>
      <c r="B11521" s="3">
        <v>2014</v>
      </c>
      <c r="C11521" s="3">
        <v>7</v>
      </c>
      <c r="D11521" s="3" t="s">
        <v>449</v>
      </c>
      <c r="E11521" s="3" t="s">
        <v>46</v>
      </c>
      <c r="F11521" s="3" t="s">
        <v>47</v>
      </c>
      <c r="G11521" s="11"/>
      <c r="M11521" s="12"/>
      <c r="N11521" s="1"/>
      <c r="O11521" s="1"/>
    </row>
    <row r="11522" spans="1:15" x14ac:dyDescent="0.25">
      <c r="A11522" s="10">
        <v>41836</v>
      </c>
      <c r="B11522" s="3">
        <v>2014</v>
      </c>
      <c r="C11522" s="3">
        <v>7</v>
      </c>
      <c r="D11522" s="3" t="s">
        <v>449</v>
      </c>
      <c r="E11522" s="3" t="s">
        <v>46</v>
      </c>
      <c r="F11522" s="3" t="s">
        <v>47</v>
      </c>
      <c r="G11522" s="11"/>
      <c r="M11522" s="12"/>
      <c r="N11522" s="1"/>
      <c r="O11522" s="1"/>
    </row>
    <row r="11523" spans="1:15" x14ac:dyDescent="0.25">
      <c r="A11523" s="10">
        <v>41837</v>
      </c>
      <c r="B11523" s="3">
        <v>2014</v>
      </c>
      <c r="C11523" s="3">
        <v>7</v>
      </c>
      <c r="D11523" s="3" t="s">
        <v>449</v>
      </c>
      <c r="E11523" s="3" t="s">
        <v>46</v>
      </c>
      <c r="F11523" s="3" t="s">
        <v>47</v>
      </c>
      <c r="G11523" s="11"/>
      <c r="M11523" s="12"/>
      <c r="N11523" s="1"/>
      <c r="O11523" s="1"/>
    </row>
    <row r="11524" spans="1:15" x14ac:dyDescent="0.25">
      <c r="A11524" s="10">
        <v>41838</v>
      </c>
      <c r="B11524" s="3">
        <v>2014</v>
      </c>
      <c r="C11524" s="3">
        <v>7</v>
      </c>
      <c r="D11524" s="3" t="s">
        <v>449</v>
      </c>
      <c r="E11524" s="3" t="s">
        <v>46</v>
      </c>
      <c r="F11524" s="3" t="s">
        <v>47</v>
      </c>
      <c r="G11524" s="11"/>
      <c r="M11524" s="12"/>
      <c r="N11524" s="1"/>
      <c r="O11524" s="1"/>
    </row>
    <row r="11525" spans="1:15" x14ac:dyDescent="0.25">
      <c r="A11525" s="10">
        <v>41839</v>
      </c>
      <c r="B11525" s="3">
        <v>2014</v>
      </c>
      <c r="C11525" s="3">
        <v>7</v>
      </c>
      <c r="D11525" s="3" t="s">
        <v>449</v>
      </c>
      <c r="E11525" s="3" t="s">
        <v>46</v>
      </c>
      <c r="F11525" s="3" t="s">
        <v>47</v>
      </c>
      <c r="G11525" s="11"/>
      <c r="M11525" s="12"/>
      <c r="N11525" s="1"/>
      <c r="O11525" s="1"/>
    </row>
    <row r="11526" spans="1:15" x14ac:dyDescent="0.25">
      <c r="A11526" s="10">
        <v>41840</v>
      </c>
      <c r="B11526" s="3">
        <v>2014</v>
      </c>
      <c r="C11526" s="3">
        <v>7</v>
      </c>
      <c r="D11526" s="3" t="s">
        <v>449</v>
      </c>
      <c r="E11526" s="3" t="s">
        <v>46</v>
      </c>
      <c r="F11526" s="3" t="s">
        <v>47</v>
      </c>
      <c r="G11526" s="11"/>
      <c r="M11526" s="12"/>
      <c r="N11526" s="1"/>
      <c r="O11526" s="1"/>
    </row>
    <row r="11527" spans="1:15" x14ac:dyDescent="0.25">
      <c r="A11527" s="10">
        <v>41841</v>
      </c>
      <c r="B11527" s="3">
        <v>2014</v>
      </c>
      <c r="C11527" s="3">
        <v>7</v>
      </c>
      <c r="D11527" s="3" t="s">
        <v>449</v>
      </c>
      <c r="E11527" s="3" t="s">
        <v>46</v>
      </c>
      <c r="F11527" s="3" t="s">
        <v>47</v>
      </c>
      <c r="G11527" s="11"/>
      <c r="M11527" s="12"/>
      <c r="N11527" s="1"/>
      <c r="O11527" s="1"/>
    </row>
    <row r="11528" spans="1:15" x14ac:dyDescent="0.25">
      <c r="A11528" s="10">
        <v>41842</v>
      </c>
      <c r="B11528" s="3">
        <v>2014</v>
      </c>
      <c r="C11528" s="3">
        <v>7</v>
      </c>
      <c r="D11528" s="3" t="s">
        <v>449</v>
      </c>
      <c r="E11528" s="3" t="s">
        <v>46</v>
      </c>
      <c r="F11528" s="3" t="s">
        <v>47</v>
      </c>
      <c r="G11528" s="11"/>
      <c r="M11528" s="12"/>
      <c r="N11528" s="1"/>
      <c r="O11528" s="1"/>
    </row>
    <row r="11529" spans="1:15" x14ac:dyDescent="0.25">
      <c r="A11529" s="10">
        <v>41843</v>
      </c>
      <c r="B11529" s="3">
        <v>2014</v>
      </c>
      <c r="C11529" s="3">
        <v>7</v>
      </c>
      <c r="D11529" s="3" t="s">
        <v>449</v>
      </c>
      <c r="E11529" s="3" t="s">
        <v>46</v>
      </c>
      <c r="F11529" s="3" t="s">
        <v>47</v>
      </c>
      <c r="G11529" s="11"/>
      <c r="M11529" s="12"/>
      <c r="N11529" s="1"/>
      <c r="O11529" s="1"/>
    </row>
    <row r="11530" spans="1:15" x14ac:dyDescent="0.25">
      <c r="A11530" s="10">
        <v>41844</v>
      </c>
      <c r="B11530" s="3">
        <v>2014</v>
      </c>
      <c r="C11530" s="3">
        <v>7</v>
      </c>
      <c r="D11530" s="3" t="s">
        <v>449</v>
      </c>
      <c r="E11530" s="3" t="s">
        <v>46</v>
      </c>
      <c r="F11530" s="3" t="s">
        <v>47</v>
      </c>
      <c r="G11530" s="11"/>
      <c r="M11530" s="12"/>
      <c r="N11530" s="1"/>
      <c r="O11530" s="1"/>
    </row>
    <row r="11531" spans="1:15" x14ac:dyDescent="0.25">
      <c r="A11531" s="10">
        <v>41845</v>
      </c>
      <c r="B11531" s="3">
        <v>2014</v>
      </c>
      <c r="C11531" s="3">
        <v>7</v>
      </c>
      <c r="D11531" s="3" t="s">
        <v>449</v>
      </c>
      <c r="E11531" s="3" t="s">
        <v>46</v>
      </c>
      <c r="F11531" s="3" t="s">
        <v>47</v>
      </c>
      <c r="G11531" s="11"/>
      <c r="M11531" s="12"/>
      <c r="N11531" s="1"/>
      <c r="O11531" s="1"/>
    </row>
    <row r="11532" spans="1:15" x14ac:dyDescent="0.25">
      <c r="A11532" s="10">
        <v>41846</v>
      </c>
      <c r="B11532" s="3">
        <v>2014</v>
      </c>
      <c r="C11532" s="3">
        <v>7</v>
      </c>
      <c r="D11532" s="3" t="s">
        <v>449</v>
      </c>
      <c r="E11532" s="3" t="s">
        <v>46</v>
      </c>
      <c r="F11532" s="3" t="s">
        <v>47</v>
      </c>
      <c r="G11532" s="11"/>
      <c r="M11532" s="12"/>
      <c r="N11532" s="1"/>
      <c r="O11532" s="1"/>
    </row>
    <row r="11533" spans="1:15" x14ac:dyDescent="0.25">
      <c r="A11533" s="10">
        <v>41847</v>
      </c>
      <c r="B11533" s="3">
        <v>2014</v>
      </c>
      <c r="C11533" s="3">
        <v>7</v>
      </c>
      <c r="D11533" s="3" t="s">
        <v>449</v>
      </c>
      <c r="E11533" s="3" t="s">
        <v>46</v>
      </c>
      <c r="F11533" s="3" t="s">
        <v>47</v>
      </c>
      <c r="G11533" s="11"/>
      <c r="M11533" s="12"/>
      <c r="N11533" s="1"/>
      <c r="O11533" s="1"/>
    </row>
    <row r="11534" spans="1:15" x14ac:dyDescent="0.25">
      <c r="A11534" s="10">
        <v>41848</v>
      </c>
      <c r="B11534" s="3">
        <v>2014</v>
      </c>
      <c r="C11534" s="3">
        <v>7</v>
      </c>
      <c r="D11534" s="3" t="s">
        <v>449</v>
      </c>
      <c r="E11534" s="3" t="s">
        <v>46</v>
      </c>
      <c r="F11534" s="3" t="s">
        <v>47</v>
      </c>
      <c r="G11534" s="11"/>
      <c r="M11534" s="12"/>
      <c r="N11534" s="1"/>
      <c r="O11534" s="1"/>
    </row>
    <row r="11535" spans="1:15" x14ac:dyDescent="0.25">
      <c r="A11535" s="10">
        <v>41849</v>
      </c>
      <c r="B11535" s="3">
        <v>2014</v>
      </c>
      <c r="C11535" s="3">
        <v>7</v>
      </c>
      <c r="D11535" s="3" t="s">
        <v>449</v>
      </c>
      <c r="E11535" s="3" t="s">
        <v>46</v>
      </c>
      <c r="F11535" s="3" t="s">
        <v>47</v>
      </c>
      <c r="G11535" s="11"/>
      <c r="M11535" s="12"/>
      <c r="N11535" s="1"/>
      <c r="O11535" s="1"/>
    </row>
    <row r="11536" spans="1:15" x14ac:dyDescent="0.25">
      <c r="A11536" s="10">
        <v>41850</v>
      </c>
      <c r="B11536" s="3">
        <v>2014</v>
      </c>
      <c r="C11536" s="3">
        <v>7</v>
      </c>
      <c r="D11536" s="3" t="s">
        <v>449</v>
      </c>
      <c r="E11536" s="3" t="s">
        <v>46</v>
      </c>
      <c r="F11536" s="3" t="s">
        <v>47</v>
      </c>
      <c r="G11536" s="11"/>
      <c r="M11536" s="12"/>
      <c r="N11536" s="1"/>
      <c r="O11536" s="1"/>
    </row>
    <row r="11537" spans="1:15" x14ac:dyDescent="0.25">
      <c r="A11537" s="10">
        <v>41851</v>
      </c>
      <c r="B11537" s="3">
        <v>2014</v>
      </c>
      <c r="C11537" s="3">
        <v>7</v>
      </c>
      <c r="D11537" s="3" t="s">
        <v>449</v>
      </c>
      <c r="E11537" s="3" t="s">
        <v>46</v>
      </c>
      <c r="F11537" s="3" t="s">
        <v>47</v>
      </c>
      <c r="G11537" s="11"/>
      <c r="M11537" s="12"/>
      <c r="N11537" s="1"/>
      <c r="O11537" s="1"/>
    </row>
    <row r="11538" spans="1:15" x14ac:dyDescent="0.25">
      <c r="A11538" s="10">
        <v>41852</v>
      </c>
      <c r="B11538" s="3">
        <v>2014</v>
      </c>
      <c r="C11538" s="3">
        <v>8</v>
      </c>
      <c r="D11538" s="3" t="s">
        <v>450</v>
      </c>
      <c r="E11538" s="3" t="s">
        <v>46</v>
      </c>
      <c r="F11538" s="3" t="s">
        <v>49</v>
      </c>
      <c r="G11538" s="11"/>
      <c r="M11538" s="12"/>
      <c r="N11538" s="1"/>
      <c r="O11538" s="1"/>
    </row>
    <row r="11539" spans="1:15" x14ac:dyDescent="0.25">
      <c r="A11539" s="10">
        <v>41853</v>
      </c>
      <c r="B11539" s="3">
        <v>2014</v>
      </c>
      <c r="C11539" s="3">
        <v>8</v>
      </c>
      <c r="D11539" s="3" t="s">
        <v>450</v>
      </c>
      <c r="E11539" s="3" t="s">
        <v>46</v>
      </c>
      <c r="F11539" s="3" t="s">
        <v>49</v>
      </c>
      <c r="G11539" s="11"/>
      <c r="M11539" s="12"/>
      <c r="N11539" s="1"/>
      <c r="O11539" s="1"/>
    </row>
    <row r="11540" spans="1:15" x14ac:dyDescent="0.25">
      <c r="A11540" s="10">
        <v>41854</v>
      </c>
      <c r="B11540" s="3">
        <v>2014</v>
      </c>
      <c r="C11540" s="3">
        <v>8</v>
      </c>
      <c r="D11540" s="3" t="s">
        <v>450</v>
      </c>
      <c r="E11540" s="3" t="s">
        <v>46</v>
      </c>
      <c r="F11540" s="3" t="s">
        <v>49</v>
      </c>
      <c r="G11540" s="11"/>
      <c r="M11540" s="12"/>
      <c r="N11540" s="1"/>
      <c r="O11540" s="1"/>
    </row>
    <row r="11541" spans="1:15" x14ac:dyDescent="0.25">
      <c r="A11541" s="10">
        <v>41855</v>
      </c>
      <c r="B11541" s="3">
        <v>2014</v>
      </c>
      <c r="C11541" s="3">
        <v>8</v>
      </c>
      <c r="D11541" s="3" t="s">
        <v>450</v>
      </c>
      <c r="E11541" s="3" t="s">
        <v>46</v>
      </c>
      <c r="F11541" s="3" t="s">
        <v>49</v>
      </c>
      <c r="G11541" s="11"/>
      <c r="M11541" s="12"/>
      <c r="N11541" s="1"/>
      <c r="O11541" s="1"/>
    </row>
    <row r="11542" spans="1:15" x14ac:dyDescent="0.25">
      <c r="A11542" s="10">
        <v>41856</v>
      </c>
      <c r="B11542" s="3">
        <v>2014</v>
      </c>
      <c r="C11542" s="3">
        <v>8</v>
      </c>
      <c r="D11542" s="3" t="s">
        <v>450</v>
      </c>
      <c r="E11542" s="3" t="s">
        <v>46</v>
      </c>
      <c r="F11542" s="3" t="s">
        <v>49</v>
      </c>
      <c r="G11542" s="11"/>
      <c r="M11542" s="12"/>
      <c r="N11542" s="1"/>
      <c r="O11542" s="1"/>
    </row>
    <row r="11543" spans="1:15" x14ac:dyDescent="0.25">
      <c r="A11543" s="10">
        <v>41857</v>
      </c>
      <c r="B11543" s="3">
        <v>2014</v>
      </c>
      <c r="C11543" s="3">
        <v>8</v>
      </c>
      <c r="D11543" s="3" t="s">
        <v>450</v>
      </c>
      <c r="E11543" s="3" t="s">
        <v>46</v>
      </c>
      <c r="F11543" s="3" t="s">
        <v>49</v>
      </c>
      <c r="G11543" s="11"/>
      <c r="M11543" s="12"/>
      <c r="N11543" s="1"/>
      <c r="O11543" s="1"/>
    </row>
    <row r="11544" spans="1:15" x14ac:dyDescent="0.25">
      <c r="A11544" s="10">
        <v>41858</v>
      </c>
      <c r="B11544" s="3">
        <v>2014</v>
      </c>
      <c r="C11544" s="3">
        <v>8</v>
      </c>
      <c r="D11544" s="3" t="s">
        <v>450</v>
      </c>
      <c r="E11544" s="3" t="s">
        <v>46</v>
      </c>
      <c r="F11544" s="3" t="s">
        <v>49</v>
      </c>
      <c r="G11544" s="11">
        <v>10.096333202410714</v>
      </c>
      <c r="H11544">
        <f>+$P$2*$P$1/(G11544*24*60*60)*1000</f>
        <v>3561.5464993791256</v>
      </c>
      <c r="M11544" s="12"/>
      <c r="N11544" s="1"/>
      <c r="O11544" s="1"/>
    </row>
    <row r="11545" spans="1:15" x14ac:dyDescent="0.25">
      <c r="A11545" s="10">
        <v>41859</v>
      </c>
      <c r="B11545" s="3">
        <v>2014</v>
      </c>
      <c r="C11545" s="3">
        <v>8</v>
      </c>
      <c r="D11545" s="3" t="s">
        <v>450</v>
      </c>
      <c r="E11545" s="3" t="s">
        <v>46</v>
      </c>
      <c r="F11545" s="3" t="s">
        <v>49</v>
      </c>
      <c r="G11545" s="11"/>
      <c r="M11545" s="12"/>
      <c r="N11545" s="1"/>
      <c r="O11545" s="1"/>
    </row>
    <row r="11546" spans="1:15" x14ac:dyDescent="0.25">
      <c r="A11546" s="10">
        <v>41860</v>
      </c>
      <c r="B11546" s="3">
        <v>2014</v>
      </c>
      <c r="C11546" s="3">
        <v>8</v>
      </c>
      <c r="D11546" s="3" t="s">
        <v>450</v>
      </c>
      <c r="E11546" s="3" t="s">
        <v>46</v>
      </c>
      <c r="F11546" s="3" t="s">
        <v>49</v>
      </c>
      <c r="G11546" s="11"/>
      <c r="M11546" s="12"/>
      <c r="N11546" s="1"/>
      <c r="O11546" s="1"/>
    </row>
    <row r="11547" spans="1:15" x14ac:dyDescent="0.25">
      <c r="A11547" s="10">
        <v>41861</v>
      </c>
      <c r="B11547" s="3">
        <v>2014</v>
      </c>
      <c r="C11547" s="3">
        <v>8</v>
      </c>
      <c r="D11547" s="3" t="s">
        <v>450</v>
      </c>
      <c r="E11547" s="3" t="s">
        <v>46</v>
      </c>
      <c r="F11547" s="3" t="s">
        <v>49</v>
      </c>
      <c r="G11547" s="11"/>
      <c r="M11547" s="12"/>
      <c r="N11547" s="1"/>
      <c r="O11547" s="1"/>
    </row>
    <row r="11548" spans="1:15" x14ac:dyDescent="0.25">
      <c r="A11548" s="10">
        <v>41862</v>
      </c>
      <c r="B11548" s="3">
        <v>2014</v>
      </c>
      <c r="C11548" s="3">
        <v>8</v>
      </c>
      <c r="D11548" s="3" t="s">
        <v>450</v>
      </c>
      <c r="E11548" s="3" t="s">
        <v>46</v>
      </c>
      <c r="F11548" s="3" t="s">
        <v>49</v>
      </c>
      <c r="G11548" s="11"/>
      <c r="M11548" s="12"/>
      <c r="N11548" s="1"/>
      <c r="O11548" s="1"/>
    </row>
    <row r="11549" spans="1:15" x14ac:dyDescent="0.25">
      <c r="A11549" s="10">
        <v>41863</v>
      </c>
      <c r="B11549" s="3">
        <v>2014</v>
      </c>
      <c r="C11549" s="3">
        <v>8</v>
      </c>
      <c r="D11549" s="3" t="s">
        <v>450</v>
      </c>
      <c r="E11549" s="3" t="s">
        <v>46</v>
      </c>
      <c r="F11549" s="3" t="s">
        <v>49</v>
      </c>
      <c r="G11549" s="11">
        <v>15.917213099957012</v>
      </c>
      <c r="H11549">
        <f>+$P$2*$P$1/(G11549*24*60*60)*1000</f>
        <v>2259.0989985368874</v>
      </c>
      <c r="M11549" s="12"/>
      <c r="N11549" s="1"/>
      <c r="O11549" s="1"/>
    </row>
    <row r="11550" spans="1:15" x14ac:dyDescent="0.25">
      <c r="A11550" s="10">
        <v>41864</v>
      </c>
      <c r="B11550" s="3">
        <v>2014</v>
      </c>
      <c r="C11550" s="3">
        <v>8</v>
      </c>
      <c r="D11550" s="3" t="s">
        <v>450</v>
      </c>
      <c r="E11550" s="3" t="s">
        <v>46</v>
      </c>
      <c r="F11550" s="3" t="s">
        <v>49</v>
      </c>
      <c r="G11550" s="11"/>
      <c r="M11550" s="12"/>
      <c r="N11550" s="1"/>
      <c r="O11550" s="1"/>
    </row>
    <row r="11551" spans="1:15" x14ac:dyDescent="0.25">
      <c r="A11551" s="10">
        <v>41865</v>
      </c>
      <c r="B11551" s="3">
        <v>2014</v>
      </c>
      <c r="C11551" s="3">
        <v>8</v>
      </c>
      <c r="D11551" s="3" t="s">
        <v>450</v>
      </c>
      <c r="E11551" s="3" t="s">
        <v>46</v>
      </c>
      <c r="F11551" s="3" t="s">
        <v>49</v>
      </c>
      <c r="G11551" s="11">
        <v>7.2914179769264145</v>
      </c>
      <c r="H11551">
        <f>+$P$2*$P$1/(G11551*24*60*60)*1000</f>
        <v>4931.6278791589566</v>
      </c>
      <c r="M11551" s="12"/>
      <c r="N11551" s="1"/>
      <c r="O11551" s="1"/>
    </row>
    <row r="11552" spans="1:15" x14ac:dyDescent="0.25">
      <c r="A11552" s="10">
        <v>41866</v>
      </c>
      <c r="B11552" s="3">
        <v>2014</v>
      </c>
      <c r="C11552" s="3">
        <v>8</v>
      </c>
      <c r="D11552" s="3" t="s">
        <v>450</v>
      </c>
      <c r="E11552" s="3" t="s">
        <v>46</v>
      </c>
      <c r="F11552" s="3" t="s">
        <v>49</v>
      </c>
      <c r="G11552" s="11"/>
      <c r="M11552" s="12"/>
      <c r="N11552" s="1"/>
      <c r="O11552" s="1"/>
    </row>
    <row r="11553" spans="1:15" x14ac:dyDescent="0.25">
      <c r="A11553" s="10">
        <v>41867</v>
      </c>
      <c r="B11553" s="3">
        <v>2014</v>
      </c>
      <c r="C11553" s="3">
        <v>8</v>
      </c>
      <c r="D11553" s="3" t="s">
        <v>450</v>
      </c>
      <c r="E11553" s="3" t="s">
        <v>46</v>
      </c>
      <c r="F11553" s="3" t="s">
        <v>49</v>
      </c>
      <c r="G11553" s="11"/>
      <c r="M11553" s="12"/>
      <c r="N11553" s="1"/>
      <c r="O11553" s="1"/>
    </row>
    <row r="11554" spans="1:15" x14ac:dyDescent="0.25">
      <c r="A11554" s="10">
        <v>41868</v>
      </c>
      <c r="B11554" s="3">
        <v>2014</v>
      </c>
      <c r="C11554" s="3">
        <v>8</v>
      </c>
      <c r="D11554" s="3" t="s">
        <v>450</v>
      </c>
      <c r="E11554" s="3" t="s">
        <v>46</v>
      </c>
      <c r="F11554" s="3" t="s">
        <v>49</v>
      </c>
      <c r="G11554" s="11"/>
      <c r="M11554" s="12"/>
      <c r="N11554" s="1"/>
      <c r="O11554" s="1"/>
    </row>
    <row r="11555" spans="1:15" x14ac:dyDescent="0.25">
      <c r="A11555" s="10">
        <v>41869</v>
      </c>
      <c r="B11555" s="3">
        <v>2014</v>
      </c>
      <c r="C11555" s="3">
        <v>8</v>
      </c>
      <c r="D11555" s="3" t="s">
        <v>450</v>
      </c>
      <c r="E11555" s="3" t="s">
        <v>46</v>
      </c>
      <c r="F11555" s="3" t="s">
        <v>49</v>
      </c>
      <c r="G11555" s="11"/>
      <c r="M11555" s="12"/>
      <c r="N11555" s="1"/>
      <c r="O11555" s="1"/>
    </row>
    <row r="11556" spans="1:15" x14ac:dyDescent="0.25">
      <c r="A11556" s="10">
        <v>41870</v>
      </c>
      <c r="B11556" s="3">
        <v>2014</v>
      </c>
      <c r="C11556" s="3">
        <v>8</v>
      </c>
      <c r="D11556" s="3" t="s">
        <v>450</v>
      </c>
      <c r="E11556" s="3" t="s">
        <v>46</v>
      </c>
      <c r="F11556" s="3" t="s">
        <v>49</v>
      </c>
      <c r="G11556" s="11"/>
      <c r="M11556" s="12"/>
      <c r="N11556" s="1"/>
      <c r="O11556" s="1"/>
    </row>
    <row r="11557" spans="1:15" x14ac:dyDescent="0.25">
      <c r="A11557" s="10">
        <v>41871</v>
      </c>
      <c r="B11557" s="3">
        <v>2014</v>
      </c>
      <c r="C11557" s="3">
        <v>8</v>
      </c>
      <c r="D11557" s="3" t="s">
        <v>450</v>
      </c>
      <c r="E11557" s="3" t="s">
        <v>46</v>
      </c>
      <c r="F11557" s="3" t="s">
        <v>49</v>
      </c>
      <c r="G11557" s="11"/>
      <c r="M11557" s="12"/>
      <c r="N11557" s="1"/>
      <c r="O11557" s="1"/>
    </row>
    <row r="11558" spans="1:15" x14ac:dyDescent="0.25">
      <c r="A11558" s="10">
        <v>41872</v>
      </c>
      <c r="B11558" s="3">
        <v>2014</v>
      </c>
      <c r="C11558" s="3">
        <v>8</v>
      </c>
      <c r="D11558" s="3" t="s">
        <v>450</v>
      </c>
      <c r="E11558" s="3" t="s">
        <v>46</v>
      </c>
      <c r="F11558" s="3" t="s">
        <v>49</v>
      </c>
      <c r="G11558" s="11"/>
      <c r="M11558" s="12"/>
      <c r="N11558" s="1"/>
      <c r="O11558" s="1"/>
    </row>
    <row r="11559" spans="1:15" x14ac:dyDescent="0.25">
      <c r="A11559" s="10">
        <v>41873</v>
      </c>
      <c r="B11559" s="3">
        <v>2014</v>
      </c>
      <c r="C11559" s="3">
        <v>8</v>
      </c>
      <c r="D11559" s="3" t="s">
        <v>450</v>
      </c>
      <c r="E11559" s="3" t="s">
        <v>46</v>
      </c>
      <c r="F11559" s="3" t="s">
        <v>49</v>
      </c>
      <c r="G11559" s="11"/>
      <c r="M11559" s="12"/>
      <c r="N11559" s="1"/>
      <c r="O11559" s="1"/>
    </row>
    <row r="11560" spans="1:15" x14ac:dyDescent="0.25">
      <c r="A11560" s="10">
        <v>41874</v>
      </c>
      <c r="B11560" s="3">
        <v>2014</v>
      </c>
      <c r="C11560" s="3">
        <v>8</v>
      </c>
      <c r="D11560" s="3" t="s">
        <v>450</v>
      </c>
      <c r="E11560" s="3" t="s">
        <v>46</v>
      </c>
      <c r="F11560" s="3" t="s">
        <v>49</v>
      </c>
      <c r="G11560" s="11"/>
      <c r="M11560" s="12"/>
      <c r="N11560" s="1"/>
      <c r="O11560" s="1"/>
    </row>
    <row r="11561" spans="1:15" x14ac:dyDescent="0.25">
      <c r="A11561" s="10">
        <v>41875</v>
      </c>
      <c r="B11561" s="3">
        <v>2014</v>
      </c>
      <c r="C11561" s="3">
        <v>8</v>
      </c>
      <c r="D11561" s="3" t="s">
        <v>450</v>
      </c>
      <c r="E11561" s="3" t="s">
        <v>46</v>
      </c>
      <c r="F11561" s="3" t="s">
        <v>49</v>
      </c>
      <c r="G11561" s="11"/>
      <c r="M11561" s="12"/>
      <c r="N11561" s="1"/>
      <c r="O11561" s="1"/>
    </row>
    <row r="11562" spans="1:15" x14ac:dyDescent="0.25">
      <c r="A11562" s="10">
        <v>41876</v>
      </c>
      <c r="B11562" s="3">
        <v>2014</v>
      </c>
      <c r="C11562" s="3">
        <v>8</v>
      </c>
      <c r="D11562" s="3" t="s">
        <v>450</v>
      </c>
      <c r="E11562" s="3" t="s">
        <v>46</v>
      </c>
      <c r="F11562" s="3" t="s">
        <v>49</v>
      </c>
      <c r="G11562" s="11">
        <v>21.152600984416779</v>
      </c>
      <c r="H11562">
        <f>+$P$2*$P$1/(G11562*24*60*60)*1000</f>
        <v>1699.9592721529591</v>
      </c>
      <c r="M11562" s="12"/>
      <c r="N11562" s="1"/>
      <c r="O11562" s="1"/>
    </row>
    <row r="11563" spans="1:15" x14ac:dyDescent="0.25">
      <c r="A11563" s="10">
        <v>41877</v>
      </c>
      <c r="B11563" s="3">
        <v>2014</v>
      </c>
      <c r="C11563" s="3">
        <v>8</v>
      </c>
      <c r="D11563" s="3" t="s">
        <v>450</v>
      </c>
      <c r="E11563" s="3" t="s">
        <v>46</v>
      </c>
      <c r="F11563" s="3" t="s">
        <v>49</v>
      </c>
      <c r="G11563" s="11">
        <v>5.6990158622643339</v>
      </c>
      <c r="H11563">
        <f>+$P$2*$P$1/(G11563*24*60*60)*1000</f>
        <v>6309.6087188857273</v>
      </c>
      <c r="M11563" s="12"/>
      <c r="N11563" s="1"/>
      <c r="O11563" s="1"/>
    </row>
    <row r="11564" spans="1:15" x14ac:dyDescent="0.25">
      <c r="A11564" s="10">
        <v>41878</v>
      </c>
      <c r="B11564" s="3">
        <v>2014</v>
      </c>
      <c r="C11564" s="3">
        <v>8</v>
      </c>
      <c r="D11564" s="3" t="s">
        <v>450</v>
      </c>
      <c r="E11564" s="3" t="s">
        <v>46</v>
      </c>
      <c r="F11564" s="3" t="s">
        <v>49</v>
      </c>
      <c r="G11564" s="11"/>
      <c r="M11564" s="12"/>
      <c r="N11564" s="1"/>
      <c r="O11564" s="1"/>
    </row>
    <row r="11565" spans="1:15" x14ac:dyDescent="0.25">
      <c r="A11565" s="10">
        <v>41879</v>
      </c>
      <c r="B11565" s="3">
        <v>2014</v>
      </c>
      <c r="C11565" s="3">
        <v>8</v>
      </c>
      <c r="D11565" s="3" t="s">
        <v>450</v>
      </c>
      <c r="E11565" s="3" t="s">
        <v>46</v>
      </c>
      <c r="F11565" s="3" t="s">
        <v>49</v>
      </c>
      <c r="G11565" s="11">
        <v>14.19477729401641</v>
      </c>
      <c r="H11565">
        <f>+$P$2*$P$1/(G11565*24*60*60)*1000</f>
        <v>2533.224680373738</v>
      </c>
      <c r="M11565" s="12"/>
      <c r="N11565" s="1"/>
      <c r="O11565" s="1"/>
    </row>
    <row r="11566" spans="1:15" x14ac:dyDescent="0.25">
      <c r="A11566" s="10">
        <v>41880</v>
      </c>
      <c r="B11566" s="3">
        <v>2014</v>
      </c>
      <c r="C11566" s="3">
        <v>8</v>
      </c>
      <c r="D11566" s="3" t="s">
        <v>450</v>
      </c>
      <c r="E11566" s="3" t="s">
        <v>46</v>
      </c>
      <c r="F11566" s="3" t="s">
        <v>49</v>
      </c>
      <c r="G11566" s="11">
        <v>9.510841189324184</v>
      </c>
      <c r="H11566">
        <f>+$P$2*$P$1/(G11566*24*60*60)*1000</f>
        <v>3780.7970354897943</v>
      </c>
      <c r="M11566" s="12"/>
      <c r="N11566" s="1"/>
      <c r="O11566" s="1"/>
    </row>
    <row r="11567" spans="1:15" x14ac:dyDescent="0.25">
      <c r="A11567" s="10">
        <v>41881</v>
      </c>
      <c r="B11567" s="3">
        <v>2014</v>
      </c>
      <c r="C11567" s="3">
        <v>8</v>
      </c>
      <c r="D11567" s="3" t="s">
        <v>450</v>
      </c>
      <c r="E11567" s="3" t="s">
        <v>46</v>
      </c>
      <c r="F11567" s="3" t="s">
        <v>49</v>
      </c>
      <c r="G11567" s="11">
        <v>10.994995362031895</v>
      </c>
      <c r="H11567">
        <f>+$P$2*$P$1/(G11567*24*60*60)*1000</f>
        <v>3270.4479619685712</v>
      </c>
      <c r="M11567" s="12"/>
      <c r="N11567" s="1"/>
      <c r="O11567" s="1"/>
    </row>
    <row r="11568" spans="1:15" x14ac:dyDescent="0.25">
      <c r="A11568" s="10">
        <v>41882</v>
      </c>
      <c r="B11568" s="3">
        <v>2014</v>
      </c>
      <c r="C11568" s="3">
        <v>8</v>
      </c>
      <c r="D11568" s="3" t="s">
        <v>450</v>
      </c>
      <c r="E11568" s="3" t="s">
        <v>46</v>
      </c>
      <c r="F11568" s="3" t="s">
        <v>49</v>
      </c>
      <c r="G11568" s="11"/>
      <c r="M11568" s="12"/>
      <c r="N11568" s="1"/>
      <c r="O11568" s="1"/>
    </row>
    <row r="11569" spans="1:15" x14ac:dyDescent="0.25">
      <c r="A11569" s="10">
        <v>41883</v>
      </c>
      <c r="B11569" s="3">
        <v>2014</v>
      </c>
      <c r="C11569" s="3">
        <v>9</v>
      </c>
      <c r="D11569" s="3" t="s">
        <v>451</v>
      </c>
      <c r="E11569" s="3" t="s">
        <v>46</v>
      </c>
      <c r="F11569" s="3" t="s">
        <v>51</v>
      </c>
      <c r="G11569" s="11"/>
      <c r="M11569" s="12"/>
      <c r="N11569" s="1"/>
      <c r="O11569" s="1"/>
    </row>
    <row r="11570" spans="1:15" x14ac:dyDescent="0.25">
      <c r="A11570" s="10">
        <v>41884</v>
      </c>
      <c r="B11570" s="3">
        <v>2014</v>
      </c>
      <c r="C11570" s="3">
        <v>9</v>
      </c>
      <c r="D11570" s="3" t="s">
        <v>451</v>
      </c>
      <c r="E11570" s="3" t="s">
        <v>46</v>
      </c>
      <c r="F11570" s="3" t="s">
        <v>51</v>
      </c>
      <c r="G11570" s="11"/>
      <c r="M11570" s="12"/>
      <c r="N11570" s="1"/>
      <c r="O11570" s="1"/>
    </row>
    <row r="11571" spans="1:15" x14ac:dyDescent="0.25">
      <c r="A11571" s="10">
        <v>41885</v>
      </c>
      <c r="B11571" s="3">
        <v>2014</v>
      </c>
      <c r="C11571" s="3">
        <v>9</v>
      </c>
      <c r="D11571" s="3" t="s">
        <v>451</v>
      </c>
      <c r="E11571" s="3" t="s">
        <v>46</v>
      </c>
      <c r="F11571" s="3" t="s">
        <v>51</v>
      </c>
      <c r="G11571" s="11"/>
      <c r="M11571" s="12"/>
      <c r="N11571" s="1"/>
      <c r="O11571" s="1"/>
    </row>
    <row r="11572" spans="1:15" x14ac:dyDescent="0.25">
      <c r="A11572" s="10">
        <v>41886</v>
      </c>
      <c r="B11572" s="3">
        <v>2014</v>
      </c>
      <c r="C11572" s="3">
        <v>9</v>
      </c>
      <c r="D11572" s="3" t="s">
        <v>451</v>
      </c>
      <c r="E11572" s="3" t="s">
        <v>46</v>
      </c>
      <c r="F11572" s="3" t="s">
        <v>51</v>
      </c>
      <c r="G11572" s="11">
        <v>15.857505814118847</v>
      </c>
      <c r="H11572">
        <f>+$P$2*$P$1/(G11572*24*60*60)*1000</f>
        <v>2267.6050442683832</v>
      </c>
      <c r="M11572" s="12"/>
      <c r="N11572" s="1"/>
      <c r="O11572" s="1"/>
    </row>
    <row r="11573" spans="1:15" x14ac:dyDescent="0.25">
      <c r="A11573" s="10">
        <v>41887</v>
      </c>
      <c r="B11573" s="3">
        <v>2014</v>
      </c>
      <c r="C11573" s="3">
        <v>9</v>
      </c>
      <c r="D11573" s="3" t="s">
        <v>451</v>
      </c>
      <c r="E11573" s="3" t="s">
        <v>46</v>
      </c>
      <c r="F11573" s="3" t="s">
        <v>51</v>
      </c>
      <c r="G11573" s="11"/>
      <c r="M11573" s="12"/>
      <c r="N11573" s="1"/>
      <c r="O11573" s="1"/>
    </row>
    <row r="11574" spans="1:15" x14ac:dyDescent="0.25">
      <c r="A11574" s="10">
        <v>41888</v>
      </c>
      <c r="B11574" s="3">
        <v>2014</v>
      </c>
      <c r="C11574" s="3">
        <v>9</v>
      </c>
      <c r="D11574" s="3" t="s">
        <v>451</v>
      </c>
      <c r="E11574" s="3" t="s">
        <v>46</v>
      </c>
      <c r="F11574" s="3" t="s">
        <v>51</v>
      </c>
      <c r="G11574" s="11"/>
      <c r="M11574" s="12"/>
      <c r="N11574" s="1"/>
      <c r="O11574" s="1"/>
    </row>
    <row r="11575" spans="1:15" x14ac:dyDescent="0.25">
      <c r="A11575" s="10">
        <v>41889</v>
      </c>
      <c r="B11575" s="3">
        <v>2014</v>
      </c>
      <c r="C11575" s="3">
        <v>9</v>
      </c>
      <c r="D11575" s="3" t="s">
        <v>451</v>
      </c>
      <c r="E11575" s="3" t="s">
        <v>46</v>
      </c>
      <c r="F11575" s="3" t="s">
        <v>51</v>
      </c>
      <c r="G11575" s="11"/>
      <c r="M11575" s="12"/>
      <c r="N11575" s="1"/>
      <c r="O11575" s="1"/>
    </row>
    <row r="11576" spans="1:15" x14ac:dyDescent="0.25">
      <c r="A11576" s="10">
        <v>41890</v>
      </c>
      <c r="B11576" s="3">
        <v>2014</v>
      </c>
      <c r="C11576" s="3">
        <v>9</v>
      </c>
      <c r="D11576" s="3" t="s">
        <v>451</v>
      </c>
      <c r="E11576" s="3" t="s">
        <v>46</v>
      </c>
      <c r="F11576" s="3" t="s">
        <v>51</v>
      </c>
      <c r="G11576" s="11"/>
      <c r="M11576" s="12"/>
      <c r="N11576" s="1"/>
      <c r="O11576" s="1"/>
    </row>
    <row r="11577" spans="1:15" x14ac:dyDescent="0.25">
      <c r="A11577" s="10">
        <v>41891</v>
      </c>
      <c r="B11577" s="3">
        <v>2014</v>
      </c>
      <c r="C11577" s="3">
        <v>9</v>
      </c>
      <c r="D11577" s="3" t="s">
        <v>451</v>
      </c>
      <c r="E11577" s="3" t="s">
        <v>46</v>
      </c>
      <c r="F11577" s="3" t="s">
        <v>51</v>
      </c>
      <c r="G11577" s="11"/>
      <c r="M11577" s="12"/>
      <c r="N11577" s="1"/>
      <c r="O11577" s="1"/>
    </row>
    <row r="11578" spans="1:15" x14ac:dyDescent="0.25">
      <c r="A11578" s="10">
        <v>41892</v>
      </c>
      <c r="B11578" s="3">
        <v>2014</v>
      </c>
      <c r="C11578" s="3">
        <v>9</v>
      </c>
      <c r="D11578" s="3" t="s">
        <v>451</v>
      </c>
      <c r="E11578" s="3" t="s">
        <v>46</v>
      </c>
      <c r="F11578" s="3" t="s">
        <v>51</v>
      </c>
      <c r="G11578" s="11"/>
      <c r="M11578" s="12"/>
      <c r="N11578" s="1"/>
      <c r="O11578" s="1"/>
    </row>
    <row r="11579" spans="1:15" x14ac:dyDescent="0.25">
      <c r="A11579" s="10">
        <v>41893</v>
      </c>
      <c r="B11579" s="3">
        <v>2014</v>
      </c>
      <c r="C11579" s="3">
        <v>9</v>
      </c>
      <c r="D11579" s="3" t="s">
        <v>451</v>
      </c>
      <c r="E11579" s="3" t="s">
        <v>46</v>
      </c>
      <c r="F11579" s="3" t="s">
        <v>51</v>
      </c>
      <c r="G11579" s="11">
        <v>28.505043910114097</v>
      </c>
      <c r="H11579">
        <f>+$P$2*$P$1/(G11579*24*60*60)*1000</f>
        <v>1261.4806097826208</v>
      </c>
      <c r="M11579" s="12"/>
      <c r="N11579" s="1"/>
      <c r="O11579" s="1"/>
    </row>
    <row r="11580" spans="1:15" x14ac:dyDescent="0.25">
      <c r="A11580" s="10">
        <v>41894</v>
      </c>
      <c r="B11580" s="3">
        <v>2014</v>
      </c>
      <c r="C11580" s="3">
        <v>9</v>
      </c>
      <c r="D11580" s="3" t="s">
        <v>451</v>
      </c>
      <c r="E11580" s="3" t="s">
        <v>46</v>
      </c>
      <c r="F11580" s="3" t="s">
        <v>51</v>
      </c>
      <c r="G11580" s="11">
        <v>25.925131839142857</v>
      </c>
      <c r="H11580">
        <f>+$P$2*$P$1/(G11580*24*60*60)*1000</f>
        <v>1387.0155182516512</v>
      </c>
      <c r="M11580" s="12"/>
      <c r="N11580" s="1"/>
      <c r="O11580" s="1"/>
    </row>
    <row r="11581" spans="1:15" x14ac:dyDescent="0.25">
      <c r="A11581" s="10">
        <v>41895</v>
      </c>
      <c r="B11581" s="3">
        <v>2014</v>
      </c>
      <c r="C11581" s="3">
        <v>9</v>
      </c>
      <c r="D11581" s="3" t="s">
        <v>451</v>
      </c>
      <c r="E11581" s="3" t="s">
        <v>46</v>
      </c>
      <c r="F11581" s="3" t="s">
        <v>51</v>
      </c>
      <c r="G11581" s="11"/>
      <c r="M11581" s="12"/>
      <c r="N11581" s="1"/>
      <c r="O11581" s="1"/>
    </row>
    <row r="11582" spans="1:15" x14ac:dyDescent="0.25">
      <c r="A11582" s="10">
        <v>41896</v>
      </c>
      <c r="B11582" s="3">
        <v>2014</v>
      </c>
      <c r="C11582" s="3">
        <v>9</v>
      </c>
      <c r="D11582" s="3" t="s">
        <v>451</v>
      </c>
      <c r="E11582" s="3" t="s">
        <v>46</v>
      </c>
      <c r="F11582" s="3" t="s">
        <v>51</v>
      </c>
      <c r="G11582" s="11">
        <v>12.548055625392244</v>
      </c>
      <c r="H11582">
        <f t="shared" ref="H11582:H11613" si="272">+$P$2*$P$1/(G11582*24*60*60)*1000</f>
        <v>2865.6678968529091</v>
      </c>
      <c r="M11582" s="12"/>
      <c r="N11582" s="1"/>
      <c r="O11582" s="1"/>
    </row>
    <row r="11583" spans="1:15" x14ac:dyDescent="0.25">
      <c r="A11583" s="10">
        <v>41897</v>
      </c>
      <c r="B11583" s="3">
        <v>2014</v>
      </c>
      <c r="C11583" s="3">
        <v>9</v>
      </c>
      <c r="D11583" s="3" t="s">
        <v>451</v>
      </c>
      <c r="E11583" s="3" t="s">
        <v>46</v>
      </c>
      <c r="F11583" s="3" t="s">
        <v>51</v>
      </c>
      <c r="G11583" s="11">
        <v>19.956183602962614</v>
      </c>
      <c r="H11583">
        <f t="shared" si="272"/>
        <v>1801.8755935013971</v>
      </c>
      <c r="M11583" s="12"/>
      <c r="N11583" s="1"/>
      <c r="O11583" s="1"/>
    </row>
    <row r="11584" spans="1:15" x14ac:dyDescent="0.25">
      <c r="A11584" s="10">
        <v>41898</v>
      </c>
      <c r="B11584" s="3">
        <v>2014</v>
      </c>
      <c r="C11584" s="3">
        <v>9</v>
      </c>
      <c r="D11584" s="3" t="s">
        <v>451</v>
      </c>
      <c r="E11584" s="3" t="s">
        <v>46</v>
      </c>
      <c r="F11584" s="3" t="s">
        <v>51</v>
      </c>
      <c r="G11584" s="11">
        <v>7.9585976482403247</v>
      </c>
      <c r="H11584">
        <f t="shared" si="272"/>
        <v>4518.203050704753</v>
      </c>
      <c r="M11584" s="12"/>
      <c r="N11584" s="1"/>
      <c r="O11584" s="1"/>
    </row>
    <row r="11585" spans="1:15" x14ac:dyDescent="0.25">
      <c r="A11585" s="10">
        <v>41899</v>
      </c>
      <c r="B11585" s="3">
        <v>2014</v>
      </c>
      <c r="C11585" s="3">
        <v>9</v>
      </c>
      <c r="D11585" s="3" t="s">
        <v>451</v>
      </c>
      <c r="E11585" s="3" t="s">
        <v>46</v>
      </c>
      <c r="F11585" s="3" t="s">
        <v>51</v>
      </c>
      <c r="G11585" s="11">
        <v>17.336478543750172</v>
      </c>
      <c r="H11585">
        <f t="shared" si="272"/>
        <v>2074.1559528866505</v>
      </c>
      <c r="M11585" s="12"/>
      <c r="N11585" s="1"/>
      <c r="O11585" s="1"/>
    </row>
    <row r="11586" spans="1:15" x14ac:dyDescent="0.25">
      <c r="A11586" s="10">
        <v>41900</v>
      </c>
      <c r="B11586" s="3">
        <v>2014</v>
      </c>
      <c r="C11586" s="3">
        <v>9</v>
      </c>
      <c r="D11586" s="3" t="s">
        <v>451</v>
      </c>
      <c r="E11586" s="3" t="s">
        <v>46</v>
      </c>
      <c r="F11586" s="3" t="s">
        <v>51</v>
      </c>
      <c r="G11586" s="11">
        <v>15.612115719964772</v>
      </c>
      <c r="H11586">
        <f t="shared" si="272"/>
        <v>2303.2470946668241</v>
      </c>
      <c r="M11586" s="12"/>
      <c r="N11586" s="1"/>
      <c r="O11586" s="1"/>
    </row>
    <row r="11587" spans="1:15" x14ac:dyDescent="0.25">
      <c r="A11587" s="10">
        <v>41901</v>
      </c>
      <c r="B11587" s="3">
        <v>2014</v>
      </c>
      <c r="C11587" s="3">
        <v>9</v>
      </c>
      <c r="D11587" s="3" t="s">
        <v>451</v>
      </c>
      <c r="E11587" s="3" t="s">
        <v>46</v>
      </c>
      <c r="F11587" s="3" t="s">
        <v>51</v>
      </c>
      <c r="G11587" s="11">
        <v>7.9254368247059901</v>
      </c>
      <c r="H11587">
        <f t="shared" si="272"/>
        <v>4537.1076659796681</v>
      </c>
      <c r="M11587" s="12"/>
      <c r="N11587" s="1"/>
      <c r="O11587" s="1"/>
    </row>
    <row r="11588" spans="1:15" x14ac:dyDescent="0.25">
      <c r="A11588" s="10">
        <v>41902</v>
      </c>
      <c r="B11588" s="3">
        <v>2014</v>
      </c>
      <c r="C11588" s="3">
        <v>9</v>
      </c>
      <c r="D11588" s="3" t="s">
        <v>451</v>
      </c>
      <c r="E11588" s="3" t="s">
        <v>46</v>
      </c>
      <c r="F11588" s="3" t="s">
        <v>51</v>
      </c>
      <c r="G11588" s="11">
        <v>14.219361131522714</v>
      </c>
      <c r="H11588">
        <f t="shared" si="272"/>
        <v>2528.8449910660934</v>
      </c>
      <c r="M11588" s="12"/>
      <c r="N11588" s="1"/>
      <c r="O11588" s="1"/>
    </row>
    <row r="11589" spans="1:15" x14ac:dyDescent="0.25">
      <c r="A11589" s="10">
        <v>41903</v>
      </c>
      <c r="B11589" s="3">
        <v>2014</v>
      </c>
      <c r="C11589" s="3">
        <v>9</v>
      </c>
      <c r="D11589" s="3" t="s">
        <v>451</v>
      </c>
      <c r="E11589" s="3" t="s">
        <v>46</v>
      </c>
      <c r="F11589" s="3" t="s">
        <v>51</v>
      </c>
      <c r="G11589" s="11">
        <v>18.749129626312833</v>
      </c>
      <c r="H11589">
        <f t="shared" si="272"/>
        <v>1917.8789037303516</v>
      </c>
      <c r="M11589" s="12"/>
      <c r="N11589" s="1"/>
      <c r="O11589" s="1"/>
    </row>
    <row r="11590" spans="1:15" x14ac:dyDescent="0.25">
      <c r="A11590" s="10">
        <v>41904</v>
      </c>
      <c r="B11590" s="3">
        <v>2014</v>
      </c>
      <c r="C11590" s="3">
        <v>9</v>
      </c>
      <c r="D11590" s="3" t="s">
        <v>451</v>
      </c>
      <c r="E11590" s="3" t="s">
        <v>46</v>
      </c>
      <c r="F11590" s="3" t="s">
        <v>51</v>
      </c>
      <c r="G11590" s="11">
        <v>25.719534733229985</v>
      </c>
      <c r="H11590">
        <f t="shared" si="272"/>
        <v>1398.1030584955399</v>
      </c>
      <c r="M11590" s="12"/>
      <c r="N11590" s="1"/>
      <c r="O11590" s="1"/>
    </row>
    <row r="11591" spans="1:15" x14ac:dyDescent="0.25">
      <c r="A11591" s="10">
        <v>41905</v>
      </c>
      <c r="B11591" s="3">
        <v>2014</v>
      </c>
      <c r="C11591" s="3">
        <v>9</v>
      </c>
      <c r="D11591" s="3" t="s">
        <v>451</v>
      </c>
      <c r="E11591" s="3" t="s">
        <v>46</v>
      </c>
      <c r="F11591" s="3" t="s">
        <v>51</v>
      </c>
      <c r="G11591" s="11">
        <v>18.397624896848882</v>
      </c>
      <c r="H11591">
        <f t="shared" si="272"/>
        <v>1954.5218676444501</v>
      </c>
      <c r="M11591" s="12"/>
      <c r="N11591" s="1"/>
      <c r="O11591" s="1"/>
    </row>
    <row r="11592" spans="1:15" x14ac:dyDescent="0.25">
      <c r="A11592" s="10">
        <v>41906</v>
      </c>
      <c r="B11592" s="3">
        <v>2014</v>
      </c>
      <c r="C11592" s="3">
        <v>9</v>
      </c>
      <c r="D11592" s="3" t="s">
        <v>451</v>
      </c>
      <c r="E11592" s="3" t="s">
        <v>46</v>
      </c>
      <c r="F11592" s="3" t="s">
        <v>51</v>
      </c>
      <c r="G11592" s="11">
        <v>17.389535861405108</v>
      </c>
      <c r="H11592">
        <f t="shared" si="272"/>
        <v>2067.8274831600706</v>
      </c>
      <c r="M11592" s="12"/>
      <c r="N11592" s="1"/>
      <c r="O11592" s="1"/>
    </row>
    <row r="11593" spans="1:15" x14ac:dyDescent="0.25">
      <c r="A11593" s="10">
        <v>41907</v>
      </c>
      <c r="B11593" s="3">
        <v>2014</v>
      </c>
      <c r="C11593" s="3">
        <v>9</v>
      </c>
      <c r="D11593" s="3" t="s">
        <v>451</v>
      </c>
      <c r="E11593" s="3" t="s">
        <v>46</v>
      </c>
      <c r="F11593" s="3" t="s">
        <v>51</v>
      </c>
      <c r="G11593" s="11">
        <v>22.496302685692651</v>
      </c>
      <c r="H11593">
        <f t="shared" si="272"/>
        <v>1598.4208905795119</v>
      </c>
      <c r="M11593" s="12"/>
      <c r="N11593" s="1"/>
      <c r="O11593" s="1"/>
    </row>
    <row r="11594" spans="1:15" x14ac:dyDescent="0.25">
      <c r="A11594" s="10">
        <v>41908</v>
      </c>
      <c r="B11594" s="3">
        <v>2014</v>
      </c>
      <c r="C11594" s="3">
        <v>9</v>
      </c>
      <c r="D11594" s="3" t="s">
        <v>451</v>
      </c>
      <c r="E11594" s="3" t="s">
        <v>46</v>
      </c>
      <c r="F11594" s="3" t="s">
        <v>51</v>
      </c>
      <c r="G11594" s="11">
        <v>16.401343320081939</v>
      </c>
      <c r="H11594">
        <f t="shared" si="272"/>
        <v>2192.4155523031554</v>
      </c>
      <c r="M11594" s="12"/>
      <c r="N11594" s="1"/>
      <c r="O11594" s="1"/>
    </row>
    <row r="11595" spans="1:15" x14ac:dyDescent="0.25">
      <c r="A11595" s="10">
        <v>41909</v>
      </c>
      <c r="B11595" s="3">
        <v>2014</v>
      </c>
      <c r="C11595" s="3">
        <v>9</v>
      </c>
      <c r="D11595" s="3" t="s">
        <v>451</v>
      </c>
      <c r="E11595" s="3" t="s">
        <v>46</v>
      </c>
      <c r="F11595" s="3" t="s">
        <v>51</v>
      </c>
      <c r="G11595" s="11">
        <v>14.358636590366919</v>
      </c>
      <c r="H11595">
        <f t="shared" si="272"/>
        <v>2504.3157786816187</v>
      </c>
      <c r="M11595" s="12"/>
      <c r="N11595" s="1"/>
      <c r="O11595" s="1"/>
    </row>
    <row r="11596" spans="1:15" x14ac:dyDescent="0.25">
      <c r="A11596" s="10">
        <v>41910</v>
      </c>
      <c r="B11596" s="3">
        <v>2014</v>
      </c>
      <c r="C11596" s="3">
        <v>9</v>
      </c>
      <c r="D11596" s="3" t="s">
        <v>451</v>
      </c>
      <c r="E11596" s="3" t="s">
        <v>46</v>
      </c>
      <c r="F11596" s="3" t="s">
        <v>51</v>
      </c>
      <c r="G11596" s="11">
        <v>9.0263761660459014</v>
      </c>
      <c r="H11596">
        <f t="shared" si="272"/>
        <v>3983.720544339239</v>
      </c>
      <c r="M11596" s="12"/>
      <c r="N11596" s="1"/>
      <c r="O11596" s="1"/>
    </row>
    <row r="11597" spans="1:15" x14ac:dyDescent="0.25">
      <c r="A11597" s="10">
        <v>41911</v>
      </c>
      <c r="B11597" s="3">
        <v>2014</v>
      </c>
      <c r="C11597" s="3">
        <v>9</v>
      </c>
      <c r="D11597" s="3" t="s">
        <v>451</v>
      </c>
      <c r="E11597" s="3" t="s">
        <v>46</v>
      </c>
      <c r="F11597" s="3" t="s">
        <v>51</v>
      </c>
      <c r="G11597" s="11">
        <v>12.501630472444177</v>
      </c>
      <c r="H11597">
        <f t="shared" si="272"/>
        <v>2876.3096344009036</v>
      </c>
      <c r="M11597" s="12"/>
      <c r="N11597" s="1"/>
      <c r="O11597" s="1"/>
    </row>
    <row r="11598" spans="1:15" x14ac:dyDescent="0.25">
      <c r="A11598" s="10">
        <v>41912</v>
      </c>
      <c r="B11598" s="3">
        <v>2014</v>
      </c>
      <c r="C11598" s="3">
        <v>9</v>
      </c>
      <c r="D11598" s="3" t="s">
        <v>451</v>
      </c>
      <c r="E11598" s="3" t="s">
        <v>46</v>
      </c>
      <c r="F11598" s="3" t="s">
        <v>51</v>
      </c>
      <c r="G11598" s="11">
        <v>7.6601502364313125</v>
      </c>
      <c r="H11598">
        <f t="shared" si="272"/>
        <v>4694.2369357971475</v>
      </c>
      <c r="M11598" s="12"/>
      <c r="N11598" s="1"/>
      <c r="O11598" s="1"/>
    </row>
    <row r="11599" spans="1:15" x14ac:dyDescent="0.25">
      <c r="A11599" s="10">
        <v>41913</v>
      </c>
      <c r="B11599" s="3">
        <v>2014</v>
      </c>
      <c r="C11599" s="3">
        <v>10</v>
      </c>
      <c r="D11599" s="3" t="s">
        <v>452</v>
      </c>
      <c r="E11599" s="3" t="s">
        <v>46</v>
      </c>
      <c r="F11599" s="3" t="s">
        <v>75</v>
      </c>
      <c r="G11599" s="11">
        <v>5.987608646769278</v>
      </c>
      <c r="H11599">
        <f t="shared" si="272"/>
        <v>6005.4960661153427</v>
      </c>
      <c r="M11599" s="12"/>
      <c r="N11599" s="1"/>
      <c r="O11599" s="1"/>
    </row>
    <row r="11600" spans="1:15" x14ac:dyDescent="0.25">
      <c r="A11600" s="10">
        <v>41914</v>
      </c>
      <c r="B11600" s="3">
        <v>2014</v>
      </c>
      <c r="C11600" s="3">
        <v>10</v>
      </c>
      <c r="D11600" s="3" t="s">
        <v>452</v>
      </c>
      <c r="E11600" s="3" t="s">
        <v>46</v>
      </c>
      <c r="F11600" s="3" t="s">
        <v>75</v>
      </c>
      <c r="G11600" s="11">
        <v>5.1560595751979932</v>
      </c>
      <c r="H11600">
        <f t="shared" si="272"/>
        <v>6974.0389243330837</v>
      </c>
      <c r="M11600" s="12"/>
      <c r="N11600" s="1"/>
      <c r="O11600" s="1"/>
    </row>
    <row r="11601" spans="1:15" x14ac:dyDescent="0.25">
      <c r="A11601" s="10">
        <v>41915</v>
      </c>
      <c r="B11601" s="3">
        <v>2014</v>
      </c>
      <c r="C11601" s="3">
        <v>10</v>
      </c>
      <c r="D11601" s="3" t="s">
        <v>452</v>
      </c>
      <c r="E11601" s="3" t="s">
        <v>46</v>
      </c>
      <c r="F11601" s="3" t="s">
        <v>75</v>
      </c>
      <c r="G11601" s="11">
        <v>4.8111459972567205</v>
      </c>
      <c r="H11601">
        <f t="shared" si="272"/>
        <v>7474.0114297330429</v>
      </c>
      <c r="M11601" s="12"/>
      <c r="N11601" s="1"/>
      <c r="O11601" s="1"/>
    </row>
    <row r="11602" spans="1:15" x14ac:dyDescent="0.25">
      <c r="A11602" s="10">
        <v>41916</v>
      </c>
      <c r="B11602" s="3">
        <v>2014</v>
      </c>
      <c r="C11602" s="3">
        <v>10</v>
      </c>
      <c r="D11602" s="3" t="s">
        <v>452</v>
      </c>
      <c r="E11602" s="3" t="s">
        <v>46</v>
      </c>
      <c r="F11602" s="3" t="s">
        <v>75</v>
      </c>
      <c r="G11602" s="11">
        <v>5.1856561198398179</v>
      </c>
      <c r="H11602">
        <f t="shared" si="272"/>
        <v>6934.2353875022964</v>
      </c>
      <c r="M11602" s="12"/>
      <c r="N11602" s="1"/>
      <c r="O11602" s="1"/>
    </row>
    <row r="11603" spans="1:15" x14ac:dyDescent="0.25">
      <c r="A11603" s="10">
        <v>41917</v>
      </c>
      <c r="B11603" s="3">
        <v>2014</v>
      </c>
      <c r="C11603" s="3">
        <v>10</v>
      </c>
      <c r="D11603" s="3" t="s">
        <v>452</v>
      </c>
      <c r="E11603" s="3" t="s">
        <v>46</v>
      </c>
      <c r="F11603" s="3" t="s">
        <v>75</v>
      </c>
      <c r="G11603" s="11">
        <v>6.7958219812191238</v>
      </c>
      <c r="H11603">
        <f t="shared" si="272"/>
        <v>5291.2745909156956</v>
      </c>
      <c r="M11603" s="12"/>
      <c r="N11603" s="1"/>
      <c r="O11603" s="1"/>
    </row>
    <row r="11604" spans="1:15" x14ac:dyDescent="0.25">
      <c r="A11604" s="10">
        <v>41918</v>
      </c>
      <c r="B11604" s="3">
        <v>2014</v>
      </c>
      <c r="C11604" s="3">
        <v>10</v>
      </c>
      <c r="D11604" s="3" t="s">
        <v>452</v>
      </c>
      <c r="E11604" s="3" t="s">
        <v>46</v>
      </c>
      <c r="F11604" s="3" t="s">
        <v>75</v>
      </c>
      <c r="G11604" s="11">
        <v>8.4407068661205695</v>
      </c>
      <c r="H11604">
        <f t="shared" si="272"/>
        <v>4260.1361170285518</v>
      </c>
      <c r="M11604" s="12"/>
      <c r="N11604" s="1"/>
      <c r="O11604" s="1"/>
    </row>
    <row r="11605" spans="1:15" x14ac:dyDescent="0.25">
      <c r="A11605" s="10">
        <v>41919</v>
      </c>
      <c r="B11605" s="3">
        <v>2014</v>
      </c>
      <c r="C11605" s="3">
        <v>10</v>
      </c>
      <c r="D11605" s="3" t="s">
        <v>452</v>
      </c>
      <c r="E11605" s="3" t="s">
        <v>46</v>
      </c>
      <c r="F11605" s="3" t="s">
        <v>75</v>
      </c>
      <c r="G11605" s="11">
        <v>21.72500209573986</v>
      </c>
      <c r="H11605">
        <f t="shared" si="272"/>
        <v>1655.1694685756722</v>
      </c>
      <c r="M11605" s="12"/>
      <c r="N11605" s="1"/>
      <c r="O11605" s="1"/>
    </row>
    <row r="11606" spans="1:15" x14ac:dyDescent="0.25">
      <c r="A11606" s="10">
        <v>41920</v>
      </c>
      <c r="B11606" s="3">
        <v>2014</v>
      </c>
      <c r="C11606" s="3">
        <v>10</v>
      </c>
      <c r="D11606" s="3" t="s">
        <v>452</v>
      </c>
      <c r="E11606" s="3" t="s">
        <v>46</v>
      </c>
      <c r="F11606" s="3" t="s">
        <v>75</v>
      </c>
      <c r="G11606" s="11">
        <v>15.640635514564616</v>
      </c>
      <c r="H11606">
        <f t="shared" si="272"/>
        <v>2299.047256751579</v>
      </c>
      <c r="M11606" s="12"/>
      <c r="N11606" s="1"/>
      <c r="O11606" s="1"/>
    </row>
    <row r="11607" spans="1:15" x14ac:dyDescent="0.25">
      <c r="A11607" s="10">
        <v>41921</v>
      </c>
      <c r="B11607" s="3">
        <v>2014</v>
      </c>
      <c r="C11607" s="3">
        <v>10</v>
      </c>
      <c r="D11607" s="3" t="s">
        <v>452</v>
      </c>
      <c r="E11607" s="3" t="s">
        <v>46</v>
      </c>
      <c r="F11607" s="3" t="s">
        <v>75</v>
      </c>
      <c r="G11607" s="11">
        <v>38.355983527165549</v>
      </c>
      <c r="H11607">
        <f t="shared" si="272"/>
        <v>937.49545356185513</v>
      </c>
      <c r="M11607" s="12"/>
      <c r="N11607" s="1"/>
      <c r="O11607" s="1"/>
    </row>
    <row r="11608" spans="1:15" x14ac:dyDescent="0.25">
      <c r="A11608" s="10">
        <v>41922</v>
      </c>
      <c r="B11608" s="3">
        <v>2014</v>
      </c>
      <c r="C11608" s="3">
        <v>10</v>
      </c>
      <c r="D11608" s="3" t="s">
        <v>452</v>
      </c>
      <c r="E11608" s="3" t="s">
        <v>46</v>
      </c>
      <c r="F11608" s="3" t="s">
        <v>75</v>
      </c>
      <c r="G11608" s="11">
        <v>15.407278143350222</v>
      </c>
      <c r="H11608">
        <f t="shared" si="272"/>
        <v>2333.8684379583829</v>
      </c>
      <c r="M11608" s="12"/>
      <c r="N11608" s="1"/>
      <c r="O11608" s="1"/>
    </row>
    <row r="11609" spans="1:15" x14ac:dyDescent="0.25">
      <c r="A11609" s="10">
        <v>41923</v>
      </c>
      <c r="B11609" s="3">
        <v>2014</v>
      </c>
      <c r="C11609" s="3">
        <v>10</v>
      </c>
      <c r="D11609" s="3" t="s">
        <v>452</v>
      </c>
      <c r="E11609" s="3" t="s">
        <v>46</v>
      </c>
      <c r="F11609" s="3" t="s">
        <v>75</v>
      </c>
      <c r="G11609" s="11">
        <v>12.254107810355755</v>
      </c>
      <c r="H11609">
        <f t="shared" si="272"/>
        <v>2934.4086676977895</v>
      </c>
      <c r="M11609" s="12"/>
      <c r="N11609" s="1"/>
      <c r="O11609" s="1"/>
    </row>
    <row r="11610" spans="1:15" x14ac:dyDescent="0.25">
      <c r="A11610" s="10">
        <v>41924</v>
      </c>
      <c r="B11610" s="3">
        <v>2014</v>
      </c>
      <c r="C11610" s="3">
        <v>10</v>
      </c>
      <c r="D11610" s="3" t="s">
        <v>452</v>
      </c>
      <c r="E11610" s="3" t="s">
        <v>46</v>
      </c>
      <c r="F11610" s="3" t="s">
        <v>75</v>
      </c>
      <c r="G11610" s="11">
        <v>16.010592322587431</v>
      </c>
      <c r="H11610">
        <f t="shared" si="272"/>
        <v>2245.9231644341771</v>
      </c>
      <c r="M11610" s="12"/>
      <c r="N11610" s="1"/>
      <c r="O11610" s="1"/>
    </row>
    <row r="11611" spans="1:15" x14ac:dyDescent="0.25">
      <c r="A11611" s="10">
        <v>41925</v>
      </c>
      <c r="B11611" s="3">
        <v>2014</v>
      </c>
      <c r="C11611" s="3">
        <v>10</v>
      </c>
      <c r="D11611" s="3" t="s">
        <v>452</v>
      </c>
      <c r="E11611" s="3" t="s">
        <v>46</v>
      </c>
      <c r="F11611" s="3" t="s">
        <v>75</v>
      </c>
      <c r="G11611" s="11">
        <v>18.480765471539776</v>
      </c>
      <c r="H11611">
        <f t="shared" si="272"/>
        <v>1945.7289379591443</v>
      </c>
      <c r="M11611" s="12"/>
      <c r="N11611" s="1"/>
      <c r="O11611" s="1"/>
    </row>
    <row r="11612" spans="1:15" x14ac:dyDescent="0.25">
      <c r="A11612" s="10">
        <v>41926</v>
      </c>
      <c r="B11612" s="3">
        <v>2014</v>
      </c>
      <c r="C11612" s="3">
        <v>10</v>
      </c>
      <c r="D11612" s="3" t="s">
        <v>452</v>
      </c>
      <c r="E11612" s="3" t="s">
        <v>46</v>
      </c>
      <c r="F11612" s="3" t="s">
        <v>75</v>
      </c>
      <c r="G11612" s="11">
        <v>14.120966780070891</v>
      </c>
      <c r="H11612">
        <f t="shared" si="272"/>
        <v>2546.4658853499964</v>
      </c>
      <c r="M11612" s="12"/>
      <c r="N11612" s="1"/>
      <c r="O11612" s="1"/>
    </row>
    <row r="11613" spans="1:15" x14ac:dyDescent="0.25">
      <c r="A11613" s="10">
        <v>41927</v>
      </c>
      <c r="B11613" s="3">
        <v>2014</v>
      </c>
      <c r="C11613" s="3">
        <v>10</v>
      </c>
      <c r="D11613" s="3" t="s">
        <v>452</v>
      </c>
      <c r="E11613" s="3" t="s">
        <v>46</v>
      </c>
      <c r="F11613" s="3" t="s">
        <v>75</v>
      </c>
      <c r="G11613" s="11">
        <v>14.923488471320384</v>
      </c>
      <c r="H11613">
        <f t="shared" si="272"/>
        <v>2409.5277885405576</v>
      </c>
      <c r="M11613" s="12"/>
      <c r="N11613" s="1"/>
      <c r="O11613" s="1"/>
    </row>
    <row r="11614" spans="1:15" x14ac:dyDescent="0.25">
      <c r="A11614" s="10">
        <v>41928</v>
      </c>
      <c r="B11614" s="3">
        <v>2014</v>
      </c>
      <c r="C11614" s="3">
        <v>10</v>
      </c>
      <c r="D11614" s="3" t="s">
        <v>452</v>
      </c>
      <c r="E11614" s="3" t="s">
        <v>46</v>
      </c>
      <c r="F11614" s="3" t="s">
        <v>75</v>
      </c>
      <c r="G11614" s="11">
        <v>15.617868941763209</v>
      </c>
      <c r="H11614">
        <f t="shared" ref="H11614:H11645" si="273">+$P$2*$P$1/(G11614*24*60*60)*1000</f>
        <v>2302.3986375923255</v>
      </c>
      <c r="M11614" s="12"/>
      <c r="N11614" s="1"/>
      <c r="O11614" s="1"/>
    </row>
    <row r="11615" spans="1:15" x14ac:dyDescent="0.25">
      <c r="A11615" s="10">
        <v>41929</v>
      </c>
      <c r="B11615" s="3">
        <v>2014</v>
      </c>
      <c r="C11615" s="3">
        <v>10</v>
      </c>
      <c r="D11615" s="3" t="s">
        <v>452</v>
      </c>
      <c r="E11615" s="3" t="s">
        <v>46</v>
      </c>
      <c r="F11615" s="3" t="s">
        <v>75</v>
      </c>
      <c r="G11615" s="11">
        <v>18.588906692346448</v>
      </c>
      <c r="H11615">
        <f t="shared" si="273"/>
        <v>1934.4096330536868</v>
      </c>
      <c r="M11615" s="12"/>
      <c r="N11615" s="1"/>
      <c r="O11615" s="1"/>
    </row>
    <row r="11616" spans="1:15" x14ac:dyDescent="0.25">
      <c r="A11616" s="10">
        <v>41930</v>
      </c>
      <c r="B11616" s="3">
        <v>2014</v>
      </c>
      <c r="C11616" s="3">
        <v>10</v>
      </c>
      <c r="D11616" s="3" t="s">
        <v>452</v>
      </c>
      <c r="E11616" s="3" t="s">
        <v>46</v>
      </c>
      <c r="F11616" s="3" t="s">
        <v>75</v>
      </c>
      <c r="G11616" s="11">
        <v>20.273633079650349</v>
      </c>
      <c r="H11616">
        <f t="shared" si="273"/>
        <v>1773.6613872974008</v>
      </c>
      <c r="M11616" s="12"/>
      <c r="N11616" s="1"/>
      <c r="O11616" s="1"/>
    </row>
    <row r="11617" spans="1:15" x14ac:dyDescent="0.25">
      <c r="A11617" s="10">
        <v>41931</v>
      </c>
      <c r="B11617" s="3">
        <v>2014</v>
      </c>
      <c r="C11617" s="3">
        <v>10</v>
      </c>
      <c r="D11617" s="3" t="s">
        <v>452</v>
      </c>
      <c r="E11617" s="3" t="s">
        <v>46</v>
      </c>
      <c r="F11617" s="3" t="s">
        <v>75</v>
      </c>
      <c r="G11617" s="11">
        <v>15.128387626533023</v>
      </c>
      <c r="H11617">
        <f t="shared" si="273"/>
        <v>2376.8931006596467</v>
      </c>
      <c r="M11617" s="12"/>
      <c r="N11617" s="1"/>
      <c r="O11617" s="1"/>
    </row>
    <row r="11618" spans="1:15" x14ac:dyDescent="0.25">
      <c r="A11618" s="10">
        <v>41932</v>
      </c>
      <c r="B11618" s="3">
        <v>2014</v>
      </c>
      <c r="C11618" s="3">
        <v>10</v>
      </c>
      <c r="D11618" s="3" t="s">
        <v>452</v>
      </c>
      <c r="E11618" s="3" t="s">
        <v>46</v>
      </c>
      <c r="F11618" s="3" t="s">
        <v>75</v>
      </c>
      <c r="G11618" s="11">
        <v>18.241716457125033</v>
      </c>
      <c r="H11618">
        <f t="shared" si="273"/>
        <v>1971.2267898762375</v>
      </c>
      <c r="M11618" s="12"/>
      <c r="N11618" s="1"/>
      <c r="O11618" s="1"/>
    </row>
    <row r="11619" spans="1:15" x14ac:dyDescent="0.25">
      <c r="A11619" s="10">
        <v>41933</v>
      </c>
      <c r="B11619" s="3">
        <v>2014</v>
      </c>
      <c r="C11619" s="3">
        <v>10</v>
      </c>
      <c r="D11619" s="3" t="s">
        <v>452</v>
      </c>
      <c r="E11619" s="3" t="s">
        <v>46</v>
      </c>
      <c r="F11619" s="3" t="s">
        <v>75</v>
      </c>
      <c r="G11619" s="11">
        <v>11.218228747891869</v>
      </c>
      <c r="H11619">
        <f t="shared" si="273"/>
        <v>3205.3687780585192</v>
      </c>
      <c r="M11619" s="12"/>
      <c r="N11619" s="1"/>
      <c r="O11619" s="1"/>
    </row>
    <row r="11620" spans="1:15" x14ac:dyDescent="0.25">
      <c r="A11620" s="10">
        <v>41934</v>
      </c>
      <c r="B11620" s="3">
        <v>2014</v>
      </c>
      <c r="C11620" s="3">
        <v>10</v>
      </c>
      <c r="D11620" s="3" t="s">
        <v>452</v>
      </c>
      <c r="E11620" s="3" t="s">
        <v>46</v>
      </c>
      <c r="F11620" s="3" t="s">
        <v>75</v>
      </c>
      <c r="G11620" s="11">
        <v>21.178604348506163</v>
      </c>
      <c r="H11620">
        <f t="shared" si="273"/>
        <v>1697.8720401917067</v>
      </c>
      <c r="M11620" s="12"/>
      <c r="N11620" s="1"/>
      <c r="O11620" s="1"/>
    </row>
    <row r="11621" spans="1:15" x14ac:dyDescent="0.25">
      <c r="A11621" s="10">
        <v>41935</v>
      </c>
      <c r="B11621" s="3">
        <v>2014</v>
      </c>
      <c r="C11621" s="3">
        <v>10</v>
      </c>
      <c r="D11621" s="3" t="s">
        <v>452</v>
      </c>
      <c r="E11621" s="3" t="s">
        <v>46</v>
      </c>
      <c r="F11621" s="3" t="s">
        <v>75</v>
      </c>
      <c r="G11621" s="11">
        <v>11.673560203919951</v>
      </c>
      <c r="H11621">
        <f t="shared" si="273"/>
        <v>3080.3422045603807</v>
      </c>
      <c r="M11621" s="12"/>
      <c r="N11621" s="1"/>
      <c r="O11621" s="1"/>
    </row>
    <row r="11622" spans="1:15" x14ac:dyDescent="0.25">
      <c r="A11622" s="10">
        <v>41936</v>
      </c>
      <c r="B11622" s="3">
        <v>2014</v>
      </c>
      <c r="C11622" s="3">
        <v>10</v>
      </c>
      <c r="D11622" s="3" t="s">
        <v>452</v>
      </c>
      <c r="E11622" s="3" t="s">
        <v>46</v>
      </c>
      <c r="F11622" s="3" t="s">
        <v>75</v>
      </c>
      <c r="G11622" s="11">
        <v>15.44142800255233</v>
      </c>
      <c r="H11622">
        <f t="shared" si="273"/>
        <v>2328.7069154269589</v>
      </c>
      <c r="M11622" s="12"/>
      <c r="N11622" s="1"/>
      <c r="O11622" s="1"/>
    </row>
    <row r="11623" spans="1:15" x14ac:dyDescent="0.25">
      <c r="A11623" s="10">
        <v>41937</v>
      </c>
      <c r="B11623" s="3">
        <v>2014</v>
      </c>
      <c r="C11623" s="3">
        <v>10</v>
      </c>
      <c r="D11623" s="3" t="s">
        <v>452</v>
      </c>
      <c r="E11623" s="3" t="s">
        <v>46</v>
      </c>
      <c r="F11623" s="3" t="s">
        <v>75</v>
      </c>
      <c r="G11623" s="11">
        <v>12.254107810355755</v>
      </c>
      <c r="H11623">
        <f t="shared" si="273"/>
        <v>2934.4086676977895</v>
      </c>
      <c r="M11623" s="12"/>
      <c r="N11623" s="1"/>
      <c r="O11623" s="1"/>
    </row>
    <row r="11624" spans="1:15" x14ac:dyDescent="0.25">
      <c r="A11624" s="10">
        <v>41938</v>
      </c>
      <c r="B11624" s="3">
        <v>2014</v>
      </c>
      <c r="C11624" s="3">
        <v>10</v>
      </c>
      <c r="D11624" s="3" t="s">
        <v>452</v>
      </c>
      <c r="E11624" s="3" t="s">
        <v>46</v>
      </c>
      <c r="F11624" s="3" t="s">
        <v>75</v>
      </c>
      <c r="G11624" s="11">
        <v>18.480765471539776</v>
      </c>
      <c r="H11624">
        <f t="shared" si="273"/>
        <v>1945.7289379591443</v>
      </c>
      <c r="M11624" s="12"/>
      <c r="N11624" s="1"/>
      <c r="O11624" s="1"/>
    </row>
    <row r="11625" spans="1:15" x14ac:dyDescent="0.25">
      <c r="A11625" s="10">
        <v>41939</v>
      </c>
      <c r="B11625" s="3">
        <v>2014</v>
      </c>
      <c r="C11625" s="3">
        <v>10</v>
      </c>
      <c r="D11625" s="3" t="s">
        <v>452</v>
      </c>
      <c r="E11625" s="3" t="s">
        <v>46</v>
      </c>
      <c r="F11625" s="3" t="s">
        <v>75</v>
      </c>
      <c r="G11625" s="11">
        <v>9.7213265861995506</v>
      </c>
      <c r="H11625">
        <f t="shared" si="273"/>
        <v>3698.9355161319327</v>
      </c>
      <c r="M11625" s="12"/>
      <c r="N11625" s="1"/>
      <c r="O11625" s="1"/>
    </row>
    <row r="11626" spans="1:15" x14ac:dyDescent="0.25">
      <c r="A11626" s="10">
        <v>41940</v>
      </c>
      <c r="B11626" s="3">
        <v>2014</v>
      </c>
      <c r="C11626" s="3">
        <v>10</v>
      </c>
      <c r="D11626" s="3" t="s">
        <v>452</v>
      </c>
      <c r="E11626" s="3" t="s">
        <v>46</v>
      </c>
      <c r="F11626" s="3" t="s">
        <v>75</v>
      </c>
      <c r="G11626" s="11">
        <v>8.2358077109079311</v>
      </c>
      <c r="H11626">
        <f t="shared" si="273"/>
        <v>4366.1242996222136</v>
      </c>
      <c r="M11626" s="12"/>
      <c r="N11626" s="1"/>
      <c r="O11626" s="1"/>
    </row>
    <row r="11627" spans="1:15" x14ac:dyDescent="0.25">
      <c r="A11627" s="10">
        <v>41941</v>
      </c>
      <c r="B11627" s="3">
        <v>2014</v>
      </c>
      <c r="C11627" s="3">
        <v>10</v>
      </c>
      <c r="D11627" s="3" t="s">
        <v>452</v>
      </c>
      <c r="E11627" s="3" t="s">
        <v>46</v>
      </c>
      <c r="F11627" s="3" t="s">
        <v>75</v>
      </c>
      <c r="G11627" s="11">
        <v>8.99848789975497</v>
      </c>
      <c r="H11627">
        <f t="shared" si="273"/>
        <v>3996.0669586042636</v>
      </c>
      <c r="M11627" s="12"/>
      <c r="N11627" s="1"/>
      <c r="O11627" s="1"/>
    </row>
    <row r="11628" spans="1:15" x14ac:dyDescent="0.25">
      <c r="A11628" s="10">
        <v>41942</v>
      </c>
      <c r="B11628" s="3">
        <v>2014</v>
      </c>
      <c r="C11628" s="3">
        <v>10</v>
      </c>
      <c r="D11628" s="3" t="s">
        <v>452</v>
      </c>
      <c r="E11628" s="3" t="s">
        <v>46</v>
      </c>
      <c r="F11628" s="3" t="s">
        <v>75</v>
      </c>
      <c r="G11628" s="11">
        <v>17.695318709891332</v>
      </c>
      <c r="H11628">
        <f t="shared" si="273"/>
        <v>2032.0945196376142</v>
      </c>
      <c r="M11628" s="12"/>
      <c r="N11628" s="1"/>
      <c r="O11628" s="1"/>
    </row>
    <row r="11629" spans="1:15" x14ac:dyDescent="0.25">
      <c r="A11629" s="10">
        <v>41943</v>
      </c>
      <c r="B11629" s="3">
        <v>2014</v>
      </c>
      <c r="C11629" s="3">
        <v>10</v>
      </c>
      <c r="D11629" s="3" t="s">
        <v>452</v>
      </c>
      <c r="E11629" s="3" t="s">
        <v>46</v>
      </c>
      <c r="F11629" s="3" t="s">
        <v>75</v>
      </c>
      <c r="G11629" s="11">
        <v>21.007855052495632</v>
      </c>
      <c r="H11629">
        <f t="shared" si="273"/>
        <v>1711.6721380529234</v>
      </c>
      <c r="M11629" s="12"/>
      <c r="N11629" s="1"/>
      <c r="O11629" s="1"/>
    </row>
    <row r="11630" spans="1:15" x14ac:dyDescent="0.25">
      <c r="A11630" s="10">
        <v>41944</v>
      </c>
      <c r="B11630" s="3">
        <v>2014</v>
      </c>
      <c r="C11630" s="3">
        <v>11</v>
      </c>
      <c r="D11630" s="3" t="s">
        <v>453</v>
      </c>
      <c r="E11630" s="3" t="s">
        <v>33</v>
      </c>
      <c r="F11630" s="3" t="s">
        <v>112</v>
      </c>
      <c r="G11630" s="11">
        <v>16.610560635165765</v>
      </c>
      <c r="H11630">
        <f t="shared" si="273"/>
        <v>2164.8011143876879</v>
      </c>
      <c r="M11630" s="12"/>
      <c r="N11630" s="1"/>
      <c r="O11630" s="1"/>
    </row>
    <row r="11631" spans="1:15" x14ac:dyDescent="0.25">
      <c r="A11631" s="10">
        <v>41945</v>
      </c>
      <c r="B11631" s="3">
        <v>2014</v>
      </c>
      <c r="C11631" s="3">
        <v>11</v>
      </c>
      <c r="D11631" s="3" t="s">
        <v>453</v>
      </c>
      <c r="E11631" s="3" t="s">
        <v>33</v>
      </c>
      <c r="F11631" s="3" t="s">
        <v>112</v>
      </c>
      <c r="G11631" s="11">
        <v>10.965645822037869</v>
      </c>
      <c r="H11631">
        <f t="shared" si="273"/>
        <v>3279.201312643575</v>
      </c>
      <c r="M11631" s="12"/>
      <c r="N11631" s="1"/>
      <c r="O11631" s="1"/>
    </row>
    <row r="11632" spans="1:15" x14ac:dyDescent="0.25">
      <c r="A11632" s="10">
        <v>41946</v>
      </c>
      <c r="B11632" s="3">
        <v>2014</v>
      </c>
      <c r="C11632" s="3">
        <v>11</v>
      </c>
      <c r="D11632" s="3" t="s">
        <v>453</v>
      </c>
      <c r="E11632" s="3" t="s">
        <v>33</v>
      </c>
      <c r="F11632" s="3" t="s">
        <v>112</v>
      </c>
      <c r="G11632" s="11">
        <v>8.752962713883818</v>
      </c>
      <c r="H11632">
        <f t="shared" si="273"/>
        <v>4108.1587285381875</v>
      </c>
      <c r="M11632" s="12"/>
      <c r="N11632" s="1"/>
      <c r="O11632" s="1"/>
    </row>
    <row r="11633" spans="1:15" x14ac:dyDescent="0.25">
      <c r="A11633" s="10">
        <v>41947</v>
      </c>
      <c r="B11633" s="3">
        <v>2014</v>
      </c>
      <c r="C11633" s="3">
        <v>11</v>
      </c>
      <c r="D11633" s="3" t="s">
        <v>453</v>
      </c>
      <c r="E11633" s="3" t="s">
        <v>33</v>
      </c>
      <c r="F11633" s="3" t="s">
        <v>112</v>
      </c>
      <c r="G11633" s="11">
        <v>11.799261318598234</v>
      </c>
      <c r="H11633">
        <f t="shared" si="273"/>
        <v>3047.5263834467755</v>
      </c>
      <c r="M11633" s="12"/>
      <c r="N11633" s="1"/>
      <c r="O11633" s="1"/>
    </row>
    <row r="11634" spans="1:15" x14ac:dyDescent="0.25">
      <c r="A11634" s="10">
        <v>41948</v>
      </c>
      <c r="B11634" s="3">
        <v>2014</v>
      </c>
      <c r="C11634" s="3">
        <v>11</v>
      </c>
      <c r="D11634" s="3" t="s">
        <v>453</v>
      </c>
      <c r="E11634" s="3" t="s">
        <v>33</v>
      </c>
      <c r="F11634" s="3" t="s">
        <v>112</v>
      </c>
      <c r="G11634" s="11">
        <v>12.35500498297181</v>
      </c>
      <c r="H11634">
        <f t="shared" si="273"/>
        <v>2910.4448135124762</v>
      </c>
      <c r="M11634" s="12"/>
      <c r="N11634" s="1"/>
      <c r="O11634" s="1"/>
    </row>
    <row r="11635" spans="1:15" x14ac:dyDescent="0.25">
      <c r="A11635" s="10">
        <v>41949</v>
      </c>
      <c r="B11635" s="3">
        <v>2014</v>
      </c>
      <c r="C11635" s="3">
        <v>11</v>
      </c>
      <c r="D11635" s="3" t="s">
        <v>453</v>
      </c>
      <c r="E11635" s="3" t="s">
        <v>33</v>
      </c>
      <c r="F11635" s="3" t="s">
        <v>112</v>
      </c>
      <c r="G11635" s="11">
        <v>9.1954993355146275</v>
      </c>
      <c r="H11635">
        <f t="shared" si="273"/>
        <v>3910.452152906244</v>
      </c>
      <c r="M11635" s="12"/>
      <c r="N11635" s="1"/>
      <c r="O11635" s="1"/>
    </row>
    <row r="11636" spans="1:15" x14ac:dyDescent="0.25">
      <c r="A11636" s="10">
        <v>41950</v>
      </c>
      <c r="B11636" s="3">
        <v>2014</v>
      </c>
      <c r="C11636" s="3">
        <v>11</v>
      </c>
      <c r="D11636" s="3" t="s">
        <v>453</v>
      </c>
      <c r="E11636" s="3" t="s">
        <v>33</v>
      </c>
      <c r="F11636" s="3" t="s">
        <v>112</v>
      </c>
      <c r="G11636" s="11">
        <v>7.9708049640247118</v>
      </c>
      <c r="H11636">
        <f t="shared" si="273"/>
        <v>4511.2834068711791</v>
      </c>
      <c r="M11636" s="12"/>
      <c r="N11636" s="1"/>
      <c r="O11636" s="1"/>
    </row>
    <row r="11637" spans="1:15" x14ac:dyDescent="0.25">
      <c r="A11637" s="10">
        <v>41951</v>
      </c>
      <c r="B11637" s="3">
        <v>2014</v>
      </c>
      <c r="C11637" s="3">
        <v>11</v>
      </c>
      <c r="D11637" s="3" t="s">
        <v>453</v>
      </c>
      <c r="E11637" s="3" t="s">
        <v>33</v>
      </c>
      <c r="F11637" s="3" t="s">
        <v>112</v>
      </c>
      <c r="G11637" s="11">
        <v>9.9622197613633574</v>
      </c>
      <c r="H11637">
        <f t="shared" si="273"/>
        <v>3609.4927671712076</v>
      </c>
      <c r="M11637" s="12"/>
      <c r="N11637" s="1"/>
      <c r="O11637" s="1"/>
    </row>
    <row r="11638" spans="1:15" x14ac:dyDescent="0.25">
      <c r="A11638" s="10">
        <v>41952</v>
      </c>
      <c r="B11638" s="3">
        <v>2014</v>
      </c>
      <c r="C11638" s="3">
        <v>11</v>
      </c>
      <c r="D11638" s="3" t="s">
        <v>453</v>
      </c>
      <c r="E11638" s="3" t="s">
        <v>33</v>
      </c>
      <c r="F11638" s="3" t="s">
        <v>112</v>
      </c>
      <c r="G11638" s="11">
        <v>12.13888244682653</v>
      </c>
      <c r="H11638">
        <f t="shared" si="273"/>
        <v>2962.2628220616602</v>
      </c>
      <c r="M11638" s="12"/>
      <c r="N11638" s="1"/>
      <c r="O11638" s="1"/>
    </row>
    <row r="11639" spans="1:15" x14ac:dyDescent="0.25">
      <c r="A11639" s="10">
        <v>41953</v>
      </c>
      <c r="B11639" s="3">
        <v>2014</v>
      </c>
      <c r="C11639" s="3">
        <v>11</v>
      </c>
      <c r="D11639" s="3" t="s">
        <v>453</v>
      </c>
      <c r="E11639" s="3" t="s">
        <v>33</v>
      </c>
      <c r="F11639" s="3" t="s">
        <v>112</v>
      </c>
      <c r="G11639" s="11">
        <v>21.514483895795561</v>
      </c>
      <c r="H11639">
        <f t="shared" si="273"/>
        <v>1671.365222971408</v>
      </c>
      <c r="M11639" s="12"/>
      <c r="N11639" s="1"/>
      <c r="O11639" s="1"/>
    </row>
    <row r="11640" spans="1:15" x14ac:dyDescent="0.25">
      <c r="A11640" s="10">
        <v>41954</v>
      </c>
      <c r="B11640" s="3">
        <v>2014</v>
      </c>
      <c r="C11640" s="3">
        <v>11</v>
      </c>
      <c r="D11640" s="3" t="s">
        <v>453</v>
      </c>
      <c r="E11640" s="3" t="s">
        <v>33</v>
      </c>
      <c r="F11640" s="3" t="s">
        <v>112</v>
      </c>
      <c r="G11640" s="11">
        <v>17.984482472089326</v>
      </c>
      <c r="H11640">
        <f t="shared" si="273"/>
        <v>1999.4214584387576</v>
      </c>
      <c r="M11640" s="12"/>
      <c r="N11640" s="1"/>
      <c r="O11640" s="1"/>
    </row>
    <row r="11641" spans="1:15" x14ac:dyDescent="0.25">
      <c r="A11641" s="10">
        <v>41955</v>
      </c>
      <c r="B11641" s="3">
        <v>2014</v>
      </c>
      <c r="C11641" s="3">
        <v>11</v>
      </c>
      <c r="D11641" s="3" t="s">
        <v>453</v>
      </c>
      <c r="E11641" s="3" t="s">
        <v>33</v>
      </c>
      <c r="F11641" s="3" t="s">
        <v>112</v>
      </c>
      <c r="G11641" s="11">
        <v>19.219468392919495</v>
      </c>
      <c r="H11641">
        <f t="shared" si="273"/>
        <v>1870.9445775752226</v>
      </c>
      <c r="M11641" s="12"/>
      <c r="N11641" s="1"/>
      <c r="O11641" s="1"/>
    </row>
    <row r="11642" spans="1:15" x14ac:dyDescent="0.25">
      <c r="A11642" s="10">
        <v>41956</v>
      </c>
      <c r="B11642" s="3">
        <v>2014</v>
      </c>
      <c r="C11642" s="3">
        <v>11</v>
      </c>
      <c r="D11642" s="3" t="s">
        <v>453</v>
      </c>
      <c r="E11642" s="3" t="s">
        <v>33</v>
      </c>
      <c r="F11642" s="3" t="s">
        <v>112</v>
      </c>
      <c r="G11642" s="11">
        <v>11.752949346567103</v>
      </c>
      <c r="H11642">
        <f t="shared" si="273"/>
        <v>3059.5350250628094</v>
      </c>
      <c r="M11642" s="12"/>
      <c r="N11642" s="1"/>
      <c r="O11642" s="1"/>
    </row>
    <row r="11643" spans="1:15" x14ac:dyDescent="0.25">
      <c r="A11643" s="10">
        <v>41957</v>
      </c>
      <c r="B11643" s="3">
        <v>2014</v>
      </c>
      <c r="C11643" s="3">
        <v>11</v>
      </c>
      <c r="D11643" s="3" t="s">
        <v>453</v>
      </c>
      <c r="E11643" s="3" t="s">
        <v>33</v>
      </c>
      <c r="F11643" s="3" t="s">
        <v>112</v>
      </c>
      <c r="G11643" s="11">
        <v>14.783810627271141</v>
      </c>
      <c r="H11643">
        <f t="shared" si="273"/>
        <v>2432.2930724829289</v>
      </c>
      <c r="M11643" s="12"/>
      <c r="N11643" s="1"/>
      <c r="O11643" s="1"/>
    </row>
    <row r="11644" spans="1:15" x14ac:dyDescent="0.25">
      <c r="A11644" s="10">
        <v>41958</v>
      </c>
      <c r="B11644" s="3">
        <v>2014</v>
      </c>
      <c r="C11644" s="3">
        <v>11</v>
      </c>
      <c r="D11644" s="3" t="s">
        <v>453</v>
      </c>
      <c r="E11644" s="3" t="s">
        <v>33</v>
      </c>
      <c r="F11644" s="3" t="s">
        <v>112</v>
      </c>
      <c r="G11644" s="11">
        <v>12.674043012519604</v>
      </c>
      <c r="H11644">
        <f t="shared" si="273"/>
        <v>2837.1814848735103</v>
      </c>
      <c r="M11644" s="12"/>
      <c r="N11644" s="1"/>
      <c r="O11644" s="1"/>
    </row>
    <row r="11645" spans="1:15" x14ac:dyDescent="0.25">
      <c r="A11645" s="10">
        <v>41959</v>
      </c>
      <c r="B11645" s="3">
        <v>2014</v>
      </c>
      <c r="C11645" s="3">
        <v>11</v>
      </c>
      <c r="D11645" s="3" t="s">
        <v>453</v>
      </c>
      <c r="E11645" s="3" t="s">
        <v>33</v>
      </c>
      <c r="F11645" s="3" t="s">
        <v>112</v>
      </c>
      <c r="G11645" s="11">
        <v>14.516230344424606</v>
      </c>
      <c r="H11645">
        <f t="shared" si="273"/>
        <v>2477.1279678282367</v>
      </c>
      <c r="M11645" s="12"/>
      <c r="N11645" s="1"/>
      <c r="O11645" s="1"/>
    </row>
    <row r="11646" spans="1:15" x14ac:dyDescent="0.25">
      <c r="A11646" s="10">
        <v>41960</v>
      </c>
      <c r="B11646" s="3">
        <v>2014</v>
      </c>
      <c r="C11646" s="3">
        <v>11</v>
      </c>
      <c r="D11646" s="3" t="s">
        <v>453</v>
      </c>
      <c r="E11646" s="3" t="s">
        <v>33</v>
      </c>
      <c r="F11646" s="3" t="s">
        <v>112</v>
      </c>
      <c r="G11646" s="11">
        <v>8.5625690510891683</v>
      </c>
      <c r="H11646">
        <f t="shared" ref="H11646:H11677" si="274">+$P$2*$P$1/(G11646*24*60*60)*1000</f>
        <v>4199.5060079588084</v>
      </c>
      <c r="M11646" s="12"/>
      <c r="N11646" s="1"/>
      <c r="O11646" s="1"/>
    </row>
    <row r="11647" spans="1:15" x14ac:dyDescent="0.25">
      <c r="A11647" s="10">
        <v>41961</v>
      </c>
      <c r="B11647" s="3">
        <v>2014</v>
      </c>
      <c r="C11647" s="3">
        <v>11</v>
      </c>
      <c r="D11647" s="3" t="s">
        <v>453</v>
      </c>
      <c r="E11647" s="3" t="s">
        <v>33</v>
      </c>
      <c r="F11647" s="3" t="s">
        <v>112</v>
      </c>
      <c r="G11647" s="11">
        <v>7.5642887650847817</v>
      </c>
      <c r="H11647">
        <f t="shared" si="274"/>
        <v>4753.7265287370456</v>
      </c>
      <c r="M11647" s="12"/>
      <c r="N11647" s="1"/>
      <c r="O11647" s="1"/>
    </row>
    <row r="11648" spans="1:15" x14ac:dyDescent="0.25">
      <c r="A11648" s="10">
        <v>41962</v>
      </c>
      <c r="B11648" s="3">
        <v>2014</v>
      </c>
      <c r="C11648" s="3">
        <v>11</v>
      </c>
      <c r="D11648" s="3" t="s">
        <v>453</v>
      </c>
      <c r="E11648" s="3" t="s">
        <v>33</v>
      </c>
      <c r="F11648" s="3" t="s">
        <v>112</v>
      </c>
      <c r="G11648" s="11">
        <v>7.6311838357964161</v>
      </c>
      <c r="H11648">
        <f t="shared" si="274"/>
        <v>4712.0552914655809</v>
      </c>
      <c r="M11648" s="12"/>
      <c r="N11648" s="1"/>
      <c r="O11648" s="1"/>
    </row>
    <row r="11649" spans="1:15" x14ac:dyDescent="0.25">
      <c r="A11649" s="10">
        <v>41963</v>
      </c>
      <c r="B11649" s="3">
        <v>2014</v>
      </c>
      <c r="C11649" s="3">
        <v>11</v>
      </c>
      <c r="D11649" s="3" t="s">
        <v>453</v>
      </c>
      <c r="E11649" s="3" t="s">
        <v>33</v>
      </c>
      <c r="F11649" s="3" t="s">
        <v>112</v>
      </c>
      <c r="G11649" s="11">
        <v>8.5368401777385401</v>
      </c>
      <c r="H11649">
        <f t="shared" si="274"/>
        <v>4212.1627469821915</v>
      </c>
      <c r="M11649" s="12"/>
      <c r="N11649" s="1"/>
      <c r="O11649" s="1"/>
    </row>
    <row r="11650" spans="1:15" x14ac:dyDescent="0.25">
      <c r="A11650" s="10">
        <v>41964</v>
      </c>
      <c r="B11650" s="3">
        <v>2014</v>
      </c>
      <c r="C11650" s="3">
        <v>11</v>
      </c>
      <c r="D11650" s="3" t="s">
        <v>453</v>
      </c>
      <c r="E11650" s="3" t="s">
        <v>33</v>
      </c>
      <c r="F11650" s="3" t="s">
        <v>112</v>
      </c>
      <c r="G11650" s="11">
        <v>7.3687493276200042</v>
      </c>
      <c r="H11650">
        <f t="shared" si="274"/>
        <v>4879.8729031029725</v>
      </c>
      <c r="M11650" s="12"/>
      <c r="N11650" s="1"/>
      <c r="O11650" s="1"/>
    </row>
    <row r="11651" spans="1:15" x14ac:dyDescent="0.25">
      <c r="A11651" s="10">
        <v>41965</v>
      </c>
      <c r="B11651" s="3">
        <v>2014</v>
      </c>
      <c r="C11651" s="3">
        <v>11</v>
      </c>
      <c r="D11651" s="3" t="s">
        <v>453</v>
      </c>
      <c r="E11651" s="3" t="s">
        <v>33</v>
      </c>
      <c r="F11651" s="3" t="s">
        <v>112</v>
      </c>
      <c r="G11651" s="11">
        <v>10.476797228375927</v>
      </c>
      <c r="H11651">
        <f t="shared" si="274"/>
        <v>3432.2092324378477</v>
      </c>
      <c r="M11651" s="12"/>
      <c r="N11651" s="1"/>
      <c r="O11651" s="1"/>
    </row>
    <row r="11652" spans="1:15" x14ac:dyDescent="0.25">
      <c r="A11652" s="10">
        <v>41966</v>
      </c>
      <c r="B11652" s="3">
        <v>2014</v>
      </c>
      <c r="C11652" s="3">
        <v>11</v>
      </c>
      <c r="D11652" s="3" t="s">
        <v>453</v>
      </c>
      <c r="E11652" s="3" t="s">
        <v>33</v>
      </c>
      <c r="F11652" s="3" t="s">
        <v>112</v>
      </c>
      <c r="G11652" s="11">
        <v>11.30012117559604</v>
      </c>
      <c r="H11652">
        <f t="shared" si="274"/>
        <v>3182.1393430070384</v>
      </c>
      <c r="M11652" s="12"/>
      <c r="N11652" s="1"/>
      <c r="O11652" s="1"/>
    </row>
    <row r="11653" spans="1:15" x14ac:dyDescent="0.25">
      <c r="A11653" s="10">
        <v>41967</v>
      </c>
      <c r="B11653" s="3">
        <v>2014</v>
      </c>
      <c r="C11653" s="3">
        <v>11</v>
      </c>
      <c r="D11653" s="3" t="s">
        <v>453</v>
      </c>
      <c r="E11653" s="3" t="s">
        <v>33</v>
      </c>
      <c r="F11653" s="3" t="s">
        <v>112</v>
      </c>
      <c r="G11653" s="11">
        <v>14.171463441526182</v>
      </c>
      <c r="H11653">
        <f t="shared" si="274"/>
        <v>2537.3921558618222</v>
      </c>
      <c r="M11653" s="12"/>
      <c r="N11653" s="1"/>
      <c r="O11653" s="1"/>
    </row>
    <row r="11654" spans="1:15" x14ac:dyDescent="0.25">
      <c r="A11654" s="10">
        <v>41968</v>
      </c>
      <c r="B11654" s="3">
        <v>2014</v>
      </c>
      <c r="C11654" s="3">
        <v>11</v>
      </c>
      <c r="D11654" s="3" t="s">
        <v>453</v>
      </c>
      <c r="E11654" s="3" t="s">
        <v>33</v>
      </c>
      <c r="F11654" s="3" t="s">
        <v>112</v>
      </c>
      <c r="G11654" s="11">
        <v>15.159452178190318</v>
      </c>
      <c r="H11654">
        <f t="shared" si="274"/>
        <v>2372.0224023229653</v>
      </c>
      <c r="M11654" s="12"/>
      <c r="N11654" s="1"/>
      <c r="O11654" s="1"/>
    </row>
    <row r="11655" spans="1:15" x14ac:dyDescent="0.25">
      <c r="A11655" s="10">
        <v>41969</v>
      </c>
      <c r="B11655" s="3">
        <v>2014</v>
      </c>
      <c r="C11655" s="3">
        <v>11</v>
      </c>
      <c r="D11655" s="3" t="s">
        <v>453</v>
      </c>
      <c r="E11655" s="3" t="s">
        <v>33</v>
      </c>
      <c r="F11655" s="3" t="s">
        <v>112</v>
      </c>
      <c r="G11655" s="11">
        <v>15.838694434646911</v>
      </c>
      <c r="H11655">
        <f t="shared" si="274"/>
        <v>2270.2982447184718</v>
      </c>
      <c r="M11655" s="12"/>
      <c r="N11655" s="1"/>
      <c r="O11655" s="1"/>
    </row>
    <row r="11656" spans="1:15" x14ac:dyDescent="0.25">
      <c r="A11656" s="10">
        <v>41970</v>
      </c>
      <c r="B11656" s="3">
        <v>2014</v>
      </c>
      <c r="C11656" s="3">
        <v>11</v>
      </c>
      <c r="D11656" s="3" t="s">
        <v>453</v>
      </c>
      <c r="E11656" s="3" t="s">
        <v>33</v>
      </c>
      <c r="F11656" s="3" t="s">
        <v>112</v>
      </c>
      <c r="G11656" s="11">
        <v>10.394464833653917</v>
      </c>
      <c r="H11656">
        <f t="shared" si="274"/>
        <v>3459.3950481403253</v>
      </c>
      <c r="M11656" s="12"/>
      <c r="N11656" s="1"/>
      <c r="O11656" s="1"/>
    </row>
    <row r="11657" spans="1:15" x14ac:dyDescent="0.25">
      <c r="A11657" s="10">
        <v>41971</v>
      </c>
      <c r="B11657" s="3">
        <v>2014</v>
      </c>
      <c r="C11657" s="3">
        <v>11</v>
      </c>
      <c r="D11657" s="3" t="s">
        <v>453</v>
      </c>
      <c r="E11657" s="3" t="s">
        <v>33</v>
      </c>
      <c r="F11657" s="3" t="s">
        <v>112</v>
      </c>
      <c r="G11657" s="11">
        <v>7.9605134146844598</v>
      </c>
      <c r="H11657">
        <f t="shared" si="274"/>
        <v>4517.1157060397263</v>
      </c>
      <c r="M11657" s="12"/>
      <c r="N11657" s="1"/>
      <c r="O11657" s="1"/>
    </row>
    <row r="11658" spans="1:15" x14ac:dyDescent="0.25">
      <c r="A11658" s="10">
        <v>41972</v>
      </c>
      <c r="B11658" s="3">
        <v>2014</v>
      </c>
      <c r="C11658" s="3">
        <v>11</v>
      </c>
      <c r="D11658" s="3" t="s">
        <v>453</v>
      </c>
      <c r="E11658" s="3" t="s">
        <v>33</v>
      </c>
      <c r="F11658" s="3" t="s">
        <v>112</v>
      </c>
      <c r="G11658" s="11">
        <v>7.0085451007112054</v>
      </c>
      <c r="H11658">
        <f t="shared" si="274"/>
        <v>5130.6740067866785</v>
      </c>
      <c r="M11658" s="12"/>
      <c r="N11658" s="1"/>
      <c r="O11658" s="1"/>
    </row>
    <row r="11659" spans="1:15" x14ac:dyDescent="0.25">
      <c r="A11659" s="10">
        <v>41973</v>
      </c>
      <c r="B11659" s="3">
        <v>2014</v>
      </c>
      <c r="C11659" s="3">
        <v>11</v>
      </c>
      <c r="D11659" s="3" t="s">
        <v>453</v>
      </c>
      <c r="E11659" s="3" t="s">
        <v>33</v>
      </c>
      <c r="F11659" s="3" t="s">
        <v>112</v>
      </c>
      <c r="G11659" s="11">
        <v>11.603721881133458</v>
      </c>
      <c r="H11659">
        <f t="shared" si="274"/>
        <v>3098.8815952299146</v>
      </c>
      <c r="M11659" s="12"/>
      <c r="N11659" s="1"/>
      <c r="O11659" s="1"/>
    </row>
    <row r="11660" spans="1:15" x14ac:dyDescent="0.25">
      <c r="A11660" s="10">
        <v>41974</v>
      </c>
      <c r="B11660" s="3">
        <v>2014</v>
      </c>
      <c r="C11660" s="3">
        <v>12</v>
      </c>
      <c r="D11660" s="3" t="s">
        <v>454</v>
      </c>
      <c r="E11660" s="3" t="s">
        <v>33</v>
      </c>
      <c r="F11660" s="3" t="s">
        <v>114</v>
      </c>
      <c r="G11660" s="11">
        <v>8.2987114204565913</v>
      </c>
      <c r="H11660">
        <f t="shared" si="274"/>
        <v>4333.0293526019113</v>
      </c>
      <c r="M11660" s="12"/>
      <c r="N11660" s="1"/>
      <c r="O11660" s="1"/>
    </row>
    <row r="11661" spans="1:15" x14ac:dyDescent="0.25">
      <c r="A11661" s="10">
        <v>41975</v>
      </c>
      <c r="B11661" s="3">
        <v>2014</v>
      </c>
      <c r="C11661" s="3">
        <v>12</v>
      </c>
      <c r="D11661" s="3" t="s">
        <v>454</v>
      </c>
      <c r="E11661" s="3" t="s">
        <v>33</v>
      </c>
      <c r="F11661" s="3" t="s">
        <v>114</v>
      </c>
      <c r="G11661" s="11">
        <v>6.3753121589445172</v>
      </c>
      <c r="H11661">
        <f t="shared" si="274"/>
        <v>5640.2822759292658</v>
      </c>
      <c r="M11661" s="12"/>
      <c r="N11661" s="1"/>
      <c r="O11661" s="1"/>
    </row>
    <row r="11662" spans="1:15" x14ac:dyDescent="0.25">
      <c r="A11662" s="10">
        <v>41976</v>
      </c>
      <c r="B11662" s="3">
        <v>2014</v>
      </c>
      <c r="C11662" s="3">
        <v>12</v>
      </c>
      <c r="D11662" s="3" t="s">
        <v>454</v>
      </c>
      <c r="E11662" s="3" t="s">
        <v>33</v>
      </c>
      <c r="F11662" s="3" t="s">
        <v>114</v>
      </c>
      <c r="G11662" s="11">
        <v>6.1505553913071518</v>
      </c>
      <c r="H11662">
        <f t="shared" si="274"/>
        <v>5846.3923801796682</v>
      </c>
      <c r="M11662" s="12"/>
      <c r="N11662" s="1"/>
      <c r="O11662" s="1"/>
    </row>
    <row r="11663" spans="1:15" x14ac:dyDescent="0.25">
      <c r="A11663" s="10">
        <v>41977</v>
      </c>
      <c r="B11663" s="3">
        <v>2014</v>
      </c>
      <c r="C11663" s="3">
        <v>12</v>
      </c>
      <c r="D11663" s="3" t="s">
        <v>454</v>
      </c>
      <c r="E11663" s="3" t="s">
        <v>33</v>
      </c>
      <c r="F11663" s="3" t="s">
        <v>114</v>
      </c>
      <c r="G11663" s="11">
        <v>6.6303246453022977</v>
      </c>
      <c r="H11663">
        <f t="shared" si="274"/>
        <v>5423.3483422396812</v>
      </c>
      <c r="M11663" s="12"/>
      <c r="N11663" s="1"/>
      <c r="O11663" s="1"/>
    </row>
    <row r="11664" spans="1:15" x14ac:dyDescent="0.25">
      <c r="A11664" s="10">
        <v>41978</v>
      </c>
      <c r="B11664" s="3">
        <v>2014</v>
      </c>
      <c r="C11664" s="3">
        <v>12</v>
      </c>
      <c r="D11664" s="3" t="s">
        <v>454</v>
      </c>
      <c r="E11664" s="3" t="s">
        <v>33</v>
      </c>
      <c r="F11664" s="3" t="s">
        <v>114</v>
      </c>
      <c r="G11664" s="11">
        <v>8.860603339550007</v>
      </c>
      <c r="H11664">
        <f t="shared" si="274"/>
        <v>4058.2518814613018</v>
      </c>
      <c r="M11664" s="12"/>
      <c r="N11664" s="1"/>
      <c r="O11664" s="1"/>
    </row>
    <row r="11665" spans="1:15" x14ac:dyDescent="0.25">
      <c r="A11665" s="10">
        <v>41979</v>
      </c>
      <c r="B11665" s="3">
        <v>2014</v>
      </c>
      <c r="C11665" s="3">
        <v>12</v>
      </c>
      <c r="D11665" s="3" t="s">
        <v>454</v>
      </c>
      <c r="E11665" s="3" t="s">
        <v>33</v>
      </c>
      <c r="F11665" s="3" t="s">
        <v>114</v>
      </c>
      <c r="G11665" s="11">
        <v>10.360422538976275</v>
      </c>
      <c r="H11665">
        <f t="shared" si="274"/>
        <v>3470.7619344996533</v>
      </c>
      <c r="M11665" s="12"/>
      <c r="N11665" s="1"/>
      <c r="O11665" s="1"/>
    </row>
    <row r="11666" spans="1:15" x14ac:dyDescent="0.25">
      <c r="A11666" s="10">
        <v>41980</v>
      </c>
      <c r="B11666" s="3">
        <v>2014</v>
      </c>
      <c r="C11666" s="3">
        <v>12</v>
      </c>
      <c r="D11666" s="3" t="s">
        <v>454</v>
      </c>
      <c r="E11666" s="3" t="s">
        <v>33</v>
      </c>
      <c r="F11666" s="3" t="s">
        <v>114</v>
      </c>
      <c r="G11666" s="11">
        <v>10.382033766633715</v>
      </c>
      <c r="H11666">
        <f t="shared" si="274"/>
        <v>3463.5372010806282</v>
      </c>
      <c r="M11666" s="12"/>
      <c r="N11666" s="1"/>
      <c r="O11666" s="1"/>
    </row>
    <row r="11667" spans="1:15" x14ac:dyDescent="0.25">
      <c r="A11667" s="10">
        <v>41981</v>
      </c>
      <c r="B11667" s="3">
        <v>2014</v>
      </c>
      <c r="C11667" s="3">
        <v>12</v>
      </c>
      <c r="D11667" s="3" t="s">
        <v>454</v>
      </c>
      <c r="E11667" s="3" t="s">
        <v>33</v>
      </c>
      <c r="F11667" s="3" t="s">
        <v>114</v>
      </c>
      <c r="G11667" s="11">
        <v>7.775719711146567</v>
      </c>
      <c r="H11667">
        <f t="shared" si="274"/>
        <v>4624.4671245112113</v>
      </c>
      <c r="M11667" s="12"/>
      <c r="N11667" s="1"/>
      <c r="O11667" s="1"/>
    </row>
    <row r="11668" spans="1:15" x14ac:dyDescent="0.25">
      <c r="A11668" s="10">
        <v>41982</v>
      </c>
      <c r="B11668" s="3">
        <v>2014</v>
      </c>
      <c r="C11668" s="3">
        <v>12</v>
      </c>
      <c r="D11668" s="3" t="s">
        <v>454</v>
      </c>
      <c r="E11668" s="3" t="s">
        <v>33</v>
      </c>
      <c r="F11668" s="3" t="s">
        <v>114</v>
      </c>
      <c r="G11668" s="11">
        <v>18.317676562445332</v>
      </c>
      <c r="H11668">
        <f t="shared" si="274"/>
        <v>1963.0524674364483</v>
      </c>
      <c r="M11668" s="12"/>
      <c r="N11668" s="1"/>
      <c r="O11668" s="1"/>
    </row>
    <row r="11669" spans="1:15" x14ac:dyDescent="0.25">
      <c r="A11669" s="10">
        <v>41983</v>
      </c>
      <c r="B11669" s="3">
        <v>2014</v>
      </c>
      <c r="C11669" s="3">
        <v>12</v>
      </c>
      <c r="D11669" s="3" t="s">
        <v>454</v>
      </c>
      <c r="E11669" s="3" t="s">
        <v>33</v>
      </c>
      <c r="F11669" s="3" t="s">
        <v>114</v>
      </c>
      <c r="G11669" s="11">
        <v>12.361622220055132</v>
      </c>
      <c r="H11669">
        <f t="shared" si="274"/>
        <v>2908.8868381103739</v>
      </c>
      <c r="M11669" s="12"/>
      <c r="N11669" s="1"/>
      <c r="O11669" s="1"/>
    </row>
    <row r="11670" spans="1:15" x14ac:dyDescent="0.25">
      <c r="A11670" s="10">
        <v>41984</v>
      </c>
      <c r="B11670" s="3">
        <v>2014</v>
      </c>
      <c r="C11670" s="3">
        <v>12</v>
      </c>
      <c r="D11670" s="3" t="s">
        <v>454</v>
      </c>
      <c r="E11670" s="3" t="s">
        <v>33</v>
      </c>
      <c r="F11670" s="3" t="s">
        <v>114</v>
      </c>
      <c r="G11670" s="11">
        <v>12.06770952391396</v>
      </c>
      <c r="H11670">
        <f t="shared" si="274"/>
        <v>2979.7336522190794</v>
      </c>
      <c r="M11670" s="12"/>
      <c r="N11670" s="1"/>
      <c r="O11670" s="1"/>
    </row>
    <row r="11671" spans="1:15" x14ac:dyDescent="0.25">
      <c r="A11671" s="10">
        <v>41985</v>
      </c>
      <c r="B11671" s="3">
        <v>2014</v>
      </c>
      <c r="C11671" s="3">
        <v>12</v>
      </c>
      <c r="D11671" s="3" t="s">
        <v>454</v>
      </c>
      <c r="E11671" s="3" t="s">
        <v>33</v>
      </c>
      <c r="F11671" s="3" t="s">
        <v>114</v>
      </c>
      <c r="G11671" s="11">
        <v>8.3894785766178348</v>
      </c>
      <c r="H11671">
        <f t="shared" si="274"/>
        <v>4286.1495914454763</v>
      </c>
      <c r="M11671" s="12"/>
      <c r="N11671" s="1"/>
      <c r="O11671" s="1"/>
    </row>
    <row r="11672" spans="1:15" x14ac:dyDescent="0.25">
      <c r="A11672" s="10">
        <v>41986</v>
      </c>
      <c r="B11672" s="3">
        <v>2014</v>
      </c>
      <c r="C11672" s="3">
        <v>12</v>
      </c>
      <c r="D11672" s="3" t="s">
        <v>454</v>
      </c>
      <c r="E11672" s="3" t="s">
        <v>33</v>
      </c>
      <c r="F11672" s="3" t="s">
        <v>114</v>
      </c>
      <c r="G11672" s="11">
        <v>10.974181404447545</v>
      </c>
      <c r="H11672">
        <f t="shared" si="274"/>
        <v>3276.6507904669825</v>
      </c>
      <c r="M11672" s="12"/>
      <c r="N11672" s="1"/>
      <c r="O11672" s="1"/>
    </row>
    <row r="11673" spans="1:15" x14ac:dyDescent="0.25">
      <c r="A11673" s="10">
        <v>41987</v>
      </c>
      <c r="B11673" s="3">
        <v>2014</v>
      </c>
      <c r="C11673" s="3">
        <v>12</v>
      </c>
      <c r="D11673" s="3" t="s">
        <v>454</v>
      </c>
      <c r="E11673" s="3" t="s">
        <v>33</v>
      </c>
      <c r="F11673" s="3" t="s">
        <v>114</v>
      </c>
      <c r="G11673" s="11">
        <v>7.6503745907334206</v>
      </c>
      <c r="H11673">
        <f t="shared" si="274"/>
        <v>4700.2352299410559</v>
      </c>
      <c r="M11673" s="12"/>
      <c r="N11673" s="1"/>
      <c r="O11673" s="1"/>
    </row>
    <row r="11674" spans="1:15" x14ac:dyDescent="0.25">
      <c r="A11674" s="10">
        <v>41988</v>
      </c>
      <c r="B11674" s="3">
        <v>2014</v>
      </c>
      <c r="C11674" s="3">
        <v>12</v>
      </c>
      <c r="D11674" s="3" t="s">
        <v>454</v>
      </c>
      <c r="E11674" s="3" t="s">
        <v>33</v>
      </c>
      <c r="F11674" s="3" t="s">
        <v>114</v>
      </c>
      <c r="G11674" s="11">
        <v>10.325844574724375</v>
      </c>
      <c r="H11674">
        <f t="shared" si="274"/>
        <v>3482.3844106302504</v>
      </c>
      <c r="M11674" s="12"/>
      <c r="N11674" s="1"/>
      <c r="O11674" s="1"/>
    </row>
    <row r="11675" spans="1:15" x14ac:dyDescent="0.25">
      <c r="A11675" s="10">
        <v>41989</v>
      </c>
      <c r="B11675" s="3">
        <v>2014</v>
      </c>
      <c r="C11675" s="3">
        <v>12</v>
      </c>
      <c r="D11675" s="3" t="s">
        <v>454</v>
      </c>
      <c r="E11675" s="3" t="s">
        <v>33</v>
      </c>
      <c r="F11675" s="3" t="s">
        <v>114</v>
      </c>
      <c r="G11675" s="11">
        <v>7.1922165643957134</v>
      </c>
      <c r="H11675">
        <f t="shared" si="274"/>
        <v>4999.649253002206</v>
      </c>
      <c r="M11675" s="12"/>
      <c r="N11675" s="1"/>
      <c r="O11675" s="1"/>
    </row>
    <row r="11676" spans="1:15" x14ac:dyDescent="0.25">
      <c r="A11676" s="10">
        <v>41990</v>
      </c>
      <c r="B11676" s="3">
        <v>2014</v>
      </c>
      <c r="C11676" s="3">
        <v>12</v>
      </c>
      <c r="D11676" s="3" t="s">
        <v>454</v>
      </c>
      <c r="E11676" s="3" t="s">
        <v>33</v>
      </c>
      <c r="F11676" s="3" t="s">
        <v>114</v>
      </c>
      <c r="G11676" s="11">
        <v>8.6099130987237142</v>
      </c>
      <c r="H11676">
        <f t="shared" si="274"/>
        <v>4176.4138338331677</v>
      </c>
      <c r="M11676" s="12"/>
      <c r="N11676" s="1"/>
      <c r="O11676" s="1"/>
    </row>
    <row r="11677" spans="1:15" x14ac:dyDescent="0.25">
      <c r="A11677" s="10">
        <v>41991</v>
      </c>
      <c r="B11677" s="3">
        <v>2014</v>
      </c>
      <c r="C11677" s="3">
        <v>12</v>
      </c>
      <c r="D11677" s="3" t="s">
        <v>454</v>
      </c>
      <c r="E11677" s="3" t="s">
        <v>33</v>
      </c>
      <c r="F11677" s="3" t="s">
        <v>114</v>
      </c>
      <c r="G11677" s="11">
        <v>7.2051833009901758</v>
      </c>
      <c r="H11677">
        <f t="shared" si="274"/>
        <v>4990.6516838606294</v>
      </c>
      <c r="M11677" s="12"/>
      <c r="N11677" s="1"/>
      <c r="O11677" s="1"/>
    </row>
    <row r="11678" spans="1:15" x14ac:dyDescent="0.25">
      <c r="A11678" s="10">
        <v>41992</v>
      </c>
      <c r="B11678" s="3">
        <v>2014</v>
      </c>
      <c r="C11678" s="3">
        <v>12</v>
      </c>
      <c r="D11678" s="3" t="s">
        <v>454</v>
      </c>
      <c r="E11678" s="3" t="s">
        <v>33</v>
      </c>
      <c r="F11678" s="3" t="s">
        <v>114</v>
      </c>
      <c r="G11678" s="11">
        <v>8.0350544430358362</v>
      </c>
      <c r="H11678">
        <f t="shared" ref="H11678:H11709" si="275">+$P$2*$P$1/(G11678*24*60*60)*1000</f>
        <v>4475.210520169805</v>
      </c>
      <c r="M11678" s="12"/>
      <c r="N11678" s="1"/>
      <c r="O11678" s="1"/>
    </row>
    <row r="11679" spans="1:15" x14ac:dyDescent="0.25">
      <c r="A11679" s="10">
        <v>41993</v>
      </c>
      <c r="B11679" s="3">
        <v>2014</v>
      </c>
      <c r="C11679" s="3">
        <v>12</v>
      </c>
      <c r="D11679" s="3" t="s">
        <v>454</v>
      </c>
      <c r="E11679" s="3" t="s">
        <v>33</v>
      </c>
      <c r="F11679" s="3" t="s">
        <v>114</v>
      </c>
      <c r="G11679" s="11">
        <v>8.6574577995700803</v>
      </c>
      <c r="H11679">
        <f t="shared" si="275"/>
        <v>4153.4779615555017</v>
      </c>
      <c r="M11679" s="12"/>
      <c r="N11679" s="1"/>
      <c r="O11679" s="1"/>
    </row>
    <row r="11680" spans="1:15" x14ac:dyDescent="0.25">
      <c r="A11680" s="10">
        <v>41994</v>
      </c>
      <c r="B11680" s="3">
        <v>2014</v>
      </c>
      <c r="C11680" s="3">
        <v>12</v>
      </c>
      <c r="D11680" s="3" t="s">
        <v>454</v>
      </c>
      <c r="E11680" s="3" t="s">
        <v>33</v>
      </c>
      <c r="F11680" s="3" t="s">
        <v>114</v>
      </c>
      <c r="G11680" s="11">
        <v>7.3521396490607618</v>
      </c>
      <c r="H11680">
        <f t="shared" si="275"/>
        <v>4890.8973292155606</v>
      </c>
      <c r="M11680" s="12"/>
      <c r="N11680" s="1"/>
      <c r="O11680" s="1"/>
    </row>
    <row r="11681" spans="1:15" x14ac:dyDescent="0.25">
      <c r="A11681" s="10">
        <v>41995</v>
      </c>
      <c r="B11681" s="3">
        <v>2014</v>
      </c>
      <c r="C11681" s="3">
        <v>12</v>
      </c>
      <c r="D11681" s="3" t="s">
        <v>454</v>
      </c>
      <c r="E11681" s="3" t="s">
        <v>33</v>
      </c>
      <c r="F11681" s="3" t="s">
        <v>114</v>
      </c>
      <c r="G11681" s="11">
        <v>9.422495258643421</v>
      </c>
      <c r="H11681">
        <f t="shared" si="275"/>
        <v>3816.246035319115</v>
      </c>
      <c r="M11681" s="12"/>
      <c r="N11681" s="1"/>
      <c r="O11681" s="1"/>
    </row>
    <row r="11682" spans="1:15" x14ac:dyDescent="0.25">
      <c r="A11682" s="10">
        <v>41996</v>
      </c>
      <c r="B11682" s="3">
        <v>2014</v>
      </c>
      <c r="C11682" s="3">
        <v>12</v>
      </c>
      <c r="D11682" s="3" t="s">
        <v>454</v>
      </c>
      <c r="E11682" s="3" t="s">
        <v>33</v>
      </c>
      <c r="F11682" s="3" t="s">
        <v>114</v>
      </c>
      <c r="G11682" s="11">
        <v>5.3163620037300037</v>
      </c>
      <c r="H11682">
        <f t="shared" si="275"/>
        <v>6763.7531357688376</v>
      </c>
      <c r="M11682" s="12"/>
      <c r="N11682" s="1"/>
      <c r="O11682" s="1"/>
    </row>
    <row r="11683" spans="1:15" x14ac:dyDescent="0.25">
      <c r="A11683" s="10">
        <v>41997</v>
      </c>
      <c r="B11683" s="3">
        <v>2014</v>
      </c>
      <c r="C11683" s="3">
        <v>12</v>
      </c>
      <c r="D11683" s="3" t="s">
        <v>454</v>
      </c>
      <c r="E11683" s="3" t="s">
        <v>33</v>
      </c>
      <c r="F11683" s="3" t="s">
        <v>114</v>
      </c>
      <c r="G11683" s="11">
        <v>6.1419109002441754</v>
      </c>
      <c r="H11683">
        <f t="shared" si="275"/>
        <v>5854.6209408836512</v>
      </c>
      <c r="M11683" s="12"/>
      <c r="N11683" s="1"/>
      <c r="O11683" s="1"/>
    </row>
    <row r="11684" spans="1:15" x14ac:dyDescent="0.25">
      <c r="A11684" s="10">
        <v>41998</v>
      </c>
      <c r="B11684" s="3">
        <v>2014</v>
      </c>
      <c r="C11684" s="3">
        <v>12</v>
      </c>
      <c r="D11684" s="3" t="s">
        <v>454</v>
      </c>
      <c r="E11684" s="3" t="s">
        <v>33</v>
      </c>
      <c r="F11684" s="3" t="s">
        <v>114</v>
      </c>
      <c r="G11684" s="11">
        <v>6.5654909623299806</v>
      </c>
      <c r="H11684">
        <f t="shared" si="275"/>
        <v>5476.903460826642</v>
      </c>
      <c r="M11684" s="12"/>
      <c r="N11684" s="1"/>
      <c r="O11684" s="1"/>
    </row>
    <row r="11685" spans="1:15" x14ac:dyDescent="0.25">
      <c r="A11685" s="10">
        <v>41999</v>
      </c>
      <c r="B11685" s="3">
        <v>2014</v>
      </c>
      <c r="C11685" s="3">
        <v>12</v>
      </c>
      <c r="D11685" s="3" t="s">
        <v>454</v>
      </c>
      <c r="E11685" s="3" t="s">
        <v>33</v>
      </c>
      <c r="F11685" s="3" t="s">
        <v>114</v>
      </c>
      <c r="G11685" s="11">
        <v>4.7760813122940284</v>
      </c>
      <c r="H11685">
        <f t="shared" si="275"/>
        <v>7528.8835809915545</v>
      </c>
      <c r="M11685" s="12"/>
      <c r="N11685" s="1"/>
      <c r="O11685" s="1"/>
    </row>
    <row r="11686" spans="1:15" x14ac:dyDescent="0.25">
      <c r="A11686" s="10">
        <v>42000</v>
      </c>
      <c r="B11686" s="3">
        <v>2014</v>
      </c>
      <c r="C11686" s="3">
        <v>12</v>
      </c>
      <c r="D11686" s="3" t="s">
        <v>454</v>
      </c>
      <c r="E11686" s="3" t="s">
        <v>33</v>
      </c>
      <c r="F11686" s="3" t="s">
        <v>114</v>
      </c>
      <c r="G11686" s="11">
        <v>4.1329311772086426</v>
      </c>
      <c r="H11686">
        <f t="shared" si="275"/>
        <v>8700.4981771550592</v>
      </c>
      <c r="M11686" s="12"/>
      <c r="N11686" s="1"/>
      <c r="O11686" s="1"/>
    </row>
    <row r="11687" spans="1:15" x14ac:dyDescent="0.25">
      <c r="A11687" s="10">
        <v>42001</v>
      </c>
      <c r="B11687" s="3">
        <v>2014</v>
      </c>
      <c r="C11687" s="3">
        <v>12</v>
      </c>
      <c r="D11687" s="3" t="s">
        <v>454</v>
      </c>
      <c r="E11687" s="3" t="s">
        <v>33</v>
      </c>
      <c r="F11687" s="3" t="s">
        <v>114</v>
      </c>
      <c r="G11687" s="11">
        <v>4.1130488477637979</v>
      </c>
      <c r="H11687">
        <f t="shared" si="275"/>
        <v>8742.556070823528</v>
      </c>
      <c r="M11687" s="12"/>
      <c r="N11687" s="1"/>
      <c r="O11687" s="1"/>
    </row>
    <row r="11688" spans="1:15" x14ac:dyDescent="0.25">
      <c r="A11688" s="10">
        <v>42002</v>
      </c>
      <c r="B11688" s="3">
        <v>2014</v>
      </c>
      <c r="C11688" s="3">
        <v>12</v>
      </c>
      <c r="D11688" s="3" t="s">
        <v>454</v>
      </c>
      <c r="E11688" s="3" t="s">
        <v>33</v>
      </c>
      <c r="F11688" s="3" t="s">
        <v>114</v>
      </c>
      <c r="G11688" s="11">
        <v>4.6766696650698085</v>
      </c>
      <c r="H11688">
        <f t="shared" si="275"/>
        <v>7688.9245443582895</v>
      </c>
      <c r="M11688" s="12"/>
      <c r="N11688" s="1"/>
      <c r="O11688" s="1"/>
    </row>
    <row r="11689" spans="1:15" x14ac:dyDescent="0.25">
      <c r="A11689" s="10">
        <v>42003</v>
      </c>
      <c r="B11689" s="3">
        <v>2014</v>
      </c>
      <c r="C11689" s="3">
        <v>12</v>
      </c>
      <c r="D11689" s="3" t="s">
        <v>454</v>
      </c>
      <c r="E11689" s="3" t="s">
        <v>33</v>
      </c>
      <c r="F11689" s="3" t="s">
        <v>114</v>
      </c>
      <c r="G11689" s="11">
        <v>4.438946160837979</v>
      </c>
      <c r="H11689">
        <f t="shared" si="275"/>
        <v>8100.6975238516734</v>
      </c>
      <c r="M11689" s="12"/>
      <c r="N11689" s="1"/>
      <c r="O11689" s="1"/>
    </row>
    <row r="11690" spans="1:15" x14ac:dyDescent="0.25">
      <c r="A11690" s="10">
        <v>42004</v>
      </c>
      <c r="B11690" s="3">
        <v>2014</v>
      </c>
      <c r="C11690" s="3">
        <v>12</v>
      </c>
      <c r="D11690" s="3" t="s">
        <v>454</v>
      </c>
      <c r="E11690" s="3" t="s">
        <v>33</v>
      </c>
      <c r="F11690" s="3" t="s">
        <v>114</v>
      </c>
      <c r="G11690" s="11">
        <v>10.395000503228179</v>
      </c>
      <c r="H11690">
        <f t="shared" si="275"/>
        <v>3459.2167804555797</v>
      </c>
      <c r="M11690" s="12"/>
      <c r="N11690" s="1"/>
      <c r="O11690" s="1"/>
    </row>
    <row r="11691" spans="1:15" x14ac:dyDescent="0.25">
      <c r="A11691" s="10">
        <v>42005</v>
      </c>
      <c r="B11691" s="3">
        <v>2015</v>
      </c>
      <c r="C11691" s="3">
        <v>1</v>
      </c>
      <c r="D11691" s="3" t="s">
        <v>455</v>
      </c>
      <c r="E11691" s="3" t="s">
        <v>33</v>
      </c>
      <c r="F11691" s="3" t="s">
        <v>34</v>
      </c>
      <c r="G11691" s="11">
        <v>6.9028827624514753</v>
      </c>
      <c r="H11691">
        <f t="shared" si="275"/>
        <v>5209.2091682636174</v>
      </c>
      <c r="M11691" s="12"/>
      <c r="N11691" s="1"/>
      <c r="O11691" s="1"/>
    </row>
    <row r="11692" spans="1:15" x14ac:dyDescent="0.25">
      <c r="A11692" s="10">
        <v>42006</v>
      </c>
      <c r="B11692" s="3">
        <v>2015</v>
      </c>
      <c r="C11692" s="3">
        <v>1</v>
      </c>
      <c r="D11692" s="3" t="s">
        <v>455</v>
      </c>
      <c r="E11692" s="3" t="s">
        <v>33</v>
      </c>
      <c r="F11692" s="3" t="s">
        <v>34</v>
      </c>
      <c r="G11692" s="11">
        <v>6.6602032903340405</v>
      </c>
      <c r="H11692">
        <f t="shared" si="275"/>
        <v>5399.0184092124928</v>
      </c>
      <c r="M11692" s="12"/>
      <c r="N11692" s="1"/>
      <c r="O11692" s="1"/>
    </row>
    <row r="11693" spans="1:15" x14ac:dyDescent="0.25">
      <c r="A11693" s="10">
        <v>42007</v>
      </c>
      <c r="B11693" s="3">
        <v>2015</v>
      </c>
      <c r="C11693" s="3">
        <v>1</v>
      </c>
      <c r="D11693" s="3" t="s">
        <v>455</v>
      </c>
      <c r="E11693" s="3" t="s">
        <v>33</v>
      </c>
      <c r="F11693" s="3" t="s">
        <v>34</v>
      </c>
      <c r="G11693" s="11">
        <v>4.8854074175818685</v>
      </c>
      <c r="H11693">
        <f t="shared" si="275"/>
        <v>7360.4015182442108</v>
      </c>
      <c r="M11693" s="12"/>
      <c r="N11693" s="1"/>
      <c r="O11693" s="1"/>
    </row>
    <row r="11694" spans="1:15" x14ac:dyDescent="0.25">
      <c r="A11694" s="10">
        <v>42008</v>
      </c>
      <c r="B11694" s="3">
        <v>2015</v>
      </c>
      <c r="C11694" s="3">
        <v>1</v>
      </c>
      <c r="D11694" s="3" t="s">
        <v>455</v>
      </c>
      <c r="E11694" s="3" t="s">
        <v>33</v>
      </c>
      <c r="F11694" s="3" t="s">
        <v>34</v>
      </c>
      <c r="G11694" s="11">
        <v>4.5122203182368352</v>
      </c>
      <c r="H11694">
        <f t="shared" si="275"/>
        <v>7969.1499167890879</v>
      </c>
      <c r="M11694" s="12"/>
      <c r="N11694" s="1"/>
      <c r="O11694" s="1"/>
    </row>
    <row r="11695" spans="1:15" x14ac:dyDescent="0.25">
      <c r="A11695" s="10">
        <v>42009</v>
      </c>
      <c r="B11695" s="3">
        <v>2015</v>
      </c>
      <c r="C11695" s="3">
        <v>1</v>
      </c>
      <c r="D11695" s="3" t="s">
        <v>455</v>
      </c>
      <c r="E11695" s="3" t="s">
        <v>33</v>
      </c>
      <c r="F11695" s="3" t="s">
        <v>34</v>
      </c>
      <c r="G11695" s="11">
        <v>3.9745504655677637</v>
      </c>
      <c r="H11695">
        <f t="shared" si="275"/>
        <v>9047.2018119096738</v>
      </c>
      <c r="M11695" s="12"/>
      <c r="N11695" s="1"/>
      <c r="O11695" s="1"/>
    </row>
    <row r="11696" spans="1:15" x14ac:dyDescent="0.25">
      <c r="A11696" s="10">
        <v>42010</v>
      </c>
      <c r="B11696" s="3">
        <v>2015</v>
      </c>
      <c r="C11696" s="3">
        <v>1</v>
      </c>
      <c r="D11696" s="3" t="s">
        <v>455</v>
      </c>
      <c r="E11696" s="3" t="s">
        <v>33</v>
      </c>
      <c r="F11696" s="3" t="s">
        <v>34</v>
      </c>
      <c r="G11696" s="11">
        <v>4.1072152436586276</v>
      </c>
      <c r="H11696">
        <f t="shared" si="275"/>
        <v>8754.9733920396939</v>
      </c>
      <c r="M11696" s="12"/>
      <c r="N11696" s="1"/>
      <c r="O11696" s="1"/>
    </row>
    <row r="11697" spans="1:15" x14ac:dyDescent="0.25">
      <c r="A11697" s="10">
        <v>42011</v>
      </c>
      <c r="B11697" s="3">
        <v>2015</v>
      </c>
      <c r="C11697" s="3">
        <v>1</v>
      </c>
      <c r="D11697" s="3" t="s">
        <v>455</v>
      </c>
      <c r="E11697" s="3" t="s">
        <v>33</v>
      </c>
      <c r="F11697" s="3" t="s">
        <v>34</v>
      </c>
      <c r="G11697" s="11">
        <v>3.6558314255201996</v>
      </c>
      <c r="H11697">
        <f t="shared" si="275"/>
        <v>9835.945914408363</v>
      </c>
      <c r="M11697" s="12"/>
      <c r="N11697" s="1"/>
      <c r="O11697" s="1"/>
    </row>
    <row r="11698" spans="1:15" x14ac:dyDescent="0.25">
      <c r="A11698" s="10">
        <v>42012</v>
      </c>
      <c r="B11698" s="3">
        <v>2015</v>
      </c>
      <c r="C11698" s="3">
        <v>1</v>
      </c>
      <c r="D11698" s="3" t="s">
        <v>455</v>
      </c>
      <c r="E11698" s="3" t="s">
        <v>33</v>
      </c>
      <c r="F11698" s="3" t="s">
        <v>34</v>
      </c>
      <c r="G11698" s="11">
        <v>3.5522881840834275</v>
      </c>
      <c r="H11698">
        <f t="shared" si="275"/>
        <v>10122.647237554926</v>
      </c>
      <c r="M11698" s="12"/>
      <c r="N11698" s="1"/>
      <c r="O11698" s="1"/>
    </row>
    <row r="11699" spans="1:15" x14ac:dyDescent="0.25">
      <c r="A11699" s="10">
        <v>42013</v>
      </c>
      <c r="B11699" s="3">
        <v>2015</v>
      </c>
      <c r="C11699" s="3">
        <v>1</v>
      </c>
      <c r="D11699" s="3" t="s">
        <v>455</v>
      </c>
      <c r="E11699" s="3" t="s">
        <v>33</v>
      </c>
      <c r="F11699" s="3" t="s">
        <v>34</v>
      </c>
      <c r="G11699" s="11">
        <v>3.2869586279016989</v>
      </c>
      <c r="H11699">
        <f t="shared" si="275"/>
        <v>10939.766587985938</v>
      </c>
      <c r="M11699" s="12"/>
      <c r="N11699" s="1"/>
      <c r="O11699" s="1"/>
    </row>
    <row r="11700" spans="1:15" x14ac:dyDescent="0.25">
      <c r="A11700" s="10">
        <v>42014</v>
      </c>
      <c r="B11700" s="3">
        <v>2015</v>
      </c>
      <c r="C11700" s="3">
        <v>1</v>
      </c>
      <c r="D11700" s="3" t="s">
        <v>455</v>
      </c>
      <c r="E11700" s="3" t="s">
        <v>33</v>
      </c>
      <c r="F11700" s="3" t="s">
        <v>34</v>
      </c>
      <c r="G11700" s="11">
        <v>3.1666974672746142</v>
      </c>
      <c r="H11700">
        <f t="shared" si="275"/>
        <v>11355.224344988812</v>
      </c>
      <c r="M11700" s="12"/>
      <c r="N11700" s="1"/>
      <c r="O11700" s="1"/>
    </row>
    <row r="11701" spans="1:15" x14ac:dyDescent="0.25">
      <c r="A11701" s="10">
        <v>42015</v>
      </c>
      <c r="B11701" s="3">
        <v>2015</v>
      </c>
      <c r="C11701" s="3">
        <v>1</v>
      </c>
      <c r="D11701" s="3" t="s">
        <v>455</v>
      </c>
      <c r="E11701" s="3" t="s">
        <v>33</v>
      </c>
      <c r="F11701" s="3" t="s">
        <v>34</v>
      </c>
      <c r="G11701" s="11">
        <v>2.8420462623530685</v>
      </c>
      <c r="H11701">
        <f t="shared" si="275"/>
        <v>12652.348643979944</v>
      </c>
      <c r="M11701" s="12"/>
      <c r="N11701" s="1"/>
      <c r="O11701" s="1"/>
    </row>
    <row r="11702" spans="1:15" x14ac:dyDescent="0.25">
      <c r="A11702" s="10">
        <v>42016</v>
      </c>
      <c r="B11702" s="3">
        <v>2015</v>
      </c>
      <c r="C11702" s="3">
        <v>1</v>
      </c>
      <c r="D11702" s="3" t="s">
        <v>455</v>
      </c>
      <c r="E11702" s="3" t="s">
        <v>33</v>
      </c>
      <c r="F11702" s="3" t="s">
        <v>34</v>
      </c>
      <c r="G11702" s="11">
        <v>2.8420462623530685</v>
      </c>
      <c r="H11702">
        <f t="shared" si="275"/>
        <v>12652.348643979944</v>
      </c>
      <c r="M11702" s="12"/>
      <c r="N11702" s="1"/>
      <c r="O11702" s="1"/>
    </row>
    <row r="11703" spans="1:15" x14ac:dyDescent="0.25">
      <c r="A11703" s="10">
        <v>42017</v>
      </c>
      <c r="B11703" s="3">
        <v>2015</v>
      </c>
      <c r="C11703" s="3">
        <v>1</v>
      </c>
      <c r="D11703" s="3" t="s">
        <v>455</v>
      </c>
      <c r="E11703" s="3" t="s">
        <v>33</v>
      </c>
      <c r="F11703" s="3" t="s">
        <v>34</v>
      </c>
      <c r="G11703" s="11">
        <v>9.1678911688808657</v>
      </c>
      <c r="H11703">
        <f t="shared" si="275"/>
        <v>3922.2280796337823</v>
      </c>
      <c r="M11703" s="12"/>
      <c r="N11703" s="1"/>
      <c r="O11703" s="1"/>
    </row>
    <row r="11704" spans="1:15" x14ac:dyDescent="0.25">
      <c r="A11704" s="10">
        <v>42018</v>
      </c>
      <c r="B11704" s="3">
        <v>2015</v>
      </c>
      <c r="C11704" s="3">
        <v>1</v>
      </c>
      <c r="D11704" s="3" t="s">
        <v>455</v>
      </c>
      <c r="E11704" s="3" t="s">
        <v>33</v>
      </c>
      <c r="F11704" s="3" t="s">
        <v>34</v>
      </c>
      <c r="G11704" s="11">
        <v>5.8458788394510934</v>
      </c>
      <c r="H11704">
        <f t="shared" si="275"/>
        <v>6151.0956968426472</v>
      </c>
      <c r="M11704" s="12"/>
      <c r="N11704" s="1"/>
      <c r="O11704" s="1"/>
    </row>
    <row r="11705" spans="1:15" x14ac:dyDescent="0.25">
      <c r="A11705" s="10">
        <v>42019</v>
      </c>
      <c r="B11705" s="3">
        <v>2015</v>
      </c>
      <c r="C11705" s="3">
        <v>1</v>
      </c>
      <c r="D11705" s="3" t="s">
        <v>455</v>
      </c>
      <c r="E11705" s="3" t="s">
        <v>33</v>
      </c>
      <c r="F11705" s="3" t="s">
        <v>34</v>
      </c>
      <c r="G11705" s="11">
        <v>11.443685329626586</v>
      </c>
      <c r="H11705">
        <f t="shared" si="275"/>
        <v>3142.2185369356416</v>
      </c>
      <c r="M11705" s="12"/>
      <c r="N11705" s="1"/>
      <c r="O11705" s="1"/>
    </row>
    <row r="11706" spans="1:15" x14ac:dyDescent="0.25">
      <c r="A11706" s="10">
        <v>42020</v>
      </c>
      <c r="B11706" s="3">
        <v>2015</v>
      </c>
      <c r="C11706" s="3">
        <v>1</v>
      </c>
      <c r="D11706" s="3" t="s">
        <v>455</v>
      </c>
      <c r="E11706" s="3" t="s">
        <v>33</v>
      </c>
      <c r="F11706" s="3" t="s">
        <v>34</v>
      </c>
      <c r="G11706" s="11">
        <v>6.6332389045432141</v>
      </c>
      <c r="H11706">
        <f t="shared" si="275"/>
        <v>5420.9656385182352</v>
      </c>
      <c r="M11706" s="12"/>
      <c r="N11706" s="1"/>
      <c r="O11706" s="1"/>
    </row>
    <row r="11707" spans="1:15" x14ac:dyDescent="0.25">
      <c r="A11707" s="10">
        <v>42021</v>
      </c>
      <c r="B11707" s="3">
        <v>2015</v>
      </c>
      <c r="C11707" s="3">
        <v>1</v>
      </c>
      <c r="D11707" s="3" t="s">
        <v>455</v>
      </c>
      <c r="E11707" s="3" t="s">
        <v>33</v>
      </c>
      <c r="F11707" s="3" t="s">
        <v>34</v>
      </c>
      <c r="G11707" s="11">
        <v>19.980609871002123</v>
      </c>
      <c r="H11707">
        <f t="shared" si="275"/>
        <v>1799.6728030708312</v>
      </c>
      <c r="M11707" s="12"/>
      <c r="N11707" s="1"/>
      <c r="O11707" s="1"/>
    </row>
    <row r="11708" spans="1:15" x14ac:dyDescent="0.25">
      <c r="A11708" s="10">
        <v>42022</v>
      </c>
      <c r="B11708" s="3">
        <v>2015</v>
      </c>
      <c r="C11708" s="3">
        <v>1</v>
      </c>
      <c r="D11708" s="3" t="s">
        <v>455</v>
      </c>
      <c r="E11708" s="3" t="s">
        <v>33</v>
      </c>
      <c r="F11708" s="3" t="s">
        <v>34</v>
      </c>
      <c r="G11708" s="11">
        <v>6.9568115340331271</v>
      </c>
      <c r="H11708">
        <f t="shared" si="275"/>
        <v>5168.8277018429708</v>
      </c>
      <c r="M11708" s="12"/>
      <c r="N11708" s="1"/>
      <c r="O11708" s="1"/>
    </row>
    <row r="11709" spans="1:15" x14ac:dyDescent="0.25">
      <c r="A11709" s="10">
        <v>42023</v>
      </c>
      <c r="B11709" s="3">
        <v>2015</v>
      </c>
      <c r="C11709" s="3">
        <v>1</v>
      </c>
      <c r="D11709" s="3" t="s">
        <v>455</v>
      </c>
      <c r="E11709" s="3" t="s">
        <v>33</v>
      </c>
      <c r="F11709" s="3" t="s">
        <v>34</v>
      </c>
      <c r="G11709" s="11">
        <v>10.321966880728223</v>
      </c>
      <c r="H11709">
        <f t="shared" si="275"/>
        <v>3483.6926517123457</v>
      </c>
      <c r="M11709" s="12"/>
      <c r="N11709" s="1"/>
      <c r="O11709" s="1"/>
    </row>
    <row r="11710" spans="1:15" x14ac:dyDescent="0.25">
      <c r="A11710" s="10">
        <v>42024</v>
      </c>
      <c r="B11710" s="3">
        <v>2015</v>
      </c>
      <c r="C11710" s="3">
        <v>1</v>
      </c>
      <c r="D11710" s="3" t="s">
        <v>455</v>
      </c>
      <c r="E11710" s="3" t="s">
        <v>33</v>
      </c>
      <c r="F11710" s="3" t="s">
        <v>34</v>
      </c>
      <c r="G11710" s="11">
        <v>7.9652795626100223</v>
      </c>
      <c r="H11710">
        <f t="shared" ref="H11710:H11741" si="276">+$P$2*$P$1/(G11710*24*60*60)*1000</f>
        <v>4514.4128201607509</v>
      </c>
      <c r="M11710" s="12"/>
      <c r="N11710" s="1"/>
      <c r="O11710" s="1"/>
    </row>
    <row r="11711" spans="1:15" x14ac:dyDescent="0.25">
      <c r="A11711" s="10">
        <v>42025</v>
      </c>
      <c r="B11711" s="3">
        <v>2015</v>
      </c>
      <c r="C11711" s="3">
        <v>1</v>
      </c>
      <c r="D11711" s="3" t="s">
        <v>455</v>
      </c>
      <c r="E11711" s="3" t="s">
        <v>33</v>
      </c>
      <c r="F11711" s="3" t="s">
        <v>34</v>
      </c>
      <c r="G11711" s="11">
        <v>15.64473663583729</v>
      </c>
      <c r="H11711">
        <f t="shared" si="276"/>
        <v>2298.4445830325508</v>
      </c>
      <c r="M11711" s="12"/>
      <c r="N11711" s="1"/>
      <c r="O11711" s="1"/>
    </row>
    <row r="11712" spans="1:15" x14ac:dyDescent="0.25">
      <c r="A11712" s="10">
        <v>42026</v>
      </c>
      <c r="B11712" s="3">
        <v>2015</v>
      </c>
      <c r="C11712" s="3">
        <v>1</v>
      </c>
      <c r="D11712" s="3" t="s">
        <v>455</v>
      </c>
      <c r="E11712" s="3" t="s">
        <v>33</v>
      </c>
      <c r="F11712" s="3" t="s">
        <v>34</v>
      </c>
      <c r="G11712" s="11">
        <v>11.939830028177786</v>
      </c>
      <c r="H11712">
        <f t="shared" si="276"/>
        <v>3011.6475769545755</v>
      </c>
      <c r="M11712" s="12"/>
      <c r="N11712" s="1"/>
      <c r="O11712" s="1"/>
    </row>
    <row r="11713" spans="1:15" x14ac:dyDescent="0.25">
      <c r="A11713" s="10">
        <v>42027</v>
      </c>
      <c r="B11713" s="3">
        <v>2015</v>
      </c>
      <c r="C11713" s="3">
        <v>1</v>
      </c>
      <c r="D11713" s="3" t="s">
        <v>455</v>
      </c>
      <c r="E11713" s="3" t="s">
        <v>33</v>
      </c>
      <c r="F11713" s="3" t="s">
        <v>34</v>
      </c>
      <c r="G11713" s="11">
        <v>15.704058284577105</v>
      </c>
      <c r="H11713">
        <f t="shared" si="276"/>
        <v>2289.7622717642271</v>
      </c>
      <c r="M11713" s="12"/>
      <c r="N11713" s="1"/>
      <c r="O11713" s="1"/>
    </row>
    <row r="11714" spans="1:15" x14ac:dyDescent="0.25">
      <c r="A11714" s="10">
        <v>42028</v>
      </c>
      <c r="B11714" s="3">
        <v>2015</v>
      </c>
      <c r="C11714" s="3">
        <v>1</v>
      </c>
      <c r="D11714" s="3" t="s">
        <v>455</v>
      </c>
      <c r="E11714" s="3" t="s">
        <v>33</v>
      </c>
      <c r="F11714" s="3" t="s">
        <v>34</v>
      </c>
      <c r="G11714" s="11">
        <v>11.254934629090803</v>
      </c>
      <c r="H11714">
        <f t="shared" si="276"/>
        <v>3194.9150624712174</v>
      </c>
      <c r="M11714" s="12"/>
      <c r="N11714" s="1"/>
      <c r="O11714" s="1"/>
    </row>
    <row r="11715" spans="1:15" x14ac:dyDescent="0.25">
      <c r="A11715" s="10">
        <v>42029</v>
      </c>
      <c r="B11715" s="3">
        <v>2015</v>
      </c>
      <c r="C11715" s="3">
        <v>1</v>
      </c>
      <c r="D11715" s="3" t="s">
        <v>455</v>
      </c>
      <c r="E11715" s="3" t="s">
        <v>33</v>
      </c>
      <c r="F11715" s="3" t="s">
        <v>34</v>
      </c>
      <c r="G11715" s="11">
        <v>13.654764964474325</v>
      </c>
      <c r="H11715">
        <f t="shared" si="276"/>
        <v>2633.4074784271056</v>
      </c>
      <c r="M11715" s="12"/>
      <c r="N11715" s="1"/>
      <c r="O11715" s="1"/>
    </row>
    <row r="11716" spans="1:15" x14ac:dyDescent="0.25">
      <c r="A11716" s="10">
        <v>42030</v>
      </c>
      <c r="B11716" s="3">
        <v>2015</v>
      </c>
      <c r="C11716" s="3">
        <v>1</v>
      </c>
      <c r="D11716" s="3" t="s">
        <v>455</v>
      </c>
      <c r="E11716" s="3" t="s">
        <v>33</v>
      </c>
      <c r="F11716" s="3" t="s">
        <v>34</v>
      </c>
      <c r="G11716" s="11">
        <v>7.4745277412169875</v>
      </c>
      <c r="H11716">
        <f t="shared" si="276"/>
        <v>4810.8136618884782</v>
      </c>
      <c r="M11716" s="12"/>
      <c r="N11716" s="1"/>
      <c r="O11716" s="1"/>
    </row>
    <row r="11717" spans="1:15" x14ac:dyDescent="0.25">
      <c r="A11717" s="10">
        <v>42031</v>
      </c>
      <c r="B11717" s="3">
        <v>2015</v>
      </c>
      <c r="C11717" s="3">
        <v>1</v>
      </c>
      <c r="D11717" s="3" t="s">
        <v>455</v>
      </c>
      <c r="E11717" s="3" t="s">
        <v>33</v>
      </c>
      <c r="F11717" s="3" t="s">
        <v>34</v>
      </c>
      <c r="G11717" s="11">
        <v>11.583900135738883</v>
      </c>
      <c r="H11717">
        <f t="shared" si="276"/>
        <v>3104.1842343470344</v>
      </c>
      <c r="M11717" s="12"/>
      <c r="N11717" s="1"/>
      <c r="O11717" s="1"/>
    </row>
    <row r="11718" spans="1:15" x14ac:dyDescent="0.25">
      <c r="A11718" s="10">
        <v>42032</v>
      </c>
      <c r="B11718" s="3">
        <v>2015</v>
      </c>
      <c r="C11718" s="3">
        <v>1</v>
      </c>
      <c r="D11718" s="3" t="s">
        <v>455</v>
      </c>
      <c r="E11718" s="3" t="s">
        <v>33</v>
      </c>
      <c r="F11718" s="3" t="s">
        <v>34</v>
      </c>
      <c r="G11718" s="11">
        <v>7.2695984092067105</v>
      </c>
      <c r="H11718">
        <f t="shared" si="276"/>
        <v>4946.4300707547691</v>
      </c>
      <c r="M11718" s="12"/>
      <c r="N11718" s="1"/>
      <c r="O11718" s="1"/>
    </row>
    <row r="11719" spans="1:15" x14ac:dyDescent="0.25">
      <c r="A11719" s="10">
        <v>42033</v>
      </c>
      <c r="B11719" s="3">
        <v>2015</v>
      </c>
      <c r="C11719" s="3">
        <v>1</v>
      </c>
      <c r="D11719" s="3" t="s">
        <v>455</v>
      </c>
      <c r="E11719" s="3" t="s">
        <v>33</v>
      </c>
      <c r="F11719" s="3" t="s">
        <v>34</v>
      </c>
      <c r="G11719" s="11">
        <v>6.5253813613799103</v>
      </c>
      <c r="H11719">
        <f t="shared" si="276"/>
        <v>5510.5683763449833</v>
      </c>
      <c r="M11719" s="12"/>
      <c r="N11719" s="1"/>
      <c r="O11719" s="1"/>
    </row>
    <row r="11720" spans="1:15" x14ac:dyDescent="0.25">
      <c r="A11720" s="10">
        <v>42034</v>
      </c>
      <c r="B11720" s="3">
        <v>2015</v>
      </c>
      <c r="C11720" s="3">
        <v>1</v>
      </c>
      <c r="D11720" s="3" t="s">
        <v>455</v>
      </c>
      <c r="E11720" s="3" t="s">
        <v>33</v>
      </c>
      <c r="F11720" s="3" t="s">
        <v>34</v>
      </c>
      <c r="G11720" s="11">
        <v>6.1748443460991709</v>
      </c>
      <c r="H11720">
        <f t="shared" si="276"/>
        <v>5823.3954020763595</v>
      </c>
      <c r="M11720" s="12"/>
      <c r="N11720" s="1"/>
      <c r="O11720" s="1"/>
    </row>
    <row r="11721" spans="1:15" x14ac:dyDescent="0.25">
      <c r="A11721" s="10">
        <v>42035</v>
      </c>
      <c r="B11721" s="3">
        <v>2015</v>
      </c>
      <c r="C11721" s="3">
        <v>1</v>
      </c>
      <c r="D11721" s="3" t="s">
        <v>455</v>
      </c>
      <c r="E11721" s="3" t="s">
        <v>33</v>
      </c>
      <c r="F11721" s="3" t="s">
        <v>34</v>
      </c>
      <c r="G11721" s="11">
        <v>11.675579047427691</v>
      </c>
      <c r="H11721">
        <f t="shared" si="276"/>
        <v>3079.8095775415377</v>
      </c>
      <c r="M11721" s="12"/>
      <c r="N11721" s="1"/>
      <c r="O11721" s="1"/>
    </row>
    <row r="11722" spans="1:15" x14ac:dyDescent="0.25">
      <c r="A11722" s="10">
        <v>42036</v>
      </c>
      <c r="B11722" s="3">
        <v>2015</v>
      </c>
      <c r="C11722" s="3">
        <v>2</v>
      </c>
      <c r="D11722" s="3" t="s">
        <v>456</v>
      </c>
      <c r="E11722" s="3" t="s">
        <v>33</v>
      </c>
      <c r="F11722" s="3" t="s">
        <v>36</v>
      </c>
      <c r="G11722" s="11">
        <v>27.594540718161863</v>
      </c>
      <c r="H11722">
        <f t="shared" si="276"/>
        <v>1303.104137186973</v>
      </c>
      <c r="M11722" s="12"/>
      <c r="N11722" s="1"/>
      <c r="O11722" s="1"/>
    </row>
    <row r="11723" spans="1:15" x14ac:dyDescent="0.25">
      <c r="A11723" s="10">
        <v>42037</v>
      </c>
      <c r="B11723" s="3">
        <v>2015</v>
      </c>
      <c r="C11723" s="3">
        <v>2</v>
      </c>
      <c r="D11723" s="3" t="s">
        <v>456</v>
      </c>
      <c r="E11723" s="3" t="s">
        <v>33</v>
      </c>
      <c r="F11723" s="3" t="s">
        <v>36</v>
      </c>
      <c r="G11723" s="11">
        <v>7.9985883234287751</v>
      </c>
      <c r="H11723">
        <f t="shared" si="276"/>
        <v>4495.6133157002714</v>
      </c>
      <c r="M11723" s="12"/>
      <c r="N11723" s="1"/>
      <c r="O11723" s="1"/>
    </row>
    <row r="11724" spans="1:15" x14ac:dyDescent="0.25">
      <c r="A11724" s="10">
        <v>42038</v>
      </c>
      <c r="B11724" s="3">
        <v>2015</v>
      </c>
      <c r="C11724" s="3">
        <v>2</v>
      </c>
      <c r="D11724" s="3" t="s">
        <v>456</v>
      </c>
      <c r="E11724" s="3" t="s">
        <v>33</v>
      </c>
      <c r="F11724" s="3" t="s">
        <v>36</v>
      </c>
      <c r="G11724" s="11">
        <v>9.3002731684050346</v>
      </c>
      <c r="H11724">
        <f t="shared" si="276"/>
        <v>3866.3982791139756</v>
      </c>
      <c r="M11724" s="12"/>
      <c r="N11724" s="1"/>
      <c r="O11724" s="1"/>
    </row>
    <row r="11725" spans="1:15" x14ac:dyDescent="0.25">
      <c r="A11725" s="10">
        <v>42039</v>
      </c>
      <c r="B11725" s="3">
        <v>2015</v>
      </c>
      <c r="C11725" s="3">
        <v>2</v>
      </c>
      <c r="D11725" s="3" t="s">
        <v>456</v>
      </c>
      <c r="E11725" s="3" t="s">
        <v>33</v>
      </c>
      <c r="F11725" s="3" t="s">
        <v>36</v>
      </c>
      <c r="G11725" s="11">
        <v>6.9796223588093502</v>
      </c>
      <c r="H11725">
        <f t="shared" si="276"/>
        <v>5151.9349221273997</v>
      </c>
      <c r="M11725" s="12"/>
      <c r="N11725" s="1"/>
      <c r="O11725" s="1"/>
    </row>
    <row r="11726" spans="1:15" x14ac:dyDescent="0.25">
      <c r="A11726" s="10">
        <v>42040</v>
      </c>
      <c r="B11726" s="3">
        <v>2015</v>
      </c>
      <c r="C11726" s="3">
        <v>2</v>
      </c>
      <c r="D11726" s="3" t="s">
        <v>456</v>
      </c>
      <c r="E11726" s="3" t="s">
        <v>33</v>
      </c>
      <c r="F11726" s="3" t="s">
        <v>36</v>
      </c>
      <c r="G11726" s="11">
        <v>6.2728251579172642</v>
      </c>
      <c r="H11726">
        <f t="shared" si="276"/>
        <v>5732.4346316628826</v>
      </c>
      <c r="M11726" s="12"/>
      <c r="N11726" s="1"/>
      <c r="O11726" s="1"/>
    </row>
    <row r="11727" spans="1:15" x14ac:dyDescent="0.25">
      <c r="A11727" s="10">
        <v>42041</v>
      </c>
      <c r="B11727" s="3">
        <v>2015</v>
      </c>
      <c r="C11727" s="3">
        <v>2</v>
      </c>
      <c r="D11727" s="3" t="s">
        <v>456</v>
      </c>
      <c r="E11727" s="3" t="s">
        <v>33</v>
      </c>
      <c r="F11727" s="3" t="s">
        <v>36</v>
      </c>
      <c r="G11727" s="11">
        <v>7.7629892564647465</v>
      </c>
      <c r="H11727">
        <f t="shared" si="276"/>
        <v>4632.0507456153018</v>
      </c>
      <c r="M11727" s="12"/>
      <c r="N11727" s="1"/>
      <c r="O11727" s="1"/>
    </row>
    <row r="11728" spans="1:15" x14ac:dyDescent="0.25">
      <c r="A11728" s="10">
        <v>42042</v>
      </c>
      <c r="B11728" s="3">
        <v>2015</v>
      </c>
      <c r="C11728" s="3">
        <v>2</v>
      </c>
      <c r="D11728" s="3" t="s">
        <v>456</v>
      </c>
      <c r="E11728" s="3" t="s">
        <v>33</v>
      </c>
      <c r="F11728" s="3" t="s">
        <v>36</v>
      </c>
      <c r="G11728" s="11">
        <v>6.2904950879395667</v>
      </c>
      <c r="H11728">
        <f t="shared" si="276"/>
        <v>5716.332287191919</v>
      </c>
      <c r="M11728" s="12"/>
      <c r="N11728" s="1"/>
      <c r="O11728" s="1"/>
    </row>
    <row r="11729" spans="1:15" x14ac:dyDescent="0.25">
      <c r="A11729" s="10">
        <v>42043</v>
      </c>
      <c r="B11729" s="3">
        <v>2015</v>
      </c>
      <c r="C11729" s="3">
        <v>2</v>
      </c>
      <c r="D11729" s="3" t="s">
        <v>456</v>
      </c>
      <c r="E11729" s="3" t="s">
        <v>33</v>
      </c>
      <c r="F11729" s="3" t="s">
        <v>36</v>
      </c>
      <c r="G11729" s="11">
        <v>13.811995300766183</v>
      </c>
      <c r="H11729">
        <f t="shared" si="276"/>
        <v>2603.4298007338889</v>
      </c>
      <c r="M11729" s="12"/>
      <c r="N11729" s="1"/>
      <c r="O11729" s="1"/>
    </row>
    <row r="11730" spans="1:15" x14ac:dyDescent="0.25">
      <c r="A11730" s="10">
        <v>42044</v>
      </c>
      <c r="B11730" s="3">
        <v>2015</v>
      </c>
      <c r="C11730" s="3">
        <v>2</v>
      </c>
      <c r="D11730" s="3" t="s">
        <v>456</v>
      </c>
      <c r="E11730" s="3" t="s">
        <v>33</v>
      </c>
      <c r="F11730" s="3" t="s">
        <v>36</v>
      </c>
      <c r="G11730" s="11">
        <v>8.0280382067992786</v>
      </c>
      <c r="H11730">
        <f t="shared" si="276"/>
        <v>4479.1217041239679</v>
      </c>
      <c r="M11730" s="12"/>
      <c r="N11730" s="1"/>
      <c r="O11730" s="1"/>
    </row>
    <row r="11731" spans="1:15" x14ac:dyDescent="0.25">
      <c r="A11731" s="10">
        <v>42045</v>
      </c>
      <c r="B11731" s="3">
        <v>2015</v>
      </c>
      <c r="C11731" s="3">
        <v>2</v>
      </c>
      <c r="D11731" s="3" t="s">
        <v>456</v>
      </c>
      <c r="E11731" s="3" t="s">
        <v>33</v>
      </c>
      <c r="F11731" s="3" t="s">
        <v>36</v>
      </c>
      <c r="G11731" s="11">
        <v>12.321831202218702</v>
      </c>
      <c r="H11731">
        <f t="shared" si="276"/>
        <v>2918.2805366735033</v>
      </c>
      <c r="M11731" s="12"/>
      <c r="N11731" s="1"/>
      <c r="O11731" s="1"/>
    </row>
    <row r="11732" spans="1:15" x14ac:dyDescent="0.25">
      <c r="A11732" s="10">
        <v>42046</v>
      </c>
      <c r="B11732" s="3">
        <v>2015</v>
      </c>
      <c r="C11732" s="3">
        <v>2</v>
      </c>
      <c r="D11732" s="3" t="s">
        <v>456</v>
      </c>
      <c r="E11732" s="3" t="s">
        <v>33</v>
      </c>
      <c r="F11732" s="3" t="s">
        <v>36</v>
      </c>
      <c r="G11732" s="11">
        <v>9.6183319088064732</v>
      </c>
      <c r="H11732">
        <f t="shared" si="276"/>
        <v>3738.544324997531</v>
      </c>
      <c r="M11732" s="12"/>
      <c r="N11732" s="1"/>
      <c r="O11732" s="1"/>
    </row>
    <row r="11733" spans="1:15" x14ac:dyDescent="0.25">
      <c r="A11733" s="10">
        <v>42047</v>
      </c>
      <c r="B11733" s="3">
        <v>2015</v>
      </c>
      <c r="C11733" s="3">
        <v>2</v>
      </c>
      <c r="D11733" s="3" t="s">
        <v>456</v>
      </c>
      <c r="E11733" s="3" t="s">
        <v>33</v>
      </c>
      <c r="F11733" s="3" t="s">
        <v>36</v>
      </c>
      <c r="G11733" s="11">
        <v>8.3637668772230196</v>
      </c>
      <c r="H11733">
        <f t="shared" si="276"/>
        <v>4299.3259737471617</v>
      </c>
      <c r="M11733" s="12"/>
      <c r="N11733" s="1"/>
      <c r="O11733" s="1"/>
    </row>
    <row r="11734" spans="1:15" x14ac:dyDescent="0.25">
      <c r="A11734" s="10">
        <v>42048</v>
      </c>
      <c r="B11734" s="3">
        <v>2015</v>
      </c>
      <c r="C11734" s="3">
        <v>2</v>
      </c>
      <c r="D11734" s="3" t="s">
        <v>456</v>
      </c>
      <c r="E11734" s="3" t="s">
        <v>33</v>
      </c>
      <c r="F11734" s="3" t="s">
        <v>36</v>
      </c>
      <c r="G11734" s="11">
        <v>23.377317419505747</v>
      </c>
      <c r="H11734">
        <f t="shared" si="276"/>
        <v>1538.181628299564</v>
      </c>
      <c r="M11734" s="12"/>
      <c r="N11734" s="1"/>
      <c r="O11734" s="1"/>
    </row>
    <row r="11735" spans="1:15" x14ac:dyDescent="0.25">
      <c r="A11735" s="10">
        <v>42049</v>
      </c>
      <c r="B11735" s="3">
        <v>2015</v>
      </c>
      <c r="C11735" s="3">
        <v>2</v>
      </c>
      <c r="D11735" s="3" t="s">
        <v>456</v>
      </c>
      <c r="E11735" s="3" t="s">
        <v>33</v>
      </c>
      <c r="F11735" s="3" t="s">
        <v>36</v>
      </c>
      <c r="G11735" s="11">
        <v>10.601958013381292</v>
      </c>
      <c r="H11735">
        <f t="shared" si="276"/>
        <v>3391.6904904005382</v>
      </c>
      <c r="M11735" s="12"/>
      <c r="N11735" s="1"/>
      <c r="O11735" s="1"/>
    </row>
    <row r="11736" spans="1:15" x14ac:dyDescent="0.25">
      <c r="A11736" s="10">
        <v>42050</v>
      </c>
      <c r="B11736" s="3">
        <v>2015</v>
      </c>
      <c r="C11736" s="3">
        <v>2</v>
      </c>
      <c r="D11736" s="3" t="s">
        <v>456</v>
      </c>
      <c r="E11736" s="3" t="s">
        <v>33</v>
      </c>
      <c r="F11736" s="3" t="s">
        <v>36</v>
      </c>
      <c r="G11736" s="11">
        <v>15.773357533241724</v>
      </c>
      <c r="H11736">
        <f t="shared" si="276"/>
        <v>2279.7023460496521</v>
      </c>
      <c r="M11736" s="12"/>
      <c r="N11736" s="1"/>
      <c r="O11736" s="1"/>
    </row>
    <row r="11737" spans="1:15" x14ac:dyDescent="0.25">
      <c r="A11737" s="10">
        <v>42051</v>
      </c>
      <c r="B11737" s="3">
        <v>2015</v>
      </c>
      <c r="C11737" s="3">
        <v>2</v>
      </c>
      <c r="D11737" s="3" t="s">
        <v>456</v>
      </c>
      <c r="E11737" s="3" t="s">
        <v>33</v>
      </c>
      <c r="F11737" s="3" t="s">
        <v>36</v>
      </c>
      <c r="G11737" s="11">
        <v>21.716343997409346</v>
      </c>
      <c r="H11737">
        <f t="shared" si="276"/>
        <v>1655.8293687878952</v>
      </c>
      <c r="M11737" s="12"/>
      <c r="N11737" s="1"/>
      <c r="O11737" s="1"/>
    </row>
    <row r="11738" spans="1:15" x14ac:dyDescent="0.25">
      <c r="A11738" s="10">
        <v>42052</v>
      </c>
      <c r="B11738" s="3">
        <v>2015</v>
      </c>
      <c r="C11738" s="3">
        <v>2</v>
      </c>
      <c r="D11738" s="3" t="s">
        <v>456</v>
      </c>
      <c r="E11738" s="3" t="s">
        <v>33</v>
      </c>
      <c r="F11738" s="3" t="s">
        <v>36</v>
      </c>
      <c r="G11738" s="11">
        <v>17.929088995962584</v>
      </c>
      <c r="H11738">
        <f t="shared" si="276"/>
        <v>2005.5988445206867</v>
      </c>
      <c r="M11738" s="12"/>
      <c r="N11738" s="1"/>
      <c r="O11738" s="1"/>
    </row>
    <row r="11739" spans="1:15" x14ac:dyDescent="0.25">
      <c r="A11739" s="10">
        <v>42053</v>
      </c>
      <c r="B11739" s="3">
        <v>2015</v>
      </c>
      <c r="C11739" s="3">
        <v>2</v>
      </c>
      <c r="D11739" s="3" t="s">
        <v>456</v>
      </c>
      <c r="E11739" s="3" t="s">
        <v>33</v>
      </c>
      <c r="F11739" s="3" t="s">
        <v>36</v>
      </c>
      <c r="G11739" s="11">
        <v>15.125460099090644</v>
      </c>
      <c r="H11739">
        <f t="shared" si="276"/>
        <v>2377.3531474770125</v>
      </c>
      <c r="M11739" s="12"/>
      <c r="N11739" s="1"/>
      <c r="O11739" s="1"/>
    </row>
    <row r="11740" spans="1:15" x14ac:dyDescent="0.25">
      <c r="A11740" s="10">
        <v>42054</v>
      </c>
      <c r="B11740" s="3">
        <v>2015</v>
      </c>
      <c r="C11740" s="3">
        <v>2</v>
      </c>
      <c r="D11740" s="3" t="s">
        <v>456</v>
      </c>
      <c r="E11740" s="3" t="s">
        <v>33</v>
      </c>
      <c r="F11740" s="3" t="s">
        <v>36</v>
      </c>
      <c r="G11740" s="11">
        <v>9.4534125619316516</v>
      </c>
      <c r="H11740">
        <f t="shared" si="276"/>
        <v>3803.7650359632207</v>
      </c>
      <c r="M11740" s="12"/>
      <c r="N11740" s="1"/>
      <c r="O11740" s="1"/>
    </row>
    <row r="11741" spans="1:15" x14ac:dyDescent="0.25">
      <c r="A11741" s="10">
        <v>42055</v>
      </c>
      <c r="B11741" s="3">
        <v>2015</v>
      </c>
      <c r="C11741" s="3">
        <v>2</v>
      </c>
      <c r="D11741" s="3" t="s">
        <v>456</v>
      </c>
      <c r="E11741" s="3" t="s">
        <v>33</v>
      </c>
      <c r="F11741" s="3" t="s">
        <v>36</v>
      </c>
      <c r="G11741" s="11">
        <v>7.6569696763309336</v>
      </c>
      <c r="H11741">
        <f t="shared" si="276"/>
        <v>4696.1868328622841</v>
      </c>
      <c r="M11741" s="12"/>
      <c r="N11741" s="1"/>
      <c r="O11741" s="1"/>
    </row>
    <row r="11742" spans="1:15" x14ac:dyDescent="0.25">
      <c r="A11742" s="10">
        <v>42056</v>
      </c>
      <c r="B11742" s="3">
        <v>2015</v>
      </c>
      <c r="C11742" s="3">
        <v>2</v>
      </c>
      <c r="D11742" s="3" t="s">
        <v>456</v>
      </c>
      <c r="E11742" s="3" t="s">
        <v>33</v>
      </c>
      <c r="F11742" s="3" t="s">
        <v>36</v>
      </c>
      <c r="G11742" s="11">
        <v>7.5391701428489188</v>
      </c>
      <c r="H11742">
        <f t="shared" ref="H11742:H11768" si="277">+$P$2*$P$1/(G11742*24*60*60)*1000</f>
        <v>4769.564752125757</v>
      </c>
      <c r="M11742" s="12"/>
      <c r="N11742" s="1"/>
      <c r="O11742" s="1"/>
    </row>
    <row r="11743" spans="1:15" x14ac:dyDescent="0.25">
      <c r="A11743" s="10">
        <v>42057</v>
      </c>
      <c r="B11743" s="3">
        <v>2015</v>
      </c>
      <c r="C11743" s="3">
        <v>2</v>
      </c>
      <c r="D11743" s="3" t="s">
        <v>456</v>
      </c>
      <c r="E11743" s="3" t="s">
        <v>33</v>
      </c>
      <c r="F11743" s="3" t="s">
        <v>36</v>
      </c>
      <c r="G11743" s="11">
        <v>6.0902358810201429</v>
      </c>
      <c r="H11743">
        <f t="shared" si="277"/>
        <v>5904.2967917997757</v>
      </c>
      <c r="M11743" s="12"/>
      <c r="N11743" s="1"/>
      <c r="O11743" s="1"/>
    </row>
    <row r="11744" spans="1:15" x14ac:dyDescent="0.25">
      <c r="A11744" s="10">
        <v>42058</v>
      </c>
      <c r="B11744" s="3">
        <v>2015</v>
      </c>
      <c r="C11744" s="3">
        <v>2</v>
      </c>
      <c r="D11744" s="3" t="s">
        <v>456</v>
      </c>
      <c r="E11744" s="3" t="s">
        <v>33</v>
      </c>
      <c r="F11744" s="3" t="s">
        <v>36</v>
      </c>
      <c r="G11744" s="11">
        <v>5.8475688420471927</v>
      </c>
      <c r="H11744">
        <f t="shared" si="277"/>
        <v>6149.3179721202341</v>
      </c>
      <c r="M11744" s="12"/>
      <c r="N11744" s="1"/>
      <c r="O11744" s="1"/>
    </row>
    <row r="11745" spans="1:15" x14ac:dyDescent="0.25">
      <c r="A11745" s="10">
        <v>42059</v>
      </c>
      <c r="B11745" s="3">
        <v>2015</v>
      </c>
      <c r="C11745" s="3">
        <v>2</v>
      </c>
      <c r="D11745" s="3" t="s">
        <v>456</v>
      </c>
      <c r="E11745" s="3" t="s">
        <v>33</v>
      </c>
      <c r="F11745" s="3" t="s">
        <v>36</v>
      </c>
      <c r="G11745" s="11">
        <v>5.293322037014315</v>
      </c>
      <c r="H11745">
        <f t="shared" si="277"/>
        <v>6793.1933712261798</v>
      </c>
      <c r="M11745" s="12"/>
      <c r="N11745" s="1"/>
      <c r="O11745" s="1"/>
    </row>
    <row r="11746" spans="1:15" x14ac:dyDescent="0.25">
      <c r="A11746" s="10">
        <v>42060</v>
      </c>
      <c r="B11746" s="3">
        <v>2015</v>
      </c>
      <c r="C11746" s="3">
        <v>2</v>
      </c>
      <c r="D11746" s="3" t="s">
        <v>456</v>
      </c>
      <c r="E11746" s="3" t="s">
        <v>33</v>
      </c>
      <c r="F11746" s="3" t="s">
        <v>36</v>
      </c>
      <c r="G11746" s="11">
        <v>7.9985883234287751</v>
      </c>
      <c r="H11746">
        <f t="shared" si="277"/>
        <v>4495.6133157002714</v>
      </c>
      <c r="M11746" s="12"/>
      <c r="N11746" s="1"/>
      <c r="O11746" s="1"/>
    </row>
    <row r="11747" spans="1:15" x14ac:dyDescent="0.25">
      <c r="A11747" s="10">
        <v>42061</v>
      </c>
      <c r="B11747" s="3">
        <v>2015</v>
      </c>
      <c r="C11747" s="3">
        <v>2</v>
      </c>
      <c r="D11747" s="3" t="s">
        <v>456</v>
      </c>
      <c r="E11747" s="3" t="s">
        <v>33</v>
      </c>
      <c r="F11747" s="3" t="s">
        <v>36</v>
      </c>
      <c r="G11747" s="11">
        <v>5.6861834811768333</v>
      </c>
      <c r="H11747">
        <f t="shared" si="277"/>
        <v>6323.8480243639615</v>
      </c>
      <c r="M11747" s="12"/>
      <c r="N11747" s="1"/>
      <c r="O11747" s="1"/>
    </row>
    <row r="11748" spans="1:15" x14ac:dyDescent="0.25">
      <c r="A11748" s="10">
        <v>42062</v>
      </c>
      <c r="B11748" s="3">
        <v>2015</v>
      </c>
      <c r="C11748" s="3">
        <v>2</v>
      </c>
      <c r="D11748" s="3" t="s">
        <v>456</v>
      </c>
      <c r="E11748" s="3" t="s">
        <v>33</v>
      </c>
      <c r="F11748" s="3" t="s">
        <v>36</v>
      </c>
      <c r="G11748" s="11">
        <v>15.349279212706472</v>
      </c>
      <c r="H11748">
        <f t="shared" si="277"/>
        <v>2342.6872151653752</v>
      </c>
      <c r="M11748" s="12"/>
      <c r="N11748" s="1"/>
      <c r="O11748" s="1"/>
    </row>
    <row r="11749" spans="1:15" x14ac:dyDescent="0.25">
      <c r="A11749" s="10">
        <v>42063</v>
      </c>
      <c r="B11749" s="3">
        <v>2015</v>
      </c>
      <c r="C11749" s="3">
        <v>2</v>
      </c>
      <c r="D11749" s="3" t="s">
        <v>456</v>
      </c>
      <c r="E11749" s="3" t="s">
        <v>33</v>
      </c>
      <c r="F11749" s="3" t="s">
        <v>36</v>
      </c>
      <c r="G11749" s="11">
        <v>18.011548669399996</v>
      </c>
      <c r="H11749">
        <f t="shared" si="277"/>
        <v>1996.4169008243846</v>
      </c>
      <c r="M11749" s="12"/>
      <c r="N11749" s="1"/>
      <c r="O11749" s="1"/>
    </row>
    <row r="11750" spans="1:15" x14ac:dyDescent="0.25">
      <c r="A11750" s="10">
        <v>42064</v>
      </c>
      <c r="B11750" s="3">
        <v>2015</v>
      </c>
      <c r="C11750" s="3">
        <v>3</v>
      </c>
      <c r="D11750" s="3" t="s">
        <v>457</v>
      </c>
      <c r="E11750" s="3" t="s">
        <v>33</v>
      </c>
      <c r="F11750" s="3" t="s">
        <v>38</v>
      </c>
      <c r="G11750" s="11">
        <v>7.8274572944903023</v>
      </c>
      <c r="H11750">
        <f t="shared" si="277"/>
        <v>4593.9005248769754</v>
      </c>
      <c r="M11750" s="12"/>
      <c r="N11750" s="1"/>
      <c r="O11750" s="1"/>
    </row>
    <row r="11751" spans="1:15" x14ac:dyDescent="0.25">
      <c r="A11751" s="10">
        <v>42065</v>
      </c>
      <c r="B11751" s="3">
        <v>2015</v>
      </c>
      <c r="C11751" s="3">
        <v>3</v>
      </c>
      <c r="D11751" s="3" t="s">
        <v>457</v>
      </c>
      <c r="E11751" s="3" t="s">
        <v>33</v>
      </c>
      <c r="F11751" s="3" t="s">
        <v>38</v>
      </c>
      <c r="G11751" s="11">
        <v>9.2548782202096884</v>
      </c>
      <c r="H11751">
        <f t="shared" si="277"/>
        <v>3885.3628668056522</v>
      </c>
      <c r="M11751" s="12"/>
      <c r="N11751" s="1"/>
      <c r="O11751" s="1"/>
    </row>
    <row r="11752" spans="1:15" x14ac:dyDescent="0.25">
      <c r="A11752" s="10">
        <v>42066</v>
      </c>
      <c r="B11752" s="3">
        <v>2015</v>
      </c>
      <c r="C11752" s="3">
        <v>3</v>
      </c>
      <c r="D11752" s="3" t="s">
        <v>457</v>
      </c>
      <c r="E11752" s="3" t="s">
        <v>33</v>
      </c>
      <c r="F11752" s="3" t="s">
        <v>38</v>
      </c>
      <c r="G11752" s="11">
        <v>5.0582606985946947</v>
      </c>
      <c r="H11752">
        <f t="shared" si="277"/>
        <v>7108.8783904715019</v>
      </c>
      <c r="M11752" s="12"/>
      <c r="N11752" s="1"/>
      <c r="O11752" s="1"/>
    </row>
    <row r="11753" spans="1:15" x14ac:dyDescent="0.25">
      <c r="A11753" s="10">
        <v>42067</v>
      </c>
      <c r="B11753" s="3">
        <v>2015</v>
      </c>
      <c r="C11753" s="3">
        <v>3</v>
      </c>
      <c r="D11753" s="3" t="s">
        <v>457</v>
      </c>
      <c r="E11753" s="3" t="s">
        <v>33</v>
      </c>
      <c r="F11753" s="3" t="s">
        <v>38</v>
      </c>
      <c r="G11753" s="11">
        <v>4.8210492938478726</v>
      </c>
      <c r="H11753">
        <f t="shared" si="277"/>
        <v>7458.658474929457</v>
      </c>
      <c r="M11753" s="12"/>
      <c r="N11753" s="1"/>
      <c r="O11753" s="1"/>
    </row>
    <row r="11754" spans="1:15" x14ac:dyDescent="0.25">
      <c r="A11754" s="10">
        <v>42068</v>
      </c>
      <c r="B11754" s="3">
        <v>2015</v>
      </c>
      <c r="C11754" s="3">
        <v>3</v>
      </c>
      <c r="D11754" s="3" t="s">
        <v>457</v>
      </c>
      <c r="E11754" s="3" t="s">
        <v>33</v>
      </c>
      <c r="F11754" s="3" t="s">
        <v>38</v>
      </c>
      <c r="G11754" s="11">
        <v>6.4882769350881144</v>
      </c>
      <c r="H11754">
        <f t="shared" si="277"/>
        <v>5542.0815932115847</v>
      </c>
      <c r="M11754" s="12"/>
      <c r="N11754" s="1"/>
      <c r="O11754" s="1"/>
    </row>
    <row r="11755" spans="1:15" x14ac:dyDescent="0.25">
      <c r="A11755" s="10">
        <v>42069</v>
      </c>
      <c r="B11755" s="3">
        <v>2015</v>
      </c>
      <c r="C11755" s="3">
        <v>3</v>
      </c>
      <c r="D11755" s="3" t="s">
        <v>457</v>
      </c>
      <c r="E11755" s="3" t="s">
        <v>33</v>
      </c>
      <c r="F11755" s="3" t="s">
        <v>38</v>
      </c>
      <c r="G11755" s="11">
        <v>7.8326479160383728</v>
      </c>
      <c r="H11755">
        <f t="shared" si="277"/>
        <v>4590.8561905331208</v>
      </c>
      <c r="M11755" s="12"/>
      <c r="N11755" s="1"/>
      <c r="O11755" s="1"/>
    </row>
    <row r="11756" spans="1:15" x14ac:dyDescent="0.25">
      <c r="A11756" s="10">
        <v>42070</v>
      </c>
      <c r="B11756" s="3">
        <v>2015</v>
      </c>
      <c r="C11756" s="3">
        <v>3</v>
      </c>
      <c r="D11756" s="3" t="s">
        <v>457</v>
      </c>
      <c r="E11756" s="3" t="s">
        <v>33</v>
      </c>
      <c r="F11756" s="3" t="s">
        <v>38</v>
      </c>
      <c r="G11756" s="11">
        <v>6.877573551193402</v>
      </c>
      <c r="H11756">
        <f t="shared" si="277"/>
        <v>5228.3788615203621</v>
      </c>
      <c r="M11756" s="12"/>
      <c r="N11756" s="1"/>
      <c r="O11756" s="1"/>
    </row>
    <row r="11757" spans="1:15" x14ac:dyDescent="0.25">
      <c r="A11757" s="10">
        <v>42071</v>
      </c>
      <c r="B11757" s="3">
        <v>2015</v>
      </c>
      <c r="C11757" s="3">
        <v>3</v>
      </c>
      <c r="D11757" s="3" t="s">
        <v>457</v>
      </c>
      <c r="E11757" s="3" t="s">
        <v>33</v>
      </c>
      <c r="F11757" s="3" t="s">
        <v>38</v>
      </c>
      <c r="G11757" s="11">
        <v>15.457670970153925</v>
      </c>
      <c r="H11757">
        <f t="shared" si="277"/>
        <v>2326.2599031277637</v>
      </c>
      <c r="M11757" s="12"/>
      <c r="N11757" s="1"/>
      <c r="O11757" s="1"/>
    </row>
    <row r="11758" spans="1:15" x14ac:dyDescent="0.25">
      <c r="A11758" s="10">
        <v>42072</v>
      </c>
      <c r="B11758" s="3">
        <v>2015</v>
      </c>
      <c r="C11758" s="3">
        <v>3</v>
      </c>
      <c r="D11758" s="3" t="s">
        <v>457</v>
      </c>
      <c r="E11758" s="3" t="s">
        <v>33</v>
      </c>
      <c r="F11758" s="3" t="s">
        <v>38</v>
      </c>
      <c r="G11758" s="11">
        <v>6.306605180905648</v>
      </c>
      <c r="H11758">
        <f t="shared" si="277"/>
        <v>5701.7300341682958</v>
      </c>
      <c r="M11758" s="12"/>
      <c r="N11758" s="1"/>
      <c r="O11758" s="1"/>
    </row>
    <row r="11759" spans="1:15" x14ac:dyDescent="0.25">
      <c r="A11759" s="10">
        <v>42073</v>
      </c>
      <c r="B11759" s="3">
        <v>2015</v>
      </c>
      <c r="C11759" s="3">
        <v>3</v>
      </c>
      <c r="D11759" s="3" t="s">
        <v>457</v>
      </c>
      <c r="E11759" s="3" t="s">
        <v>33</v>
      </c>
      <c r="F11759" s="3" t="s">
        <v>38</v>
      </c>
      <c r="G11759" s="11">
        <v>5.6370150012045537</v>
      </c>
      <c r="H11759">
        <f t="shared" si="277"/>
        <v>6379.0073586689505</v>
      </c>
      <c r="M11759" s="12"/>
      <c r="N11759" s="1"/>
      <c r="O11759" s="1"/>
    </row>
    <row r="11760" spans="1:15" x14ac:dyDescent="0.25">
      <c r="A11760" s="10">
        <v>42074</v>
      </c>
      <c r="B11760" s="3">
        <v>2015</v>
      </c>
      <c r="C11760" s="3">
        <v>3</v>
      </c>
      <c r="D11760" s="3" t="s">
        <v>457</v>
      </c>
      <c r="E11760" s="3" t="s">
        <v>33</v>
      </c>
      <c r="F11760" s="3" t="s">
        <v>38</v>
      </c>
      <c r="G11760" s="11">
        <v>4.7499377786393078</v>
      </c>
      <c r="H11760">
        <f t="shared" si="277"/>
        <v>7570.3223598672048</v>
      </c>
      <c r="M11760" s="12"/>
      <c r="N11760" s="1"/>
      <c r="O11760" s="1"/>
    </row>
    <row r="11761" spans="1:15" x14ac:dyDescent="0.25">
      <c r="A11761" s="10">
        <v>42075</v>
      </c>
      <c r="B11761" s="3">
        <v>2015</v>
      </c>
      <c r="C11761" s="3">
        <v>3</v>
      </c>
      <c r="D11761" s="3" t="s">
        <v>457</v>
      </c>
      <c r="E11761" s="3" t="s">
        <v>33</v>
      </c>
      <c r="F11761" s="3" t="s">
        <v>38</v>
      </c>
      <c r="G11761" s="11">
        <v>5.3463401945126066</v>
      </c>
      <c r="H11761">
        <f t="shared" si="277"/>
        <v>6725.8271762276499</v>
      </c>
      <c r="M11761" s="12"/>
      <c r="N11761" s="1"/>
      <c r="O11761" s="1"/>
    </row>
    <row r="11762" spans="1:15" x14ac:dyDescent="0.25">
      <c r="A11762" s="10">
        <v>42076</v>
      </c>
      <c r="B11762" s="3">
        <v>2015</v>
      </c>
      <c r="C11762" s="3">
        <v>3</v>
      </c>
      <c r="D11762" s="3" t="s">
        <v>457</v>
      </c>
      <c r="E11762" s="3" t="s">
        <v>33</v>
      </c>
      <c r="F11762" s="3" t="s">
        <v>38</v>
      </c>
      <c r="G11762" s="11">
        <v>5.8498304846754445</v>
      </c>
      <c r="H11762">
        <f t="shared" si="277"/>
        <v>6146.9405426037974</v>
      </c>
      <c r="M11762" s="12"/>
      <c r="N11762" s="1"/>
      <c r="O11762" s="1"/>
    </row>
    <row r="11763" spans="1:15" x14ac:dyDescent="0.25">
      <c r="A11763" s="10">
        <v>42077</v>
      </c>
      <c r="B11763" s="3">
        <v>2015</v>
      </c>
      <c r="C11763" s="3">
        <v>3</v>
      </c>
      <c r="D11763" s="3" t="s">
        <v>457</v>
      </c>
      <c r="E11763" s="3" t="s">
        <v>33</v>
      </c>
      <c r="F11763" s="3" t="s">
        <v>38</v>
      </c>
      <c r="G11763" s="11">
        <v>4.5625563407539627</v>
      </c>
      <c r="H11763">
        <f t="shared" si="277"/>
        <v>7881.230934601228</v>
      </c>
      <c r="M11763" s="12"/>
      <c r="N11763" s="1"/>
      <c r="O11763" s="1"/>
    </row>
    <row r="11764" spans="1:15" x14ac:dyDescent="0.25">
      <c r="A11764" s="10">
        <v>42078</v>
      </c>
      <c r="B11764" s="3">
        <v>2015</v>
      </c>
      <c r="C11764" s="3">
        <v>3</v>
      </c>
      <c r="D11764" s="3" t="s">
        <v>457</v>
      </c>
      <c r="E11764" s="3" t="s">
        <v>33</v>
      </c>
      <c r="F11764" s="3" t="s">
        <v>38</v>
      </c>
      <c r="G11764" s="11">
        <v>7.6146418110194114</v>
      </c>
      <c r="H11764">
        <f t="shared" si="277"/>
        <v>4722.2917460903063</v>
      </c>
      <c r="M11764" s="12"/>
      <c r="N11764" s="1"/>
      <c r="O11764" s="1"/>
    </row>
    <row r="11765" spans="1:15" x14ac:dyDescent="0.25">
      <c r="A11765" s="10">
        <v>42079</v>
      </c>
      <c r="B11765" s="3">
        <v>2015</v>
      </c>
      <c r="C11765" s="3">
        <v>3</v>
      </c>
      <c r="D11765" s="3" t="s">
        <v>457</v>
      </c>
      <c r="E11765" s="3" t="s">
        <v>33</v>
      </c>
      <c r="F11765" s="3" t="s">
        <v>38</v>
      </c>
      <c r="G11765" s="11">
        <v>10.054233938612542</v>
      </c>
      <c r="H11765">
        <f t="shared" si="277"/>
        <v>3576.4594690317394</v>
      </c>
      <c r="M11765" s="12"/>
      <c r="N11765" s="1"/>
      <c r="O11765" s="1"/>
    </row>
    <row r="11766" spans="1:15" x14ac:dyDescent="0.25">
      <c r="A11766" s="10">
        <v>42080</v>
      </c>
      <c r="B11766" s="3">
        <v>2015</v>
      </c>
      <c r="C11766" s="3">
        <v>3</v>
      </c>
      <c r="D11766" s="3" t="s">
        <v>457</v>
      </c>
      <c r="E11766" s="3" t="s">
        <v>33</v>
      </c>
      <c r="F11766" s="3" t="s">
        <v>38</v>
      </c>
      <c r="G11766" s="11">
        <v>8.2478976398840125</v>
      </c>
      <c r="H11766">
        <f t="shared" si="277"/>
        <v>4359.7243496000492</v>
      </c>
      <c r="M11766" s="12"/>
      <c r="N11766" s="1"/>
      <c r="O11766" s="1"/>
    </row>
    <row r="11767" spans="1:15" x14ac:dyDescent="0.25">
      <c r="A11767" s="10">
        <v>42081</v>
      </c>
      <c r="B11767" s="3">
        <v>2015</v>
      </c>
      <c r="C11767" s="3">
        <v>3</v>
      </c>
      <c r="D11767" s="3" t="s">
        <v>457</v>
      </c>
      <c r="E11767" s="3" t="s">
        <v>33</v>
      </c>
      <c r="F11767" s="3" t="s">
        <v>38</v>
      </c>
      <c r="G11767" s="11">
        <v>10.817255306178906</v>
      </c>
      <c r="H11767">
        <f t="shared" si="277"/>
        <v>3324.1852166576195</v>
      </c>
      <c r="M11767" s="12"/>
      <c r="N11767" s="1"/>
      <c r="O11767" s="1"/>
    </row>
    <row r="11768" spans="1:15" x14ac:dyDescent="0.25">
      <c r="A11768" s="10">
        <v>42082</v>
      </c>
      <c r="B11768" s="3">
        <v>2015</v>
      </c>
      <c r="C11768" s="3">
        <v>3</v>
      </c>
      <c r="D11768" s="3" t="s">
        <v>457</v>
      </c>
      <c r="E11768" s="3" t="s">
        <v>33</v>
      </c>
      <c r="F11768" s="3" t="s">
        <v>38</v>
      </c>
      <c r="G11768" s="11">
        <v>13.698050265358027</v>
      </c>
      <c r="H11768">
        <f t="shared" si="277"/>
        <v>2625.0860142154152</v>
      </c>
      <c r="M11768" s="12"/>
      <c r="N11768" s="1"/>
      <c r="O11768" s="1"/>
    </row>
    <row r="11769" spans="1:15" x14ac:dyDescent="0.25">
      <c r="A11769" s="10">
        <v>42083</v>
      </c>
      <c r="B11769" s="3">
        <v>2015</v>
      </c>
      <c r="C11769" s="3">
        <v>3</v>
      </c>
      <c r="D11769" s="3" t="s">
        <v>457</v>
      </c>
      <c r="E11769" s="3" t="s">
        <v>33</v>
      </c>
      <c r="F11769" s="3" t="s">
        <v>38</v>
      </c>
      <c r="G11769" s="11"/>
      <c r="M11769" s="12"/>
      <c r="N11769" s="1"/>
      <c r="O11769" s="1"/>
    </row>
    <row r="11770" spans="1:15" x14ac:dyDescent="0.25">
      <c r="A11770" s="10">
        <v>42084</v>
      </c>
      <c r="B11770" s="3">
        <v>2015</v>
      </c>
      <c r="C11770" s="3">
        <v>3</v>
      </c>
      <c r="D11770" s="3" t="s">
        <v>457</v>
      </c>
      <c r="E11770" s="3" t="s">
        <v>33</v>
      </c>
      <c r="F11770" s="3" t="s">
        <v>38</v>
      </c>
      <c r="G11770" s="11">
        <v>11.336317460985954</v>
      </c>
      <c r="H11770">
        <f t="shared" ref="H11770:H11833" si="278">+$P$2*$P$1/(G11770*24*60*60)*1000</f>
        <v>3171.9789338436262</v>
      </c>
      <c r="M11770" s="12"/>
      <c r="N11770" s="1"/>
      <c r="O11770" s="1"/>
    </row>
    <row r="11771" spans="1:15" x14ac:dyDescent="0.25">
      <c r="A11771" s="10">
        <v>42085</v>
      </c>
      <c r="B11771" s="3">
        <v>2015</v>
      </c>
      <c r="C11771" s="3">
        <v>3</v>
      </c>
      <c r="D11771" s="3" t="s">
        <v>457</v>
      </c>
      <c r="E11771" s="3" t="s">
        <v>33</v>
      </c>
      <c r="F11771" s="3" t="s">
        <v>38</v>
      </c>
      <c r="G11771" s="11">
        <v>11.70485159089896</v>
      </c>
      <c r="H11771">
        <f t="shared" si="278"/>
        <v>3072.1073133101909</v>
      </c>
      <c r="M11771" s="12"/>
      <c r="N11771" s="1"/>
      <c r="O11771" s="1"/>
    </row>
    <row r="11772" spans="1:15" x14ac:dyDescent="0.25">
      <c r="A11772" s="10">
        <v>42086</v>
      </c>
      <c r="B11772" s="3">
        <v>2015</v>
      </c>
      <c r="C11772" s="3">
        <v>3</v>
      </c>
      <c r="D11772" s="3" t="s">
        <v>457</v>
      </c>
      <c r="E11772" s="3" t="s">
        <v>33</v>
      </c>
      <c r="F11772" s="3" t="s">
        <v>38</v>
      </c>
      <c r="G11772" s="11">
        <v>9.3638812727191674</v>
      </c>
      <c r="H11772">
        <f t="shared" si="278"/>
        <v>3840.1341416377381</v>
      </c>
      <c r="M11772" s="12"/>
      <c r="N11772" s="1"/>
      <c r="O11772" s="1"/>
    </row>
    <row r="11773" spans="1:15" x14ac:dyDescent="0.25">
      <c r="A11773" s="10">
        <v>42087</v>
      </c>
      <c r="B11773" s="3">
        <v>2015</v>
      </c>
      <c r="C11773" s="3">
        <v>3</v>
      </c>
      <c r="D11773" s="3" t="s">
        <v>457</v>
      </c>
      <c r="E11773" s="3" t="s">
        <v>33</v>
      </c>
      <c r="F11773" s="3" t="s">
        <v>38</v>
      </c>
      <c r="G11773" s="11">
        <v>8.4088069078741974</v>
      </c>
      <c r="H11773">
        <f t="shared" si="278"/>
        <v>4276.2975256262216</v>
      </c>
      <c r="M11773" s="12"/>
      <c r="N11773" s="1"/>
      <c r="O11773" s="1"/>
    </row>
    <row r="11774" spans="1:15" x14ac:dyDescent="0.25">
      <c r="A11774" s="10">
        <v>42088</v>
      </c>
      <c r="B11774" s="3">
        <v>2015</v>
      </c>
      <c r="C11774" s="3">
        <v>3</v>
      </c>
      <c r="D11774" s="3" t="s">
        <v>457</v>
      </c>
      <c r="E11774" s="3" t="s">
        <v>33</v>
      </c>
      <c r="F11774" s="3" t="s">
        <v>38</v>
      </c>
      <c r="G11774" s="11">
        <v>6.0989803189828278</v>
      </c>
      <c r="H11774">
        <f t="shared" si="278"/>
        <v>5895.8314821399836</v>
      </c>
      <c r="M11774" s="12"/>
      <c r="N11774" s="1"/>
      <c r="O11774" s="1"/>
    </row>
    <row r="11775" spans="1:15" x14ac:dyDescent="0.25">
      <c r="A11775" s="10">
        <v>42089</v>
      </c>
      <c r="B11775" s="3">
        <v>2015</v>
      </c>
      <c r="C11775" s="3">
        <v>3</v>
      </c>
      <c r="D11775" s="3" t="s">
        <v>457</v>
      </c>
      <c r="E11775" s="3" t="s">
        <v>33</v>
      </c>
      <c r="F11775" s="3" t="s">
        <v>38</v>
      </c>
      <c r="G11775" s="11">
        <v>5.2580996281954082</v>
      </c>
      <c r="H11775">
        <f t="shared" si="278"/>
        <v>6838.6989057398605</v>
      </c>
      <c r="M11775" s="12"/>
      <c r="N11775" s="1"/>
      <c r="O11775" s="1"/>
    </row>
    <row r="11776" spans="1:15" x14ac:dyDescent="0.25">
      <c r="A11776" s="10">
        <v>42090</v>
      </c>
      <c r="B11776" s="3">
        <v>2015</v>
      </c>
      <c r="C11776" s="3">
        <v>3</v>
      </c>
      <c r="D11776" s="3" t="s">
        <v>457</v>
      </c>
      <c r="E11776" s="3" t="s">
        <v>33</v>
      </c>
      <c r="F11776" s="3" t="s">
        <v>38</v>
      </c>
      <c r="G11776" s="11">
        <v>12.244676231898291</v>
      </c>
      <c r="H11776">
        <f t="shared" si="278"/>
        <v>2936.6689239145735</v>
      </c>
      <c r="M11776" s="12"/>
      <c r="N11776" s="1"/>
      <c r="O11776" s="1"/>
    </row>
    <row r="11777" spans="1:15" x14ac:dyDescent="0.25">
      <c r="A11777" s="10">
        <v>42091</v>
      </c>
      <c r="B11777" s="3">
        <v>2015</v>
      </c>
      <c r="C11777" s="3">
        <v>3</v>
      </c>
      <c r="D11777" s="3" t="s">
        <v>457</v>
      </c>
      <c r="E11777" s="3" t="s">
        <v>33</v>
      </c>
      <c r="F11777" s="3" t="s">
        <v>38</v>
      </c>
      <c r="G11777" s="11">
        <v>8.9122971980370345</v>
      </c>
      <c r="H11777">
        <f t="shared" si="278"/>
        <v>4034.7128663450667</v>
      </c>
      <c r="M11777" s="12"/>
      <c r="N11777" s="1"/>
      <c r="O11777" s="1"/>
    </row>
    <row r="11778" spans="1:15" x14ac:dyDescent="0.25">
      <c r="A11778" s="10">
        <v>42092</v>
      </c>
      <c r="B11778" s="3">
        <v>2015</v>
      </c>
      <c r="C11778" s="3">
        <v>3</v>
      </c>
      <c r="D11778" s="3" t="s">
        <v>457</v>
      </c>
      <c r="E11778" s="3" t="s">
        <v>33</v>
      </c>
      <c r="F11778" s="3" t="s">
        <v>38</v>
      </c>
      <c r="G11778" s="11">
        <v>11.362270568726307</v>
      </c>
      <c r="H11778">
        <f t="shared" si="278"/>
        <v>3164.7336644652719</v>
      </c>
      <c r="M11778" s="12"/>
      <c r="N11778" s="1"/>
      <c r="O11778" s="1"/>
    </row>
    <row r="11779" spans="1:15" x14ac:dyDescent="0.25">
      <c r="A11779" s="10">
        <v>42093</v>
      </c>
      <c r="B11779" s="3">
        <v>2015</v>
      </c>
      <c r="C11779" s="3">
        <v>3</v>
      </c>
      <c r="D11779" s="3" t="s">
        <v>457</v>
      </c>
      <c r="E11779" s="3" t="s">
        <v>33</v>
      </c>
      <c r="F11779" s="3" t="s">
        <v>38</v>
      </c>
      <c r="G11779" s="11">
        <v>7.4848762723176483</v>
      </c>
      <c r="H11779">
        <f t="shared" si="278"/>
        <v>4804.1622687340368</v>
      </c>
      <c r="M11779" s="12"/>
      <c r="N11779" s="1"/>
      <c r="O11779" s="1"/>
    </row>
    <row r="11780" spans="1:15" x14ac:dyDescent="0.25">
      <c r="A11780" s="10">
        <v>42094</v>
      </c>
      <c r="B11780" s="3">
        <v>2015</v>
      </c>
      <c r="C11780" s="3">
        <v>3</v>
      </c>
      <c r="D11780" s="3" t="s">
        <v>457</v>
      </c>
      <c r="E11780" s="3" t="s">
        <v>33</v>
      </c>
      <c r="F11780" s="3" t="s">
        <v>38</v>
      </c>
      <c r="G11780" s="11">
        <v>9.1822095185367001</v>
      </c>
      <c r="H11780">
        <f t="shared" si="278"/>
        <v>3916.111922845947</v>
      </c>
      <c r="M11780" s="12"/>
      <c r="N11780" s="1"/>
      <c r="O11780" s="1"/>
    </row>
    <row r="11781" spans="1:15" x14ac:dyDescent="0.25">
      <c r="A11781" s="10">
        <v>42095</v>
      </c>
      <c r="B11781" s="3">
        <v>2015</v>
      </c>
      <c r="C11781" s="3">
        <v>4</v>
      </c>
      <c r="D11781" s="3" t="s">
        <v>458</v>
      </c>
      <c r="E11781" s="3" t="s">
        <v>33</v>
      </c>
      <c r="F11781" s="3" t="s">
        <v>40</v>
      </c>
      <c r="G11781" s="11">
        <v>12.756909215623574</v>
      </c>
      <c r="H11781">
        <f t="shared" si="278"/>
        <v>2818.7517498025409</v>
      </c>
      <c r="M11781" s="12"/>
      <c r="N11781" s="1"/>
      <c r="O11781" s="1"/>
    </row>
    <row r="11782" spans="1:15" x14ac:dyDescent="0.25">
      <c r="A11782" s="10">
        <v>42096</v>
      </c>
      <c r="B11782" s="3">
        <v>2015</v>
      </c>
      <c r="C11782" s="3">
        <v>4</v>
      </c>
      <c r="D11782" s="3" t="s">
        <v>458</v>
      </c>
      <c r="E11782" s="3" t="s">
        <v>33</v>
      </c>
      <c r="F11782" s="3" t="s">
        <v>40</v>
      </c>
      <c r="G11782" s="11">
        <v>12.163991058500677</v>
      </c>
      <c r="H11782">
        <f t="shared" si="278"/>
        <v>2956.1481918783434</v>
      </c>
      <c r="M11782" s="12"/>
      <c r="N11782" s="1"/>
      <c r="O11782" s="1"/>
    </row>
    <row r="11783" spans="1:15" x14ac:dyDescent="0.25">
      <c r="A11783" s="10">
        <v>42097</v>
      </c>
      <c r="B11783" s="3">
        <v>2015</v>
      </c>
      <c r="C11783" s="3">
        <v>4</v>
      </c>
      <c r="D11783" s="3" t="s">
        <v>458</v>
      </c>
      <c r="E11783" s="3" t="s">
        <v>33</v>
      </c>
      <c r="F11783" s="3" t="s">
        <v>40</v>
      </c>
      <c r="G11783" s="11">
        <v>22.151911354777113</v>
      </c>
      <c r="H11783">
        <f t="shared" si="278"/>
        <v>1623.2712201539466</v>
      </c>
      <c r="M11783" s="12"/>
      <c r="N11783" s="1"/>
      <c r="O11783" s="1"/>
    </row>
    <row r="11784" spans="1:15" x14ac:dyDescent="0.25">
      <c r="A11784" s="10">
        <v>42098</v>
      </c>
      <c r="B11784" s="3">
        <v>2015</v>
      </c>
      <c r="C11784" s="3">
        <v>4</v>
      </c>
      <c r="D11784" s="3" t="s">
        <v>458</v>
      </c>
      <c r="E11784" s="3" t="s">
        <v>33</v>
      </c>
      <c r="F11784" s="3" t="s">
        <v>40</v>
      </c>
      <c r="G11784" s="11">
        <v>18.123735421333926</v>
      </c>
      <c r="H11784">
        <f t="shared" si="278"/>
        <v>1984.0589888154811</v>
      </c>
      <c r="M11784" s="12"/>
      <c r="N11784" s="1"/>
      <c r="O11784" s="1"/>
    </row>
    <row r="11785" spans="1:15" x14ac:dyDescent="0.25">
      <c r="A11785" s="10">
        <v>42099</v>
      </c>
      <c r="B11785" s="3">
        <v>2015</v>
      </c>
      <c r="C11785" s="3">
        <v>4</v>
      </c>
      <c r="D11785" s="3" t="s">
        <v>458</v>
      </c>
      <c r="E11785" s="3" t="s">
        <v>33</v>
      </c>
      <c r="F11785" s="3" t="s">
        <v>40</v>
      </c>
      <c r="G11785" s="11">
        <v>23.869540242937262</v>
      </c>
      <c r="H11785">
        <f t="shared" si="278"/>
        <v>1506.462202775391</v>
      </c>
      <c r="M11785" s="12"/>
      <c r="N11785" s="1"/>
      <c r="O11785" s="1"/>
    </row>
    <row r="11786" spans="1:15" x14ac:dyDescent="0.25">
      <c r="A11786" s="10">
        <v>42100</v>
      </c>
      <c r="B11786" s="3">
        <v>2015</v>
      </c>
      <c r="C11786" s="3">
        <v>4</v>
      </c>
      <c r="D11786" s="3" t="s">
        <v>458</v>
      </c>
      <c r="E11786" s="3" t="s">
        <v>33</v>
      </c>
      <c r="F11786" s="3" t="s">
        <v>40</v>
      </c>
      <c r="G11786" s="11">
        <v>12.237341758350933</v>
      </c>
      <c r="H11786">
        <f t="shared" si="278"/>
        <v>2938.4290218970546</v>
      </c>
      <c r="M11786" s="12"/>
      <c r="N11786" s="1"/>
      <c r="O11786" s="1"/>
    </row>
    <row r="11787" spans="1:15" x14ac:dyDescent="0.25">
      <c r="A11787" s="10">
        <v>42101</v>
      </c>
      <c r="B11787" s="3">
        <v>2015</v>
      </c>
      <c r="C11787" s="3">
        <v>4</v>
      </c>
      <c r="D11787" s="3" t="s">
        <v>458</v>
      </c>
      <c r="E11787" s="3" t="s">
        <v>33</v>
      </c>
      <c r="F11787" s="3" t="s">
        <v>40</v>
      </c>
      <c r="G11787" s="11">
        <v>20.904949457322775</v>
      </c>
      <c r="H11787">
        <f t="shared" si="278"/>
        <v>1720.0979245140063</v>
      </c>
      <c r="M11787" s="12"/>
      <c r="N11787" s="1"/>
      <c r="O11787" s="1"/>
    </row>
    <row r="11788" spans="1:15" x14ac:dyDescent="0.25">
      <c r="A11788" s="10">
        <v>42102</v>
      </c>
      <c r="B11788" s="3">
        <v>2015</v>
      </c>
      <c r="C11788" s="3">
        <v>4</v>
      </c>
      <c r="D11788" s="3" t="s">
        <v>458</v>
      </c>
      <c r="E11788" s="3" t="s">
        <v>33</v>
      </c>
      <c r="F11788" s="3" t="s">
        <v>40</v>
      </c>
      <c r="G11788" s="11">
        <v>29.059102257342825</v>
      </c>
      <c r="H11788">
        <f t="shared" si="278"/>
        <v>1237.4284606306064</v>
      </c>
      <c r="M11788" s="12"/>
      <c r="N11788" s="1"/>
      <c r="O11788" s="1"/>
    </row>
    <row r="11789" spans="1:15" x14ac:dyDescent="0.25">
      <c r="A11789" s="10">
        <v>42103</v>
      </c>
      <c r="B11789" s="3">
        <v>2015</v>
      </c>
      <c r="C11789" s="3">
        <v>4</v>
      </c>
      <c r="D11789" s="3" t="s">
        <v>458</v>
      </c>
      <c r="E11789" s="3" t="s">
        <v>33</v>
      </c>
      <c r="F11789" s="3" t="s">
        <v>40</v>
      </c>
      <c r="G11789" s="11">
        <v>14.88407951128098</v>
      </c>
      <c r="H11789">
        <f t="shared" si="278"/>
        <v>2415.9075572229576</v>
      </c>
      <c r="M11789" s="12"/>
      <c r="N11789" s="1"/>
      <c r="O11789" s="1"/>
    </row>
    <row r="11790" spans="1:15" x14ac:dyDescent="0.25">
      <c r="A11790" s="10">
        <v>42104</v>
      </c>
      <c r="B11790" s="3">
        <v>2015</v>
      </c>
      <c r="C11790" s="3">
        <v>4</v>
      </c>
      <c r="D11790" s="3" t="s">
        <v>458</v>
      </c>
      <c r="E11790" s="3" t="s">
        <v>33</v>
      </c>
      <c r="F11790" s="3" t="s">
        <v>40</v>
      </c>
      <c r="G11790" s="11">
        <v>16.393881416532068</v>
      </c>
      <c r="H11790">
        <f t="shared" si="278"/>
        <v>2193.4134607896731</v>
      </c>
      <c r="M11790" s="12"/>
      <c r="N11790" s="1"/>
      <c r="O11790" s="1"/>
    </row>
    <row r="11791" spans="1:15" x14ac:dyDescent="0.25">
      <c r="A11791" s="10">
        <v>42105</v>
      </c>
      <c r="B11791" s="3">
        <v>2015</v>
      </c>
      <c r="C11791" s="3">
        <v>4</v>
      </c>
      <c r="D11791" s="3" t="s">
        <v>458</v>
      </c>
      <c r="E11791" s="3" t="s">
        <v>33</v>
      </c>
      <c r="F11791" s="3" t="s">
        <v>40</v>
      </c>
      <c r="G11791" s="11">
        <v>14.712927878297052</v>
      </c>
      <c r="H11791">
        <f t="shared" si="278"/>
        <v>2444.0111765009983</v>
      </c>
      <c r="M11791" s="12"/>
      <c r="N11791" s="1"/>
      <c r="O11791" s="1"/>
    </row>
    <row r="11792" spans="1:15" x14ac:dyDescent="0.25">
      <c r="A11792" s="10">
        <v>42106</v>
      </c>
      <c r="B11792" s="3">
        <v>2015</v>
      </c>
      <c r="C11792" s="3">
        <v>4</v>
      </c>
      <c r="D11792" s="3" t="s">
        <v>458</v>
      </c>
      <c r="E11792" s="3" t="s">
        <v>33</v>
      </c>
      <c r="F11792" s="3" t="s">
        <v>40</v>
      </c>
      <c r="G11792" s="11">
        <v>10.08572122941011</v>
      </c>
      <c r="H11792">
        <f t="shared" si="278"/>
        <v>3565.2938799017593</v>
      </c>
      <c r="M11792" s="12"/>
      <c r="N11792" s="1"/>
      <c r="O11792" s="1"/>
    </row>
    <row r="11793" spans="1:15" x14ac:dyDescent="0.25">
      <c r="A11793" s="10">
        <v>42107</v>
      </c>
      <c r="B11793" s="3">
        <v>2015</v>
      </c>
      <c r="C11793" s="3">
        <v>4</v>
      </c>
      <c r="D11793" s="3" t="s">
        <v>458</v>
      </c>
      <c r="E11793" s="3" t="s">
        <v>33</v>
      </c>
      <c r="F11793" s="3" t="s">
        <v>40</v>
      </c>
      <c r="G11793" s="11">
        <v>8.569806765838166</v>
      </c>
      <c r="H11793">
        <f t="shared" si="278"/>
        <v>4195.959273778818</v>
      </c>
      <c r="M11793" s="12"/>
      <c r="N11793" s="1"/>
      <c r="O11793" s="1"/>
    </row>
    <row r="11794" spans="1:15" x14ac:dyDescent="0.25">
      <c r="A11794" s="10">
        <v>42108</v>
      </c>
      <c r="B11794" s="3">
        <v>2015</v>
      </c>
      <c r="C11794" s="3">
        <v>4</v>
      </c>
      <c r="D11794" s="3" t="s">
        <v>458</v>
      </c>
      <c r="E11794" s="3" t="s">
        <v>33</v>
      </c>
      <c r="F11794" s="3" t="s">
        <v>40</v>
      </c>
      <c r="G11794" s="11">
        <v>19.437935460317668</v>
      </c>
      <c r="H11794">
        <f t="shared" si="278"/>
        <v>1849.9166357980823</v>
      </c>
      <c r="M11794" s="12"/>
      <c r="N11794" s="1"/>
      <c r="O11794" s="1"/>
    </row>
    <row r="11795" spans="1:15" x14ac:dyDescent="0.25">
      <c r="A11795" s="10">
        <v>42109</v>
      </c>
      <c r="B11795" s="3">
        <v>2015</v>
      </c>
      <c r="C11795" s="3">
        <v>4</v>
      </c>
      <c r="D11795" s="3" t="s">
        <v>458</v>
      </c>
      <c r="E11795" s="3" t="s">
        <v>33</v>
      </c>
      <c r="F11795" s="3" t="s">
        <v>40</v>
      </c>
      <c r="G11795" s="11">
        <v>20.367044325087566</v>
      </c>
      <c r="H11795">
        <f t="shared" si="278"/>
        <v>1765.5266812238604</v>
      </c>
      <c r="M11795" s="12"/>
      <c r="N11795" s="1"/>
      <c r="O11795" s="1"/>
    </row>
    <row r="11796" spans="1:15" x14ac:dyDescent="0.25">
      <c r="A11796" s="10">
        <v>42110</v>
      </c>
      <c r="B11796" s="3">
        <v>2015</v>
      </c>
      <c r="C11796" s="3">
        <v>4</v>
      </c>
      <c r="D11796" s="3" t="s">
        <v>458</v>
      </c>
      <c r="E11796" s="3" t="s">
        <v>33</v>
      </c>
      <c r="F11796" s="3" t="s">
        <v>40</v>
      </c>
      <c r="G11796" s="11">
        <v>19.945277800948599</v>
      </c>
      <c r="H11796">
        <f t="shared" si="278"/>
        <v>1802.8608341519775</v>
      </c>
      <c r="M11796" s="12"/>
      <c r="N11796" s="1"/>
      <c r="O11796" s="1"/>
    </row>
    <row r="11797" spans="1:15" x14ac:dyDescent="0.25">
      <c r="A11797" s="10">
        <v>42111</v>
      </c>
      <c r="B11797" s="3">
        <v>2015</v>
      </c>
      <c r="C11797" s="3">
        <v>4</v>
      </c>
      <c r="D11797" s="3" t="s">
        <v>458</v>
      </c>
      <c r="E11797" s="3" t="s">
        <v>33</v>
      </c>
      <c r="F11797" s="3" t="s">
        <v>40</v>
      </c>
      <c r="G11797" s="11">
        <v>23.081020219547018</v>
      </c>
      <c r="H11797">
        <f t="shared" si="278"/>
        <v>1557.9276752748679</v>
      </c>
      <c r="M11797" s="12"/>
      <c r="N11797" s="1"/>
      <c r="O11797" s="1"/>
    </row>
    <row r="11798" spans="1:15" x14ac:dyDescent="0.25">
      <c r="A11798" s="10">
        <v>42112</v>
      </c>
      <c r="B11798" s="3">
        <v>2015</v>
      </c>
      <c r="C11798" s="3">
        <v>4</v>
      </c>
      <c r="D11798" s="3" t="s">
        <v>458</v>
      </c>
      <c r="E11798" s="3" t="s">
        <v>33</v>
      </c>
      <c r="F11798" s="3" t="s">
        <v>40</v>
      </c>
      <c r="G11798" s="11">
        <v>14.981880444414655</v>
      </c>
      <c r="H11798">
        <f t="shared" si="278"/>
        <v>2400.1366388567535</v>
      </c>
      <c r="M11798" s="12"/>
      <c r="N11798" s="1"/>
      <c r="O11798" s="1"/>
    </row>
    <row r="11799" spans="1:15" x14ac:dyDescent="0.25">
      <c r="A11799" s="10">
        <v>42113</v>
      </c>
      <c r="B11799" s="3">
        <v>2015</v>
      </c>
      <c r="C11799" s="3">
        <v>4</v>
      </c>
      <c r="D11799" s="3" t="s">
        <v>458</v>
      </c>
      <c r="E11799" s="3" t="s">
        <v>33</v>
      </c>
      <c r="F11799" s="3" t="s">
        <v>40</v>
      </c>
      <c r="G11799" s="11">
        <v>19.23010847740861</v>
      </c>
      <c r="H11799">
        <f t="shared" si="278"/>
        <v>1869.9093775708527</v>
      </c>
      <c r="M11799" s="12"/>
      <c r="N11799" s="1"/>
      <c r="O11799" s="1"/>
    </row>
    <row r="11800" spans="1:15" x14ac:dyDescent="0.25">
      <c r="A11800" s="10">
        <v>42114</v>
      </c>
      <c r="B11800" s="3">
        <v>2015</v>
      </c>
      <c r="C11800" s="3">
        <v>4</v>
      </c>
      <c r="D11800" s="3" t="s">
        <v>458</v>
      </c>
      <c r="E11800" s="3" t="s">
        <v>33</v>
      </c>
      <c r="F11800" s="3" t="s">
        <v>40</v>
      </c>
      <c r="G11800" s="11">
        <v>15.360859060307641</v>
      </c>
      <c r="H11800">
        <f t="shared" si="278"/>
        <v>2340.9211706477922</v>
      </c>
      <c r="M11800" s="12"/>
      <c r="N11800" s="1"/>
      <c r="O11800" s="1"/>
    </row>
    <row r="11801" spans="1:15" x14ac:dyDescent="0.25">
      <c r="A11801" s="10">
        <v>42115</v>
      </c>
      <c r="B11801" s="3">
        <v>2015</v>
      </c>
      <c r="C11801" s="3">
        <v>4</v>
      </c>
      <c r="D11801" s="3" t="s">
        <v>458</v>
      </c>
      <c r="E11801" s="3" t="s">
        <v>33</v>
      </c>
      <c r="F11801" s="3" t="s">
        <v>40</v>
      </c>
      <c r="G11801" s="11">
        <v>20.776585732584824</v>
      </c>
      <c r="H11801">
        <f t="shared" si="278"/>
        <v>1730.7251844183297</v>
      </c>
      <c r="M11801" s="12"/>
      <c r="N11801" s="1"/>
      <c r="O11801" s="1"/>
    </row>
    <row r="11802" spans="1:15" x14ac:dyDescent="0.25">
      <c r="A11802" s="10">
        <v>42116</v>
      </c>
      <c r="B11802" s="3">
        <v>2015</v>
      </c>
      <c r="C11802" s="3">
        <v>4</v>
      </c>
      <c r="D11802" s="3" t="s">
        <v>458</v>
      </c>
      <c r="E11802" s="3" t="s">
        <v>33</v>
      </c>
      <c r="F11802" s="3" t="s">
        <v>40</v>
      </c>
      <c r="G11802" s="11">
        <v>15.898764192542847</v>
      </c>
      <c r="H11802">
        <f t="shared" si="278"/>
        <v>2261.7204543782786</v>
      </c>
      <c r="M11802" s="12"/>
      <c r="N11802" s="1"/>
      <c r="O11802" s="1"/>
    </row>
    <row r="11803" spans="1:15" x14ac:dyDescent="0.25">
      <c r="A11803" s="10">
        <v>42117</v>
      </c>
      <c r="B11803" s="3">
        <v>2015</v>
      </c>
      <c r="C11803" s="3">
        <v>4</v>
      </c>
      <c r="D11803" s="3" t="s">
        <v>458</v>
      </c>
      <c r="E11803" s="3" t="s">
        <v>33</v>
      </c>
      <c r="F11803" s="3" t="s">
        <v>40</v>
      </c>
      <c r="G11803" s="11">
        <v>17.329102839622827</v>
      </c>
      <c r="H11803">
        <f t="shared" si="278"/>
        <v>2075.0387660803885</v>
      </c>
      <c r="M11803" s="12"/>
      <c r="N11803" s="1"/>
      <c r="O11803" s="1"/>
    </row>
    <row r="11804" spans="1:15" x14ac:dyDescent="0.25">
      <c r="A11804" s="10">
        <v>42118</v>
      </c>
      <c r="B11804" s="3">
        <v>2015</v>
      </c>
      <c r="C11804" s="3">
        <v>4</v>
      </c>
      <c r="D11804" s="3" t="s">
        <v>458</v>
      </c>
      <c r="E11804" s="3" t="s">
        <v>33</v>
      </c>
      <c r="F11804" s="3" t="s">
        <v>40</v>
      </c>
      <c r="G11804" s="11">
        <v>12.274017108276063</v>
      </c>
      <c r="H11804">
        <f t="shared" si="278"/>
        <v>2929.6488554969628</v>
      </c>
      <c r="M11804" s="12"/>
      <c r="N11804" s="1"/>
      <c r="O11804" s="1"/>
    </row>
    <row r="11805" spans="1:15" x14ac:dyDescent="0.25">
      <c r="A11805" s="10">
        <v>42119</v>
      </c>
      <c r="B11805" s="3">
        <v>2015</v>
      </c>
      <c r="C11805" s="3">
        <v>4</v>
      </c>
      <c r="D11805" s="3" t="s">
        <v>458</v>
      </c>
      <c r="E11805" s="3" t="s">
        <v>33</v>
      </c>
      <c r="F11805" s="3" t="s">
        <v>40</v>
      </c>
      <c r="G11805" s="11">
        <v>12.347367808126316</v>
      </c>
      <c r="H11805">
        <f t="shared" si="278"/>
        <v>2912.2450009098529</v>
      </c>
      <c r="M11805" s="12"/>
      <c r="N11805" s="1"/>
      <c r="O11805" s="1"/>
    </row>
    <row r="11806" spans="1:15" x14ac:dyDescent="0.25">
      <c r="A11806" s="10">
        <v>42120</v>
      </c>
      <c r="B11806" s="3">
        <v>2015</v>
      </c>
      <c r="C11806" s="3">
        <v>4</v>
      </c>
      <c r="D11806" s="3" t="s">
        <v>458</v>
      </c>
      <c r="E11806" s="3" t="s">
        <v>33</v>
      </c>
      <c r="F11806" s="3" t="s">
        <v>40</v>
      </c>
      <c r="G11806" s="11">
        <v>10.660301711570444</v>
      </c>
      <c r="H11806">
        <f t="shared" si="278"/>
        <v>3373.1278106868704</v>
      </c>
      <c r="M11806" s="12"/>
      <c r="N11806" s="1"/>
      <c r="O11806" s="1"/>
    </row>
    <row r="11807" spans="1:15" x14ac:dyDescent="0.25">
      <c r="A11807" s="10">
        <v>42121</v>
      </c>
      <c r="B11807" s="3">
        <v>2015</v>
      </c>
      <c r="C11807" s="3">
        <v>4</v>
      </c>
      <c r="D11807" s="3" t="s">
        <v>458</v>
      </c>
      <c r="E11807" s="3" t="s">
        <v>33</v>
      </c>
      <c r="F11807" s="3" t="s">
        <v>40</v>
      </c>
      <c r="G11807" s="11">
        <v>9.5233658638914864</v>
      </c>
      <c r="H11807">
        <f t="shared" si="278"/>
        <v>3775.8247123478186</v>
      </c>
      <c r="M11807" s="12"/>
      <c r="N11807" s="1"/>
      <c r="O11807" s="1"/>
    </row>
    <row r="11808" spans="1:15" x14ac:dyDescent="0.25">
      <c r="A11808" s="10">
        <v>42122</v>
      </c>
      <c r="B11808" s="3">
        <v>2015</v>
      </c>
      <c r="C11808" s="3">
        <v>4</v>
      </c>
      <c r="D11808" s="3" t="s">
        <v>458</v>
      </c>
      <c r="E11808" s="3" t="s">
        <v>33</v>
      </c>
      <c r="F11808" s="3" t="s">
        <v>40</v>
      </c>
      <c r="G11808" s="11">
        <v>8.881547240201753</v>
      </c>
      <c r="H11808">
        <f t="shared" si="278"/>
        <v>4048.6819696062639</v>
      </c>
      <c r="M11808" s="12"/>
      <c r="N11808" s="1"/>
      <c r="O11808" s="1"/>
    </row>
    <row r="11809" spans="1:15" x14ac:dyDescent="0.25">
      <c r="A11809" s="10">
        <v>42123</v>
      </c>
      <c r="B11809" s="3">
        <v>2015</v>
      </c>
      <c r="C11809" s="3">
        <v>4</v>
      </c>
      <c r="D11809" s="3" t="s">
        <v>458</v>
      </c>
      <c r="E11809" s="3" t="s">
        <v>33</v>
      </c>
      <c r="F11809" s="3" t="s">
        <v>40</v>
      </c>
      <c r="G11809" s="11">
        <v>8.2580662914745808</v>
      </c>
      <c r="H11809">
        <f t="shared" si="278"/>
        <v>4354.3559599096243</v>
      </c>
      <c r="M11809" s="12"/>
      <c r="N11809" s="1"/>
      <c r="O11809" s="1"/>
    </row>
    <row r="11810" spans="1:15" x14ac:dyDescent="0.25">
      <c r="A11810" s="10">
        <v>42124</v>
      </c>
      <c r="B11810" s="3">
        <v>2015</v>
      </c>
      <c r="C11810" s="3">
        <v>4</v>
      </c>
      <c r="D11810" s="3" t="s">
        <v>458</v>
      </c>
      <c r="E11810" s="3" t="s">
        <v>33</v>
      </c>
      <c r="F11810" s="3" t="s">
        <v>40</v>
      </c>
      <c r="G11810" s="11">
        <v>7.3961955682340808</v>
      </c>
      <c r="H11810">
        <f t="shared" si="278"/>
        <v>4861.7643816842165</v>
      </c>
      <c r="M11810" s="12"/>
      <c r="N11810" s="1"/>
      <c r="O11810" s="1"/>
    </row>
    <row r="11811" spans="1:15" x14ac:dyDescent="0.25">
      <c r="A11811" s="10">
        <v>42125</v>
      </c>
      <c r="B11811" s="3">
        <v>2015</v>
      </c>
      <c r="C11811" s="3">
        <v>5</v>
      </c>
      <c r="D11811" s="3" t="s">
        <v>459</v>
      </c>
      <c r="E11811" s="3" t="s">
        <v>33</v>
      </c>
      <c r="F11811" s="3" t="s">
        <v>42</v>
      </c>
      <c r="G11811" s="11">
        <v>12.90245757382047</v>
      </c>
      <c r="H11811">
        <f t="shared" si="278"/>
        <v>2786.9543432231289</v>
      </c>
      <c r="M11811" s="12"/>
      <c r="N11811" s="1"/>
      <c r="O11811" s="1"/>
    </row>
    <row r="11812" spans="1:15" x14ac:dyDescent="0.25">
      <c r="A11812" s="10">
        <v>42126</v>
      </c>
      <c r="B11812" s="3">
        <v>2015</v>
      </c>
      <c r="C11812" s="3">
        <v>5</v>
      </c>
      <c r="D11812" s="3" t="s">
        <v>459</v>
      </c>
      <c r="E11812" s="3" t="s">
        <v>33</v>
      </c>
      <c r="F11812" s="3" t="s">
        <v>42</v>
      </c>
      <c r="G11812" s="11">
        <v>10.947976856936542</v>
      </c>
      <c r="H11812">
        <f t="shared" si="278"/>
        <v>3284.4936232056502</v>
      </c>
      <c r="M11812" s="12"/>
      <c r="N11812" s="1"/>
      <c r="O11812" s="1"/>
    </row>
    <row r="11813" spans="1:15" x14ac:dyDescent="0.25">
      <c r="A11813" s="10">
        <v>42127</v>
      </c>
      <c r="B11813" s="3">
        <v>2015</v>
      </c>
      <c r="C11813" s="3">
        <v>5</v>
      </c>
      <c r="D11813" s="3" t="s">
        <v>459</v>
      </c>
      <c r="E11813" s="3" t="s">
        <v>33</v>
      </c>
      <c r="F11813" s="3" t="s">
        <v>42</v>
      </c>
      <c r="G11813" s="11">
        <v>11.380703214918224</v>
      </c>
      <c r="H11813">
        <f t="shared" si="278"/>
        <v>3159.6079341103787</v>
      </c>
      <c r="M11813" s="12"/>
      <c r="N11813" s="1"/>
      <c r="O11813" s="1"/>
    </row>
    <row r="11814" spans="1:15" x14ac:dyDescent="0.25">
      <c r="A11814" s="10">
        <v>42128</v>
      </c>
      <c r="B11814" s="3">
        <v>2015</v>
      </c>
      <c r="C11814" s="3">
        <v>5</v>
      </c>
      <c r="D11814" s="3" t="s">
        <v>459</v>
      </c>
      <c r="E11814" s="3" t="s">
        <v>33</v>
      </c>
      <c r="F11814" s="3" t="s">
        <v>42</v>
      </c>
      <c r="G11814" s="11">
        <v>18.672142346909556</v>
      </c>
      <c r="H11814">
        <f t="shared" si="278"/>
        <v>1925.7865276269513</v>
      </c>
      <c r="M11814" s="12"/>
      <c r="N11814" s="1"/>
      <c r="O11814" s="1"/>
    </row>
    <row r="11815" spans="1:15" x14ac:dyDescent="0.25">
      <c r="A11815" s="10">
        <v>42129</v>
      </c>
      <c r="B11815" s="3">
        <v>2015</v>
      </c>
      <c r="C11815" s="3">
        <v>5</v>
      </c>
      <c r="D11815" s="3" t="s">
        <v>459</v>
      </c>
      <c r="E11815" s="3" t="s">
        <v>33</v>
      </c>
      <c r="F11815" s="3" t="s">
        <v>42</v>
      </c>
      <c r="G11815" s="11">
        <v>9.8661609619823381</v>
      </c>
      <c r="H11815">
        <f t="shared" si="278"/>
        <v>3644.6354678553926</v>
      </c>
      <c r="M11815" s="12"/>
      <c r="N11815" s="1"/>
      <c r="O11815" s="1"/>
    </row>
    <row r="11816" spans="1:15" x14ac:dyDescent="0.25">
      <c r="A11816" s="10">
        <v>42130</v>
      </c>
      <c r="B11816" s="3">
        <v>2015</v>
      </c>
      <c r="C11816" s="3">
        <v>5</v>
      </c>
      <c r="D11816" s="3" t="s">
        <v>459</v>
      </c>
      <c r="E11816" s="3" t="s">
        <v>33</v>
      </c>
      <c r="F11816" s="3" t="s">
        <v>42</v>
      </c>
      <c r="G11816" s="11">
        <v>11.640339029707233</v>
      </c>
      <c r="H11816">
        <f t="shared" si="278"/>
        <v>3089.1334076989951</v>
      </c>
      <c r="M11816" s="12"/>
      <c r="N11816" s="1"/>
      <c r="O11816" s="1"/>
    </row>
    <row r="11817" spans="1:15" x14ac:dyDescent="0.25">
      <c r="A11817" s="10">
        <v>42131</v>
      </c>
      <c r="B11817" s="3">
        <v>2015</v>
      </c>
      <c r="C11817" s="3">
        <v>5</v>
      </c>
      <c r="D11817" s="3" t="s">
        <v>459</v>
      </c>
      <c r="E11817" s="3" t="s">
        <v>33</v>
      </c>
      <c r="F11817" s="3" t="s">
        <v>42</v>
      </c>
      <c r="G11817" s="11">
        <v>18.044689127836119</v>
      </c>
      <c r="H11817">
        <f t="shared" si="278"/>
        <v>1992.7503277482726</v>
      </c>
      <c r="M11817" s="12"/>
      <c r="N11817" s="1"/>
      <c r="O11817" s="1"/>
    </row>
    <row r="11818" spans="1:15" x14ac:dyDescent="0.25">
      <c r="A11818" s="10">
        <v>42132</v>
      </c>
      <c r="B11818" s="3">
        <v>2015</v>
      </c>
      <c r="C11818" s="3">
        <v>5</v>
      </c>
      <c r="D11818" s="3" t="s">
        <v>459</v>
      </c>
      <c r="E11818" s="3" t="s">
        <v>33</v>
      </c>
      <c r="F11818" s="3" t="s">
        <v>42</v>
      </c>
      <c r="G11818" s="11">
        <v>18.015840703970674</v>
      </c>
      <c r="H11818">
        <f t="shared" si="278"/>
        <v>1995.941281035299</v>
      </c>
      <c r="M11818" s="12"/>
      <c r="N11818" s="1"/>
      <c r="O11818" s="1"/>
    </row>
    <row r="11819" spans="1:15" x14ac:dyDescent="0.25">
      <c r="A11819" s="10">
        <v>42133</v>
      </c>
      <c r="B11819" s="3">
        <v>2015</v>
      </c>
      <c r="C11819" s="3">
        <v>5</v>
      </c>
      <c r="D11819" s="3" t="s">
        <v>459</v>
      </c>
      <c r="E11819" s="3" t="s">
        <v>33</v>
      </c>
      <c r="F11819" s="3" t="s">
        <v>42</v>
      </c>
      <c r="G11819" s="11">
        <v>9.7074946307223886</v>
      </c>
      <c r="H11819">
        <f t="shared" si="278"/>
        <v>3704.206032708898</v>
      </c>
      <c r="M11819" s="12"/>
      <c r="N11819" s="1"/>
      <c r="O11819" s="1"/>
    </row>
    <row r="11820" spans="1:15" x14ac:dyDescent="0.25">
      <c r="A11820" s="10">
        <v>42134</v>
      </c>
      <c r="B11820" s="3">
        <v>2015</v>
      </c>
      <c r="C11820" s="3">
        <v>5</v>
      </c>
      <c r="D11820" s="3" t="s">
        <v>459</v>
      </c>
      <c r="E11820" s="3" t="s">
        <v>33</v>
      </c>
      <c r="F11820" s="3" t="s">
        <v>42</v>
      </c>
      <c r="G11820" s="11">
        <v>8.4021034508109818</v>
      </c>
      <c r="H11820">
        <f t="shared" si="278"/>
        <v>4279.7092875761182</v>
      </c>
      <c r="M11820" s="12"/>
      <c r="N11820" s="1"/>
      <c r="O11820" s="1"/>
    </row>
    <row r="11821" spans="1:15" x14ac:dyDescent="0.25">
      <c r="A11821" s="10">
        <v>42135</v>
      </c>
      <c r="B11821" s="3">
        <v>2015</v>
      </c>
      <c r="C11821" s="3">
        <v>5</v>
      </c>
      <c r="D11821" s="3" t="s">
        <v>459</v>
      </c>
      <c r="E11821" s="3" t="s">
        <v>33</v>
      </c>
      <c r="F11821" s="3" t="s">
        <v>42</v>
      </c>
      <c r="G11821" s="11">
        <v>7.8972560331656876</v>
      </c>
      <c r="H11821">
        <f t="shared" si="278"/>
        <v>4553.2980091563259</v>
      </c>
      <c r="M11821" s="12"/>
      <c r="N11821" s="1"/>
      <c r="O11821" s="1"/>
    </row>
    <row r="11822" spans="1:15" x14ac:dyDescent="0.25">
      <c r="A11822" s="10">
        <v>42136</v>
      </c>
      <c r="B11822" s="3">
        <v>2015</v>
      </c>
      <c r="C11822" s="3">
        <v>5</v>
      </c>
      <c r="D11822" s="3" t="s">
        <v>459</v>
      </c>
      <c r="E11822" s="3" t="s">
        <v>33</v>
      </c>
      <c r="F11822" s="3" t="s">
        <v>42</v>
      </c>
      <c r="G11822" s="11">
        <v>9.094465623581673</v>
      </c>
      <c r="H11822">
        <f t="shared" si="278"/>
        <v>3953.8947819398709</v>
      </c>
      <c r="M11822" s="12"/>
      <c r="N11822" s="1"/>
      <c r="O11822" s="1"/>
    </row>
    <row r="11823" spans="1:15" x14ac:dyDescent="0.25">
      <c r="A11823" s="10">
        <v>42137</v>
      </c>
      <c r="B11823" s="3">
        <v>2015</v>
      </c>
      <c r="C11823" s="3">
        <v>5</v>
      </c>
      <c r="D11823" s="3" t="s">
        <v>459</v>
      </c>
      <c r="E11823" s="3" t="s">
        <v>33</v>
      </c>
      <c r="F11823" s="3" t="s">
        <v>42</v>
      </c>
      <c r="G11823" s="11">
        <v>7.7458018078720992</v>
      </c>
      <c r="H11823">
        <f t="shared" si="278"/>
        <v>4642.3289758158071</v>
      </c>
      <c r="M11823" s="12"/>
      <c r="N11823" s="1"/>
      <c r="O11823" s="1"/>
    </row>
    <row r="11824" spans="1:15" x14ac:dyDescent="0.25">
      <c r="A11824" s="10">
        <v>42138</v>
      </c>
      <c r="B11824" s="3">
        <v>2015</v>
      </c>
      <c r="C11824" s="3">
        <v>5</v>
      </c>
      <c r="D11824" s="3" t="s">
        <v>459</v>
      </c>
      <c r="E11824" s="3" t="s">
        <v>33</v>
      </c>
      <c r="F11824" s="3" t="s">
        <v>42</v>
      </c>
      <c r="G11824" s="11">
        <v>6.6322526466659042</v>
      </c>
      <c r="H11824">
        <f t="shared" si="278"/>
        <v>5421.7717703633953</v>
      </c>
      <c r="M11824" s="12"/>
      <c r="N11824" s="1"/>
      <c r="O11824" s="1"/>
    </row>
    <row r="11825" spans="1:15" x14ac:dyDescent="0.25">
      <c r="A11825" s="10">
        <v>42139</v>
      </c>
      <c r="B11825" s="3">
        <v>2015</v>
      </c>
      <c r="C11825" s="3">
        <v>5</v>
      </c>
      <c r="D11825" s="3" t="s">
        <v>459</v>
      </c>
      <c r="E11825" s="3" t="s">
        <v>33</v>
      </c>
      <c r="F11825" s="3" t="s">
        <v>42</v>
      </c>
      <c r="G11825" s="11">
        <v>6.6654283341111675</v>
      </c>
      <c r="H11825">
        <f t="shared" si="278"/>
        <v>5394.7861069315923</v>
      </c>
      <c r="M11825" s="12"/>
      <c r="N11825" s="1"/>
      <c r="O11825" s="1"/>
    </row>
    <row r="11826" spans="1:15" x14ac:dyDescent="0.25">
      <c r="A11826" s="10">
        <v>42140</v>
      </c>
      <c r="B11826" s="3">
        <v>2015</v>
      </c>
      <c r="C11826" s="3">
        <v>5</v>
      </c>
      <c r="D11826" s="3" t="s">
        <v>459</v>
      </c>
      <c r="E11826" s="3" t="s">
        <v>33</v>
      </c>
      <c r="F11826" s="3" t="s">
        <v>42</v>
      </c>
      <c r="G11826" s="11">
        <v>10.637856300383003</v>
      </c>
      <c r="H11826">
        <f t="shared" si="278"/>
        <v>3380.2449627296119</v>
      </c>
      <c r="M11826" s="12"/>
      <c r="N11826" s="1"/>
      <c r="O11826" s="1"/>
    </row>
    <row r="11827" spans="1:15" x14ac:dyDescent="0.25">
      <c r="A11827" s="10">
        <v>42141</v>
      </c>
      <c r="B11827" s="3">
        <v>2015</v>
      </c>
      <c r="C11827" s="3">
        <v>5</v>
      </c>
      <c r="D11827" s="3" t="s">
        <v>459</v>
      </c>
      <c r="E11827" s="3" t="s">
        <v>33</v>
      </c>
      <c r="F11827" s="3" t="s">
        <v>42</v>
      </c>
      <c r="G11827" s="11">
        <v>8.87089033862447</v>
      </c>
      <c r="H11827">
        <f t="shared" si="278"/>
        <v>4053.5457886391687</v>
      </c>
      <c r="M11827" s="12"/>
      <c r="N11827" s="1"/>
      <c r="O11827" s="1"/>
    </row>
    <row r="11828" spans="1:15" x14ac:dyDescent="0.25">
      <c r="A11828" s="10">
        <v>42142</v>
      </c>
      <c r="B11828" s="3">
        <v>2015</v>
      </c>
      <c r="C11828" s="3">
        <v>5</v>
      </c>
      <c r="D11828" s="3" t="s">
        <v>459</v>
      </c>
      <c r="E11828" s="3" t="s">
        <v>33</v>
      </c>
      <c r="F11828" s="3" t="s">
        <v>42</v>
      </c>
      <c r="G11828" s="11">
        <v>15.203119377089743</v>
      </c>
      <c r="H11828">
        <f t="shared" si="278"/>
        <v>2365.2093548511275</v>
      </c>
      <c r="M11828" s="12"/>
      <c r="N11828" s="1"/>
      <c r="O11828" s="1"/>
    </row>
    <row r="11829" spans="1:15" x14ac:dyDescent="0.25">
      <c r="A11829" s="10">
        <v>42143</v>
      </c>
      <c r="B11829" s="3">
        <v>2015</v>
      </c>
      <c r="C11829" s="3">
        <v>5</v>
      </c>
      <c r="D11829" s="3" t="s">
        <v>459</v>
      </c>
      <c r="E11829" s="3" t="s">
        <v>33</v>
      </c>
      <c r="F11829" s="3" t="s">
        <v>42</v>
      </c>
      <c r="G11829" s="11">
        <v>9.7507672665205547</v>
      </c>
      <c r="H11829">
        <f t="shared" si="278"/>
        <v>3687.7672485400726</v>
      </c>
      <c r="M11829" s="12"/>
      <c r="N11829" s="1"/>
      <c r="O11829" s="1"/>
    </row>
    <row r="11830" spans="1:15" x14ac:dyDescent="0.25">
      <c r="A11830" s="10">
        <v>42144</v>
      </c>
      <c r="B11830" s="3">
        <v>2015</v>
      </c>
      <c r="C11830" s="3">
        <v>5</v>
      </c>
      <c r="D11830" s="3" t="s">
        <v>459</v>
      </c>
      <c r="E11830" s="3" t="s">
        <v>33</v>
      </c>
      <c r="F11830" s="3" t="s">
        <v>42</v>
      </c>
      <c r="G11830" s="11">
        <v>7.2553786021595261</v>
      </c>
      <c r="H11830">
        <f t="shared" si="278"/>
        <v>4956.1245725906338</v>
      </c>
      <c r="M11830" s="12"/>
      <c r="N11830" s="1"/>
      <c r="O11830" s="1"/>
    </row>
    <row r="11831" spans="1:15" x14ac:dyDescent="0.25">
      <c r="A11831" s="10">
        <v>42145</v>
      </c>
      <c r="B11831" s="3">
        <v>2015</v>
      </c>
      <c r="C11831" s="3">
        <v>5</v>
      </c>
      <c r="D11831" s="3" t="s">
        <v>459</v>
      </c>
      <c r="E11831" s="3" t="s">
        <v>33</v>
      </c>
      <c r="F11831" s="3" t="s">
        <v>42</v>
      </c>
      <c r="G11831" s="11">
        <v>24.059585503781491</v>
      </c>
      <c r="H11831">
        <f t="shared" si="278"/>
        <v>1494.5627458112042</v>
      </c>
      <c r="M11831" s="12"/>
      <c r="N11831" s="1"/>
      <c r="O11831" s="1"/>
    </row>
    <row r="11832" spans="1:15" x14ac:dyDescent="0.25">
      <c r="A11832" s="10">
        <v>42146</v>
      </c>
      <c r="B11832" s="3">
        <v>2015</v>
      </c>
      <c r="C11832" s="3">
        <v>5</v>
      </c>
      <c r="D11832" s="3" t="s">
        <v>459</v>
      </c>
      <c r="E11832" s="3" t="s">
        <v>33</v>
      </c>
      <c r="F11832" s="3" t="s">
        <v>42</v>
      </c>
      <c r="G11832" s="11">
        <v>22.314255859922042</v>
      </c>
      <c r="H11832">
        <f t="shared" si="278"/>
        <v>1611.4613186897793</v>
      </c>
      <c r="M11832" s="12"/>
      <c r="N11832" s="1"/>
      <c r="O11832" s="1"/>
    </row>
    <row r="11833" spans="1:15" x14ac:dyDescent="0.25">
      <c r="A11833" s="10">
        <v>42147</v>
      </c>
      <c r="B11833" s="3">
        <v>2015</v>
      </c>
      <c r="C11833" s="3">
        <v>5</v>
      </c>
      <c r="D11833" s="3" t="s">
        <v>459</v>
      </c>
      <c r="E11833" s="3" t="s">
        <v>33</v>
      </c>
      <c r="F11833" s="3" t="s">
        <v>42</v>
      </c>
      <c r="G11833" s="11">
        <v>10.717189466012979</v>
      </c>
      <c r="H11833">
        <f t="shared" si="278"/>
        <v>3355.2229609866608</v>
      </c>
      <c r="M11833" s="12"/>
      <c r="N11833" s="1"/>
      <c r="O11833" s="1"/>
    </row>
    <row r="11834" spans="1:15" x14ac:dyDescent="0.25">
      <c r="A11834" s="10">
        <v>42148</v>
      </c>
      <c r="B11834" s="3">
        <v>2015</v>
      </c>
      <c r="C11834" s="3">
        <v>5</v>
      </c>
      <c r="D11834" s="3" t="s">
        <v>459</v>
      </c>
      <c r="E11834" s="3" t="s">
        <v>33</v>
      </c>
      <c r="F11834" s="3" t="s">
        <v>42</v>
      </c>
      <c r="G11834" s="11">
        <v>12.606761229199655</v>
      </c>
      <c r="H11834">
        <f t="shared" ref="H11834:H11897" si="279">+$P$2*$P$1/(G11834*24*60*60)*1000</f>
        <v>2852.3234096259589</v>
      </c>
      <c r="M11834" s="12"/>
      <c r="N11834" s="1"/>
      <c r="O11834" s="1"/>
    </row>
    <row r="11835" spans="1:15" x14ac:dyDescent="0.25">
      <c r="A11835" s="10">
        <v>42149</v>
      </c>
      <c r="B11835" s="3">
        <v>2015</v>
      </c>
      <c r="C11835" s="3">
        <v>5</v>
      </c>
      <c r="D11835" s="3" t="s">
        <v>459</v>
      </c>
      <c r="E11835" s="3" t="s">
        <v>33</v>
      </c>
      <c r="F11835" s="3" t="s">
        <v>42</v>
      </c>
      <c r="G11835" s="11">
        <v>16.306571589943029</v>
      </c>
      <c r="H11835">
        <f t="shared" si="279"/>
        <v>2205.1575939965401</v>
      </c>
      <c r="M11835" s="12"/>
      <c r="N11835" s="1"/>
      <c r="O11835" s="1"/>
    </row>
    <row r="11836" spans="1:15" x14ac:dyDescent="0.25">
      <c r="A11836" s="10">
        <v>42150</v>
      </c>
      <c r="B11836" s="3">
        <v>2015</v>
      </c>
      <c r="C11836" s="3">
        <v>5</v>
      </c>
      <c r="D11836" s="3" t="s">
        <v>459</v>
      </c>
      <c r="E11836" s="3" t="s">
        <v>33</v>
      </c>
      <c r="F11836" s="3" t="s">
        <v>42</v>
      </c>
      <c r="G11836" s="11">
        <v>9.6353735710587749</v>
      </c>
      <c r="H11836">
        <f t="shared" si="279"/>
        <v>3731.9321257680967</v>
      </c>
      <c r="M11836" s="12"/>
      <c r="N11836" s="1"/>
      <c r="O11836" s="1"/>
    </row>
    <row r="11837" spans="1:15" x14ac:dyDescent="0.25">
      <c r="A11837" s="10">
        <v>42151</v>
      </c>
      <c r="B11837" s="3">
        <v>2015</v>
      </c>
      <c r="C11837" s="3">
        <v>5</v>
      </c>
      <c r="D11837" s="3" t="s">
        <v>459</v>
      </c>
      <c r="E11837" s="3" t="s">
        <v>33</v>
      </c>
      <c r="F11837" s="3" t="s">
        <v>42</v>
      </c>
      <c r="G11837" s="11">
        <v>14.763180913141699</v>
      </c>
      <c r="H11837">
        <f t="shared" si="279"/>
        <v>2435.6919003547519</v>
      </c>
      <c r="M11837" s="12"/>
      <c r="N11837" s="1"/>
      <c r="O11837" s="1"/>
    </row>
    <row r="11838" spans="1:15" x14ac:dyDescent="0.25">
      <c r="A11838" s="10">
        <v>42152</v>
      </c>
      <c r="B11838" s="3">
        <v>2015</v>
      </c>
      <c r="C11838" s="3">
        <v>5</v>
      </c>
      <c r="D11838" s="3" t="s">
        <v>459</v>
      </c>
      <c r="E11838" s="3" t="s">
        <v>33</v>
      </c>
      <c r="F11838" s="3" t="s">
        <v>42</v>
      </c>
      <c r="G11838" s="11">
        <v>14.481908780453608</v>
      </c>
      <c r="H11838">
        <f t="shared" si="279"/>
        <v>2482.9986653516817</v>
      </c>
      <c r="M11838" s="12"/>
      <c r="N11838" s="1"/>
      <c r="O11838" s="1"/>
    </row>
    <row r="11839" spans="1:15" x14ac:dyDescent="0.25">
      <c r="A11839" s="10">
        <v>42153</v>
      </c>
      <c r="B11839" s="3">
        <v>2015</v>
      </c>
      <c r="C11839" s="3">
        <v>5</v>
      </c>
      <c r="D11839" s="3" t="s">
        <v>459</v>
      </c>
      <c r="E11839" s="3" t="s">
        <v>33</v>
      </c>
      <c r="F11839" s="3" t="s">
        <v>42</v>
      </c>
      <c r="G11839" s="11">
        <v>31.891932583249925</v>
      </c>
      <c r="H11839">
        <f t="shared" si="279"/>
        <v>1127.5127363243278</v>
      </c>
      <c r="M11839" s="12"/>
      <c r="N11839" s="1"/>
      <c r="O11839" s="1"/>
    </row>
    <row r="11840" spans="1:15" x14ac:dyDescent="0.25">
      <c r="A11840" s="10">
        <v>42154</v>
      </c>
      <c r="B11840" s="3">
        <v>2015</v>
      </c>
      <c r="C11840" s="3">
        <v>5</v>
      </c>
      <c r="D11840" s="3" t="s">
        <v>459</v>
      </c>
      <c r="E11840" s="3" t="s">
        <v>33</v>
      </c>
      <c r="F11840" s="3" t="s">
        <v>42</v>
      </c>
      <c r="G11840" s="11">
        <v>30.088906091659585</v>
      </c>
      <c r="H11840">
        <f t="shared" si="279"/>
        <v>1195.0770182229571</v>
      </c>
      <c r="M11840" s="12"/>
      <c r="N11840" s="1"/>
      <c r="O11840" s="1"/>
    </row>
    <row r="11841" spans="1:15" x14ac:dyDescent="0.25">
      <c r="A11841" s="10">
        <v>42155</v>
      </c>
      <c r="B11841" s="3">
        <v>2015</v>
      </c>
      <c r="C11841" s="3">
        <v>5</v>
      </c>
      <c r="D11841" s="3" t="s">
        <v>459</v>
      </c>
      <c r="E11841" s="3" t="s">
        <v>33</v>
      </c>
      <c r="F11841" s="3" t="s">
        <v>42</v>
      </c>
      <c r="G11841" s="11">
        <v>34.791199181727187</v>
      </c>
      <c r="H11841">
        <f t="shared" si="279"/>
        <v>1033.5533416306339</v>
      </c>
      <c r="M11841" s="12"/>
      <c r="N11841" s="1"/>
      <c r="O11841" s="1"/>
    </row>
    <row r="11842" spans="1:15" x14ac:dyDescent="0.25">
      <c r="A11842" s="10">
        <v>42156</v>
      </c>
      <c r="B11842" s="3">
        <v>2015</v>
      </c>
      <c r="C11842" s="3">
        <v>6</v>
      </c>
      <c r="D11842" s="3" t="s">
        <v>460</v>
      </c>
      <c r="E11842" s="3" t="s">
        <v>33</v>
      </c>
      <c r="F11842" s="3" t="s">
        <v>44</v>
      </c>
      <c r="G11842" s="11">
        <v>28.999495059575619</v>
      </c>
      <c r="H11842">
        <f t="shared" si="279"/>
        <v>1239.9719408816954</v>
      </c>
      <c r="M11842" s="12"/>
      <c r="N11842" s="1"/>
      <c r="O11842" s="1"/>
    </row>
    <row r="11843" spans="1:15" x14ac:dyDescent="0.25">
      <c r="A11843" s="10">
        <v>42157</v>
      </c>
      <c r="B11843" s="3">
        <v>2015</v>
      </c>
      <c r="C11843" s="3">
        <v>6</v>
      </c>
      <c r="D11843" s="3" t="s">
        <v>460</v>
      </c>
      <c r="E11843" s="3" t="s">
        <v>33</v>
      </c>
      <c r="F11843" s="3" t="s">
        <v>44</v>
      </c>
      <c r="G11843" s="11">
        <v>15.759747113355596</v>
      </c>
      <c r="H11843">
        <f t="shared" si="279"/>
        <v>2281.6711407214166</v>
      </c>
      <c r="M11843" s="12"/>
      <c r="N11843" s="1"/>
      <c r="O11843" s="1"/>
    </row>
    <row r="11844" spans="1:15" x14ac:dyDescent="0.25">
      <c r="A11844" s="10">
        <v>42158</v>
      </c>
      <c r="B11844" s="3">
        <v>2015</v>
      </c>
      <c r="C11844" s="3">
        <v>6</v>
      </c>
      <c r="D11844" s="3" t="s">
        <v>460</v>
      </c>
      <c r="E11844" s="3" t="s">
        <v>33</v>
      </c>
      <c r="F11844" s="3" t="s">
        <v>44</v>
      </c>
      <c r="G11844" s="11">
        <v>14.230583532059708</v>
      </c>
      <c r="H11844">
        <f t="shared" si="279"/>
        <v>2526.8507150533223</v>
      </c>
      <c r="M11844" s="12"/>
      <c r="N11844" s="1"/>
      <c r="O11844" s="1"/>
    </row>
    <row r="11845" spans="1:15" x14ac:dyDescent="0.25">
      <c r="A11845" s="10">
        <v>42159</v>
      </c>
      <c r="B11845" s="3">
        <v>2015</v>
      </c>
      <c r="C11845" s="3">
        <v>6</v>
      </c>
      <c r="D11845" s="3" t="s">
        <v>460</v>
      </c>
      <c r="E11845" s="3" t="s">
        <v>33</v>
      </c>
      <c r="F11845" s="3" t="s">
        <v>44</v>
      </c>
      <c r="G11845" s="11">
        <v>12.459562445558854</v>
      </c>
      <c r="H11845">
        <f t="shared" si="279"/>
        <v>2886.0211047321609</v>
      </c>
      <c r="M11845" s="12"/>
      <c r="N11845" s="1"/>
      <c r="O11845" s="1"/>
    </row>
    <row r="11846" spans="1:15" x14ac:dyDescent="0.25">
      <c r="A11846" s="10">
        <v>42160</v>
      </c>
      <c r="B11846" s="3">
        <v>2015</v>
      </c>
      <c r="C11846" s="3">
        <v>6</v>
      </c>
      <c r="D11846" s="3" t="s">
        <v>460</v>
      </c>
      <c r="E11846" s="3" t="s">
        <v>33</v>
      </c>
      <c r="F11846" s="3" t="s">
        <v>44</v>
      </c>
      <c r="G11846" s="11">
        <v>12.350336475466293</v>
      </c>
      <c r="H11846">
        <f t="shared" si="279"/>
        <v>2911.5449805794447</v>
      </c>
      <c r="M11846" s="12"/>
      <c r="N11846" s="1"/>
      <c r="O11846" s="1"/>
    </row>
    <row r="11847" spans="1:15" x14ac:dyDescent="0.25">
      <c r="A11847" s="10">
        <v>42161</v>
      </c>
      <c r="B11847" s="3">
        <v>2015</v>
      </c>
      <c r="C11847" s="3">
        <v>6</v>
      </c>
      <c r="D11847" s="3" t="s">
        <v>460</v>
      </c>
      <c r="E11847" s="3" t="s">
        <v>33</v>
      </c>
      <c r="F11847" s="3" t="s">
        <v>44</v>
      </c>
      <c r="G11847" s="11">
        <v>10.789965474143957</v>
      </c>
      <c r="H11847">
        <f t="shared" si="279"/>
        <v>3332.5927001137093</v>
      </c>
      <c r="M11847" s="12"/>
      <c r="N11847" s="1"/>
      <c r="O11847" s="1"/>
    </row>
    <row r="11848" spans="1:15" x14ac:dyDescent="0.25">
      <c r="A11848" s="10">
        <v>42162</v>
      </c>
      <c r="B11848" s="3">
        <v>2015</v>
      </c>
      <c r="C11848" s="3">
        <v>6</v>
      </c>
      <c r="D11848" s="3" t="s">
        <v>460</v>
      </c>
      <c r="E11848" s="3" t="s">
        <v>33</v>
      </c>
      <c r="F11848" s="3" t="s">
        <v>44</v>
      </c>
      <c r="G11848" s="11">
        <v>12.631203255704312</v>
      </c>
      <c r="H11848">
        <f t="shared" si="279"/>
        <v>2846.8040174535276</v>
      </c>
      <c r="M11848" s="12"/>
      <c r="N11848" s="1"/>
      <c r="O11848" s="1"/>
    </row>
    <row r="11849" spans="1:15" x14ac:dyDescent="0.25">
      <c r="A11849" s="10">
        <v>42163</v>
      </c>
      <c r="B11849" s="3">
        <v>2015</v>
      </c>
      <c r="C11849" s="3">
        <v>6</v>
      </c>
      <c r="D11849" s="3" t="s">
        <v>460</v>
      </c>
      <c r="E11849" s="3" t="s">
        <v>33</v>
      </c>
      <c r="F11849" s="3" t="s">
        <v>44</v>
      </c>
      <c r="G11849" s="11">
        <v>26.853984932757406</v>
      </c>
      <c r="H11849">
        <f t="shared" si="279"/>
        <v>1339.040007047432</v>
      </c>
      <c r="M11849" s="12"/>
      <c r="N11849" s="1"/>
      <c r="O11849" s="1"/>
    </row>
    <row r="11850" spans="1:15" x14ac:dyDescent="0.25">
      <c r="A11850" s="10">
        <v>42164</v>
      </c>
      <c r="B11850" s="3">
        <v>2015</v>
      </c>
      <c r="C11850" s="3">
        <v>6</v>
      </c>
      <c r="D11850" s="3" t="s">
        <v>460</v>
      </c>
      <c r="E11850" s="3" t="s">
        <v>33</v>
      </c>
      <c r="F11850" s="3" t="s">
        <v>44</v>
      </c>
      <c r="G11850" s="11">
        <v>11.406312019666277</v>
      </c>
      <c r="H11850">
        <f t="shared" si="279"/>
        <v>3152.5141615986731</v>
      </c>
      <c r="M11850" s="12"/>
      <c r="N11850" s="1"/>
      <c r="O11850" s="1"/>
    </row>
    <row r="11851" spans="1:15" x14ac:dyDescent="0.25">
      <c r="A11851" s="10">
        <v>42165</v>
      </c>
      <c r="B11851" s="3">
        <v>2015</v>
      </c>
      <c r="C11851" s="3">
        <v>6</v>
      </c>
      <c r="D11851" s="3" t="s">
        <v>460</v>
      </c>
      <c r="E11851" s="3" t="s">
        <v>33</v>
      </c>
      <c r="F11851" s="3" t="s">
        <v>44</v>
      </c>
      <c r="G11851" s="11">
        <v>32.034416657147567</v>
      </c>
      <c r="H11851">
        <f t="shared" si="279"/>
        <v>1122.4977360587579</v>
      </c>
      <c r="M11851" s="12"/>
      <c r="N11851" s="1"/>
      <c r="O11851" s="1"/>
    </row>
    <row r="11852" spans="1:15" x14ac:dyDescent="0.25">
      <c r="A11852" s="10">
        <v>42166</v>
      </c>
      <c r="B11852" s="3">
        <v>2015</v>
      </c>
      <c r="C11852" s="3">
        <v>6</v>
      </c>
      <c r="D11852" s="3" t="s">
        <v>460</v>
      </c>
      <c r="E11852" s="3" t="s">
        <v>33</v>
      </c>
      <c r="F11852" s="3" t="s">
        <v>44</v>
      </c>
      <c r="G11852" s="11">
        <v>15.088787582786992</v>
      </c>
      <c r="H11852">
        <f t="shared" si="279"/>
        <v>2383.1311811050987</v>
      </c>
      <c r="M11852" s="12"/>
      <c r="N11852" s="1"/>
      <c r="O11852" s="1"/>
    </row>
    <row r="11853" spans="1:15" x14ac:dyDescent="0.25">
      <c r="A11853" s="10">
        <v>42167</v>
      </c>
      <c r="B11853" s="3">
        <v>2015</v>
      </c>
      <c r="C11853" s="3">
        <v>6</v>
      </c>
      <c r="D11853" s="3" t="s">
        <v>460</v>
      </c>
      <c r="E11853" s="3" t="s">
        <v>33</v>
      </c>
      <c r="F11853" s="3" t="s">
        <v>44</v>
      </c>
      <c r="G11853" s="11">
        <v>12.521977285611749</v>
      </c>
      <c r="H11853">
        <f t="shared" si="279"/>
        <v>2871.6359528082621</v>
      </c>
      <c r="M11853" s="12"/>
      <c r="N11853" s="1"/>
      <c r="O11853" s="1"/>
    </row>
    <row r="11854" spans="1:15" x14ac:dyDescent="0.25">
      <c r="A11854" s="10">
        <v>42168</v>
      </c>
      <c r="B11854" s="3">
        <v>2015</v>
      </c>
      <c r="C11854" s="3">
        <v>6</v>
      </c>
      <c r="D11854" s="3" t="s">
        <v>460</v>
      </c>
      <c r="E11854" s="3" t="s">
        <v>33</v>
      </c>
      <c r="F11854" s="3" t="s">
        <v>44</v>
      </c>
      <c r="G11854" s="11">
        <v>9.986374408462952</v>
      </c>
      <c r="H11854">
        <f t="shared" si="279"/>
        <v>3600.7622689509844</v>
      </c>
      <c r="M11854" s="12"/>
      <c r="N11854" s="1"/>
      <c r="O11854" s="1"/>
    </row>
    <row r="11855" spans="1:15" x14ac:dyDescent="0.25">
      <c r="A11855" s="10">
        <v>42169</v>
      </c>
      <c r="B11855" s="3">
        <v>2015</v>
      </c>
      <c r="C11855" s="3">
        <v>6</v>
      </c>
      <c r="D11855" s="3" t="s">
        <v>460</v>
      </c>
      <c r="E11855" s="3" t="s">
        <v>33</v>
      </c>
      <c r="F11855" s="3" t="s">
        <v>44</v>
      </c>
      <c r="G11855" s="11">
        <v>9.4792538330331926</v>
      </c>
      <c r="H11855">
        <f t="shared" si="279"/>
        <v>3793.3956413640003</v>
      </c>
      <c r="M11855" s="12"/>
      <c r="N11855" s="1"/>
      <c r="O11855" s="1"/>
    </row>
    <row r="11856" spans="1:15" x14ac:dyDescent="0.25">
      <c r="A11856" s="10">
        <v>42170</v>
      </c>
      <c r="B11856" s="3">
        <v>2015</v>
      </c>
      <c r="C11856" s="3">
        <v>6</v>
      </c>
      <c r="D11856" s="3" t="s">
        <v>460</v>
      </c>
      <c r="E11856" s="3" t="s">
        <v>33</v>
      </c>
      <c r="F11856" s="3" t="s">
        <v>44</v>
      </c>
      <c r="G11856" s="11">
        <v>13.200738671186963</v>
      </c>
      <c r="H11856">
        <f t="shared" si="279"/>
        <v>2723.9809126815962</v>
      </c>
      <c r="M11856" s="12"/>
      <c r="N11856" s="1"/>
      <c r="O11856" s="1"/>
    </row>
    <row r="11857" spans="1:15" x14ac:dyDescent="0.25">
      <c r="A11857" s="10">
        <v>42171</v>
      </c>
      <c r="B11857" s="3">
        <v>2015</v>
      </c>
      <c r="C11857" s="3">
        <v>6</v>
      </c>
      <c r="D11857" s="3" t="s">
        <v>460</v>
      </c>
      <c r="E11857" s="3" t="s">
        <v>33</v>
      </c>
      <c r="F11857" s="3" t="s">
        <v>44</v>
      </c>
      <c r="G11857" s="11">
        <v>9.4012352829670753</v>
      </c>
      <c r="H11857">
        <f t="shared" si="279"/>
        <v>3824.8761031180588</v>
      </c>
      <c r="M11857" s="12"/>
      <c r="N11857" s="1"/>
      <c r="O11857" s="1"/>
    </row>
    <row r="11858" spans="1:15" x14ac:dyDescent="0.25">
      <c r="A11858" s="10">
        <v>42172</v>
      </c>
      <c r="B11858" s="3">
        <v>2015</v>
      </c>
      <c r="C11858" s="3">
        <v>6</v>
      </c>
      <c r="D11858" s="3" t="s">
        <v>460</v>
      </c>
      <c r="E11858" s="3" t="s">
        <v>33</v>
      </c>
      <c r="F11858" s="3" t="s">
        <v>44</v>
      </c>
      <c r="G11858" s="11">
        <v>8.7770868824381409</v>
      </c>
      <c r="H11858">
        <f t="shared" si="279"/>
        <v>4096.8672926731206</v>
      </c>
      <c r="M11858" s="12"/>
      <c r="N11858" s="1"/>
      <c r="O11858" s="1"/>
    </row>
    <row r="11859" spans="1:15" x14ac:dyDescent="0.25">
      <c r="A11859" s="10">
        <v>42173</v>
      </c>
      <c r="B11859" s="3">
        <v>2015</v>
      </c>
      <c r="C11859" s="3">
        <v>6</v>
      </c>
      <c r="D11859" s="3" t="s">
        <v>460</v>
      </c>
      <c r="E11859" s="3" t="s">
        <v>33</v>
      </c>
      <c r="F11859" s="3" t="s">
        <v>44</v>
      </c>
      <c r="G11859" s="11">
        <v>8.2543625969951577</v>
      </c>
      <c r="H11859">
        <f t="shared" si="279"/>
        <v>4356.3097393735934</v>
      </c>
      <c r="M11859" s="12"/>
      <c r="N11859" s="1"/>
      <c r="O11859" s="1"/>
    </row>
    <row r="11860" spans="1:15" x14ac:dyDescent="0.25">
      <c r="A11860" s="10">
        <v>42174</v>
      </c>
      <c r="B11860" s="3">
        <v>2015</v>
      </c>
      <c r="C11860" s="3">
        <v>6</v>
      </c>
      <c r="D11860" s="3" t="s">
        <v>460</v>
      </c>
      <c r="E11860" s="3" t="s">
        <v>33</v>
      </c>
      <c r="F11860" s="3" t="s">
        <v>44</v>
      </c>
      <c r="G11860" s="11">
        <v>8.1373347718959828</v>
      </c>
      <c r="H11860">
        <f t="shared" si="279"/>
        <v>4418.9604067663104</v>
      </c>
      <c r="M11860" s="12"/>
      <c r="N11860" s="1"/>
      <c r="O11860" s="1"/>
    </row>
    <row r="11861" spans="1:15" x14ac:dyDescent="0.25">
      <c r="A11861" s="10">
        <v>42175</v>
      </c>
      <c r="B11861" s="3">
        <v>2015</v>
      </c>
      <c r="C11861" s="3">
        <v>6</v>
      </c>
      <c r="D11861" s="3" t="s">
        <v>460</v>
      </c>
      <c r="E11861" s="3" t="s">
        <v>33</v>
      </c>
      <c r="F11861" s="3" t="s">
        <v>44</v>
      </c>
      <c r="G11861" s="11">
        <v>7.0786230474987786</v>
      </c>
      <c r="H11861">
        <f t="shared" si="279"/>
        <v>5079.8806395428865</v>
      </c>
      <c r="M11861" s="12"/>
      <c r="N11861" s="1"/>
      <c r="O11861" s="1"/>
    </row>
    <row r="11862" spans="1:15" x14ac:dyDescent="0.25">
      <c r="A11862" s="10">
        <v>42176</v>
      </c>
      <c r="B11862" s="3">
        <v>2015</v>
      </c>
      <c r="C11862" s="3">
        <v>6</v>
      </c>
      <c r="D11862" s="3" t="s">
        <v>460</v>
      </c>
      <c r="E11862" s="3" t="s">
        <v>33</v>
      </c>
      <c r="F11862" s="3" t="s">
        <v>44</v>
      </c>
      <c r="G11862" s="11">
        <v>6.4607161309751335</v>
      </c>
      <c r="H11862">
        <f t="shared" si="279"/>
        <v>5565.7235892491972</v>
      </c>
      <c r="M11862" s="12"/>
      <c r="N11862" s="1"/>
      <c r="O11862" s="1"/>
    </row>
    <row r="11863" spans="1:15" x14ac:dyDescent="0.25">
      <c r="A11863" s="10">
        <v>42177</v>
      </c>
      <c r="B11863" s="3">
        <v>2015</v>
      </c>
      <c r="C11863" s="3">
        <v>6</v>
      </c>
      <c r="D11863" s="3" t="s">
        <v>460</v>
      </c>
      <c r="E11863" s="3" t="s">
        <v>33</v>
      </c>
      <c r="F11863" s="3" t="s">
        <v>44</v>
      </c>
      <c r="G11863" s="11">
        <v>6.4942641075035628</v>
      </c>
      <c r="H11863">
        <f t="shared" si="279"/>
        <v>5536.9722540332305</v>
      </c>
      <c r="M11863" s="12"/>
      <c r="N11863" s="1"/>
      <c r="O11863" s="1"/>
    </row>
    <row r="11864" spans="1:15" x14ac:dyDescent="0.25">
      <c r="A11864" s="10">
        <v>42178</v>
      </c>
      <c r="B11864" s="3">
        <v>2015</v>
      </c>
      <c r="C11864" s="3">
        <v>6</v>
      </c>
      <c r="D11864" s="3" t="s">
        <v>460</v>
      </c>
      <c r="E11864" s="3" t="s">
        <v>33</v>
      </c>
      <c r="F11864" s="3" t="s">
        <v>44</v>
      </c>
      <c r="G11864" s="11">
        <v>5.9099051675083487</v>
      </c>
      <c r="H11864">
        <f t="shared" si="279"/>
        <v>6084.4563752571103</v>
      </c>
      <c r="M11864" s="12"/>
      <c r="N11864" s="1"/>
      <c r="O11864" s="1"/>
    </row>
    <row r="11865" spans="1:15" x14ac:dyDescent="0.25">
      <c r="A11865" s="10">
        <v>42179</v>
      </c>
      <c r="B11865" s="3">
        <v>2015</v>
      </c>
      <c r="C11865" s="3">
        <v>6</v>
      </c>
      <c r="D11865" s="3" t="s">
        <v>460</v>
      </c>
      <c r="E11865" s="3" t="s">
        <v>33</v>
      </c>
      <c r="F11865" s="3" t="s">
        <v>44</v>
      </c>
      <c r="G11865" s="11">
        <v>5.5088898201685081</v>
      </c>
      <c r="H11865">
        <f t="shared" si="279"/>
        <v>6527.3696420581518</v>
      </c>
      <c r="M11865" s="12"/>
      <c r="N11865" s="1"/>
      <c r="O11865" s="1"/>
    </row>
    <row r="11866" spans="1:15" x14ac:dyDescent="0.25">
      <c r="A11866" s="10">
        <v>42180</v>
      </c>
      <c r="B11866" s="3">
        <v>2015</v>
      </c>
      <c r="C11866" s="3">
        <v>6</v>
      </c>
      <c r="D11866" s="3" t="s">
        <v>460</v>
      </c>
      <c r="E11866" s="3" t="s">
        <v>33</v>
      </c>
      <c r="F11866" s="3" t="s">
        <v>44</v>
      </c>
      <c r="G11866" s="11">
        <v>5.411366632585862</v>
      </c>
      <c r="H11866">
        <f t="shared" si="279"/>
        <v>6645.0053406246543</v>
      </c>
      <c r="M11866" s="12"/>
      <c r="N11866" s="1"/>
      <c r="O11866" s="1"/>
    </row>
    <row r="11867" spans="1:15" x14ac:dyDescent="0.25">
      <c r="A11867" s="10">
        <v>42181</v>
      </c>
      <c r="B11867" s="3">
        <v>2015</v>
      </c>
      <c r="C11867" s="3">
        <v>6</v>
      </c>
      <c r="D11867" s="3" t="s">
        <v>460</v>
      </c>
      <c r="E11867" s="3" t="s">
        <v>33</v>
      </c>
      <c r="F11867" s="3" t="s">
        <v>44</v>
      </c>
      <c r="G11867" s="11">
        <v>5.3193047435078444</v>
      </c>
      <c r="H11867">
        <f t="shared" si="279"/>
        <v>6760.0112998786462</v>
      </c>
      <c r="M11867" s="12"/>
      <c r="N11867" s="1"/>
      <c r="O11867" s="1"/>
    </row>
    <row r="11868" spans="1:15" x14ac:dyDescent="0.25">
      <c r="A11868" s="10">
        <v>42182</v>
      </c>
      <c r="B11868" s="3">
        <v>2015</v>
      </c>
      <c r="C11868" s="3">
        <v>6</v>
      </c>
      <c r="D11868" s="3" t="s">
        <v>460</v>
      </c>
      <c r="E11868" s="3" t="s">
        <v>33</v>
      </c>
      <c r="F11868" s="3" t="s">
        <v>44</v>
      </c>
      <c r="G11868" s="11">
        <v>5.1663883853782551</v>
      </c>
      <c r="H11868">
        <f t="shared" si="279"/>
        <v>6960.0962009321374</v>
      </c>
      <c r="M11868" s="12"/>
      <c r="N11868" s="1"/>
      <c r="O11868" s="1"/>
    </row>
    <row r="11869" spans="1:15" x14ac:dyDescent="0.25">
      <c r="A11869" s="10">
        <v>42183</v>
      </c>
      <c r="B11869" s="3">
        <v>2015</v>
      </c>
      <c r="C11869" s="3">
        <v>6</v>
      </c>
      <c r="D11869" s="3" t="s">
        <v>460</v>
      </c>
      <c r="E11869" s="3" t="s">
        <v>33</v>
      </c>
      <c r="F11869" s="3" t="s">
        <v>44</v>
      </c>
      <c r="G11869" s="11">
        <v>4.8153049100807293</v>
      </c>
      <c r="H11869">
        <f t="shared" si="279"/>
        <v>7467.5562285438455</v>
      </c>
      <c r="M11869" s="12"/>
      <c r="N11869" s="1"/>
      <c r="O11869" s="1"/>
    </row>
    <row r="11870" spans="1:15" x14ac:dyDescent="0.25">
      <c r="A11870" s="10">
        <v>42184</v>
      </c>
      <c r="B11870" s="3">
        <v>2015</v>
      </c>
      <c r="C11870" s="3">
        <v>6</v>
      </c>
      <c r="D11870" s="3" t="s">
        <v>460</v>
      </c>
      <c r="E11870" s="3" t="s">
        <v>33</v>
      </c>
      <c r="F11870" s="3" t="s">
        <v>44</v>
      </c>
      <c r="G11870" s="11">
        <v>4.7263637630053568</v>
      </c>
      <c r="H11870">
        <f t="shared" si="279"/>
        <v>7608.0813870208985</v>
      </c>
      <c r="M11870" s="12"/>
      <c r="N11870" s="1"/>
      <c r="O11870" s="1"/>
    </row>
    <row r="11871" spans="1:15" x14ac:dyDescent="0.25">
      <c r="A11871" s="10">
        <v>42185</v>
      </c>
      <c r="B11871" s="3">
        <v>2015</v>
      </c>
      <c r="C11871" s="3">
        <v>6</v>
      </c>
      <c r="D11871" s="3" t="s">
        <v>460</v>
      </c>
      <c r="E11871" s="3" t="s">
        <v>33</v>
      </c>
      <c r="F11871" s="3" t="s">
        <v>44</v>
      </c>
      <c r="G11871" s="11">
        <v>4.3432926821807234</v>
      </c>
      <c r="H11871">
        <f t="shared" si="279"/>
        <v>8279.1013189460409</v>
      </c>
      <c r="M11871" s="12"/>
      <c r="N11871" s="1"/>
      <c r="O11871" s="1"/>
    </row>
    <row r="11872" spans="1:15" x14ac:dyDescent="0.25">
      <c r="A11872" s="10">
        <v>42186</v>
      </c>
      <c r="B11872" s="3">
        <v>2015</v>
      </c>
      <c r="C11872" s="3">
        <v>7</v>
      </c>
      <c r="D11872" s="3" t="s">
        <v>461</v>
      </c>
      <c r="E11872" s="3" t="s">
        <v>33</v>
      </c>
      <c r="F11872" s="3" t="s">
        <v>122</v>
      </c>
      <c r="G11872" s="11">
        <v>4.1717630404093144</v>
      </c>
      <c r="H11872">
        <f t="shared" si="279"/>
        <v>8619.5116609698471</v>
      </c>
      <c r="M11872" s="12"/>
      <c r="N11872" s="1"/>
      <c r="O11872" s="1"/>
    </row>
    <row r="11873" spans="1:15" x14ac:dyDescent="0.25">
      <c r="A11873" s="10">
        <v>42187</v>
      </c>
      <c r="B11873" s="3">
        <v>2015</v>
      </c>
      <c r="C11873" s="3">
        <v>7</v>
      </c>
      <c r="D11873" s="3" t="s">
        <v>461</v>
      </c>
      <c r="E11873" s="3" t="s">
        <v>33</v>
      </c>
      <c r="F11873" s="3" t="s">
        <v>122</v>
      </c>
      <c r="G11873" s="11">
        <v>3.9689690037227505</v>
      </c>
      <c r="H11873">
        <f t="shared" si="279"/>
        <v>9059.9246655449497</v>
      </c>
      <c r="M11873" s="12"/>
      <c r="N11873" s="1"/>
      <c r="O11873" s="1"/>
    </row>
    <row r="11874" spans="1:15" x14ac:dyDescent="0.25">
      <c r="A11874" s="10">
        <v>42188</v>
      </c>
      <c r="B11874" s="3">
        <v>2015</v>
      </c>
      <c r="C11874" s="3">
        <v>7</v>
      </c>
      <c r="D11874" s="3" t="s">
        <v>461</v>
      </c>
      <c r="E11874" s="3" t="s">
        <v>33</v>
      </c>
      <c r="F11874" s="3" t="s">
        <v>122</v>
      </c>
      <c r="G11874" s="11">
        <v>3.8675719853794686</v>
      </c>
      <c r="H11874">
        <f t="shared" si="279"/>
        <v>9297.4507803719716</v>
      </c>
      <c r="M11874" s="12"/>
      <c r="N11874" s="1"/>
      <c r="O11874" s="1"/>
    </row>
    <row r="11875" spans="1:15" x14ac:dyDescent="0.25">
      <c r="A11875" s="10">
        <v>42189</v>
      </c>
      <c r="B11875" s="3">
        <v>2015</v>
      </c>
      <c r="C11875" s="3">
        <v>7</v>
      </c>
      <c r="D11875" s="3" t="s">
        <v>461</v>
      </c>
      <c r="E11875" s="3" t="s">
        <v>33</v>
      </c>
      <c r="F11875" s="3" t="s">
        <v>122</v>
      </c>
      <c r="G11875" s="11">
        <v>3.6901272032787253</v>
      </c>
      <c r="H11875">
        <f t="shared" si="279"/>
        <v>9744.5313380149801</v>
      </c>
      <c r="M11875" s="12"/>
      <c r="N11875" s="1"/>
      <c r="O11875" s="1"/>
    </row>
    <row r="11876" spans="1:15" x14ac:dyDescent="0.25">
      <c r="A11876" s="10">
        <v>42190</v>
      </c>
      <c r="B11876" s="3">
        <v>2015</v>
      </c>
      <c r="C11876" s="3">
        <v>7</v>
      </c>
      <c r="D11876" s="3" t="s">
        <v>461</v>
      </c>
      <c r="E11876" s="3" t="s">
        <v>33</v>
      </c>
      <c r="F11876" s="3" t="s">
        <v>122</v>
      </c>
      <c r="G11876" s="11">
        <v>3.616252232771477</v>
      </c>
      <c r="H11876">
        <f t="shared" si="279"/>
        <v>9943.5984712970785</v>
      </c>
      <c r="M11876" s="12"/>
      <c r="N11876" s="1"/>
      <c r="O11876" s="1"/>
    </row>
    <row r="11877" spans="1:15" x14ac:dyDescent="0.25">
      <c r="A11877" s="10">
        <v>42191</v>
      </c>
      <c r="B11877" s="3">
        <v>2015</v>
      </c>
      <c r="C11877" s="3">
        <v>7</v>
      </c>
      <c r="D11877" s="3" t="s">
        <v>461</v>
      </c>
      <c r="E11877" s="3" t="s">
        <v>33</v>
      </c>
      <c r="F11877" s="3" t="s">
        <v>122</v>
      </c>
      <c r="G11877" s="11">
        <v>4.2528806550839402</v>
      </c>
      <c r="H11877">
        <f t="shared" si="279"/>
        <v>8455.1068064009396</v>
      </c>
      <c r="M11877" s="12"/>
      <c r="N11877" s="1"/>
      <c r="O11877" s="1"/>
    </row>
    <row r="11878" spans="1:15" x14ac:dyDescent="0.25">
      <c r="A11878" s="10">
        <v>42192</v>
      </c>
      <c r="B11878" s="3">
        <v>2015</v>
      </c>
      <c r="C11878" s="3">
        <v>7</v>
      </c>
      <c r="D11878" s="3" t="s">
        <v>461</v>
      </c>
      <c r="E11878" s="3" t="s">
        <v>33</v>
      </c>
      <c r="F11878" s="3" t="s">
        <v>122</v>
      </c>
      <c r="G11878" s="11">
        <v>3.7408257124503663</v>
      </c>
      <c r="H11878">
        <f t="shared" si="279"/>
        <v>9612.4660536662759</v>
      </c>
      <c r="M11878" s="12"/>
      <c r="N11878" s="1"/>
      <c r="O11878" s="1"/>
    </row>
    <row r="11879" spans="1:15" x14ac:dyDescent="0.25">
      <c r="A11879" s="10">
        <v>42193</v>
      </c>
      <c r="B11879" s="3">
        <v>2015</v>
      </c>
      <c r="C11879" s="3">
        <v>7</v>
      </c>
      <c r="D11879" s="3" t="s">
        <v>461</v>
      </c>
      <c r="E11879" s="3" t="s">
        <v>33</v>
      </c>
      <c r="F11879" s="3" t="s">
        <v>122</v>
      </c>
      <c r="G11879" s="11">
        <v>16.549441922457092</v>
      </c>
      <c r="H11879">
        <f t="shared" si="279"/>
        <v>2172.7959372948058</v>
      </c>
      <c r="M11879" s="12"/>
      <c r="N11879" s="1"/>
      <c r="O11879" s="1"/>
    </row>
    <row r="11880" spans="1:15" x14ac:dyDescent="0.25">
      <c r="A11880" s="10">
        <v>42194</v>
      </c>
      <c r="B11880" s="3">
        <v>2015</v>
      </c>
      <c r="C11880" s="3">
        <v>7</v>
      </c>
      <c r="D11880" s="3" t="s">
        <v>461</v>
      </c>
      <c r="E11880" s="3" t="s">
        <v>33</v>
      </c>
      <c r="F11880" s="3" t="s">
        <v>122</v>
      </c>
      <c r="G11880" s="11">
        <v>13.681354832175687</v>
      </c>
      <c r="H11880">
        <f t="shared" si="279"/>
        <v>2628.2894212380265</v>
      </c>
      <c r="M11880" s="12"/>
      <c r="N11880" s="1"/>
      <c r="O11880" s="1"/>
    </row>
    <row r="11881" spans="1:15" x14ac:dyDescent="0.25">
      <c r="A11881" s="10">
        <v>42195</v>
      </c>
      <c r="B11881" s="3">
        <v>2015</v>
      </c>
      <c r="C11881" s="3">
        <v>7</v>
      </c>
      <c r="D11881" s="3" t="s">
        <v>461</v>
      </c>
      <c r="E11881" s="3" t="s">
        <v>33</v>
      </c>
      <c r="F11881" s="3" t="s">
        <v>122</v>
      </c>
      <c r="G11881" s="11">
        <v>9.99484895098065</v>
      </c>
      <c r="H11881">
        <f t="shared" si="279"/>
        <v>3597.7092150135013</v>
      </c>
      <c r="M11881" s="12"/>
      <c r="N11881" s="1"/>
      <c r="O11881" s="1"/>
    </row>
    <row r="11882" spans="1:15" x14ac:dyDescent="0.25">
      <c r="A11882" s="10">
        <v>42196</v>
      </c>
      <c r="B11882" s="3">
        <v>2015</v>
      </c>
      <c r="C11882" s="3">
        <v>7</v>
      </c>
      <c r="D11882" s="3" t="s">
        <v>461</v>
      </c>
      <c r="E11882" s="3" t="s">
        <v>33</v>
      </c>
      <c r="F11882" s="3" t="s">
        <v>122</v>
      </c>
      <c r="G11882" s="11">
        <v>5.0980972294168687</v>
      </c>
      <c r="H11882">
        <f t="shared" si="279"/>
        <v>7053.3296160230611</v>
      </c>
      <c r="M11882" s="12"/>
      <c r="N11882" s="1"/>
      <c r="O11882" s="1"/>
    </row>
    <row r="11883" spans="1:15" x14ac:dyDescent="0.25">
      <c r="A11883" s="10">
        <v>42197</v>
      </c>
      <c r="B11883" s="3">
        <v>2015</v>
      </c>
      <c r="C11883" s="3">
        <v>7</v>
      </c>
      <c r="D11883" s="3" t="s">
        <v>461</v>
      </c>
      <c r="E11883" s="3" t="s">
        <v>33</v>
      </c>
      <c r="F11883" s="3" t="s">
        <v>122</v>
      </c>
      <c r="G11883" s="11">
        <v>5.1958729256764622</v>
      </c>
      <c r="H11883">
        <f t="shared" si="279"/>
        <v>6920.6003857243268</v>
      </c>
      <c r="M11883" s="12"/>
      <c r="N11883" s="1"/>
      <c r="O11883" s="1"/>
    </row>
    <row r="11884" spans="1:15" x14ac:dyDescent="0.25">
      <c r="A11884" s="10">
        <v>42198</v>
      </c>
      <c r="B11884" s="3">
        <v>2015</v>
      </c>
      <c r="C11884" s="3">
        <v>7</v>
      </c>
      <c r="D11884" s="3" t="s">
        <v>461</v>
      </c>
      <c r="E11884" s="3" t="s">
        <v>33</v>
      </c>
      <c r="F11884" s="3" t="s">
        <v>122</v>
      </c>
      <c r="G11884" s="11">
        <v>4.1847997999105937</v>
      </c>
      <c r="H11884">
        <f t="shared" si="279"/>
        <v>8592.6595997207187</v>
      </c>
      <c r="M11884" s="12"/>
      <c r="N11884" s="1"/>
      <c r="O11884" s="1"/>
    </row>
    <row r="11885" spans="1:15" x14ac:dyDescent="0.25">
      <c r="A11885" s="10">
        <v>42199</v>
      </c>
      <c r="B11885" s="3">
        <v>2015</v>
      </c>
      <c r="C11885" s="3">
        <v>7</v>
      </c>
      <c r="D11885" s="3" t="s">
        <v>461</v>
      </c>
      <c r="E11885" s="3" t="s">
        <v>33</v>
      </c>
      <c r="F11885" s="3" t="s">
        <v>122</v>
      </c>
      <c r="G11885" s="11">
        <v>9.6254740984444087</v>
      </c>
      <c r="H11885">
        <f t="shared" si="279"/>
        <v>3735.7702909846735</v>
      </c>
      <c r="M11885" s="12"/>
      <c r="N11885" s="1"/>
      <c r="O11885" s="1"/>
    </row>
    <row r="11886" spans="1:15" x14ac:dyDescent="0.25">
      <c r="A11886" s="10">
        <v>42200</v>
      </c>
      <c r="B11886" s="3">
        <v>2015</v>
      </c>
      <c r="C11886" s="3">
        <v>7</v>
      </c>
      <c r="D11886" s="3" t="s">
        <v>461</v>
      </c>
      <c r="E11886" s="3" t="s">
        <v>33</v>
      </c>
      <c r="F11886" s="3" t="s">
        <v>122</v>
      </c>
      <c r="G11886" s="11">
        <v>8.0827908907930475</v>
      </c>
      <c r="H11886">
        <f t="shared" si="279"/>
        <v>4448.78021211347</v>
      </c>
      <c r="M11886" s="12"/>
      <c r="N11886" s="1"/>
      <c r="O11886" s="1"/>
    </row>
    <row r="11887" spans="1:15" x14ac:dyDescent="0.25">
      <c r="A11887" s="10">
        <v>42201</v>
      </c>
      <c r="B11887" s="3">
        <v>2015</v>
      </c>
      <c r="C11887" s="3">
        <v>7</v>
      </c>
      <c r="D11887" s="3" t="s">
        <v>461</v>
      </c>
      <c r="E11887" s="3" t="s">
        <v>33</v>
      </c>
      <c r="F11887" s="3" t="s">
        <v>122</v>
      </c>
      <c r="G11887" s="11">
        <v>18.657051375163881</v>
      </c>
      <c r="H11887">
        <f t="shared" si="279"/>
        <v>1927.3442223286613</v>
      </c>
      <c r="M11887" s="12"/>
      <c r="N11887" s="1"/>
      <c r="O11887" s="1"/>
    </row>
    <row r="11888" spans="1:15" x14ac:dyDescent="0.25">
      <c r="A11888" s="10">
        <v>42202</v>
      </c>
      <c r="B11888" s="3">
        <v>2015</v>
      </c>
      <c r="C11888" s="3">
        <v>7</v>
      </c>
      <c r="D11888" s="3" t="s">
        <v>461</v>
      </c>
      <c r="E11888" s="3" t="s">
        <v>33</v>
      </c>
      <c r="F11888" s="3" t="s">
        <v>122</v>
      </c>
      <c r="G11888" s="11">
        <v>11.675142397812179</v>
      </c>
      <c r="H11888">
        <f t="shared" si="279"/>
        <v>3079.9247622324019</v>
      </c>
      <c r="M11888" s="12"/>
      <c r="N11888" s="1"/>
      <c r="O11888" s="1"/>
    </row>
    <row r="11889" spans="1:15" x14ac:dyDescent="0.25">
      <c r="A11889" s="10">
        <v>42203</v>
      </c>
      <c r="B11889" s="3">
        <v>2015</v>
      </c>
      <c r="C11889" s="3">
        <v>7</v>
      </c>
      <c r="D11889" s="3" t="s">
        <v>461</v>
      </c>
      <c r="E11889" s="3" t="s">
        <v>33</v>
      </c>
      <c r="F11889" s="3" t="s">
        <v>122</v>
      </c>
      <c r="G11889" s="11">
        <v>22.763630618066799</v>
      </c>
      <c r="H11889">
        <f t="shared" si="279"/>
        <v>1579.649607610128</v>
      </c>
      <c r="M11889" s="12"/>
      <c r="N11889" s="1"/>
      <c r="O11889" s="1"/>
    </row>
    <row r="11890" spans="1:15" x14ac:dyDescent="0.25">
      <c r="A11890" s="10">
        <v>42204</v>
      </c>
      <c r="B11890" s="3">
        <v>2015</v>
      </c>
      <c r="C11890" s="3">
        <v>7</v>
      </c>
      <c r="D11890" s="3" t="s">
        <v>461</v>
      </c>
      <c r="E11890" s="3" t="s">
        <v>33</v>
      </c>
      <c r="F11890" s="3" t="s">
        <v>122</v>
      </c>
      <c r="G11890" s="11">
        <v>27.312011155179732</v>
      </c>
      <c r="H11890">
        <f t="shared" si="279"/>
        <v>1316.5841200526734</v>
      </c>
      <c r="M11890" s="12"/>
      <c r="N11890" s="1"/>
      <c r="O11890" s="1"/>
    </row>
    <row r="11891" spans="1:15" x14ac:dyDescent="0.25">
      <c r="A11891" s="10">
        <v>42205</v>
      </c>
      <c r="B11891" s="3">
        <v>2015</v>
      </c>
      <c r="C11891" s="3">
        <v>7</v>
      </c>
      <c r="D11891" s="3" t="s">
        <v>461</v>
      </c>
      <c r="E11891" s="3" t="s">
        <v>33</v>
      </c>
      <c r="F11891" s="3" t="s">
        <v>122</v>
      </c>
      <c r="G11891" s="11">
        <v>31.57792856976495</v>
      </c>
      <c r="H11891">
        <f t="shared" si="279"/>
        <v>1138.724476311613</v>
      </c>
      <c r="M11891" s="12"/>
      <c r="N11891" s="1"/>
      <c r="O11891" s="1"/>
    </row>
    <row r="11892" spans="1:15" x14ac:dyDescent="0.25">
      <c r="A11892" s="10">
        <v>42206</v>
      </c>
      <c r="B11892" s="3">
        <v>2015</v>
      </c>
      <c r="C11892" s="3">
        <v>7</v>
      </c>
      <c r="D11892" s="3" t="s">
        <v>461</v>
      </c>
      <c r="E11892" s="3" t="s">
        <v>33</v>
      </c>
      <c r="F11892" s="3" t="s">
        <v>122</v>
      </c>
      <c r="G11892" s="11">
        <v>27.608959566042198</v>
      </c>
      <c r="H11892">
        <f t="shared" si="279"/>
        <v>1302.4235878065667</v>
      </c>
      <c r="M11892" s="12"/>
      <c r="N11892" s="1"/>
      <c r="O11892" s="1"/>
    </row>
    <row r="11893" spans="1:15" x14ac:dyDescent="0.25">
      <c r="A11893" s="10">
        <v>42207</v>
      </c>
      <c r="B11893" s="3">
        <v>2015</v>
      </c>
      <c r="C11893" s="3">
        <v>7</v>
      </c>
      <c r="D11893" s="3" t="s">
        <v>461</v>
      </c>
      <c r="E11893" s="3" t="s">
        <v>33</v>
      </c>
      <c r="F11893" s="3" t="s">
        <v>122</v>
      </c>
      <c r="G11893" s="11">
        <v>20.938484287887725</v>
      </c>
      <c r="H11893">
        <f t="shared" si="279"/>
        <v>1717.343035876386</v>
      </c>
      <c r="M11893" s="12"/>
      <c r="N11893" s="1"/>
      <c r="O11893" s="1"/>
    </row>
    <row r="11894" spans="1:15" x14ac:dyDescent="0.25">
      <c r="A11894" s="10">
        <v>42208</v>
      </c>
      <c r="B11894" s="3">
        <v>2015</v>
      </c>
      <c r="C11894" s="3">
        <v>7</v>
      </c>
      <c r="D11894" s="3" t="s">
        <v>461</v>
      </c>
      <c r="E11894" s="3" t="s">
        <v>33</v>
      </c>
      <c r="F11894" s="3" t="s">
        <v>122</v>
      </c>
      <c r="G11894" s="11">
        <v>10.76256923272264</v>
      </c>
      <c r="H11894">
        <f t="shared" si="279"/>
        <v>3341.0758524351495</v>
      </c>
      <c r="M11894" s="12"/>
      <c r="N11894" s="1"/>
      <c r="O11894" s="1"/>
    </row>
    <row r="11895" spans="1:15" x14ac:dyDescent="0.25">
      <c r="A11895" s="10">
        <v>42209</v>
      </c>
      <c r="B11895" s="3">
        <v>2015</v>
      </c>
      <c r="C11895" s="3">
        <v>7</v>
      </c>
      <c r="D11895" s="3" t="s">
        <v>461</v>
      </c>
      <c r="E11895" s="3" t="s">
        <v>33</v>
      </c>
      <c r="F11895" s="3" t="s">
        <v>122</v>
      </c>
      <c r="G11895" s="11">
        <v>7.937938007445501</v>
      </c>
      <c r="H11895">
        <f t="shared" si="279"/>
        <v>4529.9623327724748</v>
      </c>
      <c r="M11895" s="12"/>
      <c r="N11895" s="1"/>
      <c r="O11895" s="1"/>
    </row>
    <row r="11896" spans="1:15" x14ac:dyDescent="0.25">
      <c r="A11896" s="10">
        <v>42210</v>
      </c>
      <c r="B11896" s="3">
        <v>2015</v>
      </c>
      <c r="C11896" s="3">
        <v>7</v>
      </c>
      <c r="D11896" s="3" t="s">
        <v>461</v>
      </c>
      <c r="E11896" s="3" t="s">
        <v>33</v>
      </c>
      <c r="F11896" s="3" t="s">
        <v>122</v>
      </c>
      <c r="G11896" s="11">
        <v>6.8631296130067128</v>
      </c>
      <c r="H11896">
        <f t="shared" si="279"/>
        <v>5239.3823519614107</v>
      </c>
      <c r="M11896" s="12"/>
      <c r="N11896" s="1"/>
      <c r="O11896" s="1"/>
    </row>
    <row r="11897" spans="1:15" x14ac:dyDescent="0.25">
      <c r="A11897" s="10">
        <v>42211</v>
      </c>
      <c r="B11897" s="3">
        <v>2015</v>
      </c>
      <c r="C11897" s="3">
        <v>7</v>
      </c>
      <c r="D11897" s="3" t="s">
        <v>461</v>
      </c>
      <c r="E11897" s="3" t="s">
        <v>33</v>
      </c>
      <c r="F11897" s="3" t="s">
        <v>122</v>
      </c>
      <c r="G11897" s="11">
        <v>6.1837695901067233</v>
      </c>
      <c r="H11897">
        <f t="shared" si="279"/>
        <v>5814.9902983352458</v>
      </c>
      <c r="M11897" s="12"/>
      <c r="N11897" s="1"/>
      <c r="O11897" s="1"/>
    </row>
    <row r="11898" spans="1:15" x14ac:dyDescent="0.25">
      <c r="A11898" s="10">
        <v>42212</v>
      </c>
      <c r="B11898" s="3">
        <v>2015</v>
      </c>
      <c r="C11898" s="3">
        <v>7</v>
      </c>
      <c r="D11898" s="3" t="s">
        <v>461</v>
      </c>
      <c r="E11898" s="3" t="s">
        <v>33</v>
      </c>
      <c r="F11898" s="3" t="s">
        <v>122</v>
      </c>
      <c r="G11898" s="11">
        <v>5.5456926389607846</v>
      </c>
      <c r="H11898">
        <f t="shared" ref="H11898:H11961" si="280">+$P$2*$P$1/(G11898*24*60*60)*1000</f>
        <v>6484.0521310155837</v>
      </c>
      <c r="M11898" s="12"/>
      <c r="N11898" s="1"/>
      <c r="O11898" s="1"/>
    </row>
    <row r="11899" spans="1:15" x14ac:dyDescent="0.25">
      <c r="A11899" s="10">
        <v>42213</v>
      </c>
      <c r="B11899" s="3">
        <v>2015</v>
      </c>
      <c r="C11899" s="3">
        <v>7</v>
      </c>
      <c r="D11899" s="3" t="s">
        <v>461</v>
      </c>
      <c r="E11899" s="3" t="s">
        <v>33</v>
      </c>
      <c r="F11899" s="3" t="s">
        <v>122</v>
      </c>
      <c r="G11899" s="11">
        <v>5.0234979944928826</v>
      </c>
      <c r="H11899">
        <f t="shared" si="280"/>
        <v>7158.071967587417</v>
      </c>
      <c r="M11899" s="12"/>
      <c r="N11899" s="1"/>
      <c r="O11899" s="1"/>
    </row>
    <row r="11900" spans="1:15" x14ac:dyDescent="0.25">
      <c r="A11900" s="10">
        <v>42214</v>
      </c>
      <c r="B11900" s="3">
        <v>2015</v>
      </c>
      <c r="C11900" s="3">
        <v>7</v>
      </c>
      <c r="D11900" s="3" t="s">
        <v>461</v>
      </c>
      <c r="E11900" s="3" t="s">
        <v>33</v>
      </c>
      <c r="F11900" s="3" t="s">
        <v>122</v>
      </c>
      <c r="G11900" s="11">
        <v>6.6972730615737728</v>
      </c>
      <c r="H11900">
        <f t="shared" si="280"/>
        <v>5369.134548197937</v>
      </c>
      <c r="M11900" s="12"/>
      <c r="N11900" s="1"/>
      <c r="O11900" s="1"/>
    </row>
    <row r="11901" spans="1:15" x14ac:dyDescent="0.25">
      <c r="A11901" s="10">
        <v>42215</v>
      </c>
      <c r="B11901" s="3">
        <v>2015</v>
      </c>
      <c r="C11901" s="3">
        <v>7</v>
      </c>
      <c r="D11901" s="3" t="s">
        <v>461</v>
      </c>
      <c r="E11901" s="3" t="s">
        <v>33</v>
      </c>
      <c r="F11901" s="3" t="s">
        <v>122</v>
      </c>
      <c r="G11901" s="11">
        <v>8.2421290624753478</v>
      </c>
      <c r="H11901">
        <f t="shared" si="280"/>
        <v>4362.7756737422078</v>
      </c>
      <c r="M11901" s="12"/>
      <c r="N11901" s="1"/>
      <c r="O11901" s="1"/>
    </row>
    <row r="11902" spans="1:15" x14ac:dyDescent="0.25">
      <c r="A11902" s="10">
        <v>42216</v>
      </c>
      <c r="B11902" s="3">
        <v>2015</v>
      </c>
      <c r="C11902" s="3">
        <v>7</v>
      </c>
      <c r="D11902" s="3" t="s">
        <v>461</v>
      </c>
      <c r="E11902" s="3" t="s">
        <v>33</v>
      </c>
      <c r="F11902" s="3" t="s">
        <v>122</v>
      </c>
      <c r="G11902" s="11">
        <v>5.6948911088087568</v>
      </c>
      <c r="H11902">
        <f t="shared" si="280"/>
        <v>6314.1787062426965</v>
      </c>
      <c r="M11902" s="12"/>
      <c r="N11902" s="1"/>
      <c r="O11902" s="1"/>
    </row>
    <row r="11903" spans="1:15" x14ac:dyDescent="0.25">
      <c r="A11903" s="10">
        <v>42217</v>
      </c>
      <c r="B11903" s="3">
        <v>2015</v>
      </c>
      <c r="C11903" s="3">
        <v>8</v>
      </c>
      <c r="D11903" s="3" t="s">
        <v>462</v>
      </c>
      <c r="E11903" s="3" t="s">
        <v>33</v>
      </c>
      <c r="F11903" s="3" t="s">
        <v>106</v>
      </c>
      <c r="G11903" s="11">
        <v>4.6096524469661757</v>
      </c>
      <c r="H11903">
        <f t="shared" si="280"/>
        <v>7800.709616899012</v>
      </c>
      <c r="M11903" s="12"/>
      <c r="N11903" s="1"/>
      <c r="O11903" s="1"/>
    </row>
    <row r="11904" spans="1:15" x14ac:dyDescent="0.25">
      <c r="A11904" s="10">
        <v>42218</v>
      </c>
      <c r="B11904" s="3">
        <v>2015</v>
      </c>
      <c r="C11904" s="3">
        <v>8</v>
      </c>
      <c r="D11904" s="3" t="s">
        <v>462</v>
      </c>
      <c r="E11904" s="3" t="s">
        <v>33</v>
      </c>
      <c r="F11904" s="3" t="s">
        <v>106</v>
      </c>
      <c r="G11904" s="11">
        <v>4.1322379267409364</v>
      </c>
      <c r="H11904">
        <f t="shared" si="280"/>
        <v>8701.9578279635371</v>
      </c>
      <c r="M11904" s="12"/>
      <c r="N11904" s="1"/>
      <c r="O11904" s="1"/>
    </row>
    <row r="11905" spans="1:15" x14ac:dyDescent="0.25">
      <c r="A11905" s="10">
        <v>42219</v>
      </c>
      <c r="B11905" s="3">
        <v>2015</v>
      </c>
      <c r="C11905" s="3">
        <v>8</v>
      </c>
      <c r="D11905" s="3" t="s">
        <v>462</v>
      </c>
      <c r="E11905" s="3" t="s">
        <v>33</v>
      </c>
      <c r="F11905" s="3" t="s">
        <v>106</v>
      </c>
      <c r="G11905" s="11">
        <v>4.8486809819914631</v>
      </c>
      <c r="H11905">
        <f t="shared" si="280"/>
        <v>7416.1530336116521</v>
      </c>
      <c r="M11905" s="12"/>
      <c r="N11905" s="1"/>
      <c r="O11905" s="1"/>
    </row>
    <row r="11906" spans="1:15" x14ac:dyDescent="0.25">
      <c r="A11906" s="10">
        <v>42220</v>
      </c>
      <c r="B11906" s="3">
        <v>2015</v>
      </c>
      <c r="C11906" s="3">
        <v>8</v>
      </c>
      <c r="D11906" s="3" t="s">
        <v>462</v>
      </c>
      <c r="E11906" s="3" t="s">
        <v>33</v>
      </c>
      <c r="F11906" s="3" t="s">
        <v>106</v>
      </c>
      <c r="G11906" s="11">
        <v>3.9645324223280327</v>
      </c>
      <c r="H11906">
        <f t="shared" si="280"/>
        <v>9070.0633373798228</v>
      </c>
      <c r="M11906" s="12"/>
      <c r="N11906" s="1"/>
      <c r="O11906" s="1"/>
    </row>
    <row r="11907" spans="1:15" x14ac:dyDescent="0.25">
      <c r="A11907" s="10">
        <v>42221</v>
      </c>
      <c r="B11907" s="3">
        <v>2015</v>
      </c>
      <c r="C11907" s="3">
        <v>8</v>
      </c>
      <c r="D11907" s="3" t="s">
        <v>462</v>
      </c>
      <c r="E11907" s="3" t="s">
        <v>33</v>
      </c>
      <c r="F11907" s="3" t="s">
        <v>106</v>
      </c>
      <c r="G11907" s="11">
        <v>3.7730525743776671</v>
      </c>
      <c r="H11907">
        <f t="shared" si="280"/>
        <v>9530.3628732345896</v>
      </c>
      <c r="M11907" s="12"/>
      <c r="N11907" s="1"/>
      <c r="O11907" s="1"/>
    </row>
    <row r="11908" spans="1:15" x14ac:dyDescent="0.25">
      <c r="A11908" s="10">
        <v>42222</v>
      </c>
      <c r="B11908" s="3">
        <v>2015</v>
      </c>
      <c r="C11908" s="3">
        <v>8</v>
      </c>
      <c r="D11908" s="3" t="s">
        <v>462</v>
      </c>
      <c r="E11908" s="3" t="s">
        <v>33</v>
      </c>
      <c r="F11908" s="3" t="s">
        <v>106</v>
      </c>
      <c r="G11908" s="11">
        <v>3.5436622867324306</v>
      </c>
      <c r="H11908">
        <f t="shared" si="280"/>
        <v>10147.287541547328</v>
      </c>
      <c r="M11908" s="12"/>
      <c r="N11908" s="1"/>
      <c r="O11908" s="1"/>
    </row>
    <row r="11909" spans="1:15" x14ac:dyDescent="0.25">
      <c r="A11909" s="10">
        <v>42223</v>
      </c>
      <c r="B11909" s="3">
        <v>2015</v>
      </c>
      <c r="C11909" s="3">
        <v>8</v>
      </c>
      <c r="D11909" s="3" t="s">
        <v>462</v>
      </c>
      <c r="E11909" s="3" t="s">
        <v>33</v>
      </c>
      <c r="F11909" s="3" t="s">
        <v>106</v>
      </c>
      <c r="G11909" s="11">
        <v>3.3412590917513398</v>
      </c>
      <c r="H11909">
        <f t="shared" si="280"/>
        <v>10761.978998391061</v>
      </c>
      <c r="M11909" s="12"/>
      <c r="N11909" s="1"/>
      <c r="O11909" s="1"/>
    </row>
    <row r="11910" spans="1:15" x14ac:dyDescent="0.25">
      <c r="A11910" s="10">
        <v>42224</v>
      </c>
      <c r="B11910" s="3">
        <v>2015</v>
      </c>
      <c r="C11910" s="3">
        <v>8</v>
      </c>
      <c r="D11910" s="3" t="s">
        <v>462</v>
      </c>
      <c r="E11910" s="3" t="s">
        <v>33</v>
      </c>
      <c r="F11910" s="3" t="s">
        <v>106</v>
      </c>
      <c r="G11910" s="11">
        <v>5.8099355206953112</v>
      </c>
      <c r="H11910">
        <f t="shared" si="280"/>
        <v>6189.1496119922049</v>
      </c>
      <c r="M11910" s="12"/>
      <c r="N11910" s="1"/>
      <c r="O11910" s="1"/>
    </row>
    <row r="11911" spans="1:15" x14ac:dyDescent="0.25">
      <c r="A11911" s="10">
        <v>42225</v>
      </c>
      <c r="B11911" s="3">
        <v>2015</v>
      </c>
      <c r="C11911" s="3">
        <v>8</v>
      </c>
      <c r="D11911" s="3" t="s">
        <v>462</v>
      </c>
      <c r="E11911" s="3" t="s">
        <v>33</v>
      </c>
      <c r="F11911" s="3" t="s">
        <v>106</v>
      </c>
      <c r="G11911" s="11">
        <v>14.213202136449931</v>
      </c>
      <c r="H11911">
        <f t="shared" si="280"/>
        <v>2529.9408133649868</v>
      </c>
      <c r="M11911" s="12"/>
      <c r="N11911" s="1"/>
      <c r="O11911" s="1"/>
    </row>
    <row r="11912" spans="1:15" x14ac:dyDescent="0.25">
      <c r="A11912" s="10">
        <v>42226</v>
      </c>
      <c r="B11912" s="3">
        <v>2015</v>
      </c>
      <c r="C11912" s="3">
        <v>8</v>
      </c>
      <c r="D11912" s="3" t="s">
        <v>462</v>
      </c>
      <c r="E11912" s="3" t="s">
        <v>33</v>
      </c>
      <c r="F11912" s="3" t="s">
        <v>106</v>
      </c>
      <c r="G11912" s="11">
        <v>4.999680190945611</v>
      </c>
      <c r="H11912">
        <f t="shared" si="280"/>
        <v>7192.1720590712657</v>
      </c>
      <c r="M11912" s="12"/>
      <c r="N11912" s="1"/>
      <c r="O11912" s="1"/>
    </row>
    <row r="11913" spans="1:15" x14ac:dyDescent="0.25">
      <c r="A11913" s="10">
        <v>42227</v>
      </c>
      <c r="B11913" s="3">
        <v>2015</v>
      </c>
      <c r="C11913" s="3">
        <v>8</v>
      </c>
      <c r="D11913" s="3" t="s">
        <v>462</v>
      </c>
      <c r="E11913" s="3" t="s">
        <v>33</v>
      </c>
      <c r="F11913" s="3" t="s">
        <v>106</v>
      </c>
      <c r="G11913" s="11">
        <v>12.998782966563388</v>
      </c>
      <c r="H11913">
        <f t="shared" si="280"/>
        <v>2766.3020658246915</v>
      </c>
      <c r="M11913" s="12"/>
      <c r="N11913" s="1"/>
      <c r="O11913" s="1"/>
    </row>
    <row r="11914" spans="1:15" x14ac:dyDescent="0.25">
      <c r="A11914" s="10">
        <v>42228</v>
      </c>
      <c r="B11914" s="3">
        <v>2015</v>
      </c>
      <c r="C11914" s="3">
        <v>8</v>
      </c>
      <c r="D11914" s="3" t="s">
        <v>462</v>
      </c>
      <c r="E11914" s="3" t="s">
        <v>33</v>
      </c>
      <c r="F11914" s="3" t="s">
        <v>106</v>
      </c>
      <c r="G11914" s="11">
        <v>4.6623415326437927</v>
      </c>
      <c r="H11914">
        <f t="shared" si="280"/>
        <v>7712.5538577223697</v>
      </c>
      <c r="M11914" s="12"/>
      <c r="N11914" s="1"/>
      <c r="O11914" s="1"/>
    </row>
    <row r="11915" spans="1:15" x14ac:dyDescent="0.25">
      <c r="A11915" s="10">
        <v>42229</v>
      </c>
      <c r="B11915" s="3">
        <v>2015</v>
      </c>
      <c r="C11915" s="3">
        <v>8</v>
      </c>
      <c r="D11915" s="3" t="s">
        <v>462</v>
      </c>
      <c r="E11915" s="3" t="s">
        <v>33</v>
      </c>
      <c r="F11915" s="3" t="s">
        <v>106</v>
      </c>
      <c r="G11915" s="11">
        <v>4.1797866138158586</v>
      </c>
      <c r="H11915">
        <f t="shared" si="280"/>
        <v>8602.965532918297</v>
      </c>
      <c r="M11915" s="12"/>
      <c r="N11915" s="1"/>
      <c r="O11915" s="1"/>
    </row>
    <row r="11916" spans="1:15" x14ac:dyDescent="0.25">
      <c r="A11916" s="10">
        <v>42230</v>
      </c>
      <c r="B11916" s="3">
        <v>2015</v>
      </c>
      <c r="C11916" s="3">
        <v>8</v>
      </c>
      <c r="D11916" s="3" t="s">
        <v>462</v>
      </c>
      <c r="E11916" s="3" t="s">
        <v>33</v>
      </c>
      <c r="F11916" s="3" t="s">
        <v>106</v>
      </c>
      <c r="G11916" s="11">
        <v>10.390030675695993</v>
      </c>
      <c r="H11916">
        <f t="shared" si="280"/>
        <v>3460.8714156854371</v>
      </c>
      <c r="M11916" s="12"/>
      <c r="N11916" s="1"/>
      <c r="O11916" s="1"/>
    </row>
    <row r="11917" spans="1:15" x14ac:dyDescent="0.25">
      <c r="A11917" s="10">
        <v>42231</v>
      </c>
      <c r="B11917" s="3">
        <v>2015</v>
      </c>
      <c r="C11917" s="3">
        <v>8</v>
      </c>
      <c r="D11917" s="3" t="s">
        <v>462</v>
      </c>
      <c r="E11917" s="3" t="s">
        <v>33</v>
      </c>
      <c r="F11917" s="3" t="s">
        <v>106</v>
      </c>
      <c r="G11917" s="11">
        <v>4.6347118901543105</v>
      </c>
      <c r="H11917">
        <f t="shared" si="280"/>
        <v>7758.5319273025798</v>
      </c>
      <c r="M11917" s="12"/>
      <c r="N11917" s="1"/>
      <c r="O11917" s="1"/>
    </row>
    <row r="11918" spans="1:15" x14ac:dyDescent="0.25">
      <c r="A11918" s="10">
        <v>42232</v>
      </c>
      <c r="B11918" s="3">
        <v>2015</v>
      </c>
      <c r="C11918" s="3">
        <v>8</v>
      </c>
      <c r="D11918" s="3" t="s">
        <v>462</v>
      </c>
      <c r="E11918" s="3" t="s">
        <v>33</v>
      </c>
      <c r="F11918" s="3" t="s">
        <v>106</v>
      </c>
      <c r="G11918" s="11">
        <v>4.0602723463032149</v>
      </c>
      <c r="H11918">
        <f t="shared" si="280"/>
        <v>8856.1941433191187</v>
      </c>
      <c r="M11918" s="12"/>
      <c r="N11918" s="1"/>
      <c r="O11918" s="1"/>
    </row>
    <row r="11919" spans="1:15" x14ac:dyDescent="0.25">
      <c r="A11919" s="10">
        <v>42233</v>
      </c>
      <c r="B11919" s="3">
        <v>2015</v>
      </c>
      <c r="C11919" s="3">
        <v>8</v>
      </c>
      <c r="D11919" s="3" t="s">
        <v>462</v>
      </c>
      <c r="E11919" s="3" t="s">
        <v>33</v>
      </c>
      <c r="F11919" s="3" t="s">
        <v>106</v>
      </c>
      <c r="G11919" s="11">
        <v>5.2753340660150965</v>
      </c>
      <c r="H11919">
        <f t="shared" si="280"/>
        <v>6816.3569782744844</v>
      </c>
      <c r="M11919" s="12"/>
      <c r="N11919" s="1"/>
      <c r="O11919" s="1"/>
    </row>
    <row r="11920" spans="1:15" x14ac:dyDescent="0.25">
      <c r="A11920" s="10">
        <v>42234</v>
      </c>
      <c r="B11920" s="3">
        <v>2015</v>
      </c>
      <c r="C11920" s="3">
        <v>8</v>
      </c>
      <c r="D11920" s="3" t="s">
        <v>462</v>
      </c>
      <c r="E11920" s="3" t="s">
        <v>33</v>
      </c>
      <c r="F11920" s="3" t="s">
        <v>106</v>
      </c>
      <c r="G11920" s="11">
        <v>10.319350194908946</v>
      </c>
      <c r="H11920">
        <f t="shared" si="280"/>
        <v>3484.576014423008</v>
      </c>
      <c r="M11920" s="12"/>
      <c r="N11920" s="1"/>
      <c r="O11920" s="1"/>
    </row>
    <row r="11921" spans="1:15" x14ac:dyDescent="0.25">
      <c r="A11921" s="10">
        <v>42235</v>
      </c>
      <c r="B11921" s="3">
        <v>2015</v>
      </c>
      <c r="C11921" s="3">
        <v>8</v>
      </c>
      <c r="D11921" s="3" t="s">
        <v>462</v>
      </c>
      <c r="E11921" s="3" t="s">
        <v>33</v>
      </c>
      <c r="F11921" s="3" t="s">
        <v>106</v>
      </c>
      <c r="G11921" s="11">
        <v>7.485705465173675</v>
      </c>
      <c r="H11921">
        <f t="shared" si="280"/>
        <v>4803.630110869829</v>
      </c>
      <c r="M11921" s="12"/>
      <c r="N11921" s="1"/>
      <c r="O11921" s="1"/>
    </row>
    <row r="11922" spans="1:15" x14ac:dyDescent="0.25">
      <c r="A11922" s="10">
        <v>42236</v>
      </c>
      <c r="B11922" s="3">
        <v>2015</v>
      </c>
      <c r="C11922" s="3">
        <v>8</v>
      </c>
      <c r="D11922" s="3" t="s">
        <v>462</v>
      </c>
      <c r="E11922" s="3" t="s">
        <v>33</v>
      </c>
      <c r="F11922" s="3" t="s">
        <v>106</v>
      </c>
      <c r="G11922" s="11">
        <v>16.93761339587795</v>
      </c>
      <c r="H11922">
        <f t="shared" si="280"/>
        <v>2123.0004093942907</v>
      </c>
      <c r="M11922" s="12"/>
      <c r="N11922" s="1"/>
      <c r="O11922" s="1"/>
    </row>
    <row r="11923" spans="1:15" x14ac:dyDescent="0.25">
      <c r="A11923" s="10">
        <v>42237</v>
      </c>
      <c r="B11923" s="3">
        <v>2015</v>
      </c>
      <c r="C11923" s="3">
        <v>8</v>
      </c>
      <c r="D11923" s="3" t="s">
        <v>462</v>
      </c>
      <c r="E11923" s="3" t="s">
        <v>33</v>
      </c>
      <c r="F11923" s="3" t="s">
        <v>106</v>
      </c>
      <c r="G11923" s="11">
        <v>12.940953482283074</v>
      </c>
      <c r="H11923">
        <f t="shared" si="280"/>
        <v>2778.6638923353285</v>
      </c>
      <c r="M11923" s="12"/>
      <c r="N11923" s="1"/>
      <c r="O11923" s="1"/>
    </row>
    <row r="11924" spans="1:15" x14ac:dyDescent="0.25">
      <c r="A11924" s="10">
        <v>42238</v>
      </c>
      <c r="B11924" s="3">
        <v>2015</v>
      </c>
      <c r="C11924" s="3">
        <v>8</v>
      </c>
      <c r="D11924" s="3" t="s">
        <v>462</v>
      </c>
      <c r="E11924" s="3" t="s">
        <v>33</v>
      </c>
      <c r="F11924" s="3" t="s">
        <v>106</v>
      </c>
      <c r="G11924" s="11">
        <v>5.900535046067799</v>
      </c>
      <c r="H11924">
        <f t="shared" si="280"/>
        <v>6094.1185660060446</v>
      </c>
      <c r="M11924" s="12"/>
      <c r="N11924" s="1"/>
      <c r="O11924" s="1"/>
    </row>
    <row r="11925" spans="1:15" x14ac:dyDescent="0.25">
      <c r="A11925" s="10">
        <v>42239</v>
      </c>
      <c r="B11925" s="3">
        <v>2015</v>
      </c>
      <c r="C11925" s="3">
        <v>8</v>
      </c>
      <c r="D11925" s="3" t="s">
        <v>462</v>
      </c>
      <c r="E11925" s="3" t="s">
        <v>33</v>
      </c>
      <c r="F11925" s="3" t="s">
        <v>106</v>
      </c>
      <c r="G11925" s="11">
        <v>20.259595992869183</v>
      </c>
      <c r="H11925">
        <f t="shared" si="280"/>
        <v>1774.890288348668</v>
      </c>
      <c r="M11925" s="12"/>
      <c r="N11925" s="1"/>
      <c r="O11925" s="1"/>
    </row>
    <row r="11926" spans="1:15" x14ac:dyDescent="0.25">
      <c r="A11926" s="10">
        <v>42240</v>
      </c>
      <c r="B11926" s="3">
        <v>2015</v>
      </c>
      <c r="C11926" s="3">
        <v>8</v>
      </c>
      <c r="D11926" s="3" t="s">
        <v>462</v>
      </c>
      <c r="E11926" s="3" t="s">
        <v>33</v>
      </c>
      <c r="F11926" s="3" t="s">
        <v>106</v>
      </c>
      <c r="G11926" s="11">
        <v>12.195595684892393</v>
      </c>
      <c r="H11926">
        <f t="shared" si="280"/>
        <v>2948.4873968194684</v>
      </c>
      <c r="M11926" s="12"/>
      <c r="N11926" s="1"/>
      <c r="O11926" s="1"/>
    </row>
    <row r="11927" spans="1:15" x14ac:dyDescent="0.25">
      <c r="A11927" s="10">
        <v>42241</v>
      </c>
      <c r="B11927" s="3">
        <v>2015</v>
      </c>
      <c r="C11927" s="3">
        <v>8</v>
      </c>
      <c r="D11927" s="3" t="s">
        <v>462</v>
      </c>
      <c r="E11927" s="3" t="s">
        <v>33</v>
      </c>
      <c r="F11927" s="3" t="s">
        <v>106</v>
      </c>
      <c r="G11927" s="11">
        <v>6.2115291615308088</v>
      </c>
      <c r="H11927">
        <f t="shared" si="280"/>
        <v>5789.0028748974355</v>
      </c>
      <c r="M11927" s="12"/>
      <c r="N11927" s="1"/>
      <c r="O11927" s="1"/>
    </row>
    <row r="11928" spans="1:15" x14ac:dyDescent="0.25">
      <c r="A11928" s="10">
        <v>42242</v>
      </c>
      <c r="B11928" s="3">
        <v>2015</v>
      </c>
      <c r="C11928" s="3">
        <v>8</v>
      </c>
      <c r="D11928" s="3" t="s">
        <v>462</v>
      </c>
      <c r="E11928" s="3" t="s">
        <v>33</v>
      </c>
      <c r="F11928" s="3" t="s">
        <v>106</v>
      </c>
      <c r="G11928" s="11">
        <v>21.910949043984751</v>
      </c>
      <c r="H11928">
        <f t="shared" si="280"/>
        <v>1641.1228971153519</v>
      </c>
      <c r="M11928" s="12"/>
      <c r="N11928" s="1"/>
      <c r="O11928" s="1"/>
    </row>
    <row r="11929" spans="1:15" x14ac:dyDescent="0.25">
      <c r="A11929" s="10">
        <v>42243</v>
      </c>
      <c r="B11929" s="3">
        <v>2015</v>
      </c>
      <c r="C11929" s="3">
        <v>8</v>
      </c>
      <c r="D11929" s="3" t="s">
        <v>462</v>
      </c>
      <c r="E11929" s="3" t="s">
        <v>33</v>
      </c>
      <c r="F11929" s="3" t="s">
        <v>106</v>
      </c>
      <c r="G11929" s="11">
        <v>28.439255269406601</v>
      </c>
      <c r="H11929">
        <f t="shared" si="280"/>
        <v>1264.3987978227181</v>
      </c>
      <c r="M11929" s="12"/>
      <c r="N11929" s="1"/>
      <c r="O11929" s="1"/>
    </row>
    <row r="11930" spans="1:15" x14ac:dyDescent="0.25">
      <c r="A11930" s="10">
        <v>42244</v>
      </c>
      <c r="B11930" s="3">
        <v>2015</v>
      </c>
      <c r="C11930" s="3">
        <v>8</v>
      </c>
      <c r="D11930" s="3" t="s">
        <v>462</v>
      </c>
      <c r="E11930" s="3" t="s">
        <v>33</v>
      </c>
      <c r="F11930" s="3" t="s">
        <v>106</v>
      </c>
      <c r="G11930" s="11">
        <v>25.740546002992055</v>
      </c>
      <c r="H11930">
        <f t="shared" si="280"/>
        <v>1396.9618270502626</v>
      </c>
      <c r="M11930" s="12"/>
      <c r="N11930" s="1"/>
      <c r="O11930" s="1"/>
    </row>
    <row r="11931" spans="1:15" x14ac:dyDescent="0.25">
      <c r="A11931" s="10">
        <v>42245</v>
      </c>
      <c r="B11931" s="3">
        <v>2015</v>
      </c>
      <c r="C11931" s="3">
        <v>8</v>
      </c>
      <c r="D11931" s="3" t="s">
        <v>462</v>
      </c>
      <c r="E11931" s="3" t="s">
        <v>33</v>
      </c>
      <c r="F11931" s="3" t="s">
        <v>106</v>
      </c>
      <c r="G11931" s="11">
        <v>10.377179679189258</v>
      </c>
      <c r="H11931">
        <f t="shared" si="280"/>
        <v>3465.1573245593504</v>
      </c>
      <c r="M11931" s="12"/>
      <c r="N11931" s="1"/>
      <c r="O11931" s="1"/>
    </row>
    <row r="11932" spans="1:15" x14ac:dyDescent="0.25">
      <c r="A11932" s="10">
        <v>42246</v>
      </c>
      <c r="B11932" s="3">
        <v>2015</v>
      </c>
      <c r="C11932" s="3">
        <v>8</v>
      </c>
      <c r="D11932" s="3" t="s">
        <v>462</v>
      </c>
      <c r="E11932" s="3" t="s">
        <v>33</v>
      </c>
      <c r="F11932" s="3" t="s">
        <v>106</v>
      </c>
      <c r="G11932" s="11">
        <v>8.3659987258850848</v>
      </c>
      <c r="H11932">
        <f t="shared" si="280"/>
        <v>4298.1790162544949</v>
      </c>
      <c r="M11932" s="12"/>
      <c r="N11932" s="1"/>
      <c r="O11932" s="1"/>
    </row>
    <row r="11933" spans="1:15" x14ac:dyDescent="0.25">
      <c r="A11933" s="10">
        <v>42247</v>
      </c>
      <c r="B11933" s="3">
        <v>2015</v>
      </c>
      <c r="C11933" s="3">
        <v>8</v>
      </c>
      <c r="D11933" s="3" t="s">
        <v>462</v>
      </c>
      <c r="E11933" s="3" t="s">
        <v>33</v>
      </c>
      <c r="F11933" s="3" t="s">
        <v>106</v>
      </c>
      <c r="G11933" s="11">
        <v>7.1965580437721171</v>
      </c>
      <c r="H11933">
        <f t="shared" si="280"/>
        <v>4996.6331063958505</v>
      </c>
      <c r="M11933" s="12"/>
      <c r="N11933" s="1"/>
      <c r="O11933" s="1"/>
    </row>
    <row r="11934" spans="1:15" x14ac:dyDescent="0.25">
      <c r="A11934" s="10">
        <v>42248</v>
      </c>
      <c r="B11934" s="3">
        <v>2015</v>
      </c>
      <c r="C11934" s="3">
        <v>9</v>
      </c>
      <c r="D11934" s="3" t="s">
        <v>463</v>
      </c>
      <c r="E11934" s="3" t="s">
        <v>33</v>
      </c>
      <c r="F11934" s="3" t="s">
        <v>108</v>
      </c>
      <c r="G11934" s="11">
        <v>5.047349627576434</v>
      </c>
      <c r="H11934">
        <f t="shared" si="280"/>
        <v>7124.2459561647593</v>
      </c>
      <c r="M11934" s="12"/>
      <c r="N11934" s="1"/>
      <c r="O11934" s="1"/>
    </row>
    <row r="11935" spans="1:15" x14ac:dyDescent="0.25">
      <c r="A11935" s="10">
        <v>42249</v>
      </c>
      <c r="B11935" s="3">
        <v>2015</v>
      </c>
      <c r="C11935" s="3">
        <v>9</v>
      </c>
      <c r="D11935" s="3" t="s">
        <v>463</v>
      </c>
      <c r="E11935" s="3" t="s">
        <v>33</v>
      </c>
      <c r="F11935" s="3" t="s">
        <v>108</v>
      </c>
      <c r="G11935" s="11">
        <v>6.0175471401768821</v>
      </c>
      <c r="H11935">
        <f t="shared" si="280"/>
        <v>5975.6175291971431</v>
      </c>
      <c r="M11935" s="12"/>
      <c r="N11935" s="1"/>
      <c r="O11935" s="1"/>
    </row>
    <row r="11936" spans="1:15" x14ac:dyDescent="0.25">
      <c r="A11936" s="10">
        <v>42250</v>
      </c>
      <c r="B11936" s="3">
        <v>2015</v>
      </c>
      <c r="C11936" s="3">
        <v>9</v>
      </c>
      <c r="D11936" s="3" t="s">
        <v>463</v>
      </c>
      <c r="E11936" s="3" t="s">
        <v>33</v>
      </c>
      <c r="F11936" s="3" t="s">
        <v>108</v>
      </c>
      <c r="G11936" s="11">
        <v>4.514216065157254</v>
      </c>
      <c r="H11936">
        <f t="shared" si="280"/>
        <v>7965.6267344302405</v>
      </c>
      <c r="M11936" s="12"/>
      <c r="N11936" s="1"/>
      <c r="O11936" s="1"/>
    </row>
    <row r="11937" spans="1:15" x14ac:dyDescent="0.25">
      <c r="A11937" s="10">
        <v>42251</v>
      </c>
      <c r="B11937" s="3">
        <v>2015</v>
      </c>
      <c r="C11937" s="3">
        <v>9</v>
      </c>
      <c r="D11937" s="3" t="s">
        <v>463</v>
      </c>
      <c r="E11937" s="3" t="s">
        <v>33</v>
      </c>
      <c r="F11937" s="3" t="s">
        <v>108</v>
      </c>
      <c r="G11937" s="11">
        <v>4.0417858291521389</v>
      </c>
      <c r="H11937">
        <f t="shared" si="280"/>
        <v>8896.7010360255244</v>
      </c>
      <c r="M11937" s="12"/>
      <c r="N11937" s="1"/>
      <c r="O11937" s="1"/>
    </row>
    <row r="11938" spans="1:15" x14ac:dyDescent="0.25">
      <c r="A11938" s="10">
        <v>42252</v>
      </c>
      <c r="B11938" s="3">
        <v>2015</v>
      </c>
      <c r="C11938" s="3">
        <v>9</v>
      </c>
      <c r="D11938" s="3" t="s">
        <v>463</v>
      </c>
      <c r="E11938" s="3" t="s">
        <v>33</v>
      </c>
      <c r="F11938" s="3" t="s">
        <v>108</v>
      </c>
      <c r="G11938" s="11">
        <v>4.1088234157137586</v>
      </c>
      <c r="H11938">
        <f t="shared" si="280"/>
        <v>8751.5467411160625</v>
      </c>
      <c r="M11938" s="12"/>
      <c r="N11938" s="1"/>
      <c r="O11938" s="1"/>
    </row>
    <row r="11939" spans="1:15" x14ac:dyDescent="0.25">
      <c r="A11939" s="10">
        <v>42253</v>
      </c>
      <c r="B11939" s="3">
        <v>2015</v>
      </c>
      <c r="C11939" s="3">
        <v>9</v>
      </c>
      <c r="D11939" s="3" t="s">
        <v>463</v>
      </c>
      <c r="E11939" s="3" t="s">
        <v>33</v>
      </c>
      <c r="F11939" s="3" t="s">
        <v>108</v>
      </c>
      <c r="G11939" s="11">
        <v>8.6673793019038943</v>
      </c>
      <c r="H11939">
        <f t="shared" si="280"/>
        <v>4148.7234977373582</v>
      </c>
      <c r="M11939" s="12"/>
      <c r="N11939" s="1"/>
      <c r="O11939" s="1"/>
    </row>
    <row r="11940" spans="1:15" x14ac:dyDescent="0.25">
      <c r="A11940" s="10">
        <v>42254</v>
      </c>
      <c r="B11940" s="3">
        <v>2015</v>
      </c>
      <c r="C11940" s="3">
        <v>9</v>
      </c>
      <c r="D11940" s="3" t="s">
        <v>463</v>
      </c>
      <c r="E11940" s="3" t="s">
        <v>33</v>
      </c>
      <c r="F11940" s="3" t="s">
        <v>108</v>
      </c>
      <c r="G11940" s="11">
        <v>4.3289389558412816</v>
      </c>
      <c r="H11940">
        <f t="shared" si="280"/>
        <v>8306.5528390254149</v>
      </c>
      <c r="M11940" s="12"/>
      <c r="N11940" s="1"/>
      <c r="O11940" s="1"/>
    </row>
    <row r="11941" spans="1:15" x14ac:dyDescent="0.25">
      <c r="A11941" s="10">
        <v>42255</v>
      </c>
      <c r="B11941" s="3">
        <v>2015</v>
      </c>
      <c r="C11941" s="3">
        <v>9</v>
      </c>
      <c r="D11941" s="3" t="s">
        <v>463</v>
      </c>
      <c r="E11941" s="3" t="s">
        <v>33</v>
      </c>
      <c r="F11941" s="3" t="s">
        <v>108</v>
      </c>
      <c r="G11941" s="11">
        <v>6.4239954996449695</v>
      </c>
      <c r="H11941">
        <f t="shared" si="280"/>
        <v>5597.5381949751372</v>
      </c>
      <c r="M11941" s="12"/>
      <c r="N11941" s="1"/>
      <c r="O11941" s="1"/>
    </row>
    <row r="11942" spans="1:15" x14ac:dyDescent="0.25">
      <c r="A11942" s="10">
        <v>42256</v>
      </c>
      <c r="B11942" s="3">
        <v>2015</v>
      </c>
      <c r="C11942" s="3">
        <v>9</v>
      </c>
      <c r="D11942" s="3" t="s">
        <v>463</v>
      </c>
      <c r="E11942" s="3" t="s">
        <v>33</v>
      </c>
      <c r="F11942" s="3" t="s">
        <v>108</v>
      </c>
      <c r="G11942" s="11">
        <v>4.4471784785956343</v>
      </c>
      <c r="H11942">
        <f t="shared" si="280"/>
        <v>8085.7020573112677</v>
      </c>
      <c r="M11942" s="12"/>
      <c r="N11942" s="1"/>
      <c r="O11942" s="1"/>
    </row>
    <row r="11943" spans="1:15" x14ac:dyDescent="0.25">
      <c r="A11943" s="10">
        <v>42257</v>
      </c>
      <c r="B11943" s="3">
        <v>2015</v>
      </c>
      <c r="C11943" s="3">
        <v>9</v>
      </c>
      <c r="D11943" s="3" t="s">
        <v>463</v>
      </c>
      <c r="E11943" s="3" t="s">
        <v>33</v>
      </c>
      <c r="F11943" s="3" t="s">
        <v>108</v>
      </c>
      <c r="G11943" s="11">
        <v>14.827447295400754</v>
      </c>
      <c r="H11943">
        <f t="shared" si="280"/>
        <v>2425.1349175096984</v>
      </c>
      <c r="M11943" s="12"/>
      <c r="N11943" s="1"/>
      <c r="O11943" s="1"/>
    </row>
    <row r="11944" spans="1:15" x14ac:dyDescent="0.25">
      <c r="A11944" s="10">
        <v>42258</v>
      </c>
      <c r="B11944" s="3">
        <v>2015</v>
      </c>
      <c r="C11944" s="3">
        <v>9</v>
      </c>
      <c r="D11944" s="3" t="s">
        <v>463</v>
      </c>
      <c r="E11944" s="3" t="s">
        <v>33</v>
      </c>
      <c r="F11944" s="3" t="s">
        <v>108</v>
      </c>
      <c r="G11944" s="11">
        <v>13.803408571546093</v>
      </c>
      <c r="H11944">
        <f t="shared" si="280"/>
        <v>2605.0493243918709</v>
      </c>
      <c r="M11944" s="12"/>
      <c r="N11944" s="1"/>
      <c r="O11944" s="1"/>
    </row>
    <row r="11945" spans="1:15" x14ac:dyDescent="0.25">
      <c r="A11945" s="10">
        <v>42259</v>
      </c>
      <c r="B11945" s="3">
        <v>2015</v>
      </c>
      <c r="C11945" s="3">
        <v>9</v>
      </c>
      <c r="D11945" s="3" t="s">
        <v>463</v>
      </c>
      <c r="E11945" s="3" t="s">
        <v>33</v>
      </c>
      <c r="F11945" s="3" t="s">
        <v>108</v>
      </c>
      <c r="G11945" s="11">
        <v>6.4398311500138563</v>
      </c>
      <c r="H11945">
        <f t="shared" si="280"/>
        <v>5583.7737567907734</v>
      </c>
      <c r="M11945" s="12"/>
      <c r="N11945" s="1"/>
      <c r="O11945" s="1"/>
    </row>
    <row r="11946" spans="1:15" x14ac:dyDescent="0.25">
      <c r="A11946" s="10">
        <v>42260</v>
      </c>
      <c r="B11946" s="3">
        <v>2015</v>
      </c>
      <c r="C11946" s="3">
        <v>9</v>
      </c>
      <c r="D11946" s="3" t="s">
        <v>463</v>
      </c>
      <c r="E11946" s="3" t="s">
        <v>33</v>
      </c>
      <c r="F11946" s="3" t="s">
        <v>108</v>
      </c>
      <c r="G11946" s="11">
        <v>5.3102214236999501</v>
      </c>
      <c r="H11946">
        <f t="shared" si="280"/>
        <v>6771.5745360683331</v>
      </c>
      <c r="M11946" s="12"/>
      <c r="N11946" s="1"/>
      <c r="O11946" s="1"/>
    </row>
    <row r="11947" spans="1:15" x14ac:dyDescent="0.25">
      <c r="A11947" s="10">
        <v>42261</v>
      </c>
      <c r="B11947" s="3">
        <v>2015</v>
      </c>
      <c r="C11947" s="3">
        <v>9</v>
      </c>
      <c r="D11947" s="3" t="s">
        <v>463</v>
      </c>
      <c r="E11947" s="3" t="s">
        <v>33</v>
      </c>
      <c r="F11947" s="3" t="s">
        <v>108</v>
      </c>
      <c r="G11947" s="11">
        <v>4.5749193915713189</v>
      </c>
      <c r="H11947">
        <f t="shared" si="280"/>
        <v>7859.9330602108485</v>
      </c>
      <c r="M11947" s="12"/>
      <c r="N11947" s="1"/>
      <c r="O11947" s="1"/>
    </row>
    <row r="11948" spans="1:15" x14ac:dyDescent="0.25">
      <c r="A11948" s="10">
        <v>42262</v>
      </c>
      <c r="B11948" s="3">
        <v>2015</v>
      </c>
      <c r="C11948" s="3">
        <v>9</v>
      </c>
      <c r="D11948" s="3" t="s">
        <v>463</v>
      </c>
      <c r="E11948" s="3" t="s">
        <v>33</v>
      </c>
      <c r="F11948" s="3" t="s">
        <v>108</v>
      </c>
      <c r="G11948" s="11">
        <v>4.3257718257675046</v>
      </c>
      <c r="H11948">
        <f t="shared" si="280"/>
        <v>8312.6345128550838</v>
      </c>
      <c r="M11948" s="12"/>
      <c r="N11948" s="1"/>
      <c r="O11948" s="1"/>
    </row>
    <row r="11949" spans="1:15" x14ac:dyDescent="0.25">
      <c r="A11949" s="10">
        <v>42263</v>
      </c>
      <c r="B11949" s="3">
        <v>2015</v>
      </c>
      <c r="C11949" s="3">
        <v>9</v>
      </c>
      <c r="D11949" s="3" t="s">
        <v>463</v>
      </c>
      <c r="E11949" s="3" t="s">
        <v>33</v>
      </c>
      <c r="F11949" s="3" t="s">
        <v>108</v>
      </c>
      <c r="G11949" s="11">
        <v>4.0855977951727258</v>
      </c>
      <c r="H11949">
        <f t="shared" si="280"/>
        <v>8801.2971360267966</v>
      </c>
      <c r="M11949" s="12"/>
      <c r="N11949" s="1"/>
      <c r="O11949" s="1"/>
    </row>
    <row r="11950" spans="1:15" x14ac:dyDescent="0.25">
      <c r="A11950" s="10">
        <v>42264</v>
      </c>
      <c r="B11950" s="3">
        <v>2015</v>
      </c>
      <c r="C11950" s="3">
        <v>9</v>
      </c>
      <c r="D11950" s="3" t="s">
        <v>463</v>
      </c>
      <c r="E11950" s="3" t="s">
        <v>33</v>
      </c>
      <c r="F11950" s="3" t="s">
        <v>108</v>
      </c>
      <c r="G11950" s="11">
        <v>11.22747611154055</v>
      </c>
      <c r="H11950">
        <f t="shared" si="280"/>
        <v>3202.7287180464241</v>
      </c>
      <c r="M11950" s="12"/>
      <c r="N11950" s="1"/>
      <c r="O11950" s="1"/>
    </row>
    <row r="11951" spans="1:15" x14ac:dyDescent="0.25">
      <c r="A11951" s="10">
        <v>42265</v>
      </c>
      <c r="B11951" s="3">
        <v>2015</v>
      </c>
      <c r="C11951" s="3">
        <v>9</v>
      </c>
      <c r="D11951" s="3" t="s">
        <v>463</v>
      </c>
      <c r="E11951" s="3" t="s">
        <v>33</v>
      </c>
      <c r="F11951" s="3" t="s">
        <v>108</v>
      </c>
      <c r="G11951" s="11">
        <v>5.047349627576434</v>
      </c>
      <c r="H11951">
        <f t="shared" si="280"/>
        <v>7124.2459561647593</v>
      </c>
      <c r="M11951" s="12"/>
      <c r="N11951" s="1"/>
      <c r="O11951" s="1"/>
    </row>
    <row r="11952" spans="1:15" x14ac:dyDescent="0.25">
      <c r="A11952" s="10">
        <v>42266</v>
      </c>
      <c r="B11952" s="3">
        <v>2015</v>
      </c>
      <c r="C11952" s="3">
        <v>9</v>
      </c>
      <c r="D11952" s="3" t="s">
        <v>463</v>
      </c>
      <c r="E11952" s="3" t="s">
        <v>33</v>
      </c>
      <c r="F11952" s="3" t="s">
        <v>108</v>
      </c>
      <c r="G11952" s="11">
        <v>10.045080883997024</v>
      </c>
      <c r="H11952">
        <f t="shared" si="280"/>
        <v>3579.718330680369</v>
      </c>
      <c r="M11952" s="12"/>
      <c r="N11952" s="1"/>
      <c r="O11952" s="1"/>
    </row>
    <row r="11953" spans="1:15" x14ac:dyDescent="0.25">
      <c r="A11953" s="10">
        <v>42267</v>
      </c>
      <c r="B11953" s="3">
        <v>2015</v>
      </c>
      <c r="C11953" s="3">
        <v>9</v>
      </c>
      <c r="D11953" s="3" t="s">
        <v>463</v>
      </c>
      <c r="E11953" s="3" t="s">
        <v>33</v>
      </c>
      <c r="F11953" s="3" t="s">
        <v>108</v>
      </c>
      <c r="G11953" s="11">
        <v>24.761678626815574</v>
      </c>
      <c r="H11953">
        <f t="shared" si="280"/>
        <v>1452.1858843071291</v>
      </c>
      <c r="M11953" s="12"/>
      <c r="N11953" s="1"/>
      <c r="O11953" s="1"/>
    </row>
    <row r="11954" spans="1:15" x14ac:dyDescent="0.25">
      <c r="A11954" s="10">
        <v>42268</v>
      </c>
      <c r="B11954" s="3">
        <v>2015</v>
      </c>
      <c r="C11954" s="3">
        <v>9</v>
      </c>
      <c r="D11954" s="3" t="s">
        <v>463</v>
      </c>
      <c r="E11954" s="3" t="s">
        <v>33</v>
      </c>
      <c r="F11954" s="3" t="s">
        <v>108</v>
      </c>
      <c r="G11954" s="11">
        <v>11.528353468549396</v>
      </c>
      <c r="H11954">
        <f t="shared" si="280"/>
        <v>3119.1410179875193</v>
      </c>
      <c r="M11954" s="12"/>
      <c r="N11954" s="1"/>
      <c r="O11954" s="1"/>
    </row>
    <row r="11955" spans="1:15" x14ac:dyDescent="0.25">
      <c r="A11955" s="10">
        <v>42269</v>
      </c>
      <c r="B11955" s="3">
        <v>2015</v>
      </c>
      <c r="C11955" s="3">
        <v>9</v>
      </c>
      <c r="D11955" s="3" t="s">
        <v>463</v>
      </c>
      <c r="E11955" s="3" t="s">
        <v>33</v>
      </c>
      <c r="F11955" s="3" t="s">
        <v>108</v>
      </c>
      <c r="G11955" s="11">
        <v>10.177044637071079</v>
      </c>
      <c r="H11955">
        <f t="shared" si="280"/>
        <v>3533.3008212057784</v>
      </c>
      <c r="M11955" s="12"/>
      <c r="N11955" s="1"/>
      <c r="O11955" s="1"/>
    </row>
    <row r="11956" spans="1:15" x14ac:dyDescent="0.25">
      <c r="A11956" s="10">
        <v>42270</v>
      </c>
      <c r="B11956" s="3">
        <v>2015</v>
      </c>
      <c r="C11956" s="3">
        <v>9</v>
      </c>
      <c r="D11956" s="3" t="s">
        <v>463</v>
      </c>
      <c r="E11956" s="3" t="s">
        <v>33</v>
      </c>
      <c r="F11956" s="3" t="s">
        <v>108</v>
      </c>
      <c r="G11956" s="11">
        <v>10.045080883997024</v>
      </c>
      <c r="H11956">
        <f t="shared" si="280"/>
        <v>3579.718330680369</v>
      </c>
      <c r="M11956" s="12"/>
      <c r="N11956" s="1"/>
      <c r="O11956" s="1"/>
    </row>
    <row r="11957" spans="1:15" x14ac:dyDescent="0.25">
      <c r="A11957" s="10">
        <v>42271</v>
      </c>
      <c r="B11957" s="3">
        <v>2015</v>
      </c>
      <c r="C11957" s="3">
        <v>9</v>
      </c>
      <c r="D11957" s="3" t="s">
        <v>463</v>
      </c>
      <c r="E11957" s="3" t="s">
        <v>33</v>
      </c>
      <c r="F11957" s="3" t="s">
        <v>108</v>
      </c>
      <c r="G11957" s="11">
        <v>9.390540668749713</v>
      </c>
      <c r="H11957">
        <f t="shared" si="280"/>
        <v>3829.2321434990126</v>
      </c>
      <c r="M11957" s="12"/>
      <c r="N11957" s="1"/>
      <c r="O11957" s="1"/>
    </row>
    <row r="11958" spans="1:15" x14ac:dyDescent="0.25">
      <c r="A11958" s="10">
        <v>42272</v>
      </c>
      <c r="B11958" s="3">
        <v>2015</v>
      </c>
      <c r="C11958" s="3">
        <v>9</v>
      </c>
      <c r="D11958" s="3" t="s">
        <v>463</v>
      </c>
      <c r="E11958" s="3" t="s">
        <v>33</v>
      </c>
      <c r="F11958" s="3" t="s">
        <v>108</v>
      </c>
      <c r="G11958" s="11">
        <v>6.3078673969398018</v>
      </c>
      <c r="H11958">
        <f t="shared" si="280"/>
        <v>5700.5891073512485</v>
      </c>
      <c r="M11958" s="12"/>
      <c r="N11958" s="1"/>
      <c r="O11958" s="1"/>
    </row>
    <row r="11959" spans="1:15" x14ac:dyDescent="0.25">
      <c r="A11959" s="10">
        <v>42273</v>
      </c>
      <c r="B11959" s="3">
        <v>2015</v>
      </c>
      <c r="C11959" s="3">
        <v>9</v>
      </c>
      <c r="D11959" s="3" t="s">
        <v>463</v>
      </c>
      <c r="E11959" s="3" t="s">
        <v>33</v>
      </c>
      <c r="F11959" s="3" t="s">
        <v>108</v>
      </c>
      <c r="G11959" s="11">
        <v>5.3630069249295715</v>
      </c>
      <c r="H11959">
        <f t="shared" si="280"/>
        <v>6704.9251803983698</v>
      </c>
      <c r="M11959" s="12"/>
      <c r="N11959" s="1"/>
      <c r="O11959" s="1"/>
    </row>
    <row r="11960" spans="1:15" x14ac:dyDescent="0.25">
      <c r="A11960" s="10">
        <v>42274</v>
      </c>
      <c r="B11960" s="3">
        <v>2015</v>
      </c>
      <c r="C11960" s="3">
        <v>9</v>
      </c>
      <c r="D11960" s="3" t="s">
        <v>463</v>
      </c>
      <c r="E11960" s="3" t="s">
        <v>33</v>
      </c>
      <c r="F11960" s="3" t="s">
        <v>108</v>
      </c>
      <c r="G11960" s="11">
        <v>4.7369708803462576</v>
      </c>
      <c r="H11960">
        <f t="shared" si="280"/>
        <v>7591.0452231833542</v>
      </c>
      <c r="M11960" s="12"/>
      <c r="N11960" s="1"/>
      <c r="O11960" s="1"/>
    </row>
    <row r="11961" spans="1:15" x14ac:dyDescent="0.25">
      <c r="A11961" s="10">
        <v>42275</v>
      </c>
      <c r="B11961" s="3">
        <v>2015</v>
      </c>
      <c r="C11961" s="3">
        <v>9</v>
      </c>
      <c r="D11961" s="3" t="s">
        <v>463</v>
      </c>
      <c r="E11961" s="3" t="s">
        <v>33</v>
      </c>
      <c r="F11961" s="3" t="s">
        <v>108</v>
      </c>
      <c r="G11961" s="11">
        <v>4.4165628878824537</v>
      </c>
      <c r="H11961">
        <f t="shared" si="280"/>
        <v>8141.7521014518252</v>
      </c>
      <c r="M11961" s="12"/>
      <c r="N11961" s="1"/>
      <c r="O11961" s="1"/>
    </row>
    <row r="11962" spans="1:15" x14ac:dyDescent="0.25">
      <c r="A11962" s="10">
        <v>42276</v>
      </c>
      <c r="B11962" s="3">
        <v>2015</v>
      </c>
      <c r="C11962" s="3">
        <v>9</v>
      </c>
      <c r="D11962" s="3" t="s">
        <v>463</v>
      </c>
      <c r="E11962" s="3" t="s">
        <v>33</v>
      </c>
      <c r="F11962" s="3" t="s">
        <v>108</v>
      </c>
      <c r="G11962" s="11">
        <v>5.8064051352583945</v>
      </c>
      <c r="H11962">
        <f t="shared" ref="H11962:H12025" si="281">+$P$2*$P$1/(G11962*24*60*60)*1000</f>
        <v>6192.912712077039</v>
      </c>
      <c r="M11962" s="12"/>
      <c r="N11962" s="1"/>
      <c r="O11962" s="1"/>
    </row>
    <row r="11963" spans="1:15" x14ac:dyDescent="0.25">
      <c r="A11963" s="10">
        <v>42277</v>
      </c>
      <c r="B11963" s="3">
        <v>2015</v>
      </c>
      <c r="C11963" s="3">
        <v>9</v>
      </c>
      <c r="D11963" s="3" t="s">
        <v>463</v>
      </c>
      <c r="E11963" s="3" t="s">
        <v>33</v>
      </c>
      <c r="F11963" s="3" t="s">
        <v>108</v>
      </c>
      <c r="G11963" s="11">
        <v>10.821027752072464</v>
      </c>
      <c r="H11963">
        <f t="shared" si="281"/>
        <v>3323.0263333096304</v>
      </c>
      <c r="M11963" s="12"/>
      <c r="N11963" s="1"/>
      <c r="O11963" s="1"/>
    </row>
    <row r="11964" spans="1:15" x14ac:dyDescent="0.25">
      <c r="A11964" s="10">
        <v>42278</v>
      </c>
      <c r="B11964" s="3">
        <v>2015</v>
      </c>
      <c r="C11964" s="3">
        <v>10</v>
      </c>
      <c r="D11964" s="3" t="s">
        <v>464</v>
      </c>
      <c r="E11964" s="3" t="s">
        <v>33</v>
      </c>
      <c r="F11964" s="3" t="s">
        <v>110</v>
      </c>
      <c r="G11964" s="11">
        <v>6.0173572146999774</v>
      </c>
      <c r="H11964">
        <f t="shared" si="281"/>
        <v>5975.8061372469128</v>
      </c>
      <c r="M11964" s="12"/>
      <c r="N11964" s="1"/>
      <c r="O11964" s="1"/>
    </row>
    <row r="11965" spans="1:15" x14ac:dyDescent="0.25">
      <c r="A11965" s="10">
        <v>42279</v>
      </c>
      <c r="B11965" s="3">
        <v>2015</v>
      </c>
      <c r="C11965" s="3">
        <v>10</v>
      </c>
      <c r="D11965" s="3" t="s">
        <v>464</v>
      </c>
      <c r="E11965" s="3" t="s">
        <v>33</v>
      </c>
      <c r="F11965" s="3" t="s">
        <v>110</v>
      </c>
      <c r="G11965" s="11">
        <v>5.5165838626041408</v>
      </c>
      <c r="H11965">
        <f t="shared" si="281"/>
        <v>6518.2658451668358</v>
      </c>
      <c r="M11965" s="12"/>
      <c r="N11965" s="1"/>
      <c r="O11965" s="1"/>
    </row>
    <row r="11966" spans="1:15" x14ac:dyDescent="0.25">
      <c r="A11966" s="10">
        <v>42280</v>
      </c>
      <c r="B11966" s="3">
        <v>2015</v>
      </c>
      <c r="C11966" s="3">
        <v>10</v>
      </c>
      <c r="D11966" s="3" t="s">
        <v>464</v>
      </c>
      <c r="E11966" s="3" t="s">
        <v>33</v>
      </c>
      <c r="F11966" s="3" t="s">
        <v>110</v>
      </c>
      <c r="G11966" s="11">
        <v>11.850097525401491</v>
      </c>
      <c r="H11966">
        <f t="shared" si="281"/>
        <v>3034.4526782612115</v>
      </c>
      <c r="M11966" s="12"/>
      <c r="N11966" s="1"/>
      <c r="O11966" s="1"/>
    </row>
    <row r="11967" spans="1:15" x14ac:dyDescent="0.25">
      <c r="A11967" s="10">
        <v>42281</v>
      </c>
      <c r="B11967" s="3">
        <v>2015</v>
      </c>
      <c r="C11967" s="3">
        <v>10</v>
      </c>
      <c r="D11967" s="3" t="s">
        <v>464</v>
      </c>
      <c r="E11967" s="3" t="s">
        <v>33</v>
      </c>
      <c r="F11967" s="3" t="s">
        <v>110</v>
      </c>
      <c r="G11967" s="11">
        <v>7.448138220688084</v>
      </c>
      <c r="H11967">
        <f t="shared" si="281"/>
        <v>4827.858869983369</v>
      </c>
      <c r="M11967" s="12"/>
      <c r="N11967" s="1"/>
      <c r="O11967" s="1"/>
    </row>
    <row r="11968" spans="1:15" x14ac:dyDescent="0.25">
      <c r="A11968" s="10">
        <v>42282</v>
      </c>
      <c r="B11968" s="3">
        <v>2015</v>
      </c>
      <c r="C11968" s="3">
        <v>10</v>
      </c>
      <c r="D11968" s="3" t="s">
        <v>464</v>
      </c>
      <c r="E11968" s="3" t="s">
        <v>33</v>
      </c>
      <c r="F11968" s="3" t="s">
        <v>110</v>
      </c>
      <c r="G11968" s="11">
        <v>9.103921078424321</v>
      </c>
      <c r="H11968">
        <f t="shared" si="281"/>
        <v>3949.7882136555941</v>
      </c>
      <c r="M11968" s="12"/>
      <c r="N11968" s="1"/>
      <c r="O11968" s="1"/>
    </row>
    <row r="11969" spans="1:15" x14ac:dyDescent="0.25">
      <c r="A11969" s="10">
        <v>42283</v>
      </c>
      <c r="B11969" s="3">
        <v>2015</v>
      </c>
      <c r="C11969" s="3">
        <v>10</v>
      </c>
      <c r="D11969" s="3" t="s">
        <v>464</v>
      </c>
      <c r="E11969" s="3" t="s">
        <v>33</v>
      </c>
      <c r="F11969" s="3" t="s">
        <v>110</v>
      </c>
      <c r="G11969" s="11">
        <v>7.7077557419359257</v>
      </c>
      <c r="H11969">
        <f t="shared" si="281"/>
        <v>4665.243863135126</v>
      </c>
      <c r="M11969" s="12"/>
      <c r="N11969" s="1"/>
      <c r="O11969" s="1"/>
    </row>
    <row r="11970" spans="1:15" x14ac:dyDescent="0.25">
      <c r="A11970" s="10">
        <v>42284</v>
      </c>
      <c r="B11970" s="3">
        <v>2015</v>
      </c>
      <c r="C11970" s="3">
        <v>10</v>
      </c>
      <c r="D11970" s="3" t="s">
        <v>464</v>
      </c>
      <c r="E11970" s="3" t="s">
        <v>33</v>
      </c>
      <c r="F11970" s="3" t="s">
        <v>110</v>
      </c>
      <c r="G11970" s="11">
        <v>10.055851989666406</v>
      </c>
      <c r="H11970">
        <f t="shared" si="281"/>
        <v>3575.8839937742569</v>
      </c>
      <c r="M11970" s="12"/>
      <c r="N11970" s="1"/>
      <c r="O11970" s="1"/>
    </row>
    <row r="11971" spans="1:15" x14ac:dyDescent="0.25">
      <c r="A11971" s="10">
        <v>42285</v>
      </c>
      <c r="B11971" s="3">
        <v>2015</v>
      </c>
      <c r="C11971" s="3">
        <v>10</v>
      </c>
      <c r="D11971" s="3" t="s">
        <v>464</v>
      </c>
      <c r="E11971" s="3" t="s">
        <v>33</v>
      </c>
      <c r="F11971" s="3" t="s">
        <v>110</v>
      </c>
      <c r="G11971" s="11">
        <v>6.7500555524438868</v>
      </c>
      <c r="H11971">
        <f t="shared" si="281"/>
        <v>5327.1502573919051</v>
      </c>
      <c r="M11971" s="12"/>
      <c r="N11971" s="1"/>
      <c r="O11971" s="1"/>
    </row>
    <row r="11972" spans="1:15" x14ac:dyDescent="0.25">
      <c r="A11972" s="10">
        <v>42286</v>
      </c>
      <c r="B11972" s="3">
        <v>2015</v>
      </c>
      <c r="C11972" s="3">
        <v>10</v>
      </c>
      <c r="D11972" s="3" t="s">
        <v>464</v>
      </c>
      <c r="E11972" s="3" t="s">
        <v>33</v>
      </c>
      <c r="F11972" s="3" t="s">
        <v>110</v>
      </c>
      <c r="G11972" s="11">
        <v>13.921268417134273</v>
      </c>
      <c r="H11972">
        <f t="shared" si="281"/>
        <v>2582.9945301071398</v>
      </c>
      <c r="M11972" s="12"/>
      <c r="N11972" s="1"/>
      <c r="O11972" s="1"/>
    </row>
    <row r="11973" spans="1:15" x14ac:dyDescent="0.25">
      <c r="A11973" s="10">
        <v>42287</v>
      </c>
      <c r="B11973" s="3">
        <v>2015</v>
      </c>
      <c r="C11973" s="3">
        <v>10</v>
      </c>
      <c r="D11973" s="3" t="s">
        <v>464</v>
      </c>
      <c r="E11973" s="3" t="s">
        <v>33</v>
      </c>
      <c r="F11973" s="3" t="s">
        <v>110</v>
      </c>
      <c r="G11973" s="11">
        <v>14.567427581128902</v>
      </c>
      <c r="H11973">
        <f t="shared" si="281"/>
        <v>2468.422099464764</v>
      </c>
      <c r="M11973" s="12"/>
      <c r="N11973" s="1"/>
      <c r="O11973" s="1"/>
    </row>
    <row r="11974" spans="1:15" x14ac:dyDescent="0.25">
      <c r="A11974" s="10">
        <v>42288</v>
      </c>
      <c r="B11974" s="3">
        <v>2015</v>
      </c>
      <c r="C11974" s="3">
        <v>10</v>
      </c>
      <c r="D11974" s="3" t="s">
        <v>464</v>
      </c>
      <c r="E11974" s="3" t="s">
        <v>33</v>
      </c>
      <c r="F11974" s="3" t="s">
        <v>110</v>
      </c>
      <c r="G11974" s="11">
        <v>12.461641019896406</v>
      </c>
      <c r="H11974">
        <f t="shared" si="281"/>
        <v>2885.5397227539484</v>
      </c>
      <c r="M11974" s="12"/>
      <c r="N11974" s="1"/>
      <c r="O11974" s="1"/>
    </row>
    <row r="11975" spans="1:15" x14ac:dyDescent="0.25">
      <c r="A11975" s="10">
        <v>42289</v>
      </c>
      <c r="B11975" s="3">
        <v>2015</v>
      </c>
      <c r="C11975" s="3">
        <v>10</v>
      </c>
      <c r="D11975" s="3" t="s">
        <v>464</v>
      </c>
      <c r="E11975" s="3" t="s">
        <v>33</v>
      </c>
      <c r="F11975" s="3" t="s">
        <v>110</v>
      </c>
      <c r="G11975" s="11">
        <v>9.6289253991699546</v>
      </c>
      <c r="H11975">
        <f t="shared" si="281"/>
        <v>3734.4312769014555</v>
      </c>
      <c r="M11975" s="12"/>
      <c r="N11975" s="1"/>
      <c r="O11975" s="1"/>
    </row>
    <row r="11976" spans="1:15" x14ac:dyDescent="0.25">
      <c r="A11976" s="10">
        <v>42290</v>
      </c>
      <c r="B11976" s="3">
        <v>2015</v>
      </c>
      <c r="C11976" s="3">
        <v>10</v>
      </c>
      <c r="D11976" s="3" t="s">
        <v>464</v>
      </c>
      <c r="E11976" s="3" t="s">
        <v>33</v>
      </c>
      <c r="F11976" s="3" t="s">
        <v>110</v>
      </c>
      <c r="G11976" s="11">
        <v>15.848207352618253</v>
      </c>
      <c r="H11976">
        <f t="shared" si="281"/>
        <v>2268.9354936834839</v>
      </c>
      <c r="M11976" s="12"/>
      <c r="N11976" s="1"/>
      <c r="O11976" s="1"/>
    </row>
    <row r="11977" spans="1:15" x14ac:dyDescent="0.25">
      <c r="A11977" s="10">
        <v>42291</v>
      </c>
      <c r="B11977" s="3">
        <v>2015</v>
      </c>
      <c r="C11977" s="3">
        <v>10</v>
      </c>
      <c r="D11977" s="3" t="s">
        <v>464</v>
      </c>
      <c r="E11977" s="3" t="s">
        <v>33</v>
      </c>
      <c r="F11977" s="3" t="s">
        <v>110</v>
      </c>
      <c r="G11977" s="11">
        <v>15.825130239618447</v>
      </c>
      <c r="H11977">
        <f t="shared" si="281"/>
        <v>2272.2441856174005</v>
      </c>
      <c r="M11977" s="12"/>
      <c r="N11977" s="1"/>
      <c r="O11977" s="1"/>
    </row>
    <row r="11978" spans="1:15" x14ac:dyDescent="0.25">
      <c r="A11978" s="10">
        <v>42292</v>
      </c>
      <c r="B11978" s="3">
        <v>2015</v>
      </c>
      <c r="C11978" s="3">
        <v>10</v>
      </c>
      <c r="D11978" s="3" t="s">
        <v>464</v>
      </c>
      <c r="E11978" s="3" t="s">
        <v>33</v>
      </c>
      <c r="F11978" s="3" t="s">
        <v>110</v>
      </c>
      <c r="G11978" s="11">
        <v>13.823190686885088</v>
      </c>
      <c r="H11978">
        <f t="shared" si="281"/>
        <v>2601.3212859551459</v>
      </c>
      <c r="M11978" s="12"/>
      <c r="N11978" s="1"/>
      <c r="O11978" s="1"/>
    </row>
    <row r="11979" spans="1:15" x14ac:dyDescent="0.25">
      <c r="A11979" s="10">
        <v>42293</v>
      </c>
      <c r="B11979" s="3">
        <v>2015</v>
      </c>
      <c r="C11979" s="3">
        <v>10</v>
      </c>
      <c r="D11979" s="3" t="s">
        <v>464</v>
      </c>
      <c r="E11979" s="3" t="s">
        <v>33</v>
      </c>
      <c r="F11979" s="3" t="s">
        <v>110</v>
      </c>
      <c r="G11979" s="11">
        <v>15.178971075623819</v>
      </c>
      <c r="H11979">
        <f t="shared" si="281"/>
        <v>2368.9721783156701</v>
      </c>
      <c r="M11979" s="12"/>
      <c r="N11979" s="1"/>
      <c r="O11979" s="1"/>
    </row>
    <row r="11980" spans="1:15" x14ac:dyDescent="0.25">
      <c r="A11980" s="10">
        <v>42294</v>
      </c>
      <c r="B11980" s="3">
        <v>2015</v>
      </c>
      <c r="C11980" s="3">
        <v>10</v>
      </c>
      <c r="D11980" s="3" t="s">
        <v>464</v>
      </c>
      <c r="E11980" s="3" t="s">
        <v>33</v>
      </c>
      <c r="F11980" s="3" t="s">
        <v>110</v>
      </c>
      <c r="G11980" s="11">
        <v>10.061621267916358</v>
      </c>
      <c r="H11980">
        <f t="shared" si="281"/>
        <v>3573.8336015759915</v>
      </c>
      <c r="M11980" s="12"/>
      <c r="N11980" s="1"/>
      <c r="O11980" s="1"/>
    </row>
    <row r="11981" spans="1:15" x14ac:dyDescent="0.25">
      <c r="A11981" s="10">
        <v>42295</v>
      </c>
      <c r="B11981" s="3">
        <v>2015</v>
      </c>
      <c r="C11981" s="3">
        <v>10</v>
      </c>
      <c r="D11981" s="3" t="s">
        <v>464</v>
      </c>
      <c r="E11981" s="3" t="s">
        <v>33</v>
      </c>
      <c r="F11981" s="3" t="s">
        <v>110</v>
      </c>
      <c r="G11981" s="11">
        <v>8.6712252096779174</v>
      </c>
      <c r="H11981">
        <f t="shared" si="281"/>
        <v>4146.8834338978886</v>
      </c>
      <c r="M11981" s="12"/>
      <c r="N11981" s="1"/>
      <c r="O11981" s="1"/>
    </row>
    <row r="11982" spans="1:15" x14ac:dyDescent="0.25">
      <c r="A11982" s="10">
        <v>42296</v>
      </c>
      <c r="B11982" s="3">
        <v>2015</v>
      </c>
      <c r="C11982" s="3">
        <v>10</v>
      </c>
      <c r="D11982" s="3" t="s">
        <v>464</v>
      </c>
      <c r="E11982" s="3" t="s">
        <v>33</v>
      </c>
      <c r="F11982" s="3" t="s">
        <v>110</v>
      </c>
      <c r="G11982" s="11">
        <v>7.15390502994053</v>
      </c>
      <c r="H11982">
        <f t="shared" si="281"/>
        <v>5026.4240331842975</v>
      </c>
      <c r="M11982" s="12"/>
      <c r="N11982" s="1"/>
      <c r="O11982" s="1"/>
    </row>
    <row r="11983" spans="1:15" x14ac:dyDescent="0.25">
      <c r="A11983" s="10">
        <v>42297</v>
      </c>
      <c r="B11983" s="3">
        <v>2015</v>
      </c>
      <c r="C11983" s="3">
        <v>10</v>
      </c>
      <c r="D11983" s="3" t="s">
        <v>464</v>
      </c>
      <c r="E11983" s="3" t="s">
        <v>33</v>
      </c>
      <c r="F11983" s="3" t="s">
        <v>110</v>
      </c>
      <c r="G11983" s="11">
        <v>6.2308205099482032</v>
      </c>
      <c r="H11983">
        <f t="shared" si="281"/>
        <v>5771.0794455078967</v>
      </c>
      <c r="M11983" s="12"/>
      <c r="N11983" s="1"/>
      <c r="O11983" s="1"/>
    </row>
    <row r="11984" spans="1:15" x14ac:dyDescent="0.25">
      <c r="A11984" s="10">
        <v>42298</v>
      </c>
      <c r="B11984" s="3">
        <v>2015</v>
      </c>
      <c r="C11984" s="3">
        <v>10</v>
      </c>
      <c r="D11984" s="3" t="s">
        <v>464</v>
      </c>
      <c r="E11984" s="3" t="s">
        <v>33</v>
      </c>
      <c r="F11984" s="3" t="s">
        <v>110</v>
      </c>
      <c r="G11984" s="11">
        <v>7.6789093506861654</v>
      </c>
      <c r="H11984">
        <f t="shared" si="281"/>
        <v>4682.7691969560692</v>
      </c>
      <c r="M11984" s="12"/>
      <c r="N11984" s="1"/>
      <c r="O11984" s="1"/>
    </row>
    <row r="11985" spans="1:15" x14ac:dyDescent="0.25">
      <c r="A11985" s="10">
        <v>42299</v>
      </c>
      <c r="B11985" s="3">
        <v>2015</v>
      </c>
      <c r="C11985" s="3">
        <v>10</v>
      </c>
      <c r="D11985" s="3" t="s">
        <v>464</v>
      </c>
      <c r="E11985" s="3" t="s">
        <v>33</v>
      </c>
      <c r="F11985" s="3" t="s">
        <v>110</v>
      </c>
      <c r="G11985" s="11">
        <v>9.4616163299213465</v>
      </c>
      <c r="H11985">
        <f t="shared" si="281"/>
        <v>3800.4669519198342</v>
      </c>
      <c r="M11985" s="12"/>
      <c r="N11985" s="1"/>
      <c r="O11985" s="1"/>
    </row>
    <row r="11986" spans="1:15" x14ac:dyDescent="0.25">
      <c r="A11986" s="10">
        <v>42300</v>
      </c>
      <c r="B11986" s="3">
        <v>2015</v>
      </c>
      <c r="C11986" s="3">
        <v>10</v>
      </c>
      <c r="D11986" s="3" t="s">
        <v>464</v>
      </c>
      <c r="E11986" s="3" t="s">
        <v>33</v>
      </c>
      <c r="F11986" s="3" t="s">
        <v>110</v>
      </c>
      <c r="G11986" s="11">
        <v>15.473204266371372</v>
      </c>
      <c r="H11986">
        <f t="shared" si="281"/>
        <v>2323.9246089293542</v>
      </c>
      <c r="M11986" s="12"/>
      <c r="N11986" s="1"/>
      <c r="O11986" s="1"/>
    </row>
    <row r="11987" spans="1:15" x14ac:dyDescent="0.25">
      <c r="A11987" s="10">
        <v>42301</v>
      </c>
      <c r="B11987" s="3">
        <v>2015</v>
      </c>
      <c r="C11987" s="3">
        <v>10</v>
      </c>
      <c r="D11987" s="3" t="s">
        <v>464</v>
      </c>
      <c r="E11987" s="3" t="s">
        <v>33</v>
      </c>
      <c r="F11987" s="3" t="s">
        <v>110</v>
      </c>
      <c r="G11987" s="11">
        <v>7.2404442036898109</v>
      </c>
      <c r="H11987">
        <f t="shared" si="281"/>
        <v>4966.3472519111792</v>
      </c>
      <c r="M11987" s="12"/>
      <c r="N11987" s="1"/>
      <c r="O11987" s="1"/>
    </row>
    <row r="11988" spans="1:15" x14ac:dyDescent="0.25">
      <c r="A11988" s="10">
        <v>42302</v>
      </c>
      <c r="B11988" s="3">
        <v>2015</v>
      </c>
      <c r="C11988" s="3">
        <v>10</v>
      </c>
      <c r="D11988" s="3" t="s">
        <v>464</v>
      </c>
      <c r="E11988" s="3" t="s">
        <v>33</v>
      </c>
      <c r="F11988" s="3" t="s">
        <v>110</v>
      </c>
      <c r="G11988" s="11">
        <v>9.6289253991699546</v>
      </c>
      <c r="H11988">
        <f t="shared" si="281"/>
        <v>3734.4312769014555</v>
      </c>
      <c r="M11988" s="12"/>
      <c r="N11988" s="1"/>
      <c r="O11988" s="1"/>
    </row>
    <row r="11989" spans="1:15" x14ac:dyDescent="0.25">
      <c r="A11989" s="10">
        <v>42303</v>
      </c>
      <c r="B11989" s="3">
        <v>2015</v>
      </c>
      <c r="C11989" s="3">
        <v>10</v>
      </c>
      <c r="D11989" s="3" t="s">
        <v>464</v>
      </c>
      <c r="E11989" s="3" t="s">
        <v>33</v>
      </c>
      <c r="F11989" s="3" t="s">
        <v>110</v>
      </c>
      <c r="G11989" s="11">
        <v>10.344315902164009</v>
      </c>
      <c r="H11989">
        <f t="shared" si="281"/>
        <v>3476.1660909919287</v>
      </c>
      <c r="M11989" s="12"/>
      <c r="N11989" s="1"/>
      <c r="O11989" s="1"/>
    </row>
    <row r="11990" spans="1:15" x14ac:dyDescent="0.25">
      <c r="A11990" s="10">
        <v>42304</v>
      </c>
      <c r="B11990" s="3">
        <v>2015</v>
      </c>
      <c r="C11990" s="3">
        <v>10</v>
      </c>
      <c r="D11990" s="3" t="s">
        <v>464</v>
      </c>
      <c r="E11990" s="3" t="s">
        <v>33</v>
      </c>
      <c r="F11990" s="3" t="s">
        <v>110</v>
      </c>
      <c r="G11990" s="11">
        <v>7.9500654284339118</v>
      </c>
      <c r="H11990">
        <f t="shared" si="281"/>
        <v>4523.0521053327493</v>
      </c>
      <c r="M11990" s="12"/>
      <c r="N11990" s="1"/>
      <c r="O11990" s="1"/>
    </row>
    <row r="11991" spans="1:15" x14ac:dyDescent="0.25">
      <c r="A11991" s="10">
        <v>42305</v>
      </c>
      <c r="B11991" s="3">
        <v>2015</v>
      </c>
      <c r="C11991" s="3">
        <v>10</v>
      </c>
      <c r="D11991" s="3" t="s">
        <v>464</v>
      </c>
      <c r="E11991" s="3" t="s">
        <v>33</v>
      </c>
      <c r="F11991" s="3" t="s">
        <v>110</v>
      </c>
      <c r="G11991" s="11">
        <v>7.448138220688084</v>
      </c>
      <c r="H11991">
        <f t="shared" si="281"/>
        <v>4827.858869983369</v>
      </c>
      <c r="M11991" s="12"/>
      <c r="N11991" s="1"/>
      <c r="O11991" s="1"/>
    </row>
    <row r="11992" spans="1:15" x14ac:dyDescent="0.25">
      <c r="A11992" s="10">
        <v>42306</v>
      </c>
      <c r="B11992" s="3">
        <v>2015</v>
      </c>
      <c r="C11992" s="3">
        <v>10</v>
      </c>
      <c r="D11992" s="3" t="s">
        <v>464</v>
      </c>
      <c r="E11992" s="3" t="s">
        <v>33</v>
      </c>
      <c r="F11992" s="3" t="s">
        <v>110</v>
      </c>
      <c r="G11992" s="11">
        <v>17.296296193356216</v>
      </c>
      <c r="H11992">
        <f t="shared" si="281"/>
        <v>2078.9745834384685</v>
      </c>
      <c r="M11992" s="12"/>
      <c r="N11992" s="1"/>
      <c r="O11992" s="1"/>
    </row>
    <row r="11993" spans="1:15" x14ac:dyDescent="0.25">
      <c r="A11993" s="10">
        <v>42307</v>
      </c>
      <c r="B11993" s="3">
        <v>2015</v>
      </c>
      <c r="C11993" s="3">
        <v>10</v>
      </c>
      <c r="D11993" s="3" t="s">
        <v>464</v>
      </c>
      <c r="E11993" s="3" t="s">
        <v>33</v>
      </c>
      <c r="F11993" s="3" t="s">
        <v>110</v>
      </c>
      <c r="G11993" s="11">
        <v>26.659834793028381</v>
      </c>
      <c r="H11993">
        <f t="shared" si="281"/>
        <v>1348.7915605168855</v>
      </c>
      <c r="M11993" s="12"/>
      <c r="N11993" s="1"/>
      <c r="O11993" s="1"/>
    </row>
    <row r="11994" spans="1:15" x14ac:dyDescent="0.25">
      <c r="A11994" s="10">
        <v>42308</v>
      </c>
      <c r="B11994" s="3">
        <v>2015</v>
      </c>
      <c r="C11994" s="3">
        <v>10</v>
      </c>
      <c r="D11994" s="3" t="s">
        <v>464</v>
      </c>
      <c r="E11994" s="3" t="s">
        <v>33</v>
      </c>
      <c r="F11994" s="3" t="s">
        <v>110</v>
      </c>
      <c r="G11994" s="11">
        <v>14.452042016129861</v>
      </c>
      <c r="H11994">
        <f t="shared" si="281"/>
        <v>2488.130060338734</v>
      </c>
      <c r="M11994" s="12"/>
      <c r="N11994" s="1"/>
      <c r="O11994" s="1"/>
    </row>
    <row r="11995" spans="1:15" x14ac:dyDescent="0.25">
      <c r="A11995" s="10">
        <v>42309</v>
      </c>
      <c r="B11995" s="3">
        <v>2015</v>
      </c>
      <c r="C11995" s="3">
        <v>11</v>
      </c>
      <c r="D11995" s="3" t="s">
        <v>465</v>
      </c>
      <c r="E11995" s="3" t="s">
        <v>33</v>
      </c>
      <c r="F11995" s="3" t="s">
        <v>112</v>
      </c>
      <c r="G11995" s="11">
        <v>12.725500759220861</v>
      </c>
      <c r="H11995">
        <f t="shared" si="281"/>
        <v>2825.7088545262668</v>
      </c>
      <c r="M11995" s="12"/>
      <c r="N11995" s="1"/>
      <c r="O11995" s="1"/>
    </row>
    <row r="11996" spans="1:15" x14ac:dyDescent="0.25">
      <c r="A11996" s="10">
        <v>42310</v>
      </c>
      <c r="B11996" s="3">
        <v>2015</v>
      </c>
      <c r="C11996" s="3">
        <v>11</v>
      </c>
      <c r="D11996" s="3" t="s">
        <v>465</v>
      </c>
      <c r="E11996" s="3" t="s">
        <v>33</v>
      </c>
      <c r="F11996" s="3" t="s">
        <v>112</v>
      </c>
      <c r="G11996" s="11">
        <v>12.370442306982188</v>
      </c>
      <c r="H11996">
        <f t="shared" si="281"/>
        <v>2906.812810833384</v>
      </c>
      <c r="M11996" s="12"/>
      <c r="N11996" s="1"/>
      <c r="O11996" s="1"/>
    </row>
    <row r="11997" spans="1:15" x14ac:dyDescent="0.25">
      <c r="A11997" s="10">
        <v>42311</v>
      </c>
      <c r="B11997" s="3">
        <v>2015</v>
      </c>
      <c r="C11997" s="3">
        <v>11</v>
      </c>
      <c r="D11997" s="3" t="s">
        <v>465</v>
      </c>
      <c r="E11997" s="3" t="s">
        <v>33</v>
      </c>
      <c r="F11997" s="3" t="s">
        <v>112</v>
      </c>
      <c r="G11997" s="11">
        <v>10.394464833653917</v>
      </c>
      <c r="H11997">
        <f t="shared" si="281"/>
        <v>3459.3950481403253</v>
      </c>
      <c r="M11997" s="12"/>
      <c r="N11997" s="1"/>
      <c r="O11997" s="1"/>
    </row>
    <row r="11998" spans="1:15" x14ac:dyDescent="0.25">
      <c r="A11998" s="10">
        <v>42312</v>
      </c>
      <c r="B11998" s="3">
        <v>2015</v>
      </c>
      <c r="C11998" s="3">
        <v>11</v>
      </c>
      <c r="D11998" s="3" t="s">
        <v>465</v>
      </c>
      <c r="E11998" s="3" t="s">
        <v>33</v>
      </c>
      <c r="F11998" s="3" t="s">
        <v>112</v>
      </c>
      <c r="G11998" s="11">
        <v>16.363563450999731</v>
      </c>
      <c r="H11998">
        <f t="shared" si="281"/>
        <v>2197.4773576237289</v>
      </c>
      <c r="M11998" s="12"/>
      <c r="N11998" s="1"/>
      <c r="O11998" s="1"/>
    </row>
    <row r="11999" spans="1:15" x14ac:dyDescent="0.25">
      <c r="A11999" s="10">
        <v>42313</v>
      </c>
      <c r="B11999" s="3">
        <v>2015</v>
      </c>
      <c r="C11999" s="3">
        <v>11</v>
      </c>
      <c r="D11999" s="3" t="s">
        <v>465</v>
      </c>
      <c r="E11999" s="3" t="s">
        <v>33</v>
      </c>
      <c r="F11999" s="3" t="s">
        <v>112</v>
      </c>
      <c r="G11999" s="11">
        <v>15.46819865839786</v>
      </c>
      <c r="H11999">
        <f t="shared" si="281"/>
        <v>2324.6766457895733</v>
      </c>
      <c r="M11999" s="12"/>
      <c r="N11999" s="1"/>
      <c r="O11999" s="1"/>
    </row>
    <row r="12000" spans="1:15" x14ac:dyDescent="0.25">
      <c r="A12000" s="10">
        <v>42314</v>
      </c>
      <c r="B12000" s="3">
        <v>2015</v>
      </c>
      <c r="C12000" s="3">
        <v>11</v>
      </c>
      <c r="D12000" s="3" t="s">
        <v>465</v>
      </c>
      <c r="E12000" s="3" t="s">
        <v>33</v>
      </c>
      <c r="F12000" s="3" t="s">
        <v>112</v>
      </c>
      <c r="G12000" s="11">
        <v>13.116579634150414</v>
      </c>
      <c r="H12000">
        <f t="shared" si="281"/>
        <v>2741.4586101386649</v>
      </c>
      <c r="M12000" s="12"/>
      <c r="N12000" s="1"/>
      <c r="O12000" s="1"/>
    </row>
    <row r="12001" spans="1:15" x14ac:dyDescent="0.25">
      <c r="A12001" s="10">
        <v>42315</v>
      </c>
      <c r="B12001" s="3">
        <v>2015</v>
      </c>
      <c r="C12001" s="3">
        <v>11</v>
      </c>
      <c r="D12001" s="3" t="s">
        <v>465</v>
      </c>
      <c r="E12001" s="3" t="s">
        <v>33</v>
      </c>
      <c r="F12001" s="3" t="s">
        <v>112</v>
      </c>
      <c r="G12001" s="11">
        <v>10.89360497665611</v>
      </c>
      <c r="H12001">
        <f t="shared" si="281"/>
        <v>3300.8871030909095</v>
      </c>
      <c r="M12001" s="12"/>
      <c r="N12001" s="1"/>
      <c r="O12001" s="1"/>
    </row>
    <row r="12002" spans="1:15" x14ac:dyDescent="0.25">
      <c r="A12002" s="10">
        <v>42316</v>
      </c>
      <c r="B12002" s="3">
        <v>2015</v>
      </c>
      <c r="C12002" s="3">
        <v>11</v>
      </c>
      <c r="D12002" s="3" t="s">
        <v>465</v>
      </c>
      <c r="E12002" s="3" t="s">
        <v>33</v>
      </c>
      <c r="F12002" s="3" t="s">
        <v>112</v>
      </c>
      <c r="G12002" s="11">
        <v>8.9742310246992236</v>
      </c>
      <c r="H12002">
        <f t="shared" si="281"/>
        <v>4006.8681176854684</v>
      </c>
      <c r="M12002" s="12"/>
      <c r="N12002" s="1"/>
      <c r="O12002" s="1"/>
    </row>
    <row r="12003" spans="1:15" x14ac:dyDescent="0.25">
      <c r="A12003" s="10">
        <v>42317</v>
      </c>
      <c r="B12003" s="3">
        <v>2015</v>
      </c>
      <c r="C12003" s="3">
        <v>11</v>
      </c>
      <c r="D12003" s="3" t="s">
        <v>465</v>
      </c>
      <c r="E12003" s="3" t="s">
        <v>33</v>
      </c>
      <c r="F12003" s="3" t="s">
        <v>112</v>
      </c>
      <c r="G12003" s="11">
        <v>7.6208922864561641</v>
      </c>
      <c r="H12003">
        <f t="shared" si="281"/>
        <v>4718.4186341954473</v>
      </c>
      <c r="M12003" s="12"/>
      <c r="N12003" s="1"/>
      <c r="O12003" s="1"/>
    </row>
    <row r="12004" spans="1:15" x14ac:dyDescent="0.25">
      <c r="A12004" s="10">
        <v>42318</v>
      </c>
      <c r="B12004" s="3">
        <v>2015</v>
      </c>
      <c r="C12004" s="3">
        <v>11</v>
      </c>
      <c r="D12004" s="3" t="s">
        <v>465</v>
      </c>
      <c r="E12004" s="3" t="s">
        <v>33</v>
      </c>
      <c r="F12004" s="3" t="s">
        <v>112</v>
      </c>
      <c r="G12004" s="11">
        <v>13.147454282171168</v>
      </c>
      <c r="H12004">
        <f t="shared" si="281"/>
        <v>2735.0207425610402</v>
      </c>
      <c r="M12004" s="12"/>
      <c r="N12004" s="1"/>
      <c r="O12004" s="1"/>
    </row>
    <row r="12005" spans="1:15" x14ac:dyDescent="0.25">
      <c r="A12005" s="10">
        <v>42319</v>
      </c>
      <c r="B12005" s="3">
        <v>2015</v>
      </c>
      <c r="C12005" s="3">
        <v>11</v>
      </c>
      <c r="D12005" s="3" t="s">
        <v>465</v>
      </c>
      <c r="E12005" s="3" t="s">
        <v>33</v>
      </c>
      <c r="F12005" s="3" t="s">
        <v>112</v>
      </c>
      <c r="G12005" s="11">
        <v>9.2932690542470162</v>
      </c>
      <c r="H12005">
        <f t="shared" si="281"/>
        <v>3869.3122908324794</v>
      </c>
      <c r="M12005" s="12"/>
      <c r="N12005" s="1"/>
      <c r="O12005" s="1"/>
    </row>
    <row r="12006" spans="1:15" x14ac:dyDescent="0.25">
      <c r="A12006" s="10">
        <v>42320</v>
      </c>
      <c r="B12006" s="3">
        <v>2015</v>
      </c>
      <c r="C12006" s="3">
        <v>11</v>
      </c>
      <c r="D12006" s="3" t="s">
        <v>465</v>
      </c>
      <c r="E12006" s="3" t="s">
        <v>33</v>
      </c>
      <c r="F12006" s="3" t="s">
        <v>112</v>
      </c>
      <c r="G12006" s="11">
        <v>8.650047220481305</v>
      </c>
      <c r="H12006">
        <f t="shared" si="281"/>
        <v>4157.0362862840311</v>
      </c>
      <c r="M12006" s="12"/>
      <c r="N12006" s="1"/>
      <c r="O12006" s="1"/>
    </row>
    <row r="12007" spans="1:15" x14ac:dyDescent="0.25">
      <c r="A12007" s="10">
        <v>42321</v>
      </c>
      <c r="B12007" s="3">
        <v>2015</v>
      </c>
      <c r="C12007" s="3">
        <v>11</v>
      </c>
      <c r="D12007" s="3" t="s">
        <v>465</v>
      </c>
      <c r="E12007" s="3" t="s">
        <v>33</v>
      </c>
      <c r="F12007" s="3" t="s">
        <v>112</v>
      </c>
      <c r="G12007" s="11">
        <v>7.2349591861967362</v>
      </c>
      <c r="H12007">
        <f t="shared" si="281"/>
        <v>4970.1123735728715</v>
      </c>
      <c r="M12007" s="12"/>
      <c r="N12007" s="1"/>
      <c r="O12007" s="1"/>
    </row>
    <row r="12008" spans="1:15" x14ac:dyDescent="0.25">
      <c r="A12008" s="10">
        <v>42322</v>
      </c>
      <c r="B12008" s="3">
        <v>2015</v>
      </c>
      <c r="C12008" s="3">
        <v>11</v>
      </c>
      <c r="D12008" s="3" t="s">
        <v>465</v>
      </c>
      <c r="E12008" s="3" t="s">
        <v>33</v>
      </c>
      <c r="F12008" s="3" t="s">
        <v>112</v>
      </c>
      <c r="G12008" s="11">
        <v>6.1234718574495846</v>
      </c>
      <c r="H12008">
        <f t="shared" si="281"/>
        <v>5872.2504178516438</v>
      </c>
      <c r="M12008" s="12"/>
      <c r="N12008" s="1"/>
      <c r="O12008" s="1"/>
    </row>
    <row r="12009" spans="1:15" x14ac:dyDescent="0.25">
      <c r="A12009" s="10">
        <v>42323</v>
      </c>
      <c r="B12009" s="3">
        <v>2015</v>
      </c>
      <c r="C12009" s="3">
        <v>11</v>
      </c>
      <c r="D12009" s="3" t="s">
        <v>465</v>
      </c>
      <c r="E12009" s="3" t="s">
        <v>33</v>
      </c>
      <c r="F12009" s="3" t="s">
        <v>112</v>
      </c>
      <c r="G12009" s="11">
        <v>9.8490127186205925</v>
      </c>
      <c r="H12009">
        <f t="shared" si="281"/>
        <v>3650.9811897823706</v>
      </c>
      <c r="M12009" s="12"/>
      <c r="N12009" s="1"/>
      <c r="O12009" s="1"/>
    </row>
    <row r="12010" spans="1:15" x14ac:dyDescent="0.25">
      <c r="A12010" s="10">
        <v>42324</v>
      </c>
      <c r="B12010" s="3">
        <v>2015</v>
      </c>
      <c r="C12010" s="3">
        <v>11</v>
      </c>
      <c r="D12010" s="3" t="s">
        <v>465</v>
      </c>
      <c r="E12010" s="3" t="s">
        <v>33</v>
      </c>
      <c r="F12010" s="3" t="s">
        <v>112</v>
      </c>
      <c r="G12010" s="11">
        <v>8.0171169360558441</v>
      </c>
      <c r="H12010">
        <f t="shared" si="281"/>
        <v>4485.2233615169798</v>
      </c>
      <c r="M12010" s="12"/>
      <c r="N12010" s="1"/>
      <c r="O12010" s="1"/>
    </row>
    <row r="12011" spans="1:15" x14ac:dyDescent="0.25">
      <c r="A12011" s="10">
        <v>42325</v>
      </c>
      <c r="B12011" s="3">
        <v>2015</v>
      </c>
      <c r="C12011" s="3">
        <v>11</v>
      </c>
      <c r="D12011" s="3" t="s">
        <v>465</v>
      </c>
      <c r="E12011" s="3" t="s">
        <v>33</v>
      </c>
      <c r="F12011" s="3" t="s">
        <v>112</v>
      </c>
      <c r="G12011" s="11">
        <v>10.89360497665611</v>
      </c>
      <c r="H12011">
        <f t="shared" si="281"/>
        <v>3300.8871030909095</v>
      </c>
      <c r="M12011" s="12"/>
      <c r="N12011" s="1"/>
      <c r="O12011" s="1"/>
    </row>
    <row r="12012" spans="1:15" x14ac:dyDescent="0.25">
      <c r="A12012" s="10">
        <v>42326</v>
      </c>
      <c r="B12012" s="3">
        <v>2015</v>
      </c>
      <c r="C12012" s="3">
        <v>11</v>
      </c>
      <c r="D12012" s="3" t="s">
        <v>465</v>
      </c>
      <c r="E12012" s="3" t="s">
        <v>33</v>
      </c>
      <c r="F12012" s="3" t="s">
        <v>112</v>
      </c>
      <c r="G12012" s="11">
        <v>9.6225986331350626</v>
      </c>
      <c r="H12012">
        <f t="shared" si="281"/>
        <v>3736.8866295419552</v>
      </c>
      <c r="M12012" s="12"/>
      <c r="N12012" s="1"/>
      <c r="O12012" s="1"/>
    </row>
    <row r="12013" spans="1:15" x14ac:dyDescent="0.25">
      <c r="A12013" s="10">
        <v>42327</v>
      </c>
      <c r="B12013" s="3">
        <v>2015</v>
      </c>
      <c r="C12013" s="3">
        <v>11</v>
      </c>
      <c r="D12013" s="3" t="s">
        <v>465</v>
      </c>
      <c r="E12013" s="3" t="s">
        <v>33</v>
      </c>
      <c r="F12013" s="3" t="s">
        <v>112</v>
      </c>
      <c r="G12013" s="11">
        <v>8.6912134178423095</v>
      </c>
      <c r="H12013">
        <f t="shared" si="281"/>
        <v>4137.3463571601287</v>
      </c>
      <c r="M12013" s="12"/>
      <c r="N12013" s="1"/>
      <c r="O12013" s="1"/>
    </row>
    <row r="12014" spans="1:15" x14ac:dyDescent="0.25">
      <c r="A12014" s="10">
        <v>42328</v>
      </c>
      <c r="B12014" s="3">
        <v>2015</v>
      </c>
      <c r="C12014" s="3">
        <v>11</v>
      </c>
      <c r="D12014" s="3" t="s">
        <v>465</v>
      </c>
      <c r="E12014" s="3" t="s">
        <v>33</v>
      </c>
      <c r="F12014" s="3" t="s">
        <v>112</v>
      </c>
      <c r="G12014" s="11">
        <v>31.733992390665204</v>
      </c>
      <c r="H12014">
        <f t="shared" si="281"/>
        <v>1133.1243712086032</v>
      </c>
      <c r="M12014" s="12"/>
      <c r="N12014" s="1"/>
      <c r="O12014" s="1"/>
    </row>
    <row r="12015" spans="1:15" x14ac:dyDescent="0.25">
      <c r="A12015" s="10">
        <v>42329</v>
      </c>
      <c r="B12015" s="3">
        <v>2015</v>
      </c>
      <c r="C12015" s="3">
        <v>11</v>
      </c>
      <c r="D12015" s="3" t="s">
        <v>465</v>
      </c>
      <c r="E12015" s="3" t="s">
        <v>33</v>
      </c>
      <c r="F12015" s="3" t="s">
        <v>112</v>
      </c>
      <c r="G12015" s="11">
        <v>9.9879486347139874</v>
      </c>
      <c r="H12015">
        <f t="shared" si="281"/>
        <v>3600.1947435566494</v>
      </c>
      <c r="M12015" s="12"/>
      <c r="N12015" s="1"/>
      <c r="O12015" s="1"/>
    </row>
    <row r="12016" spans="1:15" x14ac:dyDescent="0.25">
      <c r="A12016" s="10">
        <v>42330</v>
      </c>
      <c r="B12016" s="3">
        <v>2015</v>
      </c>
      <c r="C12016" s="3">
        <v>11</v>
      </c>
      <c r="D12016" s="3" t="s">
        <v>465</v>
      </c>
      <c r="E12016" s="3" t="s">
        <v>33</v>
      </c>
      <c r="F12016" s="3" t="s">
        <v>112</v>
      </c>
      <c r="G12016" s="11">
        <v>12.478503575054827</v>
      </c>
      <c r="H12016">
        <f t="shared" si="281"/>
        <v>2881.6404112344153</v>
      </c>
      <c r="M12016" s="12"/>
      <c r="N12016" s="1"/>
      <c r="O12016" s="1"/>
    </row>
    <row r="12017" spans="1:15" x14ac:dyDescent="0.25">
      <c r="A12017" s="10">
        <v>42331</v>
      </c>
      <c r="B12017" s="3">
        <v>2015</v>
      </c>
      <c r="C12017" s="3">
        <v>11</v>
      </c>
      <c r="D12017" s="3" t="s">
        <v>465</v>
      </c>
      <c r="E12017" s="3" t="s">
        <v>33</v>
      </c>
      <c r="F12017" s="3" t="s">
        <v>112</v>
      </c>
      <c r="G12017" s="11">
        <v>20.094250086840866</v>
      </c>
      <c r="H12017">
        <f t="shared" si="281"/>
        <v>1789.4950056961477</v>
      </c>
      <c r="M12017" s="12"/>
      <c r="N12017" s="1"/>
      <c r="O12017" s="1"/>
    </row>
    <row r="12018" spans="1:15" x14ac:dyDescent="0.25">
      <c r="A12018" s="10">
        <v>42332</v>
      </c>
      <c r="B12018" s="3">
        <v>2015</v>
      </c>
      <c r="C12018" s="3">
        <v>11</v>
      </c>
      <c r="D12018" s="3" t="s">
        <v>465</v>
      </c>
      <c r="E12018" s="3" t="s">
        <v>33</v>
      </c>
      <c r="F12018" s="3" t="s">
        <v>112</v>
      </c>
      <c r="G12018" s="11">
        <v>8.0737204574272265</v>
      </c>
      <c r="H12018">
        <f t="shared" si="281"/>
        <v>4453.7782009199855</v>
      </c>
      <c r="M12018" s="12"/>
      <c r="N12018" s="1"/>
      <c r="O12018" s="1"/>
    </row>
    <row r="12019" spans="1:15" x14ac:dyDescent="0.25">
      <c r="A12019" s="10">
        <v>42333</v>
      </c>
      <c r="B12019" s="3">
        <v>2015</v>
      </c>
      <c r="C12019" s="3">
        <v>11</v>
      </c>
      <c r="D12019" s="3" t="s">
        <v>465</v>
      </c>
      <c r="E12019" s="3" t="s">
        <v>33</v>
      </c>
      <c r="F12019" s="3" t="s">
        <v>112</v>
      </c>
      <c r="G12019" s="11">
        <v>19.955314170747471</v>
      </c>
      <c r="H12019">
        <f t="shared" si="281"/>
        <v>1801.9540993407575</v>
      </c>
      <c r="M12019" s="12"/>
      <c r="N12019" s="1"/>
      <c r="O12019" s="1"/>
    </row>
    <row r="12020" spans="1:15" x14ac:dyDescent="0.25">
      <c r="A12020" s="10">
        <v>42334</v>
      </c>
      <c r="B12020" s="3">
        <v>2015</v>
      </c>
      <c r="C12020" s="3">
        <v>11</v>
      </c>
      <c r="D12020" s="3" t="s">
        <v>465</v>
      </c>
      <c r="E12020" s="3" t="s">
        <v>33</v>
      </c>
      <c r="F12020" s="3" t="s">
        <v>112</v>
      </c>
      <c r="G12020" s="11">
        <v>8.6757760938319333</v>
      </c>
      <c r="H12020">
        <f t="shared" si="281"/>
        <v>4144.708183418421</v>
      </c>
      <c r="M12020" s="12"/>
      <c r="N12020" s="1"/>
      <c r="O12020" s="1"/>
    </row>
    <row r="12021" spans="1:15" x14ac:dyDescent="0.25">
      <c r="A12021" s="10">
        <v>42335</v>
      </c>
      <c r="B12021" s="3">
        <v>2015</v>
      </c>
      <c r="C12021" s="3">
        <v>11</v>
      </c>
      <c r="D12021" s="3" t="s">
        <v>465</v>
      </c>
      <c r="E12021" s="3" t="s">
        <v>33</v>
      </c>
      <c r="F12021" s="3" t="s">
        <v>112</v>
      </c>
      <c r="G12021" s="11">
        <v>19.425299379724525</v>
      </c>
      <c r="H12021">
        <f t="shared" si="281"/>
        <v>1851.1199992697896</v>
      </c>
      <c r="M12021" s="12"/>
      <c r="N12021" s="1"/>
      <c r="O12021" s="1"/>
    </row>
    <row r="12022" spans="1:15" x14ac:dyDescent="0.25">
      <c r="A12022" s="10">
        <v>42336</v>
      </c>
      <c r="B12022" s="3">
        <v>2015</v>
      </c>
      <c r="C12022" s="3">
        <v>11</v>
      </c>
      <c r="D12022" s="3" t="s">
        <v>465</v>
      </c>
      <c r="E12022" s="3" t="s">
        <v>33</v>
      </c>
      <c r="F12022" s="3" t="s">
        <v>112</v>
      </c>
      <c r="G12022" s="11">
        <v>8.5780063750995446</v>
      </c>
      <c r="H12022">
        <f t="shared" si="281"/>
        <v>4191.9484086643415</v>
      </c>
      <c r="M12022" s="12"/>
      <c r="N12022" s="1"/>
      <c r="O12022" s="1"/>
    </row>
    <row r="12023" spans="1:15" x14ac:dyDescent="0.25">
      <c r="A12023" s="10">
        <v>42337</v>
      </c>
      <c r="B12023" s="3">
        <v>2015</v>
      </c>
      <c r="C12023" s="3">
        <v>11</v>
      </c>
      <c r="D12023" s="3" t="s">
        <v>465</v>
      </c>
      <c r="E12023" s="3" t="s">
        <v>33</v>
      </c>
      <c r="F12023" s="3" t="s">
        <v>112</v>
      </c>
      <c r="G12023" s="11">
        <v>7.3893324263005074</v>
      </c>
      <c r="H12023">
        <f t="shared" si="281"/>
        <v>4866.2799423700944</v>
      </c>
      <c r="M12023" s="12"/>
      <c r="N12023" s="1"/>
      <c r="O12023" s="1"/>
    </row>
    <row r="12024" spans="1:15" x14ac:dyDescent="0.25">
      <c r="A12024" s="10">
        <v>42338</v>
      </c>
      <c r="B12024" s="3">
        <v>2015</v>
      </c>
      <c r="C12024" s="3">
        <v>11</v>
      </c>
      <c r="D12024" s="3" t="s">
        <v>465</v>
      </c>
      <c r="E12024" s="3" t="s">
        <v>33</v>
      </c>
      <c r="F12024" s="3" t="s">
        <v>112</v>
      </c>
      <c r="G12024" s="11">
        <v>6.4064894643064987</v>
      </c>
      <c r="H12024">
        <f t="shared" si="281"/>
        <v>5612.8337327256677</v>
      </c>
      <c r="M12024" s="12"/>
      <c r="N12024" s="1"/>
      <c r="O12024" s="1"/>
    </row>
    <row r="12025" spans="1:15" x14ac:dyDescent="0.25">
      <c r="A12025" s="10">
        <v>42339</v>
      </c>
      <c r="B12025" s="3">
        <v>2015</v>
      </c>
      <c r="C12025" s="3">
        <v>12</v>
      </c>
      <c r="D12025" s="3" t="s">
        <v>466</v>
      </c>
      <c r="E12025" s="3" t="s">
        <v>33</v>
      </c>
      <c r="F12025" s="3" t="s">
        <v>114</v>
      </c>
      <c r="G12025" s="11">
        <v>5.886898413886394</v>
      </c>
      <c r="H12025">
        <f t="shared" si="281"/>
        <v>6108.2352107163506</v>
      </c>
      <c r="M12025" s="12"/>
      <c r="N12025" s="1"/>
      <c r="O12025" s="1"/>
    </row>
    <row r="12026" spans="1:15" x14ac:dyDescent="0.25">
      <c r="A12026" s="10">
        <v>42340</v>
      </c>
      <c r="B12026" s="3">
        <v>2015</v>
      </c>
      <c r="C12026" s="3">
        <v>12</v>
      </c>
      <c r="D12026" s="3" t="s">
        <v>466</v>
      </c>
      <c r="E12026" s="3" t="s">
        <v>33</v>
      </c>
      <c r="F12026" s="3" t="s">
        <v>114</v>
      </c>
      <c r="G12026" s="11">
        <v>5.2083058654428092</v>
      </c>
      <c r="H12026">
        <f t="shared" ref="H12026:H12089" si="282">+$P$2*$P$1/(G12026*24*60*60)*1000</f>
        <v>6904.0799643117589</v>
      </c>
      <c r="M12026" s="12"/>
      <c r="N12026" s="1"/>
      <c r="O12026" s="1"/>
    </row>
    <row r="12027" spans="1:15" x14ac:dyDescent="0.25">
      <c r="A12027" s="10">
        <v>42341</v>
      </c>
      <c r="B12027" s="3">
        <v>2015</v>
      </c>
      <c r="C12027" s="3">
        <v>12</v>
      </c>
      <c r="D12027" s="3" t="s">
        <v>466</v>
      </c>
      <c r="E12027" s="3" t="s">
        <v>33</v>
      </c>
      <c r="F12027" s="3" t="s">
        <v>114</v>
      </c>
      <c r="G12027" s="11">
        <v>4.5686135267826131</v>
      </c>
      <c r="H12027">
        <f t="shared" si="282"/>
        <v>7870.7817946978894</v>
      </c>
      <c r="M12027" s="12"/>
      <c r="N12027" s="1"/>
      <c r="O12027" s="1"/>
    </row>
    <row r="12028" spans="1:15" x14ac:dyDescent="0.25">
      <c r="A12028" s="10">
        <v>42342</v>
      </c>
      <c r="B12028" s="3">
        <v>2015</v>
      </c>
      <c r="C12028" s="3">
        <v>12</v>
      </c>
      <c r="D12028" s="3" t="s">
        <v>466</v>
      </c>
      <c r="E12028" s="3" t="s">
        <v>33</v>
      </c>
      <c r="F12028" s="3" t="s">
        <v>114</v>
      </c>
      <c r="G12028" s="11">
        <v>4.884137450581223</v>
      </c>
      <c r="H12028">
        <f t="shared" si="282"/>
        <v>7362.3153601731592</v>
      </c>
      <c r="M12028" s="12"/>
      <c r="N12028" s="1"/>
      <c r="O12028" s="1"/>
    </row>
    <row r="12029" spans="1:15" x14ac:dyDescent="0.25">
      <c r="A12029" s="10">
        <v>42343</v>
      </c>
      <c r="B12029" s="3">
        <v>2015</v>
      </c>
      <c r="C12029" s="3">
        <v>12</v>
      </c>
      <c r="D12029" s="3" t="s">
        <v>466</v>
      </c>
      <c r="E12029" s="3" t="s">
        <v>33</v>
      </c>
      <c r="F12029" s="3" t="s">
        <v>114</v>
      </c>
      <c r="G12029" s="11">
        <v>4.3914014599916129</v>
      </c>
      <c r="H12029">
        <f t="shared" si="282"/>
        <v>8188.401926176839</v>
      </c>
      <c r="M12029" s="12"/>
      <c r="N12029" s="1"/>
      <c r="O12029" s="1"/>
    </row>
    <row r="12030" spans="1:15" x14ac:dyDescent="0.25">
      <c r="A12030" s="10">
        <v>42344</v>
      </c>
      <c r="B12030" s="3">
        <v>2015</v>
      </c>
      <c r="C12030" s="3">
        <v>12</v>
      </c>
      <c r="D12030" s="3" t="s">
        <v>466</v>
      </c>
      <c r="E12030" s="3" t="s">
        <v>33</v>
      </c>
      <c r="F12030" s="3" t="s">
        <v>114</v>
      </c>
      <c r="G12030" s="11">
        <v>4.4692018795583941</v>
      </c>
      <c r="H12030">
        <f t="shared" si="282"/>
        <v>8045.8572117946505</v>
      </c>
      <c r="M12030" s="12"/>
      <c r="N12030" s="1"/>
      <c r="O12030" s="1"/>
    </row>
    <row r="12031" spans="1:15" x14ac:dyDescent="0.25">
      <c r="A12031" s="10">
        <v>42345</v>
      </c>
      <c r="B12031" s="3">
        <v>2015</v>
      </c>
      <c r="C12031" s="3">
        <v>12</v>
      </c>
      <c r="D12031" s="3" t="s">
        <v>466</v>
      </c>
      <c r="E12031" s="3" t="s">
        <v>33</v>
      </c>
      <c r="F12031" s="3" t="s">
        <v>114</v>
      </c>
      <c r="G12031" s="11">
        <v>4.3914014599916129</v>
      </c>
      <c r="H12031">
        <f t="shared" si="282"/>
        <v>8188.401926176839</v>
      </c>
      <c r="M12031" s="12"/>
      <c r="N12031" s="1"/>
      <c r="O12031" s="1"/>
    </row>
    <row r="12032" spans="1:15" x14ac:dyDescent="0.25">
      <c r="A12032" s="10">
        <v>42346</v>
      </c>
      <c r="B12032" s="3">
        <v>2015</v>
      </c>
      <c r="C12032" s="3">
        <v>12</v>
      </c>
      <c r="D12032" s="3" t="s">
        <v>466</v>
      </c>
      <c r="E12032" s="3" t="s">
        <v>33</v>
      </c>
      <c r="F12032" s="3" t="s">
        <v>114</v>
      </c>
      <c r="G12032" s="11">
        <v>4.4692018795583941</v>
      </c>
      <c r="H12032">
        <f t="shared" si="282"/>
        <v>8045.8572117946505</v>
      </c>
      <c r="M12032" s="12"/>
      <c r="N12032" s="1"/>
      <c r="O12032" s="1"/>
    </row>
    <row r="12033" spans="1:15" x14ac:dyDescent="0.25">
      <c r="A12033" s="10">
        <v>42347</v>
      </c>
      <c r="B12033" s="3">
        <v>2015</v>
      </c>
      <c r="C12033" s="3">
        <v>12</v>
      </c>
      <c r="D12033" s="3" t="s">
        <v>466</v>
      </c>
      <c r="E12033" s="3" t="s">
        <v>33</v>
      </c>
      <c r="F12033" s="3" t="s">
        <v>114</v>
      </c>
      <c r="G12033" s="11">
        <v>4.4086904421175648</v>
      </c>
      <c r="H12033">
        <f t="shared" si="282"/>
        <v>8156.2905460741831</v>
      </c>
      <c r="M12033" s="12"/>
      <c r="N12033" s="1"/>
      <c r="O12033" s="1"/>
    </row>
    <row r="12034" spans="1:15" x14ac:dyDescent="0.25">
      <c r="A12034" s="10">
        <v>42348</v>
      </c>
      <c r="B12034" s="3">
        <v>2015</v>
      </c>
      <c r="C12034" s="3">
        <v>12</v>
      </c>
      <c r="D12034" s="3" t="s">
        <v>466</v>
      </c>
      <c r="E12034" s="3" t="s">
        <v>33</v>
      </c>
      <c r="F12034" s="3" t="s">
        <v>114</v>
      </c>
      <c r="G12034" s="11">
        <v>4.4692018795583941</v>
      </c>
      <c r="H12034">
        <f t="shared" si="282"/>
        <v>8045.8572117946505</v>
      </c>
      <c r="M12034" s="12"/>
      <c r="N12034" s="1"/>
      <c r="O12034" s="1"/>
    </row>
    <row r="12035" spans="1:15" x14ac:dyDescent="0.25">
      <c r="A12035" s="10">
        <v>42349</v>
      </c>
      <c r="B12035" s="3">
        <v>2015</v>
      </c>
      <c r="C12035" s="3">
        <v>12</v>
      </c>
      <c r="D12035" s="3" t="s">
        <v>466</v>
      </c>
      <c r="E12035" s="3" t="s">
        <v>33</v>
      </c>
      <c r="F12035" s="3" t="s">
        <v>114</v>
      </c>
      <c r="G12035" s="11">
        <v>4.7847258033570039</v>
      </c>
      <c r="H12035">
        <f t="shared" si="282"/>
        <v>7515.2812619653732</v>
      </c>
      <c r="M12035" s="12"/>
      <c r="N12035" s="1"/>
      <c r="O12035" s="1"/>
    </row>
    <row r="12036" spans="1:15" x14ac:dyDescent="0.25">
      <c r="A12036" s="10">
        <v>42350</v>
      </c>
      <c r="B12036" s="3">
        <v>2015</v>
      </c>
      <c r="C12036" s="3">
        <v>12</v>
      </c>
      <c r="D12036" s="3" t="s">
        <v>466</v>
      </c>
      <c r="E12036" s="3" t="s">
        <v>33</v>
      </c>
      <c r="F12036" s="3" t="s">
        <v>114</v>
      </c>
      <c r="G12036" s="11">
        <v>4.4864908616843451</v>
      </c>
      <c r="H12036">
        <f t="shared" si="282"/>
        <v>8014.8519816913949</v>
      </c>
      <c r="M12036" s="12"/>
      <c r="N12036" s="1"/>
      <c r="O12036" s="1"/>
    </row>
    <row r="12037" spans="1:15" x14ac:dyDescent="0.25">
      <c r="A12037" s="10">
        <v>42351</v>
      </c>
      <c r="B12037" s="3">
        <v>2015</v>
      </c>
      <c r="C12037" s="3">
        <v>12</v>
      </c>
      <c r="D12037" s="3" t="s">
        <v>466</v>
      </c>
      <c r="E12037" s="3" t="s">
        <v>33</v>
      </c>
      <c r="F12037" s="3" t="s">
        <v>114</v>
      </c>
      <c r="G12037" s="11">
        <v>4.0737164134272597</v>
      </c>
      <c r="H12037">
        <f t="shared" si="282"/>
        <v>8826.9669570245806</v>
      </c>
      <c r="M12037" s="12"/>
      <c r="N12037" s="1"/>
      <c r="O12037" s="1"/>
    </row>
    <row r="12038" spans="1:15" x14ac:dyDescent="0.25">
      <c r="A12038" s="10">
        <v>42352</v>
      </c>
      <c r="B12038" s="3">
        <v>2015</v>
      </c>
      <c r="C12038" s="3">
        <v>12</v>
      </c>
      <c r="D12038" s="3" t="s">
        <v>466</v>
      </c>
      <c r="E12038" s="3" t="s">
        <v>33</v>
      </c>
      <c r="F12038" s="3" t="s">
        <v>114</v>
      </c>
      <c r="G12038" s="11">
        <v>3.9155222269748058</v>
      </c>
      <c r="H12038">
        <f t="shared" si="282"/>
        <v>9183.5924020263465</v>
      </c>
      <c r="M12038" s="12"/>
      <c r="N12038" s="1"/>
      <c r="O12038" s="1"/>
    </row>
    <row r="12039" spans="1:15" x14ac:dyDescent="0.25">
      <c r="A12039" s="10">
        <v>42353</v>
      </c>
      <c r="B12039" s="3">
        <v>2015</v>
      </c>
      <c r="C12039" s="3">
        <v>12</v>
      </c>
      <c r="D12039" s="3" t="s">
        <v>466</v>
      </c>
      <c r="E12039" s="3" t="s">
        <v>33</v>
      </c>
      <c r="F12039" s="3" t="s">
        <v>114</v>
      </c>
      <c r="G12039" s="11">
        <v>5.4028069143597603</v>
      </c>
      <c r="H12039">
        <f t="shared" si="282"/>
        <v>6655.5330855965358</v>
      </c>
      <c r="M12039" s="12"/>
      <c r="N12039" s="1"/>
      <c r="O12039" s="1"/>
    </row>
    <row r="12040" spans="1:15" x14ac:dyDescent="0.25">
      <c r="A12040" s="10">
        <v>42354</v>
      </c>
      <c r="B12040" s="3">
        <v>2015</v>
      </c>
      <c r="C12040" s="3">
        <v>12</v>
      </c>
      <c r="D12040" s="3" t="s">
        <v>466</v>
      </c>
      <c r="E12040" s="3" t="s">
        <v>33</v>
      </c>
      <c r="F12040" s="3" t="s">
        <v>114</v>
      </c>
      <c r="G12040" s="11">
        <v>5.0570272718407354</v>
      </c>
      <c r="H12040">
        <f t="shared" si="282"/>
        <v>7110.6122709364681</v>
      </c>
      <c r="M12040" s="12"/>
      <c r="N12040" s="1"/>
      <c r="O12040" s="1"/>
    </row>
    <row r="12041" spans="1:15" x14ac:dyDescent="0.25">
      <c r="A12041" s="10">
        <v>42355</v>
      </c>
      <c r="B12041" s="3">
        <v>2015</v>
      </c>
      <c r="C12041" s="3">
        <v>12</v>
      </c>
      <c r="D12041" s="3" t="s">
        <v>466</v>
      </c>
      <c r="E12041" s="3" t="s">
        <v>33</v>
      </c>
      <c r="F12041" s="3" t="s">
        <v>114</v>
      </c>
      <c r="G12041" s="11">
        <v>7.4688402784109327</v>
      </c>
      <c r="H12041">
        <f t="shared" si="282"/>
        <v>4814.4770584465678</v>
      </c>
      <c r="M12041" s="12"/>
      <c r="N12041" s="1"/>
      <c r="O12041" s="1"/>
    </row>
    <row r="12042" spans="1:15" x14ac:dyDescent="0.25">
      <c r="A12042" s="10">
        <v>42356</v>
      </c>
      <c r="B12042" s="3">
        <v>2015</v>
      </c>
      <c r="C12042" s="3">
        <v>12</v>
      </c>
      <c r="D12042" s="3" t="s">
        <v>466</v>
      </c>
      <c r="E12042" s="3" t="s">
        <v>33</v>
      </c>
      <c r="F12042" s="3" t="s">
        <v>114</v>
      </c>
      <c r="G12042" s="11">
        <v>4.1726958360983302</v>
      </c>
      <c r="H12042">
        <f t="shared" si="282"/>
        <v>8617.58479075582</v>
      </c>
      <c r="M12042" s="12"/>
      <c r="N12042" s="1"/>
      <c r="O12042" s="1"/>
    </row>
    <row r="12043" spans="1:15" x14ac:dyDescent="0.25">
      <c r="A12043" s="10">
        <v>42357</v>
      </c>
      <c r="B12043" s="3">
        <v>2015</v>
      </c>
      <c r="C12043" s="3">
        <v>12</v>
      </c>
      <c r="D12043" s="3" t="s">
        <v>466</v>
      </c>
      <c r="E12043" s="3" t="s">
        <v>33</v>
      </c>
      <c r="F12043" s="3" t="s">
        <v>114</v>
      </c>
      <c r="G12043" s="11">
        <v>4.4475906519009545</v>
      </c>
      <c r="H12043">
        <f t="shared" si="282"/>
        <v>8084.9527278869482</v>
      </c>
      <c r="M12043" s="12"/>
      <c r="N12043" s="1"/>
      <c r="O12043" s="1"/>
    </row>
    <row r="12044" spans="1:15" x14ac:dyDescent="0.25">
      <c r="A12044" s="10">
        <v>42358</v>
      </c>
      <c r="B12044" s="3">
        <v>2015</v>
      </c>
      <c r="C12044" s="3">
        <v>12</v>
      </c>
      <c r="D12044" s="3" t="s">
        <v>466</v>
      </c>
      <c r="E12044" s="3" t="s">
        <v>33</v>
      </c>
      <c r="F12044" s="3" t="s">
        <v>114</v>
      </c>
      <c r="G12044" s="11">
        <v>3.9747369907561882</v>
      </c>
      <c r="H12044">
        <f t="shared" si="282"/>
        <v>9046.7772477116905</v>
      </c>
      <c r="M12044" s="12"/>
      <c r="N12044" s="1"/>
      <c r="O12044" s="1"/>
    </row>
    <row r="12045" spans="1:15" x14ac:dyDescent="0.25">
      <c r="A12045" s="10">
        <v>42359</v>
      </c>
      <c r="B12045" s="3">
        <v>2015</v>
      </c>
      <c r="C12045" s="3">
        <v>12</v>
      </c>
      <c r="D12045" s="3" t="s">
        <v>466</v>
      </c>
      <c r="E12045" s="3" t="s">
        <v>33</v>
      </c>
      <c r="F12045" s="3" t="s">
        <v>114</v>
      </c>
      <c r="G12045" s="11">
        <v>3.9354045564196491</v>
      </c>
      <c r="H12045">
        <f t="shared" si="282"/>
        <v>9137.1953399183622</v>
      </c>
      <c r="M12045" s="12"/>
      <c r="N12045" s="1"/>
      <c r="O12045" s="1"/>
    </row>
    <row r="12046" spans="1:15" x14ac:dyDescent="0.25">
      <c r="A12046" s="10">
        <v>42360</v>
      </c>
      <c r="B12046" s="3">
        <v>2015</v>
      </c>
      <c r="C12046" s="3">
        <v>12</v>
      </c>
      <c r="D12046" s="3" t="s">
        <v>466</v>
      </c>
      <c r="E12046" s="3" t="s">
        <v>33</v>
      </c>
      <c r="F12046" s="3" t="s">
        <v>114</v>
      </c>
      <c r="G12046" s="11">
        <v>3.8960721220831105</v>
      </c>
      <c r="H12046">
        <f t="shared" si="282"/>
        <v>9229.4390470331364</v>
      </c>
      <c r="M12046" s="12"/>
      <c r="N12046" s="1"/>
      <c r="O12046" s="1"/>
    </row>
    <row r="12047" spans="1:15" x14ac:dyDescent="0.25">
      <c r="A12047" s="10">
        <v>42361</v>
      </c>
      <c r="B12047" s="3">
        <v>2015</v>
      </c>
      <c r="C12047" s="3">
        <v>12</v>
      </c>
      <c r="D12047" s="3" t="s">
        <v>466</v>
      </c>
      <c r="E12047" s="3" t="s">
        <v>33</v>
      </c>
      <c r="F12047" s="3" t="s">
        <v>114</v>
      </c>
      <c r="G12047" s="11">
        <v>3.560665868839656</v>
      </c>
      <c r="H12047">
        <f t="shared" si="282"/>
        <v>10098.830246413778</v>
      </c>
      <c r="M12047" s="12"/>
      <c r="N12047" s="1"/>
      <c r="O12047" s="1"/>
    </row>
    <row r="12048" spans="1:15" x14ac:dyDescent="0.25">
      <c r="A12048" s="10">
        <v>42362</v>
      </c>
      <c r="B12048" s="3">
        <v>2015</v>
      </c>
      <c r="C12048" s="3">
        <v>12</v>
      </c>
      <c r="D12048" s="3" t="s">
        <v>466</v>
      </c>
      <c r="E12048" s="3" t="s">
        <v>33</v>
      </c>
      <c r="F12048" s="3" t="s">
        <v>114</v>
      </c>
      <c r="G12048" s="11">
        <v>3.616422836195849</v>
      </c>
      <c r="H12048">
        <f t="shared" si="282"/>
        <v>9943.1293856766697</v>
      </c>
      <c r="M12048" s="12"/>
      <c r="N12048" s="1"/>
      <c r="O12048" s="1"/>
    </row>
    <row r="12049" spans="1:15" x14ac:dyDescent="0.25">
      <c r="A12049" s="10">
        <v>42363</v>
      </c>
      <c r="B12049" s="3">
        <v>2015</v>
      </c>
      <c r="C12049" s="3">
        <v>12</v>
      </c>
      <c r="D12049" s="3" t="s">
        <v>466</v>
      </c>
      <c r="E12049" s="3" t="s">
        <v>33</v>
      </c>
      <c r="F12049" s="3" t="s">
        <v>114</v>
      </c>
      <c r="G12049" s="11">
        <v>3.1854949567065147</v>
      </c>
      <c r="H12049">
        <f t="shared" si="282"/>
        <v>11288.217580726825</v>
      </c>
      <c r="M12049" s="12"/>
      <c r="N12049" s="1"/>
      <c r="O12049" s="1"/>
    </row>
    <row r="12050" spans="1:15" x14ac:dyDescent="0.25">
      <c r="A12050" s="10">
        <v>42364</v>
      </c>
      <c r="B12050" s="3">
        <v>2015</v>
      </c>
      <c r="C12050" s="3">
        <v>12</v>
      </c>
      <c r="D12050" s="3" t="s">
        <v>466</v>
      </c>
      <c r="E12050" s="3" t="s">
        <v>33</v>
      </c>
      <c r="F12050" s="3" t="s">
        <v>114</v>
      </c>
      <c r="G12050" s="11">
        <v>3.345418041371564</v>
      </c>
      <c r="H12050">
        <f t="shared" si="282"/>
        <v>10748.599944438847</v>
      </c>
      <c r="M12050" s="12"/>
      <c r="N12050" s="1"/>
      <c r="O12050" s="1"/>
    </row>
    <row r="12051" spans="1:15" x14ac:dyDescent="0.25">
      <c r="A12051" s="10">
        <v>42365</v>
      </c>
      <c r="B12051" s="3">
        <v>2015</v>
      </c>
      <c r="C12051" s="3">
        <v>12</v>
      </c>
      <c r="D12051" s="3" t="s">
        <v>466</v>
      </c>
      <c r="E12051" s="3" t="s">
        <v>33</v>
      </c>
      <c r="F12051" s="3" t="s">
        <v>114</v>
      </c>
      <c r="G12051" s="11">
        <v>3.0164951564253415</v>
      </c>
      <c r="H12051">
        <f t="shared" si="282"/>
        <v>11920.642437305729</v>
      </c>
      <c r="M12051" s="12"/>
      <c r="N12051" s="1"/>
      <c r="O12051" s="1"/>
    </row>
    <row r="12052" spans="1:15" x14ac:dyDescent="0.25">
      <c r="A12052" s="10">
        <v>42366</v>
      </c>
      <c r="B12052" s="3">
        <v>2015</v>
      </c>
      <c r="C12052" s="3">
        <v>12</v>
      </c>
      <c r="D12052" s="3" t="s">
        <v>466</v>
      </c>
      <c r="E12052" s="3" t="s">
        <v>33</v>
      </c>
      <c r="F12052" s="3" t="s">
        <v>114</v>
      </c>
      <c r="G12052" s="11">
        <v>2.8794799730771778</v>
      </c>
      <c r="H12052">
        <f t="shared" si="282"/>
        <v>12487.866041722707</v>
      </c>
      <c r="M12052" s="12"/>
      <c r="N12052" s="1"/>
      <c r="O12052" s="1"/>
    </row>
    <row r="12053" spans="1:15" x14ac:dyDescent="0.25">
      <c r="A12053" s="10">
        <v>42367</v>
      </c>
      <c r="B12053" s="3">
        <v>2015</v>
      </c>
      <c r="C12053" s="3">
        <v>12</v>
      </c>
      <c r="D12053" s="3" t="s">
        <v>466</v>
      </c>
      <c r="E12053" s="3" t="s">
        <v>33</v>
      </c>
      <c r="F12053" s="3" t="s">
        <v>114</v>
      </c>
      <c r="G12053" s="11">
        <v>2.6676899420342752</v>
      </c>
      <c r="H12053">
        <f t="shared" si="282"/>
        <v>13479.287681457663</v>
      </c>
      <c r="M12053" s="12"/>
      <c r="N12053" s="1"/>
      <c r="O12053" s="1"/>
    </row>
    <row r="12054" spans="1:15" x14ac:dyDescent="0.25">
      <c r="A12054" s="10">
        <v>42368</v>
      </c>
      <c r="B12054" s="3">
        <v>2015</v>
      </c>
      <c r="C12054" s="3">
        <v>12</v>
      </c>
      <c r="D12054" s="3" t="s">
        <v>466</v>
      </c>
      <c r="E12054" s="3" t="s">
        <v>33</v>
      </c>
      <c r="F12054" s="3" t="s">
        <v>114</v>
      </c>
      <c r="G12054" s="11">
        <v>2.6184163429753142</v>
      </c>
      <c r="H12054">
        <f t="shared" si="282"/>
        <v>13732.942154169144</v>
      </c>
      <c r="M12054" s="12"/>
      <c r="N12054" s="1"/>
      <c r="O12054" s="1"/>
    </row>
    <row r="12055" spans="1:15" x14ac:dyDescent="0.25">
      <c r="A12055" s="10">
        <v>42369</v>
      </c>
      <c r="B12055" s="3">
        <v>2015</v>
      </c>
      <c r="C12055" s="3">
        <v>12</v>
      </c>
      <c r="D12055" s="3" t="s">
        <v>466</v>
      </c>
      <c r="E12055" s="3" t="s">
        <v>33</v>
      </c>
      <c r="F12055" s="3" t="s">
        <v>114</v>
      </c>
      <c r="G12055" s="11">
        <v>2.4308308869087436</v>
      </c>
      <c r="H12055">
        <f t="shared" si="282"/>
        <v>14792.703337474517</v>
      </c>
      <c r="M12055" s="12"/>
      <c r="N12055" s="1"/>
      <c r="O12055" s="1"/>
    </row>
    <row r="12056" spans="1:15" x14ac:dyDescent="0.25">
      <c r="A12056" s="10">
        <v>42370</v>
      </c>
      <c r="B12056" s="3">
        <v>2016</v>
      </c>
      <c r="C12056" s="3">
        <v>1</v>
      </c>
      <c r="D12056" s="3" t="s">
        <v>467</v>
      </c>
      <c r="E12056" s="3" t="s">
        <v>33</v>
      </c>
      <c r="F12056" s="3" t="s">
        <v>34</v>
      </c>
      <c r="G12056" s="11">
        <v>4.4863345078776424</v>
      </c>
      <c r="H12056">
        <f t="shared" si="282"/>
        <v>8015.1313083031982</v>
      </c>
      <c r="M12056" s="12"/>
      <c r="N12056" s="1"/>
      <c r="O12056" s="1"/>
    </row>
    <row r="12057" spans="1:15" x14ac:dyDescent="0.25">
      <c r="A12057" s="10">
        <v>42371</v>
      </c>
      <c r="B12057" s="3">
        <v>2016</v>
      </c>
      <c r="C12057" s="3">
        <v>1</v>
      </c>
      <c r="D12057" s="3" t="s">
        <v>467</v>
      </c>
      <c r="E12057" s="3" t="s">
        <v>33</v>
      </c>
      <c r="F12057" s="3" t="s">
        <v>34</v>
      </c>
      <c r="G12057" s="11">
        <v>5.4791631926958582</v>
      </c>
      <c r="H12057">
        <f t="shared" si="282"/>
        <v>6562.7832041116435</v>
      </c>
      <c r="M12057" s="12"/>
      <c r="N12057" s="1"/>
      <c r="O12057" s="1"/>
    </row>
    <row r="12058" spans="1:15" x14ac:dyDescent="0.25">
      <c r="A12058" s="10">
        <v>42372</v>
      </c>
      <c r="B12058" s="3">
        <v>2016</v>
      </c>
      <c r="C12058" s="3">
        <v>1</v>
      </c>
      <c r="D12058" s="3" t="s">
        <v>467</v>
      </c>
      <c r="E12058" s="3" t="s">
        <v>33</v>
      </c>
      <c r="F12058" s="3" t="s">
        <v>34</v>
      </c>
      <c r="G12058" s="11">
        <v>10.915183368126396</v>
      </c>
      <c r="H12058">
        <f t="shared" si="282"/>
        <v>3294.3615293366743</v>
      </c>
      <c r="M12058" s="12"/>
      <c r="N12058" s="1"/>
      <c r="O12058" s="1"/>
    </row>
    <row r="12059" spans="1:15" x14ac:dyDescent="0.25">
      <c r="A12059" s="10">
        <v>42373</v>
      </c>
      <c r="B12059" s="3">
        <v>2016</v>
      </c>
      <c r="C12059" s="3">
        <v>1</v>
      </c>
      <c r="D12059" s="3" t="s">
        <v>467</v>
      </c>
      <c r="E12059" s="3" t="s">
        <v>33</v>
      </c>
      <c r="F12059" s="3" t="s">
        <v>34</v>
      </c>
      <c r="G12059" s="11">
        <v>6.4984169755890839</v>
      </c>
      <c r="H12059">
        <f t="shared" si="282"/>
        <v>5533.4338052924741</v>
      </c>
      <c r="M12059" s="12"/>
      <c r="N12059" s="1"/>
      <c r="O12059" s="1"/>
    </row>
    <row r="12060" spans="1:15" x14ac:dyDescent="0.25">
      <c r="A12060" s="10">
        <v>42374</v>
      </c>
      <c r="B12060" s="3">
        <v>2016</v>
      </c>
      <c r="C12060" s="3">
        <v>1</v>
      </c>
      <c r="D12060" s="3" t="s">
        <v>467</v>
      </c>
      <c r="E12060" s="3" t="s">
        <v>33</v>
      </c>
      <c r="F12060" s="3" t="s">
        <v>34</v>
      </c>
      <c r="G12060" s="11">
        <v>4.3811734032934204</v>
      </c>
      <c r="H12060">
        <f t="shared" si="282"/>
        <v>8207.5181380815229</v>
      </c>
      <c r="M12060" s="12"/>
      <c r="N12060" s="1"/>
      <c r="O12060" s="1"/>
    </row>
    <row r="12061" spans="1:15" x14ac:dyDescent="0.25">
      <c r="A12061" s="10">
        <v>42375</v>
      </c>
      <c r="B12061" s="3">
        <v>2016</v>
      </c>
      <c r="C12061" s="3">
        <v>1</v>
      </c>
      <c r="D12061" s="3" t="s">
        <v>467</v>
      </c>
      <c r="E12061" s="3" t="s">
        <v>33</v>
      </c>
      <c r="F12061" s="3" t="s">
        <v>34</v>
      </c>
      <c r="G12061" s="11">
        <v>4.6508172612016816</v>
      </c>
      <c r="H12061">
        <f t="shared" si="282"/>
        <v>7731.6648137493385</v>
      </c>
      <c r="M12061" s="12"/>
      <c r="N12061" s="1"/>
      <c r="O12061" s="1"/>
    </row>
    <row r="12062" spans="1:15" x14ac:dyDescent="0.25">
      <c r="A12062" s="10">
        <v>42376</v>
      </c>
      <c r="B12062" s="3">
        <v>2016</v>
      </c>
      <c r="C12062" s="3">
        <v>1</v>
      </c>
      <c r="D12062" s="3" t="s">
        <v>467</v>
      </c>
      <c r="E12062" s="3" t="s">
        <v>33</v>
      </c>
      <c r="F12062" s="3" t="s">
        <v>34</v>
      </c>
      <c r="G12062" s="11">
        <v>4.5585990617970564</v>
      </c>
      <c r="H12062">
        <f t="shared" si="282"/>
        <v>7888.0725604843601</v>
      </c>
      <c r="M12062" s="12"/>
      <c r="N12062" s="1"/>
      <c r="O12062" s="1"/>
    </row>
    <row r="12063" spans="1:15" x14ac:dyDescent="0.25">
      <c r="A12063" s="10">
        <v>42377</v>
      </c>
      <c r="B12063" s="3">
        <v>2016</v>
      </c>
      <c r="C12063" s="3">
        <v>1</v>
      </c>
      <c r="D12063" s="3" t="s">
        <v>467</v>
      </c>
      <c r="E12063" s="3" t="s">
        <v>33</v>
      </c>
      <c r="F12063" s="3" t="s">
        <v>34</v>
      </c>
      <c r="G12063" s="11">
        <v>4.4890309464567251</v>
      </c>
      <c r="H12063">
        <f t="shared" si="282"/>
        <v>8010.3168373107037</v>
      </c>
      <c r="M12063" s="12"/>
      <c r="N12063" s="1"/>
      <c r="O12063" s="1"/>
    </row>
    <row r="12064" spans="1:15" x14ac:dyDescent="0.25">
      <c r="A12064" s="10">
        <v>42378</v>
      </c>
      <c r="B12064" s="3">
        <v>2016</v>
      </c>
      <c r="C12064" s="3">
        <v>1</v>
      </c>
      <c r="D12064" s="3" t="s">
        <v>467</v>
      </c>
      <c r="E12064" s="3" t="s">
        <v>33</v>
      </c>
      <c r="F12064" s="3" t="s">
        <v>34</v>
      </c>
      <c r="G12064" s="11">
        <v>4.3299410702908512</v>
      </c>
      <c r="H12064">
        <f t="shared" si="282"/>
        <v>8304.630384079499</v>
      </c>
      <c r="M12064" s="12"/>
      <c r="N12064" s="1"/>
      <c r="O12064" s="1"/>
    </row>
    <row r="12065" spans="1:15" x14ac:dyDescent="0.25">
      <c r="A12065" s="10">
        <v>42379</v>
      </c>
      <c r="B12065" s="3">
        <v>2016</v>
      </c>
      <c r="C12065" s="3">
        <v>1</v>
      </c>
      <c r="D12065" s="3" t="s">
        <v>467</v>
      </c>
      <c r="E12065" s="3" t="s">
        <v>33</v>
      </c>
      <c r="F12065" s="3" t="s">
        <v>34</v>
      </c>
      <c r="G12065" s="11">
        <v>4.0851044473101501</v>
      </c>
      <c r="H12065">
        <f t="shared" si="282"/>
        <v>8802.3600467028773</v>
      </c>
      <c r="M12065" s="12"/>
      <c r="N12065" s="1"/>
      <c r="O12065" s="1"/>
    </row>
    <row r="12066" spans="1:15" x14ac:dyDescent="0.25">
      <c r="A12066" s="10">
        <v>42380</v>
      </c>
      <c r="B12066" s="3">
        <v>2016</v>
      </c>
      <c r="C12066" s="3">
        <v>1</v>
      </c>
      <c r="D12066" s="3" t="s">
        <v>467</v>
      </c>
      <c r="E12066" s="3" t="s">
        <v>33</v>
      </c>
      <c r="F12066" s="3" t="s">
        <v>34</v>
      </c>
      <c r="G12066" s="11">
        <v>3.6347992046033553</v>
      </c>
      <c r="H12066">
        <f t="shared" si="282"/>
        <v>9892.8601415095382</v>
      </c>
      <c r="M12066" s="12"/>
      <c r="N12066" s="1"/>
      <c r="O12066" s="1"/>
    </row>
    <row r="12067" spans="1:15" x14ac:dyDescent="0.25">
      <c r="A12067" s="10">
        <v>42381</v>
      </c>
      <c r="B12067" s="3">
        <v>2016</v>
      </c>
      <c r="C12067" s="3">
        <v>1</v>
      </c>
      <c r="D12067" s="3" t="s">
        <v>467</v>
      </c>
      <c r="E12067" s="3" t="s">
        <v>33</v>
      </c>
      <c r="F12067" s="3" t="s">
        <v>34</v>
      </c>
      <c r="G12067" s="11">
        <v>3.6137669836865109</v>
      </c>
      <c r="H12067">
        <f t="shared" si="282"/>
        <v>9950.4368532717945</v>
      </c>
      <c r="M12067" s="12"/>
      <c r="N12067" s="1"/>
      <c r="O12067" s="1"/>
    </row>
    <row r="12068" spans="1:15" x14ac:dyDescent="0.25">
      <c r="A12068" s="10">
        <v>42382</v>
      </c>
      <c r="B12068" s="3">
        <v>2016</v>
      </c>
      <c r="C12068" s="3">
        <v>1</v>
      </c>
      <c r="D12068" s="3" t="s">
        <v>467</v>
      </c>
      <c r="E12068" s="3" t="s">
        <v>33</v>
      </c>
      <c r="F12068" s="3" t="s">
        <v>34</v>
      </c>
      <c r="G12068" s="11">
        <v>3.2670049824164873</v>
      </c>
      <c r="H12068">
        <f t="shared" si="282"/>
        <v>11006.582593888132</v>
      </c>
      <c r="M12068" s="12"/>
      <c r="N12068" s="1"/>
      <c r="O12068" s="1"/>
    </row>
    <row r="12069" spans="1:15" x14ac:dyDescent="0.25">
      <c r="A12069" s="10">
        <v>42383</v>
      </c>
      <c r="B12069" s="3">
        <v>2016</v>
      </c>
      <c r="C12069" s="3">
        <v>1</v>
      </c>
      <c r="D12069" s="3" t="s">
        <v>467</v>
      </c>
      <c r="E12069" s="3" t="s">
        <v>33</v>
      </c>
      <c r="F12069" s="3" t="s">
        <v>34</v>
      </c>
      <c r="G12069" s="11">
        <v>3.1666974672746142</v>
      </c>
      <c r="H12069">
        <f t="shared" si="282"/>
        <v>11355.224344988812</v>
      </c>
      <c r="M12069" s="12"/>
      <c r="N12069" s="1"/>
      <c r="O12069" s="1"/>
    </row>
    <row r="12070" spans="1:15" x14ac:dyDescent="0.25">
      <c r="A12070" s="10">
        <v>42384</v>
      </c>
      <c r="B12070" s="3">
        <v>2016</v>
      </c>
      <c r="C12070" s="3">
        <v>1</v>
      </c>
      <c r="D12070" s="3" t="s">
        <v>467</v>
      </c>
      <c r="E12070" s="3" t="s">
        <v>33</v>
      </c>
      <c r="F12070" s="3" t="s">
        <v>34</v>
      </c>
      <c r="G12070" s="11">
        <v>2.9579931212536206</v>
      </c>
      <c r="H12070">
        <f t="shared" si="282"/>
        <v>12156.404257752834</v>
      </c>
      <c r="M12070" s="12"/>
      <c r="N12070" s="1"/>
      <c r="O12070" s="1"/>
    </row>
    <row r="12071" spans="1:15" x14ac:dyDescent="0.25">
      <c r="A12071" s="10">
        <v>42385</v>
      </c>
      <c r="B12071" s="3">
        <v>2016</v>
      </c>
      <c r="C12071" s="3">
        <v>1</v>
      </c>
      <c r="D12071" s="3" t="s">
        <v>467</v>
      </c>
      <c r="E12071" s="3" t="s">
        <v>33</v>
      </c>
      <c r="F12071" s="3" t="s">
        <v>34</v>
      </c>
      <c r="G12071" s="11">
        <v>2.9364216126209599</v>
      </c>
      <c r="H12071">
        <f t="shared" si="282"/>
        <v>12245.707502988851</v>
      </c>
      <c r="M12071" s="12"/>
      <c r="N12071" s="1"/>
      <c r="O12071" s="1"/>
    </row>
    <row r="12072" spans="1:15" x14ac:dyDescent="0.25">
      <c r="A12072" s="10">
        <v>42386</v>
      </c>
      <c r="B12072" s="3">
        <v>2016</v>
      </c>
      <c r="C12072" s="3">
        <v>1</v>
      </c>
      <c r="D12072" s="3" t="s">
        <v>467</v>
      </c>
      <c r="E12072" s="3" t="s">
        <v>33</v>
      </c>
      <c r="F12072" s="3" t="s">
        <v>34</v>
      </c>
      <c r="G12072" s="11">
        <v>2.6047596673937985</v>
      </c>
      <c r="H12072">
        <f t="shared" si="282"/>
        <v>13804.943551506069</v>
      </c>
      <c r="M12072" s="12"/>
      <c r="N12072" s="1"/>
      <c r="O12072" s="1"/>
    </row>
    <row r="12073" spans="1:15" x14ac:dyDescent="0.25">
      <c r="A12073" s="10">
        <v>42387</v>
      </c>
      <c r="B12073" s="3">
        <v>2016</v>
      </c>
      <c r="C12073" s="3">
        <v>1</v>
      </c>
      <c r="D12073" s="3" t="s">
        <v>467</v>
      </c>
      <c r="E12073" s="3" t="s">
        <v>33</v>
      </c>
      <c r="F12073" s="3" t="s">
        <v>34</v>
      </c>
      <c r="G12073" s="11">
        <v>2.3367336726329877</v>
      </c>
      <c r="H12073">
        <f t="shared" si="282"/>
        <v>15388.386188270091</v>
      </c>
      <c r="M12073" s="12"/>
      <c r="N12073" s="1"/>
      <c r="O12073" s="1"/>
    </row>
    <row r="12074" spans="1:15" x14ac:dyDescent="0.25">
      <c r="A12074" s="10">
        <v>42388</v>
      </c>
      <c r="B12074" s="3">
        <v>2016</v>
      </c>
      <c r="C12074" s="3">
        <v>1</v>
      </c>
      <c r="D12074" s="3" t="s">
        <v>467</v>
      </c>
      <c r="E12074" s="3" t="s">
        <v>33</v>
      </c>
      <c r="F12074" s="3" t="s">
        <v>34</v>
      </c>
      <c r="G12074" s="11">
        <v>2.3065335605472628</v>
      </c>
      <c r="H12074">
        <f t="shared" si="282"/>
        <v>15589.870786479842</v>
      </c>
      <c r="M12074" s="12"/>
      <c r="N12074" s="1"/>
      <c r="O12074" s="1"/>
    </row>
    <row r="12075" spans="1:15" x14ac:dyDescent="0.25">
      <c r="A12075" s="10">
        <v>42389</v>
      </c>
      <c r="B12075" s="3">
        <v>2016</v>
      </c>
      <c r="C12075" s="3">
        <v>1</v>
      </c>
      <c r="D12075" s="3" t="s">
        <v>467</v>
      </c>
      <c r="E12075" s="3" t="s">
        <v>33</v>
      </c>
      <c r="F12075" s="3" t="s">
        <v>34</v>
      </c>
      <c r="G12075" s="11">
        <v>2.2153939365742703</v>
      </c>
      <c r="H12075">
        <f t="shared" si="282"/>
        <v>16231.226230227436</v>
      </c>
      <c r="M12075" s="12"/>
      <c r="N12075" s="1"/>
      <c r="O12075" s="1"/>
    </row>
    <row r="12076" spans="1:15" x14ac:dyDescent="0.25">
      <c r="A12076" s="10">
        <v>42390</v>
      </c>
      <c r="B12076" s="3">
        <v>2016</v>
      </c>
      <c r="C12076" s="3">
        <v>1</v>
      </c>
      <c r="D12076" s="3" t="s">
        <v>467</v>
      </c>
      <c r="E12076" s="3" t="s">
        <v>33</v>
      </c>
      <c r="F12076" s="3" t="s">
        <v>34</v>
      </c>
      <c r="G12076" s="11">
        <v>2.1846545367727286</v>
      </c>
      <c r="H12076">
        <f t="shared" si="282"/>
        <v>16459.609319618441</v>
      </c>
      <c r="M12076" s="12"/>
      <c r="N12076" s="1"/>
      <c r="O12076" s="1"/>
    </row>
    <row r="12077" spans="1:15" x14ac:dyDescent="0.25">
      <c r="A12077" s="10">
        <v>42391</v>
      </c>
      <c r="B12077" s="3">
        <v>2016</v>
      </c>
      <c r="C12077" s="3">
        <v>1</v>
      </c>
      <c r="D12077" s="3" t="s">
        <v>467</v>
      </c>
      <c r="E12077" s="3" t="s">
        <v>33</v>
      </c>
      <c r="F12077" s="3" t="s">
        <v>34</v>
      </c>
      <c r="G12077" s="11">
        <v>2.2153939365742703</v>
      </c>
      <c r="H12077">
        <f t="shared" si="282"/>
        <v>16231.226230227436</v>
      </c>
      <c r="M12077" s="12"/>
      <c r="N12077" s="1"/>
      <c r="O12077" s="1"/>
    </row>
    <row r="12078" spans="1:15" x14ac:dyDescent="0.25">
      <c r="A12078" s="10">
        <v>42392</v>
      </c>
      <c r="B12078" s="3">
        <v>2016</v>
      </c>
      <c r="C12078" s="3">
        <v>1</v>
      </c>
      <c r="D12078" s="3" t="s">
        <v>467</v>
      </c>
      <c r="E12078" s="3" t="s">
        <v>33</v>
      </c>
      <c r="F12078" s="3" t="s">
        <v>34</v>
      </c>
      <c r="G12078" s="11">
        <v>2.1997545928155913</v>
      </c>
      <c r="H12078">
        <f t="shared" si="282"/>
        <v>16346.623523847584</v>
      </c>
      <c r="M12078" s="12"/>
      <c r="N12078" s="1"/>
      <c r="O12078" s="1"/>
    </row>
    <row r="12079" spans="1:15" x14ac:dyDescent="0.25">
      <c r="A12079" s="10">
        <v>42393</v>
      </c>
      <c r="B12079" s="3">
        <v>2016</v>
      </c>
      <c r="C12079" s="3">
        <v>1</v>
      </c>
      <c r="D12079" s="3" t="s">
        <v>467</v>
      </c>
      <c r="E12079" s="3" t="s">
        <v>33</v>
      </c>
      <c r="F12079" s="3" t="s">
        <v>34</v>
      </c>
      <c r="G12079" s="11">
        <v>2.1997545928155913</v>
      </c>
      <c r="H12079">
        <f t="shared" si="282"/>
        <v>16346.623523847584</v>
      </c>
      <c r="M12079" s="12"/>
      <c r="N12079" s="1"/>
      <c r="O12079" s="1"/>
    </row>
    <row r="12080" spans="1:15" x14ac:dyDescent="0.25">
      <c r="A12080" s="10">
        <v>42394</v>
      </c>
      <c r="B12080" s="3">
        <v>2016</v>
      </c>
      <c r="C12080" s="3">
        <v>1</v>
      </c>
      <c r="D12080" s="3" t="s">
        <v>467</v>
      </c>
      <c r="E12080" s="3" t="s">
        <v>33</v>
      </c>
      <c r="F12080" s="3" t="s">
        <v>34</v>
      </c>
      <c r="G12080" s="11">
        <v>2.2153939365742703</v>
      </c>
      <c r="H12080">
        <f t="shared" si="282"/>
        <v>16231.226230227436</v>
      </c>
      <c r="M12080" s="12"/>
      <c r="N12080" s="1"/>
      <c r="O12080" s="1"/>
    </row>
    <row r="12081" spans="1:15" x14ac:dyDescent="0.25">
      <c r="A12081" s="10">
        <v>42395</v>
      </c>
      <c r="B12081" s="3">
        <v>2016</v>
      </c>
      <c r="C12081" s="3">
        <v>1</v>
      </c>
      <c r="D12081" s="3" t="s">
        <v>467</v>
      </c>
      <c r="E12081" s="3" t="s">
        <v>33</v>
      </c>
      <c r="F12081" s="3" t="s">
        <v>34</v>
      </c>
      <c r="G12081" s="11">
        <v>2.1846545367727286</v>
      </c>
      <c r="H12081">
        <f t="shared" si="282"/>
        <v>16459.609319618441</v>
      </c>
      <c r="M12081" s="12"/>
      <c r="N12081" s="1"/>
      <c r="O12081" s="1"/>
    </row>
    <row r="12082" spans="1:15" x14ac:dyDescent="0.25">
      <c r="A12082" s="10">
        <v>42396</v>
      </c>
      <c r="B12082" s="3">
        <v>2016</v>
      </c>
      <c r="C12082" s="3">
        <v>1</v>
      </c>
      <c r="D12082" s="3" t="s">
        <v>467</v>
      </c>
      <c r="E12082" s="3" t="s">
        <v>33</v>
      </c>
      <c r="F12082" s="3" t="s">
        <v>34</v>
      </c>
      <c r="G12082" s="11">
        <v>2.1846545367727286</v>
      </c>
      <c r="H12082">
        <f t="shared" si="282"/>
        <v>16459.609319618441</v>
      </c>
      <c r="M12082" s="12"/>
      <c r="N12082" s="1"/>
      <c r="O12082" s="1"/>
    </row>
    <row r="12083" spans="1:15" x14ac:dyDescent="0.25">
      <c r="A12083" s="10">
        <v>42397</v>
      </c>
      <c r="B12083" s="3">
        <v>2016</v>
      </c>
      <c r="C12083" s="3">
        <v>1</v>
      </c>
      <c r="D12083" s="3" t="s">
        <v>467</v>
      </c>
      <c r="E12083" s="3" t="s">
        <v>33</v>
      </c>
      <c r="F12083" s="3" t="s">
        <v>34</v>
      </c>
      <c r="G12083" s="11">
        <v>2.1237150248854619</v>
      </c>
      <c r="H12083">
        <f t="shared" si="282"/>
        <v>16931.914005529277</v>
      </c>
      <c r="M12083" s="12"/>
      <c r="N12083" s="1"/>
      <c r="O12083" s="1"/>
    </row>
    <row r="12084" spans="1:15" x14ac:dyDescent="0.25">
      <c r="A12084" s="10">
        <v>42398</v>
      </c>
      <c r="B12084" s="3">
        <v>2016</v>
      </c>
      <c r="C12084" s="3">
        <v>1</v>
      </c>
      <c r="D12084" s="3" t="s">
        <v>467</v>
      </c>
      <c r="E12084" s="3" t="s">
        <v>33</v>
      </c>
      <c r="F12084" s="3" t="s">
        <v>34</v>
      </c>
      <c r="G12084" s="11">
        <v>4.484177357014377</v>
      </c>
      <c r="H12084">
        <f t="shared" si="282"/>
        <v>8018.987053971653</v>
      </c>
      <c r="M12084" s="12"/>
      <c r="N12084" s="1"/>
      <c r="O12084" s="1"/>
    </row>
    <row r="12085" spans="1:15" x14ac:dyDescent="0.25">
      <c r="A12085" s="10">
        <v>42399</v>
      </c>
      <c r="B12085" s="3">
        <v>2016</v>
      </c>
      <c r="C12085" s="3">
        <v>1</v>
      </c>
      <c r="D12085" s="3" t="s">
        <v>467</v>
      </c>
      <c r="E12085" s="3" t="s">
        <v>33</v>
      </c>
      <c r="F12085" s="3" t="s">
        <v>34</v>
      </c>
      <c r="G12085" s="11">
        <v>4.9840970695762916</v>
      </c>
      <c r="H12085">
        <f t="shared" si="282"/>
        <v>7214.6588783568814</v>
      </c>
      <c r="M12085" s="12"/>
      <c r="N12085" s="1"/>
      <c r="O12085" s="1"/>
    </row>
    <row r="12086" spans="1:15" x14ac:dyDescent="0.25">
      <c r="A12086" s="10">
        <v>42400</v>
      </c>
      <c r="B12086" s="3">
        <v>2016</v>
      </c>
      <c r="C12086" s="3">
        <v>1</v>
      </c>
      <c r="D12086" s="3" t="s">
        <v>467</v>
      </c>
      <c r="E12086" s="3" t="s">
        <v>33</v>
      </c>
      <c r="F12086" s="3" t="s">
        <v>34</v>
      </c>
      <c r="G12086" s="11">
        <v>4.4194628311163937</v>
      </c>
      <c r="H12086">
        <f t="shared" si="282"/>
        <v>8136.409683193936</v>
      </c>
      <c r="M12086" s="12"/>
      <c r="N12086" s="1"/>
      <c r="O12086" s="1"/>
    </row>
    <row r="12087" spans="1:15" x14ac:dyDescent="0.25">
      <c r="A12087" s="10">
        <v>42401</v>
      </c>
      <c r="B12087" s="3">
        <v>2016</v>
      </c>
      <c r="C12087" s="3">
        <v>2</v>
      </c>
      <c r="D12087" s="3" t="s">
        <v>468</v>
      </c>
      <c r="E12087" s="3" t="s">
        <v>33</v>
      </c>
      <c r="F12087" s="3" t="s">
        <v>36</v>
      </c>
      <c r="G12087" s="11">
        <v>3.4856881957328048</v>
      </c>
      <c r="H12087">
        <f t="shared" si="282"/>
        <v>10316.057591620429</v>
      </c>
      <c r="M12087" s="12"/>
      <c r="N12087" s="1"/>
      <c r="O12087" s="1"/>
    </row>
    <row r="12088" spans="1:15" x14ac:dyDescent="0.25">
      <c r="A12088" s="10">
        <v>42402</v>
      </c>
      <c r="B12088" s="3">
        <v>2016</v>
      </c>
      <c r="C12088" s="3">
        <v>2</v>
      </c>
      <c r="D12088" s="3" t="s">
        <v>468</v>
      </c>
      <c r="E12088" s="3" t="s">
        <v>33</v>
      </c>
      <c r="F12088" s="3" t="s">
        <v>36</v>
      </c>
      <c r="G12088" s="11">
        <v>4.4375084262674811</v>
      </c>
      <c r="H12088">
        <f t="shared" si="282"/>
        <v>8103.3221166989233</v>
      </c>
      <c r="M12088" s="12"/>
      <c r="N12088" s="1"/>
      <c r="O12088" s="1"/>
    </row>
    <row r="12089" spans="1:15" x14ac:dyDescent="0.25">
      <c r="A12089" s="10">
        <v>42403</v>
      </c>
      <c r="B12089" s="3">
        <v>2016</v>
      </c>
      <c r="C12089" s="3">
        <v>2</v>
      </c>
      <c r="D12089" s="3" t="s">
        <v>468</v>
      </c>
      <c r="E12089" s="3" t="s">
        <v>33</v>
      </c>
      <c r="F12089" s="3" t="s">
        <v>36</v>
      </c>
      <c r="G12089" s="11">
        <v>4.0864658164910779</v>
      </c>
      <c r="H12089">
        <f t="shared" si="282"/>
        <v>8799.4276199495089</v>
      </c>
      <c r="M12089" s="12"/>
      <c r="N12089" s="1"/>
      <c r="O12089" s="1"/>
    </row>
    <row r="12090" spans="1:15" x14ac:dyDescent="0.25">
      <c r="A12090" s="10">
        <v>42404</v>
      </c>
      <c r="B12090" s="3">
        <v>2016</v>
      </c>
      <c r="C12090" s="3">
        <v>2</v>
      </c>
      <c r="D12090" s="3" t="s">
        <v>468</v>
      </c>
      <c r="E12090" s="3" t="s">
        <v>33</v>
      </c>
      <c r="F12090" s="3" t="s">
        <v>36</v>
      </c>
      <c r="G12090" s="11">
        <v>3.8314298265025166</v>
      </c>
      <c r="H12090">
        <f t="shared" ref="H12090:H12153" si="283">+$P$2*$P$1/(G12090*24*60*60)*1000</f>
        <v>9385.1543162505295</v>
      </c>
      <c r="M12090" s="12"/>
      <c r="N12090" s="1"/>
      <c r="O12090" s="1"/>
    </row>
    <row r="12091" spans="1:15" x14ac:dyDescent="0.25">
      <c r="A12091" s="10">
        <v>42405</v>
      </c>
      <c r="B12091" s="3">
        <v>2016</v>
      </c>
      <c r="C12091" s="3">
        <v>2</v>
      </c>
      <c r="D12091" s="3" t="s">
        <v>468</v>
      </c>
      <c r="E12091" s="3" t="s">
        <v>33</v>
      </c>
      <c r="F12091" s="3" t="s">
        <v>36</v>
      </c>
      <c r="G12091" s="11">
        <v>4.1082587301852511</v>
      </c>
      <c r="H12091">
        <f t="shared" si="283"/>
        <v>8752.7496526465493</v>
      </c>
      <c r="M12091" s="12"/>
      <c r="N12091" s="1"/>
      <c r="O12091" s="1"/>
    </row>
    <row r="12092" spans="1:15" x14ac:dyDescent="0.25">
      <c r="A12092" s="10">
        <v>42406</v>
      </c>
      <c r="B12092" s="3">
        <v>2016</v>
      </c>
      <c r="C12092" s="3">
        <v>2</v>
      </c>
      <c r="D12092" s="3" t="s">
        <v>468</v>
      </c>
      <c r="E12092" s="3" t="s">
        <v>33</v>
      </c>
      <c r="F12092" s="3" t="s">
        <v>36</v>
      </c>
      <c r="G12092" s="11">
        <v>4.0387570054308615</v>
      </c>
      <c r="H12092">
        <f t="shared" si="283"/>
        <v>8903.3730242394195</v>
      </c>
      <c r="M12092" s="12"/>
      <c r="N12092" s="1"/>
      <c r="O12092" s="1"/>
    </row>
    <row r="12093" spans="1:15" x14ac:dyDescent="0.25">
      <c r="A12093" s="10">
        <v>42407</v>
      </c>
      <c r="B12093" s="3">
        <v>2016</v>
      </c>
      <c r="C12093" s="3">
        <v>2</v>
      </c>
      <c r="D12093" s="3" t="s">
        <v>468</v>
      </c>
      <c r="E12093" s="3" t="s">
        <v>33</v>
      </c>
      <c r="F12093" s="3" t="s">
        <v>36</v>
      </c>
      <c r="G12093" s="11">
        <v>3.9468733693148912</v>
      </c>
      <c r="H12093">
        <f t="shared" si="283"/>
        <v>9110.6445048813148</v>
      </c>
      <c r="M12093" s="12"/>
      <c r="N12093" s="1"/>
      <c r="O12093" s="1"/>
    </row>
    <row r="12094" spans="1:15" x14ac:dyDescent="0.25">
      <c r="A12094" s="10">
        <v>42408</v>
      </c>
      <c r="B12094" s="3">
        <v>2016</v>
      </c>
      <c r="C12094" s="3">
        <v>2</v>
      </c>
      <c r="D12094" s="3" t="s">
        <v>468</v>
      </c>
      <c r="E12094" s="3" t="s">
        <v>33</v>
      </c>
      <c r="F12094" s="3" t="s">
        <v>36</v>
      </c>
      <c r="G12094" s="11">
        <v>13.61762607052086</v>
      </c>
      <c r="H12094">
        <f t="shared" si="283"/>
        <v>2640.5894821457478</v>
      </c>
      <c r="M12094" s="12"/>
      <c r="N12094" s="1"/>
      <c r="O12094" s="1"/>
    </row>
    <row r="12095" spans="1:15" x14ac:dyDescent="0.25">
      <c r="A12095" s="10">
        <v>42409</v>
      </c>
      <c r="B12095" s="3">
        <v>2016</v>
      </c>
      <c r="C12095" s="3">
        <v>2</v>
      </c>
      <c r="D12095" s="3" t="s">
        <v>468</v>
      </c>
      <c r="E12095" s="3" t="s">
        <v>33</v>
      </c>
      <c r="F12095" s="3" t="s">
        <v>36</v>
      </c>
      <c r="G12095" s="11">
        <v>4.7090363509435242</v>
      </c>
      <c r="H12095">
        <f t="shared" si="283"/>
        <v>7636.0761509955828</v>
      </c>
      <c r="M12095" s="12"/>
      <c r="N12095" s="1"/>
      <c r="O12095" s="1"/>
    </row>
    <row r="12096" spans="1:15" x14ac:dyDescent="0.25">
      <c r="A12096" s="10">
        <v>42410</v>
      </c>
      <c r="B12096" s="3">
        <v>2016</v>
      </c>
      <c r="C12096" s="3">
        <v>2</v>
      </c>
      <c r="D12096" s="3" t="s">
        <v>468</v>
      </c>
      <c r="E12096" s="3" t="s">
        <v>33</v>
      </c>
      <c r="F12096" s="3" t="s">
        <v>36</v>
      </c>
      <c r="G12096" s="11">
        <v>6.9501724754388468</v>
      </c>
      <c r="H12096">
        <f t="shared" si="283"/>
        <v>5173.7651548482781</v>
      </c>
      <c r="M12096" s="12"/>
      <c r="N12096" s="1"/>
      <c r="O12096" s="1"/>
    </row>
    <row r="12097" spans="1:15" x14ac:dyDescent="0.25">
      <c r="A12097" s="10">
        <v>42411</v>
      </c>
      <c r="B12097" s="3">
        <v>2016</v>
      </c>
      <c r="C12097" s="3">
        <v>2</v>
      </c>
      <c r="D12097" s="3" t="s">
        <v>468</v>
      </c>
      <c r="E12097" s="3" t="s">
        <v>33</v>
      </c>
      <c r="F12097" s="3" t="s">
        <v>36</v>
      </c>
      <c r="G12097" s="11">
        <v>6.0077762075827321</v>
      </c>
      <c r="H12097">
        <f t="shared" si="283"/>
        <v>5985.3361595303613</v>
      </c>
      <c r="M12097" s="12"/>
      <c r="N12097" s="1"/>
      <c r="O12097" s="1"/>
    </row>
    <row r="12098" spans="1:15" x14ac:dyDescent="0.25">
      <c r="A12098" s="10">
        <v>42412</v>
      </c>
      <c r="B12098" s="3">
        <v>2016</v>
      </c>
      <c r="C12098" s="3">
        <v>2</v>
      </c>
      <c r="D12098" s="3" t="s">
        <v>468</v>
      </c>
      <c r="E12098" s="3" t="s">
        <v>33</v>
      </c>
      <c r="F12098" s="3" t="s">
        <v>36</v>
      </c>
      <c r="G12098" s="11">
        <v>5.8475688420471927</v>
      </c>
      <c r="H12098">
        <f t="shared" si="283"/>
        <v>6149.3179721202341</v>
      </c>
      <c r="M12098" s="12"/>
      <c r="N12098" s="1"/>
      <c r="O12098" s="1"/>
    </row>
    <row r="12099" spans="1:15" x14ac:dyDescent="0.25">
      <c r="A12099" s="10">
        <v>42413</v>
      </c>
      <c r="B12099" s="3">
        <v>2016</v>
      </c>
      <c r="C12099" s="3">
        <v>2</v>
      </c>
      <c r="D12099" s="3" t="s">
        <v>468</v>
      </c>
      <c r="E12099" s="3" t="s">
        <v>33</v>
      </c>
      <c r="F12099" s="3" t="s">
        <v>36</v>
      </c>
      <c r="G12099" s="11">
        <v>5.7397822689111493</v>
      </c>
      <c r="H12099">
        <f t="shared" si="283"/>
        <v>6264.7951592826776</v>
      </c>
      <c r="M12099" s="12"/>
      <c r="N12099" s="1"/>
      <c r="O12099" s="1"/>
    </row>
    <row r="12100" spans="1:15" x14ac:dyDescent="0.25">
      <c r="A12100" s="10">
        <v>42414</v>
      </c>
      <c r="B12100" s="3">
        <v>2016</v>
      </c>
      <c r="C12100" s="3">
        <v>2</v>
      </c>
      <c r="D12100" s="3" t="s">
        <v>468</v>
      </c>
      <c r="E12100" s="3" t="s">
        <v>33</v>
      </c>
      <c r="F12100" s="3" t="s">
        <v>36</v>
      </c>
      <c r="G12100" s="11">
        <v>24.496412987584883</v>
      </c>
      <c r="H12100">
        <f t="shared" si="283"/>
        <v>1467.9112485503651</v>
      </c>
      <c r="M12100" s="12"/>
      <c r="N12100" s="1"/>
      <c r="O12100" s="1"/>
    </row>
    <row r="12101" spans="1:15" x14ac:dyDescent="0.25">
      <c r="A12101" s="10">
        <v>42415</v>
      </c>
      <c r="B12101" s="3">
        <v>2016</v>
      </c>
      <c r="C12101" s="3">
        <v>2</v>
      </c>
      <c r="D12101" s="3" t="s">
        <v>468</v>
      </c>
      <c r="E12101" s="3" t="s">
        <v>33</v>
      </c>
      <c r="F12101" s="3" t="s">
        <v>36</v>
      </c>
      <c r="G12101" s="11">
        <v>6.0902358810201429</v>
      </c>
      <c r="H12101">
        <f t="shared" si="283"/>
        <v>5904.2967917997757</v>
      </c>
      <c r="M12101" s="12"/>
      <c r="N12101" s="1"/>
      <c r="O12101" s="1"/>
    </row>
    <row r="12102" spans="1:15" x14ac:dyDescent="0.25">
      <c r="A12102" s="10">
        <v>42416</v>
      </c>
      <c r="B12102" s="3">
        <v>2016</v>
      </c>
      <c r="C12102" s="3">
        <v>2</v>
      </c>
      <c r="D12102" s="3" t="s">
        <v>468</v>
      </c>
      <c r="E12102" s="3" t="s">
        <v>33</v>
      </c>
      <c r="F12102" s="3" t="s">
        <v>36</v>
      </c>
      <c r="G12102" s="11">
        <v>5.3628237617687038</v>
      </c>
      <c r="H12102">
        <f t="shared" si="283"/>
        <v>6705.1541820109478</v>
      </c>
      <c r="M12102" s="12"/>
      <c r="N12102" s="1"/>
      <c r="O12102" s="1"/>
    </row>
    <row r="12103" spans="1:15" x14ac:dyDescent="0.25">
      <c r="A12103" s="10">
        <v>42417</v>
      </c>
      <c r="B12103" s="3">
        <v>2016</v>
      </c>
      <c r="C12103" s="3">
        <v>2</v>
      </c>
      <c r="D12103" s="3" t="s">
        <v>468</v>
      </c>
      <c r="E12103" s="3" t="s">
        <v>33</v>
      </c>
      <c r="F12103" s="3" t="s">
        <v>36</v>
      </c>
      <c r="G12103" s="11">
        <v>10.213219552890646</v>
      </c>
      <c r="H12103">
        <f t="shared" si="283"/>
        <v>3520.78597619433</v>
      </c>
      <c r="M12103" s="12"/>
      <c r="N12103" s="1"/>
      <c r="O12103" s="1"/>
    </row>
    <row r="12104" spans="1:15" x14ac:dyDescent="0.25">
      <c r="A12104" s="10">
        <v>42418</v>
      </c>
      <c r="B12104" s="3">
        <v>2016</v>
      </c>
      <c r="C12104" s="3">
        <v>2</v>
      </c>
      <c r="D12104" s="3" t="s">
        <v>468</v>
      </c>
      <c r="E12104" s="3" t="s">
        <v>33</v>
      </c>
      <c r="F12104" s="3" t="s">
        <v>36</v>
      </c>
      <c r="G12104" s="11">
        <v>4.3409128088122291</v>
      </c>
      <c r="H12104">
        <f t="shared" si="283"/>
        <v>8283.6402750623729</v>
      </c>
      <c r="M12104" s="12"/>
      <c r="N12104" s="1"/>
      <c r="O12104" s="1"/>
    </row>
    <row r="12105" spans="1:15" x14ac:dyDescent="0.25">
      <c r="A12105" s="10">
        <v>42419</v>
      </c>
      <c r="B12105" s="3">
        <v>2016</v>
      </c>
      <c r="C12105" s="3">
        <v>2</v>
      </c>
      <c r="D12105" s="3" t="s">
        <v>468</v>
      </c>
      <c r="E12105" s="3" t="s">
        <v>33</v>
      </c>
      <c r="F12105" s="3" t="s">
        <v>36</v>
      </c>
      <c r="G12105" s="11">
        <v>7.8572288832503583</v>
      </c>
      <c r="H12105">
        <f t="shared" si="283"/>
        <v>4576.4939150831842</v>
      </c>
      <c r="M12105" s="12"/>
      <c r="N12105" s="1"/>
      <c r="O12105" s="1"/>
    </row>
    <row r="12106" spans="1:15" x14ac:dyDescent="0.25">
      <c r="A12106" s="10">
        <v>42420</v>
      </c>
      <c r="B12106" s="3">
        <v>2016</v>
      </c>
      <c r="C12106" s="3">
        <v>2</v>
      </c>
      <c r="D12106" s="3" t="s">
        <v>468</v>
      </c>
      <c r="E12106" s="3" t="s">
        <v>33</v>
      </c>
      <c r="F12106" s="3" t="s">
        <v>36</v>
      </c>
      <c r="G12106" s="11">
        <v>15.667337953107909</v>
      </c>
      <c r="H12106">
        <f t="shared" si="283"/>
        <v>2295.1289032785598</v>
      </c>
      <c r="M12106" s="12"/>
      <c r="N12106" s="1"/>
      <c r="O12106" s="1"/>
    </row>
    <row r="12107" spans="1:15" x14ac:dyDescent="0.25">
      <c r="A12107" s="10">
        <v>42421</v>
      </c>
      <c r="B12107" s="3">
        <v>2016</v>
      </c>
      <c r="C12107" s="3">
        <v>2</v>
      </c>
      <c r="D12107" s="3" t="s">
        <v>468</v>
      </c>
      <c r="E12107" s="3" t="s">
        <v>33</v>
      </c>
      <c r="F12107" s="3" t="s">
        <v>36</v>
      </c>
      <c r="G12107" s="11">
        <v>24.908711354771935</v>
      </c>
      <c r="H12107">
        <f t="shared" si="283"/>
        <v>1443.6138289716171</v>
      </c>
      <c r="M12107" s="12"/>
      <c r="N12107" s="1"/>
      <c r="O12107" s="1"/>
    </row>
    <row r="12108" spans="1:15" x14ac:dyDescent="0.25">
      <c r="A12108" s="10">
        <v>42422</v>
      </c>
      <c r="B12108" s="3">
        <v>2016</v>
      </c>
      <c r="C12108" s="3">
        <v>2</v>
      </c>
      <c r="D12108" s="3" t="s">
        <v>468</v>
      </c>
      <c r="E12108" s="3" t="s">
        <v>33</v>
      </c>
      <c r="F12108" s="3" t="s">
        <v>36</v>
      </c>
      <c r="G12108" s="11">
        <v>9.4769724686280554</v>
      </c>
      <c r="H12108">
        <f t="shared" si="283"/>
        <v>3794.3088146183768</v>
      </c>
      <c r="M12108" s="12"/>
      <c r="N12108" s="1"/>
      <c r="O12108" s="1"/>
    </row>
    <row r="12109" spans="1:15" x14ac:dyDescent="0.25">
      <c r="A12109" s="10">
        <v>42423</v>
      </c>
      <c r="B12109" s="3">
        <v>2016</v>
      </c>
      <c r="C12109" s="3">
        <v>2</v>
      </c>
      <c r="D12109" s="3" t="s">
        <v>468</v>
      </c>
      <c r="E12109" s="3" t="s">
        <v>33</v>
      </c>
      <c r="F12109" s="3" t="s">
        <v>36</v>
      </c>
      <c r="G12109" s="11">
        <v>6.2257053445244592</v>
      </c>
      <c r="H12109">
        <f t="shared" si="283"/>
        <v>5775.8210810983619</v>
      </c>
      <c r="M12109" s="12"/>
      <c r="N12109" s="1"/>
      <c r="O12109" s="1"/>
    </row>
    <row r="12110" spans="1:15" x14ac:dyDescent="0.25">
      <c r="A12110" s="10">
        <v>42424</v>
      </c>
      <c r="B12110" s="3">
        <v>2016</v>
      </c>
      <c r="C12110" s="3">
        <v>2</v>
      </c>
      <c r="D12110" s="3" t="s">
        <v>468</v>
      </c>
      <c r="E12110" s="3" t="s">
        <v>33</v>
      </c>
      <c r="F12110" s="3" t="s">
        <v>36</v>
      </c>
      <c r="G12110" s="11">
        <v>13.747205557351077</v>
      </c>
      <c r="H12110">
        <f t="shared" si="283"/>
        <v>2615.6996069927027</v>
      </c>
      <c r="M12110" s="12"/>
      <c r="N12110" s="1"/>
      <c r="O12110" s="1"/>
    </row>
    <row r="12111" spans="1:15" x14ac:dyDescent="0.25">
      <c r="A12111" s="10">
        <v>42425</v>
      </c>
      <c r="B12111" s="3">
        <v>2016</v>
      </c>
      <c r="C12111" s="3">
        <v>2</v>
      </c>
      <c r="D12111" s="3" t="s">
        <v>468</v>
      </c>
      <c r="E12111" s="3" t="s">
        <v>33</v>
      </c>
      <c r="F12111" s="3" t="s">
        <v>36</v>
      </c>
      <c r="G12111" s="11">
        <v>13.317237260141722</v>
      </c>
      <c r="H12111">
        <f t="shared" si="283"/>
        <v>2700.1516509159528</v>
      </c>
      <c r="M12111" s="12"/>
      <c r="N12111" s="1"/>
      <c r="O12111" s="1"/>
    </row>
    <row r="12112" spans="1:15" x14ac:dyDescent="0.25">
      <c r="A12112" s="10">
        <v>42426</v>
      </c>
      <c r="B12112" s="3">
        <v>2016</v>
      </c>
      <c r="C12112" s="3">
        <v>2</v>
      </c>
      <c r="D12112" s="3" t="s">
        <v>468</v>
      </c>
      <c r="E12112" s="3" t="s">
        <v>33</v>
      </c>
      <c r="F12112" s="3" t="s">
        <v>36</v>
      </c>
      <c r="G12112" s="11">
        <v>6.3965146680733795</v>
      </c>
      <c r="H12112">
        <f t="shared" si="283"/>
        <v>5621.586448177688</v>
      </c>
      <c r="M12112" s="12"/>
      <c r="N12112" s="1"/>
      <c r="O12112" s="1"/>
    </row>
    <row r="12113" spans="1:15" x14ac:dyDescent="0.25">
      <c r="A12113" s="10">
        <v>42427</v>
      </c>
      <c r="B12113" s="3">
        <v>2016</v>
      </c>
      <c r="C12113" s="3">
        <v>2</v>
      </c>
      <c r="D12113" s="3" t="s">
        <v>468</v>
      </c>
      <c r="E12113" s="3" t="s">
        <v>33</v>
      </c>
      <c r="F12113" s="3" t="s">
        <v>36</v>
      </c>
      <c r="G12113" s="11">
        <v>5.8204749493463286</v>
      </c>
      <c r="H12113">
        <f t="shared" si="283"/>
        <v>6177.9426054654605</v>
      </c>
      <c r="M12113" s="12"/>
      <c r="N12113" s="1"/>
      <c r="O12113" s="1"/>
    </row>
    <row r="12114" spans="1:15" x14ac:dyDescent="0.25">
      <c r="A12114" s="10">
        <v>42428</v>
      </c>
      <c r="B12114" s="3">
        <v>2016</v>
      </c>
      <c r="C12114" s="3">
        <v>2</v>
      </c>
      <c r="D12114" s="3" t="s">
        <v>468</v>
      </c>
      <c r="E12114" s="3" t="s">
        <v>33</v>
      </c>
      <c r="F12114" s="3" t="s">
        <v>36</v>
      </c>
      <c r="G12114" s="11">
        <v>10.266229342957551</v>
      </c>
      <c r="H12114">
        <f t="shared" si="283"/>
        <v>3502.6063584170793</v>
      </c>
      <c r="M12114" s="12"/>
      <c r="N12114" s="1"/>
      <c r="O12114" s="1"/>
    </row>
    <row r="12115" spans="1:15" x14ac:dyDescent="0.25">
      <c r="A12115" s="10">
        <v>42429</v>
      </c>
      <c r="B12115" s="3">
        <v>2016</v>
      </c>
      <c r="C12115" s="3">
        <v>2</v>
      </c>
      <c r="D12115" s="3" t="s">
        <v>468</v>
      </c>
      <c r="E12115" s="3" t="s">
        <v>33</v>
      </c>
      <c r="F12115" s="3" t="s">
        <v>36</v>
      </c>
      <c r="G12115" s="11">
        <v>4.9634833432646746</v>
      </c>
      <c r="H12115">
        <f t="shared" si="283"/>
        <v>7244.621909007913</v>
      </c>
      <c r="M12115" s="12"/>
      <c r="N12115" s="1"/>
      <c r="O12115" s="1"/>
    </row>
    <row r="12116" spans="1:15" x14ac:dyDescent="0.25">
      <c r="A12116" s="10">
        <v>42430</v>
      </c>
      <c r="B12116" s="3">
        <v>2016</v>
      </c>
      <c r="C12116" s="3">
        <v>3</v>
      </c>
      <c r="D12116" s="3" t="s">
        <v>469</v>
      </c>
      <c r="E12116" s="3" t="s">
        <v>33</v>
      </c>
      <c r="F12116" s="3" t="s">
        <v>38</v>
      </c>
      <c r="G12116" s="11">
        <v>4.5656707136828043</v>
      </c>
      <c r="H12116">
        <f t="shared" si="283"/>
        <v>7875.8549244139158</v>
      </c>
      <c r="M12116" s="12"/>
      <c r="N12116" s="1"/>
      <c r="O12116" s="1"/>
    </row>
    <row r="12117" spans="1:15" x14ac:dyDescent="0.25">
      <c r="A12117" s="10">
        <v>42431</v>
      </c>
      <c r="B12117" s="3">
        <v>2016</v>
      </c>
      <c r="C12117" s="3">
        <v>3</v>
      </c>
      <c r="D12117" s="3" t="s">
        <v>469</v>
      </c>
      <c r="E12117" s="3" t="s">
        <v>33</v>
      </c>
      <c r="F12117" s="3" t="s">
        <v>38</v>
      </c>
      <c r="G12117" s="11">
        <v>4.3876323945839868</v>
      </c>
      <c r="H12117">
        <f t="shared" si="283"/>
        <v>8195.4359298645213</v>
      </c>
      <c r="M12117" s="12"/>
      <c r="N12117" s="1"/>
      <c r="O12117" s="1"/>
    </row>
    <row r="12118" spans="1:15" x14ac:dyDescent="0.25">
      <c r="A12118" s="10">
        <v>42432</v>
      </c>
      <c r="B12118" s="3">
        <v>2016</v>
      </c>
      <c r="C12118" s="3">
        <v>3</v>
      </c>
      <c r="D12118" s="3" t="s">
        <v>469</v>
      </c>
      <c r="E12118" s="3" t="s">
        <v>33</v>
      </c>
      <c r="F12118" s="3" t="s">
        <v>38</v>
      </c>
      <c r="G12118" s="11">
        <v>3.9531773710104865</v>
      </c>
      <c r="H12118">
        <f t="shared" si="283"/>
        <v>9096.1160602868695</v>
      </c>
      <c r="M12118" s="12"/>
      <c r="N12118" s="1"/>
      <c r="O12118" s="1"/>
    </row>
    <row r="12119" spans="1:15" x14ac:dyDescent="0.25">
      <c r="A12119" s="10">
        <v>42433</v>
      </c>
      <c r="B12119" s="3">
        <v>2016</v>
      </c>
      <c r="C12119" s="3">
        <v>3</v>
      </c>
      <c r="D12119" s="3" t="s">
        <v>469</v>
      </c>
      <c r="E12119" s="3" t="s">
        <v>33</v>
      </c>
      <c r="F12119" s="3" t="s">
        <v>38</v>
      </c>
      <c r="G12119" s="11">
        <v>4.7997677455007839</v>
      </c>
      <c r="H12119">
        <f t="shared" si="283"/>
        <v>7491.7292002968316</v>
      </c>
      <c r="M12119" s="12"/>
      <c r="N12119" s="1"/>
      <c r="O12119" s="1"/>
    </row>
    <row r="12120" spans="1:15" x14ac:dyDescent="0.25">
      <c r="A12120" s="10">
        <v>42434</v>
      </c>
      <c r="B12120" s="3">
        <v>2016</v>
      </c>
      <c r="C12120" s="3">
        <v>3</v>
      </c>
      <c r="D12120" s="3" t="s">
        <v>469</v>
      </c>
      <c r="E12120" s="3" t="s">
        <v>33</v>
      </c>
      <c r="F12120" s="3" t="s">
        <v>38</v>
      </c>
      <c r="G12120" s="11">
        <v>5.5072494625027915</v>
      </c>
      <c r="H12120">
        <f t="shared" si="283"/>
        <v>6529.3138468562493</v>
      </c>
      <c r="M12120" s="12"/>
      <c r="N12120" s="1"/>
      <c r="O12120" s="1"/>
    </row>
    <row r="12121" spans="1:15" x14ac:dyDescent="0.25">
      <c r="A12121" s="10">
        <v>42435</v>
      </c>
      <c r="B12121" s="3">
        <v>2016</v>
      </c>
      <c r="C12121" s="3">
        <v>3</v>
      </c>
      <c r="D12121" s="3" t="s">
        <v>469</v>
      </c>
      <c r="E12121" s="3" t="s">
        <v>33</v>
      </c>
      <c r="F12121" s="3" t="s">
        <v>38</v>
      </c>
      <c r="G12121" s="11">
        <v>10.168427612670094</v>
      </c>
      <c r="H12121">
        <f t="shared" si="283"/>
        <v>3536.2950441625721</v>
      </c>
      <c r="M12121" s="12"/>
      <c r="N12121" s="1"/>
      <c r="O12121" s="1"/>
    </row>
    <row r="12122" spans="1:15" x14ac:dyDescent="0.25">
      <c r="A12122" s="10">
        <v>42436</v>
      </c>
      <c r="B12122" s="3">
        <v>2016</v>
      </c>
      <c r="C12122" s="3">
        <v>3</v>
      </c>
      <c r="D12122" s="3" t="s">
        <v>469</v>
      </c>
      <c r="E12122" s="3" t="s">
        <v>33</v>
      </c>
      <c r="F12122" s="3" t="s">
        <v>38</v>
      </c>
      <c r="G12122" s="11">
        <v>8.7825316593352714</v>
      </c>
      <c r="H12122">
        <f t="shared" si="283"/>
        <v>4094.3274181527654</v>
      </c>
      <c r="M12122" s="12"/>
      <c r="N12122" s="1"/>
      <c r="O12122" s="1"/>
    </row>
    <row r="12123" spans="1:15" x14ac:dyDescent="0.25">
      <c r="A12123" s="10">
        <v>42437</v>
      </c>
      <c r="B12123" s="3">
        <v>2016</v>
      </c>
      <c r="C12123" s="3">
        <v>3</v>
      </c>
      <c r="D12123" s="3" t="s">
        <v>469</v>
      </c>
      <c r="E12123" s="3" t="s">
        <v>33</v>
      </c>
      <c r="F12123" s="3" t="s">
        <v>38</v>
      </c>
      <c r="G12123" s="11">
        <v>6.0782178327905454</v>
      </c>
      <c r="H12123">
        <f t="shared" si="283"/>
        <v>5915.9709577408039</v>
      </c>
      <c r="M12123" s="12"/>
      <c r="N12123" s="1"/>
      <c r="O12123" s="1"/>
    </row>
    <row r="12124" spans="1:15" x14ac:dyDescent="0.25">
      <c r="A12124" s="10">
        <v>42438</v>
      </c>
      <c r="B12124" s="3">
        <v>2016</v>
      </c>
      <c r="C12124" s="3">
        <v>3</v>
      </c>
      <c r="D12124" s="3" t="s">
        <v>469</v>
      </c>
      <c r="E12124" s="3" t="s">
        <v>33</v>
      </c>
      <c r="F12124" s="3" t="s">
        <v>38</v>
      </c>
      <c r="G12124" s="11">
        <v>9.6493654578630448</v>
      </c>
      <c r="H12124">
        <f t="shared" si="283"/>
        <v>3726.5207054946095</v>
      </c>
      <c r="M12124" s="12"/>
      <c r="N12124" s="1"/>
      <c r="O12124" s="1"/>
    </row>
    <row r="12125" spans="1:15" x14ac:dyDescent="0.25">
      <c r="A12125" s="10">
        <v>42439</v>
      </c>
      <c r="B12125" s="3">
        <v>2016</v>
      </c>
      <c r="C12125" s="3">
        <v>3</v>
      </c>
      <c r="D12125" s="3" t="s">
        <v>469</v>
      </c>
      <c r="E12125" s="3" t="s">
        <v>33</v>
      </c>
      <c r="F12125" s="3" t="s">
        <v>38</v>
      </c>
      <c r="G12125" s="11">
        <v>7.064435926923939</v>
      </c>
      <c r="H12125">
        <f t="shared" si="283"/>
        <v>5090.0822861972665</v>
      </c>
      <c r="M12125" s="12"/>
      <c r="N12125" s="1"/>
      <c r="O12125" s="1"/>
    </row>
    <row r="12126" spans="1:15" x14ac:dyDescent="0.25">
      <c r="A12126" s="10">
        <v>42440</v>
      </c>
      <c r="B12126" s="3">
        <v>2016</v>
      </c>
      <c r="C12126" s="3">
        <v>3</v>
      </c>
      <c r="D12126" s="3" t="s">
        <v>469</v>
      </c>
      <c r="E12126" s="3" t="s">
        <v>33</v>
      </c>
      <c r="F12126" s="3" t="s">
        <v>38</v>
      </c>
      <c r="G12126" s="11">
        <v>5.2217652773589149</v>
      </c>
      <c r="H12126">
        <f t="shared" si="283"/>
        <v>6886.2842857996811</v>
      </c>
      <c r="M12126" s="12"/>
      <c r="N12126" s="1"/>
      <c r="O12126" s="1"/>
    </row>
    <row r="12127" spans="1:15" x14ac:dyDescent="0.25">
      <c r="A12127" s="10">
        <v>42441</v>
      </c>
      <c r="B12127" s="3">
        <v>2016</v>
      </c>
      <c r="C12127" s="3">
        <v>3</v>
      </c>
      <c r="D12127" s="3" t="s">
        <v>469</v>
      </c>
      <c r="E12127" s="3" t="s">
        <v>33</v>
      </c>
      <c r="F12127" s="3" t="s">
        <v>38</v>
      </c>
      <c r="G12127" s="11">
        <v>4.59110475926835</v>
      </c>
      <c r="H12127">
        <f t="shared" si="283"/>
        <v>7832.223845691894</v>
      </c>
      <c r="M12127" s="12"/>
      <c r="N12127" s="1"/>
      <c r="O12127" s="1"/>
    </row>
    <row r="12128" spans="1:15" x14ac:dyDescent="0.25">
      <c r="A12128" s="10">
        <v>42442</v>
      </c>
      <c r="B12128" s="3">
        <v>2016</v>
      </c>
      <c r="C12128" s="3">
        <v>3</v>
      </c>
      <c r="D12128" s="3" t="s">
        <v>469</v>
      </c>
      <c r="E12128" s="3" t="s">
        <v>33</v>
      </c>
      <c r="F12128" s="3" t="s">
        <v>38</v>
      </c>
      <c r="G12128" s="11">
        <v>7.8222666729422308</v>
      </c>
      <c r="H12128">
        <f t="shared" si="283"/>
        <v>4596.9488994787525</v>
      </c>
      <c r="M12128" s="12"/>
      <c r="N12128" s="1"/>
      <c r="O12128" s="1"/>
    </row>
    <row r="12129" spans="1:15" x14ac:dyDescent="0.25">
      <c r="A12129" s="10">
        <v>42443</v>
      </c>
      <c r="B12129" s="3">
        <v>2016</v>
      </c>
      <c r="C12129" s="3">
        <v>3</v>
      </c>
      <c r="D12129" s="3" t="s">
        <v>469</v>
      </c>
      <c r="E12129" s="3" t="s">
        <v>33</v>
      </c>
      <c r="F12129" s="3" t="s">
        <v>38</v>
      </c>
      <c r="G12129" s="11">
        <v>15.218902378942682</v>
      </c>
      <c r="H12129">
        <f t="shared" si="283"/>
        <v>2362.7564773241738</v>
      </c>
      <c r="M12129" s="12"/>
      <c r="N12129" s="1"/>
      <c r="O12129" s="1"/>
    </row>
    <row r="12130" spans="1:15" x14ac:dyDescent="0.25">
      <c r="A12130" s="10">
        <v>42444</v>
      </c>
      <c r="B12130" s="3">
        <v>2016</v>
      </c>
      <c r="C12130" s="3">
        <v>3</v>
      </c>
      <c r="D12130" s="3" t="s">
        <v>469</v>
      </c>
      <c r="E12130" s="3" t="s">
        <v>33</v>
      </c>
      <c r="F12130" s="3" t="s">
        <v>38</v>
      </c>
      <c r="G12130" s="11">
        <v>5.3671026807048889</v>
      </c>
      <c r="H12130">
        <f t="shared" si="283"/>
        <v>6699.8085024317979</v>
      </c>
      <c r="M12130" s="12"/>
      <c r="N12130" s="1"/>
      <c r="O12130" s="1"/>
    </row>
    <row r="12131" spans="1:15" x14ac:dyDescent="0.25">
      <c r="A12131" s="10">
        <v>42445</v>
      </c>
      <c r="B12131" s="3">
        <v>2016</v>
      </c>
      <c r="C12131" s="3">
        <v>3</v>
      </c>
      <c r="D12131" s="3" t="s">
        <v>469</v>
      </c>
      <c r="E12131" s="3" t="s">
        <v>33</v>
      </c>
      <c r="F12131" s="3" t="s">
        <v>38</v>
      </c>
      <c r="G12131" s="11">
        <v>5.0582606985946947</v>
      </c>
      <c r="H12131">
        <f t="shared" si="283"/>
        <v>7108.8783904715019</v>
      </c>
      <c r="M12131" s="12"/>
      <c r="N12131" s="1"/>
      <c r="O12131" s="1"/>
    </row>
    <row r="12132" spans="1:15" x14ac:dyDescent="0.25">
      <c r="A12132" s="10">
        <v>42446</v>
      </c>
      <c r="B12132" s="3">
        <v>2016</v>
      </c>
      <c r="C12132" s="3">
        <v>3</v>
      </c>
      <c r="D12132" s="3" t="s">
        <v>469</v>
      </c>
      <c r="E12132" s="3" t="s">
        <v>33</v>
      </c>
      <c r="F12132" s="3" t="s">
        <v>38</v>
      </c>
      <c r="G12132" s="11">
        <v>13.422947323310293</v>
      </c>
      <c r="H12132">
        <f t="shared" si="283"/>
        <v>2678.8870810187473</v>
      </c>
      <c r="M12132" s="12"/>
      <c r="N12132" s="1"/>
      <c r="O12132" s="1"/>
    </row>
    <row r="12133" spans="1:15" x14ac:dyDescent="0.25">
      <c r="A12133" s="10">
        <v>42447</v>
      </c>
      <c r="B12133" s="3">
        <v>2016</v>
      </c>
      <c r="C12133" s="3">
        <v>3</v>
      </c>
      <c r="D12133" s="3" t="s">
        <v>469</v>
      </c>
      <c r="E12133" s="3" t="s">
        <v>33</v>
      </c>
      <c r="F12133" s="3" t="s">
        <v>38</v>
      </c>
      <c r="G12133" s="11">
        <v>7.5679262170867778</v>
      </c>
      <c r="H12133">
        <f t="shared" si="283"/>
        <v>4751.4416951402463</v>
      </c>
      <c r="M12133" s="12"/>
      <c r="N12133" s="1"/>
      <c r="O12133" s="1"/>
    </row>
    <row r="12134" spans="1:15" x14ac:dyDescent="0.25">
      <c r="A12134" s="10">
        <v>42448</v>
      </c>
      <c r="B12134" s="3">
        <v>2016</v>
      </c>
      <c r="C12134" s="3">
        <v>3</v>
      </c>
      <c r="D12134" s="3" t="s">
        <v>469</v>
      </c>
      <c r="E12134" s="3" t="s">
        <v>33</v>
      </c>
      <c r="F12134" s="3" t="s">
        <v>38</v>
      </c>
      <c r="G12134" s="11">
        <v>7.4277794352888735</v>
      </c>
      <c r="H12134">
        <f t="shared" si="283"/>
        <v>4841.0915384447799</v>
      </c>
      <c r="M12134" s="12"/>
      <c r="N12134" s="1"/>
      <c r="O12134" s="1"/>
    </row>
    <row r="12135" spans="1:15" x14ac:dyDescent="0.25">
      <c r="A12135" s="10">
        <v>42449</v>
      </c>
      <c r="B12135" s="3">
        <v>2016</v>
      </c>
      <c r="C12135" s="3">
        <v>3</v>
      </c>
      <c r="D12135" s="3" t="s">
        <v>469</v>
      </c>
      <c r="E12135" s="3" t="s">
        <v>33</v>
      </c>
      <c r="F12135" s="3" t="s">
        <v>38</v>
      </c>
      <c r="G12135" s="11">
        <v>7.3239670043274634</v>
      </c>
      <c r="H12135">
        <f t="shared" si="283"/>
        <v>4909.7108373596602</v>
      </c>
      <c r="M12135" s="12"/>
      <c r="N12135" s="1"/>
      <c r="O12135" s="1"/>
    </row>
    <row r="12136" spans="1:15" x14ac:dyDescent="0.25">
      <c r="A12136" s="10">
        <v>42450</v>
      </c>
      <c r="B12136" s="3">
        <v>2016</v>
      </c>
      <c r="C12136" s="3">
        <v>3</v>
      </c>
      <c r="D12136" s="3" t="s">
        <v>469</v>
      </c>
      <c r="E12136" s="3" t="s">
        <v>33</v>
      </c>
      <c r="F12136" s="3" t="s">
        <v>38</v>
      </c>
      <c r="G12136" s="11">
        <v>8.9382503057773857</v>
      </c>
      <c r="H12136">
        <f t="shared" si="283"/>
        <v>4022.9976721919174</v>
      </c>
      <c r="M12136" s="12"/>
      <c r="N12136" s="1"/>
      <c r="O12136" s="1"/>
    </row>
    <row r="12137" spans="1:15" x14ac:dyDescent="0.25">
      <c r="A12137" s="10">
        <v>42451</v>
      </c>
      <c r="B12137" s="3">
        <v>2016</v>
      </c>
      <c r="C12137" s="3">
        <v>3</v>
      </c>
      <c r="D12137" s="3" t="s">
        <v>469</v>
      </c>
      <c r="E12137" s="3" t="s">
        <v>33</v>
      </c>
      <c r="F12137" s="3" t="s">
        <v>38</v>
      </c>
      <c r="G12137" s="11">
        <v>5.8654023493196554</v>
      </c>
      <c r="H12137">
        <f t="shared" si="283"/>
        <v>6130.6212314287432</v>
      </c>
      <c r="M12137" s="12"/>
      <c r="N12137" s="1"/>
      <c r="O12137" s="1"/>
    </row>
    <row r="12138" spans="1:15" x14ac:dyDescent="0.25">
      <c r="A12138" s="10">
        <v>42452</v>
      </c>
      <c r="B12138" s="3">
        <v>2016</v>
      </c>
      <c r="C12138" s="3">
        <v>3</v>
      </c>
      <c r="D12138" s="3" t="s">
        <v>469</v>
      </c>
      <c r="E12138" s="3" t="s">
        <v>33</v>
      </c>
      <c r="F12138" s="3" t="s">
        <v>38</v>
      </c>
      <c r="G12138" s="11">
        <v>4.0819047854026351</v>
      </c>
      <c r="H12138">
        <f t="shared" si="283"/>
        <v>8809.2599078261446</v>
      </c>
      <c r="M12138" s="12"/>
      <c r="N12138" s="1"/>
      <c r="O12138" s="1"/>
    </row>
    <row r="12139" spans="1:15" x14ac:dyDescent="0.25">
      <c r="A12139" s="10">
        <v>42453</v>
      </c>
      <c r="B12139" s="3">
        <v>2016</v>
      </c>
      <c r="C12139" s="3">
        <v>3</v>
      </c>
      <c r="D12139" s="3" t="s">
        <v>469</v>
      </c>
      <c r="E12139" s="3" t="s">
        <v>33</v>
      </c>
      <c r="F12139" s="3" t="s">
        <v>38</v>
      </c>
      <c r="G12139" s="11">
        <v>4.730213416756639</v>
      </c>
      <c r="H12139">
        <f t="shared" si="283"/>
        <v>7601.8895989405028</v>
      </c>
      <c r="M12139" s="12"/>
      <c r="N12139" s="1"/>
      <c r="O12139" s="1"/>
    </row>
    <row r="12140" spans="1:15" x14ac:dyDescent="0.25">
      <c r="A12140" s="10">
        <v>42454</v>
      </c>
      <c r="B12140" s="3">
        <v>2016</v>
      </c>
      <c r="C12140" s="3">
        <v>3</v>
      </c>
      <c r="D12140" s="3" t="s">
        <v>469</v>
      </c>
      <c r="E12140" s="3" t="s">
        <v>33</v>
      </c>
      <c r="F12140" s="3" t="s">
        <v>38</v>
      </c>
      <c r="G12140" s="11">
        <v>4.4540723503992892</v>
      </c>
      <c r="H12140">
        <f t="shared" si="283"/>
        <v>8073.187264321733</v>
      </c>
      <c r="M12140" s="12"/>
      <c r="N12140" s="1"/>
      <c r="O12140" s="1"/>
    </row>
    <row r="12141" spans="1:15" x14ac:dyDescent="0.25">
      <c r="A12141" s="10">
        <v>42455</v>
      </c>
      <c r="B12141" s="3">
        <v>2016</v>
      </c>
      <c r="C12141" s="3">
        <v>3</v>
      </c>
      <c r="D12141" s="3" t="s">
        <v>469</v>
      </c>
      <c r="E12141" s="3" t="s">
        <v>33</v>
      </c>
      <c r="F12141" s="3" t="s">
        <v>38</v>
      </c>
      <c r="G12141" s="11">
        <v>3.8893327259692199</v>
      </c>
      <c r="H12141">
        <f t="shared" si="283"/>
        <v>9245.4317249626056</v>
      </c>
      <c r="M12141" s="12"/>
      <c r="N12141" s="1"/>
      <c r="O12141" s="1"/>
    </row>
    <row r="12142" spans="1:15" x14ac:dyDescent="0.25">
      <c r="A12142" s="10">
        <v>42456</v>
      </c>
      <c r="B12142" s="3">
        <v>2016</v>
      </c>
      <c r="C12142" s="3">
        <v>3</v>
      </c>
      <c r="D12142" s="3" t="s">
        <v>469</v>
      </c>
      <c r="E12142" s="3" t="s">
        <v>33</v>
      </c>
      <c r="F12142" s="3" t="s">
        <v>38</v>
      </c>
      <c r="G12142" s="11">
        <v>4.8708792607093496</v>
      </c>
      <c r="H12142">
        <f t="shared" si="283"/>
        <v>7382.355063421227</v>
      </c>
      <c r="M12142" s="12"/>
      <c r="N12142" s="1"/>
      <c r="O12142" s="1"/>
    </row>
    <row r="12143" spans="1:15" x14ac:dyDescent="0.25">
      <c r="A12143" s="10">
        <v>42457</v>
      </c>
      <c r="B12143" s="3">
        <v>2016</v>
      </c>
      <c r="C12143" s="3">
        <v>3</v>
      </c>
      <c r="D12143" s="3" t="s">
        <v>469</v>
      </c>
      <c r="E12143" s="3" t="s">
        <v>33</v>
      </c>
      <c r="F12143" s="3" t="s">
        <v>38</v>
      </c>
      <c r="G12143" s="11">
        <v>6.3844645041267052</v>
      </c>
      <c r="H12143">
        <f t="shared" si="283"/>
        <v>5632.1967410686811</v>
      </c>
      <c r="M12143" s="12"/>
      <c r="N12143" s="1"/>
      <c r="O12143" s="1"/>
    </row>
    <row r="12144" spans="1:15" x14ac:dyDescent="0.25">
      <c r="A12144" s="10">
        <v>42458</v>
      </c>
      <c r="B12144" s="3">
        <v>2016</v>
      </c>
      <c r="C12144" s="3">
        <v>3</v>
      </c>
      <c r="D12144" s="3" t="s">
        <v>469</v>
      </c>
      <c r="E12144" s="3" t="s">
        <v>33</v>
      </c>
      <c r="F12144" s="3" t="s">
        <v>38</v>
      </c>
      <c r="G12144" s="11">
        <v>8.1908008028552359</v>
      </c>
      <c r="H12144">
        <f t="shared" si="283"/>
        <v>4390.1153304907994</v>
      </c>
      <c r="M12144" s="12"/>
      <c r="N12144" s="1"/>
      <c r="O12144" s="1"/>
    </row>
    <row r="12145" spans="1:15" x14ac:dyDescent="0.25">
      <c r="A12145" s="10">
        <v>42459</v>
      </c>
      <c r="B12145" s="3">
        <v>2016</v>
      </c>
      <c r="C12145" s="3">
        <v>3</v>
      </c>
      <c r="D12145" s="3" t="s">
        <v>469</v>
      </c>
      <c r="E12145" s="3" t="s">
        <v>33</v>
      </c>
      <c r="F12145" s="3" t="s">
        <v>38</v>
      </c>
      <c r="G12145" s="11">
        <v>6.1249334267231808</v>
      </c>
      <c r="H12145">
        <f t="shared" si="283"/>
        <v>5870.8491453512543</v>
      </c>
      <c r="M12145" s="12"/>
      <c r="N12145" s="1"/>
      <c r="O12145" s="1"/>
    </row>
    <row r="12146" spans="1:15" x14ac:dyDescent="0.25">
      <c r="A12146" s="10">
        <v>42460</v>
      </c>
      <c r="B12146" s="3">
        <v>2016</v>
      </c>
      <c r="C12146" s="3">
        <v>3</v>
      </c>
      <c r="D12146" s="3" t="s">
        <v>469</v>
      </c>
      <c r="E12146" s="3" t="s">
        <v>33</v>
      </c>
      <c r="F12146" s="3" t="s">
        <v>38</v>
      </c>
      <c r="G12146" s="11">
        <v>5.011026042507253</v>
      </c>
      <c r="H12146">
        <f t="shared" si="283"/>
        <v>7175.8877061471712</v>
      </c>
      <c r="M12146" s="12"/>
      <c r="N12146" s="1"/>
      <c r="O12146" s="1"/>
    </row>
    <row r="12147" spans="1:15" x14ac:dyDescent="0.25">
      <c r="A12147" s="10">
        <v>42461</v>
      </c>
      <c r="B12147" s="3">
        <v>2016</v>
      </c>
      <c r="C12147" s="3">
        <v>4</v>
      </c>
      <c r="D12147" s="3" t="s">
        <v>470</v>
      </c>
      <c r="E12147" s="3" t="s">
        <v>33</v>
      </c>
      <c r="F12147" s="3" t="s">
        <v>40</v>
      </c>
      <c r="G12147" s="11">
        <v>4.8814890750344935</v>
      </c>
      <c r="H12147">
        <f t="shared" si="283"/>
        <v>7366.30966921851</v>
      </c>
      <c r="M12147" s="12"/>
      <c r="N12147" s="1"/>
      <c r="O12147" s="1"/>
    </row>
    <row r="12148" spans="1:15" x14ac:dyDescent="0.25">
      <c r="A12148" s="10">
        <v>42462</v>
      </c>
      <c r="B12148" s="3">
        <v>2016</v>
      </c>
      <c r="C12148" s="3">
        <v>4</v>
      </c>
      <c r="D12148" s="3" t="s">
        <v>470</v>
      </c>
      <c r="E12148" s="3" t="s">
        <v>33</v>
      </c>
      <c r="F12148" s="3" t="s">
        <v>40</v>
      </c>
      <c r="G12148" s="11">
        <v>10.440249612019679</v>
      </c>
      <c r="H12148">
        <f t="shared" si="283"/>
        <v>3444.224181403923</v>
      </c>
      <c r="M12148" s="12"/>
      <c r="N12148" s="1"/>
      <c r="O12148" s="1"/>
    </row>
    <row r="12149" spans="1:15" x14ac:dyDescent="0.25">
      <c r="A12149" s="10">
        <v>42463</v>
      </c>
      <c r="B12149" s="3">
        <v>2016</v>
      </c>
      <c r="C12149" s="3">
        <v>4</v>
      </c>
      <c r="D12149" s="3" t="s">
        <v>470</v>
      </c>
      <c r="E12149" s="3" t="s">
        <v>33</v>
      </c>
      <c r="F12149" s="3" t="s">
        <v>40</v>
      </c>
      <c r="G12149" s="11">
        <v>5.9566880836728195</v>
      </c>
      <c r="H12149">
        <f t="shared" si="283"/>
        <v>6036.6699864934862</v>
      </c>
      <c r="M12149" s="12"/>
      <c r="N12149" s="1"/>
      <c r="O12149" s="1"/>
    </row>
    <row r="12150" spans="1:15" x14ac:dyDescent="0.25">
      <c r="A12150" s="10">
        <v>42464</v>
      </c>
      <c r="B12150" s="3">
        <v>2016</v>
      </c>
      <c r="C12150" s="3">
        <v>4</v>
      </c>
      <c r="D12150" s="3" t="s">
        <v>470</v>
      </c>
      <c r="E12150" s="3" t="s">
        <v>33</v>
      </c>
      <c r="F12150" s="3" t="s">
        <v>40</v>
      </c>
      <c r="G12150" s="11">
        <v>5.4591258363552546</v>
      </c>
      <c r="H12150">
        <f t="shared" si="283"/>
        <v>6586.8714610210518</v>
      </c>
      <c r="M12150" s="12"/>
      <c r="N12150" s="1"/>
      <c r="O12150" s="1"/>
    </row>
    <row r="12151" spans="1:15" x14ac:dyDescent="0.25">
      <c r="A12151" s="10">
        <v>42465</v>
      </c>
      <c r="B12151" s="3">
        <v>2016</v>
      </c>
      <c r="C12151" s="3">
        <v>4</v>
      </c>
      <c r="D12151" s="3" t="s">
        <v>470</v>
      </c>
      <c r="E12151" s="3" t="s">
        <v>33</v>
      </c>
      <c r="F12151" s="3" t="s">
        <v>40</v>
      </c>
      <c r="G12151" s="11">
        <v>4.860706376743587</v>
      </c>
      <c r="H12151">
        <f t="shared" si="283"/>
        <v>7397.8054600577243</v>
      </c>
      <c r="M12151" s="12"/>
      <c r="N12151" s="1"/>
      <c r="O12151" s="1"/>
    </row>
    <row r="12152" spans="1:15" x14ac:dyDescent="0.25">
      <c r="A12152" s="10">
        <v>42466</v>
      </c>
      <c r="B12152" s="3">
        <v>2016</v>
      </c>
      <c r="C12152" s="3">
        <v>4</v>
      </c>
      <c r="D12152" s="3" t="s">
        <v>470</v>
      </c>
      <c r="E12152" s="3" t="s">
        <v>33</v>
      </c>
      <c r="F12152" s="3" t="s">
        <v>40</v>
      </c>
      <c r="G12152" s="11">
        <v>8.1969407082660339</v>
      </c>
      <c r="H12152">
        <f t="shared" si="283"/>
        <v>4386.8269215793462</v>
      </c>
      <c r="M12152" s="12"/>
      <c r="N12152" s="1"/>
      <c r="O12152" s="1"/>
    </row>
    <row r="12153" spans="1:15" x14ac:dyDescent="0.25">
      <c r="A12153" s="10">
        <v>42467</v>
      </c>
      <c r="B12153" s="3">
        <v>2016</v>
      </c>
      <c r="C12153" s="3">
        <v>4</v>
      </c>
      <c r="D12153" s="3" t="s">
        <v>470</v>
      </c>
      <c r="E12153" s="3" t="s">
        <v>33</v>
      </c>
      <c r="F12153" s="3" t="s">
        <v>40</v>
      </c>
      <c r="G12153" s="11">
        <v>5.9010638029530433</v>
      </c>
      <c r="H12153">
        <f t="shared" si="283"/>
        <v>6093.5725107084136</v>
      </c>
      <c r="M12153" s="12"/>
      <c r="N12153" s="1"/>
      <c r="O12153" s="1"/>
    </row>
    <row r="12154" spans="1:15" x14ac:dyDescent="0.25">
      <c r="A12154" s="10">
        <v>42468</v>
      </c>
      <c r="B12154" s="3">
        <v>2016</v>
      </c>
      <c r="C12154" s="3">
        <v>4</v>
      </c>
      <c r="D12154" s="3" t="s">
        <v>470</v>
      </c>
      <c r="E12154" s="3" t="s">
        <v>33</v>
      </c>
      <c r="F12154" s="3" t="s">
        <v>40</v>
      </c>
      <c r="G12154" s="11">
        <v>16.308305600040107</v>
      </c>
      <c r="H12154">
        <f t="shared" ref="H12154:H12217" si="284">+$P$2*$P$1/(G12154*24*60*60)*1000</f>
        <v>2204.9231266258998</v>
      </c>
      <c r="M12154" s="12"/>
      <c r="N12154" s="1"/>
      <c r="O12154" s="1"/>
    </row>
    <row r="12155" spans="1:15" x14ac:dyDescent="0.25">
      <c r="A12155" s="10">
        <v>42469</v>
      </c>
      <c r="B12155" s="3">
        <v>2016</v>
      </c>
      <c r="C12155" s="3">
        <v>4</v>
      </c>
      <c r="D12155" s="3" t="s">
        <v>470</v>
      </c>
      <c r="E12155" s="3" t="s">
        <v>33</v>
      </c>
      <c r="F12155" s="3" t="s">
        <v>40</v>
      </c>
      <c r="G12155" s="11">
        <v>17.701968897194959</v>
      </c>
      <c r="H12155">
        <f t="shared" si="284"/>
        <v>2031.3311125130874</v>
      </c>
      <c r="M12155" s="12"/>
      <c r="N12155" s="1"/>
      <c r="O12155" s="1"/>
    </row>
    <row r="12156" spans="1:15" x14ac:dyDescent="0.25">
      <c r="A12156" s="10">
        <v>42470</v>
      </c>
      <c r="B12156" s="3">
        <v>2016</v>
      </c>
      <c r="C12156" s="3">
        <v>4</v>
      </c>
      <c r="D12156" s="3" t="s">
        <v>470</v>
      </c>
      <c r="E12156" s="3" t="s">
        <v>33</v>
      </c>
      <c r="F12156" s="3" t="s">
        <v>40</v>
      </c>
      <c r="G12156" s="11">
        <v>7.8607500006190305</v>
      </c>
      <c r="H12156">
        <f t="shared" si="284"/>
        <v>4574.443936110345</v>
      </c>
      <c r="M12156" s="12"/>
      <c r="N12156" s="1"/>
      <c r="O12156" s="1"/>
    </row>
    <row r="12157" spans="1:15" x14ac:dyDescent="0.25">
      <c r="A12157" s="10">
        <v>42471</v>
      </c>
      <c r="B12157" s="3">
        <v>2016</v>
      </c>
      <c r="C12157" s="3">
        <v>4</v>
      </c>
      <c r="D12157" s="3" t="s">
        <v>470</v>
      </c>
      <c r="E12157" s="3" t="s">
        <v>33</v>
      </c>
      <c r="F12157" s="3" t="s">
        <v>40</v>
      </c>
      <c r="G12157" s="11">
        <v>14.187247862703554</v>
      </c>
      <c r="H12157">
        <f t="shared" si="284"/>
        <v>2534.5691089349002</v>
      </c>
      <c r="M12157" s="12"/>
      <c r="N12157" s="1"/>
      <c r="O12157" s="1"/>
    </row>
    <row r="12158" spans="1:15" x14ac:dyDescent="0.25">
      <c r="A12158" s="10">
        <v>42472</v>
      </c>
      <c r="B12158" s="3">
        <v>2016</v>
      </c>
      <c r="C12158" s="3">
        <v>4</v>
      </c>
      <c r="D12158" s="3" t="s">
        <v>470</v>
      </c>
      <c r="E12158" s="3" t="s">
        <v>33</v>
      </c>
      <c r="F12158" s="3" t="s">
        <v>40</v>
      </c>
      <c r="G12158" s="11">
        <v>11.124856143955395</v>
      </c>
      <c r="H12158">
        <f t="shared" si="284"/>
        <v>3232.2719240867596</v>
      </c>
      <c r="M12158" s="12"/>
      <c r="N12158" s="1"/>
      <c r="O12158" s="1"/>
    </row>
    <row r="12159" spans="1:15" x14ac:dyDescent="0.25">
      <c r="A12159" s="10">
        <v>42473</v>
      </c>
      <c r="B12159" s="3">
        <v>2016</v>
      </c>
      <c r="C12159" s="3">
        <v>4</v>
      </c>
      <c r="D12159" s="3" t="s">
        <v>470</v>
      </c>
      <c r="E12159" s="3" t="s">
        <v>33</v>
      </c>
      <c r="F12159" s="3" t="s">
        <v>40</v>
      </c>
      <c r="G12159" s="11">
        <v>9.9695826213138723</v>
      </c>
      <c r="H12159">
        <f t="shared" si="284"/>
        <v>3606.8270397534657</v>
      </c>
      <c r="M12159" s="12"/>
      <c r="N12159" s="1"/>
      <c r="O12159" s="1"/>
    </row>
    <row r="12160" spans="1:15" x14ac:dyDescent="0.25">
      <c r="A12160" s="10">
        <v>42474</v>
      </c>
      <c r="B12160" s="3">
        <v>2016</v>
      </c>
      <c r="C12160" s="3">
        <v>4</v>
      </c>
      <c r="D12160" s="3" t="s">
        <v>470</v>
      </c>
      <c r="E12160" s="3" t="s">
        <v>33</v>
      </c>
      <c r="F12160" s="3" t="s">
        <v>40</v>
      </c>
      <c r="G12160" s="11">
        <v>7.8240746506939036</v>
      </c>
      <c r="H12160">
        <f t="shared" si="284"/>
        <v>4595.886642060861</v>
      </c>
      <c r="M12160" s="12"/>
      <c r="N12160" s="1"/>
      <c r="O12160" s="1"/>
    </row>
    <row r="12161" spans="1:15" x14ac:dyDescent="0.25">
      <c r="A12161" s="10">
        <v>42475</v>
      </c>
      <c r="B12161" s="3">
        <v>2016</v>
      </c>
      <c r="C12161" s="3">
        <v>4</v>
      </c>
      <c r="D12161" s="3" t="s">
        <v>470</v>
      </c>
      <c r="E12161" s="3" t="s">
        <v>33</v>
      </c>
      <c r="F12161" s="3" t="s">
        <v>40</v>
      </c>
      <c r="G12161" s="11">
        <v>6.3203853037636692</v>
      </c>
      <c r="H12161">
        <f t="shared" si="284"/>
        <v>5689.2987445240842</v>
      </c>
      <c r="M12161" s="12"/>
      <c r="N12161" s="1"/>
      <c r="O12161" s="1"/>
    </row>
    <row r="12162" spans="1:15" x14ac:dyDescent="0.25">
      <c r="A12162" s="10">
        <v>42476</v>
      </c>
      <c r="B12162" s="3">
        <v>2016</v>
      </c>
      <c r="C12162" s="3">
        <v>4</v>
      </c>
      <c r="D12162" s="3" t="s">
        <v>470</v>
      </c>
      <c r="E12162" s="3" t="s">
        <v>33</v>
      </c>
      <c r="F12162" s="3" t="s">
        <v>40</v>
      </c>
      <c r="G12162" s="11">
        <v>10.904804044404628</v>
      </c>
      <c r="H12162">
        <f t="shared" si="284"/>
        <v>3297.4971422858198</v>
      </c>
      <c r="M12162" s="12"/>
      <c r="N12162" s="1"/>
      <c r="O12162" s="1"/>
    </row>
    <row r="12163" spans="1:15" x14ac:dyDescent="0.25">
      <c r="A12163" s="10">
        <v>42477</v>
      </c>
      <c r="B12163" s="3">
        <v>2016</v>
      </c>
      <c r="C12163" s="3">
        <v>4</v>
      </c>
      <c r="D12163" s="3" t="s">
        <v>470</v>
      </c>
      <c r="E12163" s="3" t="s">
        <v>33</v>
      </c>
      <c r="F12163" s="3" t="s">
        <v>40</v>
      </c>
      <c r="G12163" s="11">
        <v>12.225116641709224</v>
      </c>
      <c r="H12163">
        <f t="shared" si="284"/>
        <v>2941.3674509189505</v>
      </c>
      <c r="M12163" s="12"/>
      <c r="N12163" s="1"/>
      <c r="O12163" s="1"/>
    </row>
    <row r="12164" spans="1:15" x14ac:dyDescent="0.25">
      <c r="A12164" s="10">
        <v>42478</v>
      </c>
      <c r="B12164" s="3">
        <v>2016</v>
      </c>
      <c r="C12164" s="3">
        <v>4</v>
      </c>
      <c r="D12164" s="3" t="s">
        <v>470</v>
      </c>
      <c r="E12164" s="3" t="s">
        <v>33</v>
      </c>
      <c r="F12164" s="3" t="s">
        <v>40</v>
      </c>
      <c r="G12164" s="11">
        <v>6.8216150860737468</v>
      </c>
      <c r="H12164">
        <f t="shared" si="284"/>
        <v>5271.2678331880852</v>
      </c>
      <c r="M12164" s="12"/>
      <c r="N12164" s="1"/>
      <c r="O12164" s="1"/>
    </row>
    <row r="12165" spans="1:15" x14ac:dyDescent="0.25">
      <c r="A12165" s="10">
        <v>42479</v>
      </c>
      <c r="B12165" s="3">
        <v>2016</v>
      </c>
      <c r="C12165" s="3">
        <v>4</v>
      </c>
      <c r="D12165" s="3" t="s">
        <v>470</v>
      </c>
      <c r="E12165" s="3" t="s">
        <v>33</v>
      </c>
      <c r="F12165" s="3" t="s">
        <v>40</v>
      </c>
      <c r="G12165" s="11">
        <v>6.0123123643925966</v>
      </c>
      <c r="H12165">
        <f t="shared" si="284"/>
        <v>5980.8203556709059</v>
      </c>
      <c r="M12165" s="12"/>
      <c r="N12165" s="1"/>
      <c r="O12165" s="1"/>
    </row>
    <row r="12166" spans="1:15" x14ac:dyDescent="0.25">
      <c r="A12166" s="10">
        <v>42480</v>
      </c>
      <c r="B12166" s="3">
        <v>2016</v>
      </c>
      <c r="C12166" s="3">
        <v>4</v>
      </c>
      <c r="D12166" s="3" t="s">
        <v>470</v>
      </c>
      <c r="E12166" s="3" t="s">
        <v>33</v>
      </c>
      <c r="F12166" s="3" t="s">
        <v>40</v>
      </c>
      <c r="G12166" s="11">
        <v>11.552735226415217</v>
      </c>
      <c r="H12166">
        <f t="shared" si="284"/>
        <v>3112.558149120583</v>
      </c>
      <c r="M12166" s="12"/>
      <c r="N12166" s="1"/>
      <c r="O12166" s="1"/>
    </row>
    <row r="12167" spans="1:15" x14ac:dyDescent="0.25">
      <c r="A12167" s="10">
        <v>42481</v>
      </c>
      <c r="B12167" s="3">
        <v>2016</v>
      </c>
      <c r="C12167" s="3">
        <v>4</v>
      </c>
      <c r="D12167" s="3" t="s">
        <v>470</v>
      </c>
      <c r="E12167" s="3" t="s">
        <v>33</v>
      </c>
      <c r="F12167" s="3" t="s">
        <v>40</v>
      </c>
      <c r="G12167" s="11">
        <v>7.0905676521913499</v>
      </c>
      <c r="H12167">
        <f t="shared" si="284"/>
        <v>5071.3231912395713</v>
      </c>
      <c r="M12167" s="12"/>
      <c r="N12167" s="1"/>
      <c r="O12167" s="1"/>
    </row>
    <row r="12168" spans="1:15" x14ac:dyDescent="0.25">
      <c r="A12168" s="10">
        <v>42482</v>
      </c>
      <c r="B12168" s="3">
        <v>2016</v>
      </c>
      <c r="C12168" s="3">
        <v>4</v>
      </c>
      <c r="D12168" s="3" t="s">
        <v>470</v>
      </c>
      <c r="E12168" s="3" t="s">
        <v>33</v>
      </c>
      <c r="F12168" s="3" t="s">
        <v>40</v>
      </c>
      <c r="G12168" s="11">
        <v>5.9848058519487504</v>
      </c>
      <c r="H12168">
        <f t="shared" si="284"/>
        <v>6008.3085505442778</v>
      </c>
      <c r="M12168" s="12"/>
      <c r="N12168" s="1"/>
      <c r="O12168" s="1"/>
    </row>
    <row r="12169" spans="1:15" x14ac:dyDescent="0.25">
      <c r="A12169" s="10">
        <v>42483</v>
      </c>
      <c r="B12169" s="3">
        <v>2016</v>
      </c>
      <c r="C12169" s="3">
        <v>4</v>
      </c>
      <c r="D12169" s="3" t="s">
        <v>470</v>
      </c>
      <c r="E12169" s="3" t="s">
        <v>33</v>
      </c>
      <c r="F12169" s="3" t="s">
        <v>40</v>
      </c>
      <c r="G12169" s="11">
        <v>5.0092415439403553</v>
      </c>
      <c r="H12169">
        <f t="shared" si="284"/>
        <v>7178.4440534934738</v>
      </c>
      <c r="M12169" s="12"/>
      <c r="N12169" s="1"/>
      <c r="O12169" s="1"/>
    </row>
    <row r="12170" spans="1:15" x14ac:dyDescent="0.25">
      <c r="A12170" s="10">
        <v>42484</v>
      </c>
      <c r="B12170" s="3">
        <v>2016</v>
      </c>
      <c r="C12170" s="3">
        <v>4</v>
      </c>
      <c r="D12170" s="3" t="s">
        <v>470</v>
      </c>
      <c r="E12170" s="3" t="s">
        <v>33</v>
      </c>
      <c r="F12170" s="3" t="s">
        <v>40</v>
      </c>
      <c r="G12170" s="11">
        <v>4.4860065516752003</v>
      </c>
      <c r="H12170">
        <f t="shared" si="284"/>
        <v>8015.7172664367099</v>
      </c>
      <c r="M12170" s="12"/>
      <c r="N12170" s="1"/>
      <c r="O12170" s="1"/>
    </row>
    <row r="12171" spans="1:15" x14ac:dyDescent="0.25">
      <c r="A12171" s="10">
        <v>42485</v>
      </c>
      <c r="B12171" s="3">
        <v>2016</v>
      </c>
      <c r="C12171" s="3">
        <v>4</v>
      </c>
      <c r="D12171" s="3" t="s">
        <v>470</v>
      </c>
      <c r="E12171" s="3" t="s">
        <v>33</v>
      </c>
      <c r="F12171" s="3" t="s">
        <v>40</v>
      </c>
      <c r="G12171" s="11">
        <v>11.858363142457948</v>
      </c>
      <c r="H12171">
        <f t="shared" si="284"/>
        <v>3032.33757826696</v>
      </c>
      <c r="M12171" s="12"/>
      <c r="N12171" s="1"/>
      <c r="O12171" s="1"/>
    </row>
    <row r="12172" spans="1:15" x14ac:dyDescent="0.25">
      <c r="A12172" s="10">
        <v>42486</v>
      </c>
      <c r="B12172" s="3">
        <v>2016</v>
      </c>
      <c r="C12172" s="3">
        <v>4</v>
      </c>
      <c r="D12172" s="3" t="s">
        <v>470</v>
      </c>
      <c r="E12172" s="3" t="s">
        <v>33</v>
      </c>
      <c r="F12172" s="3" t="s">
        <v>40</v>
      </c>
      <c r="G12172" s="11">
        <v>6.4609741451433251</v>
      </c>
      <c r="H12172">
        <f t="shared" si="284"/>
        <v>5565.5013262421016</v>
      </c>
      <c r="M12172" s="12"/>
      <c r="N12172" s="1"/>
      <c r="O12172" s="1"/>
    </row>
    <row r="12173" spans="1:15" x14ac:dyDescent="0.25">
      <c r="A12173" s="10">
        <v>42487</v>
      </c>
      <c r="B12173" s="3">
        <v>2016</v>
      </c>
      <c r="C12173" s="3">
        <v>4</v>
      </c>
      <c r="D12173" s="3" t="s">
        <v>470</v>
      </c>
      <c r="E12173" s="3" t="s">
        <v>33</v>
      </c>
      <c r="F12173" s="3" t="s">
        <v>40</v>
      </c>
      <c r="G12173" s="11">
        <v>13.472078539163565</v>
      </c>
      <c r="H12173">
        <f t="shared" si="284"/>
        <v>2669.1174690734583</v>
      </c>
      <c r="M12173" s="12"/>
      <c r="N12173" s="1"/>
      <c r="O12173" s="1"/>
    </row>
    <row r="12174" spans="1:15" x14ac:dyDescent="0.25">
      <c r="A12174" s="10">
        <v>42488</v>
      </c>
      <c r="B12174" s="3">
        <v>2016</v>
      </c>
      <c r="C12174" s="3">
        <v>4</v>
      </c>
      <c r="D12174" s="3" t="s">
        <v>470</v>
      </c>
      <c r="E12174" s="3" t="s">
        <v>33</v>
      </c>
      <c r="F12174" s="3" t="s">
        <v>40</v>
      </c>
      <c r="G12174" s="11">
        <v>12.37793059973059</v>
      </c>
      <c r="H12174">
        <f t="shared" si="284"/>
        <v>2905.0542725125438</v>
      </c>
      <c r="M12174" s="12"/>
      <c r="N12174" s="1"/>
      <c r="O12174" s="1"/>
    </row>
    <row r="12175" spans="1:15" x14ac:dyDescent="0.25">
      <c r="A12175" s="10">
        <v>42489</v>
      </c>
      <c r="B12175" s="3">
        <v>2016</v>
      </c>
      <c r="C12175" s="3">
        <v>4</v>
      </c>
      <c r="D12175" s="3" t="s">
        <v>470</v>
      </c>
      <c r="E12175" s="3" t="s">
        <v>33</v>
      </c>
      <c r="F12175" s="3" t="s">
        <v>40</v>
      </c>
      <c r="G12175" s="11">
        <v>18.692203345173404</v>
      </c>
      <c r="H12175">
        <f t="shared" si="284"/>
        <v>1923.7197193714526</v>
      </c>
      <c r="M12175" s="12"/>
      <c r="N12175" s="1"/>
      <c r="O12175" s="1"/>
    </row>
    <row r="12176" spans="1:15" x14ac:dyDescent="0.25">
      <c r="A12176" s="10">
        <v>42490</v>
      </c>
      <c r="B12176" s="3">
        <v>2016</v>
      </c>
      <c r="C12176" s="3">
        <v>4</v>
      </c>
      <c r="D12176" s="3" t="s">
        <v>470</v>
      </c>
      <c r="E12176" s="3" t="s">
        <v>33</v>
      </c>
      <c r="F12176" s="3" t="s">
        <v>40</v>
      </c>
      <c r="G12176" s="11">
        <v>9.6272793553460136</v>
      </c>
      <c r="H12176">
        <f t="shared" si="284"/>
        <v>3735.0697789446995</v>
      </c>
      <c r="M12176" s="12"/>
      <c r="N12176" s="1"/>
      <c r="O12176" s="1"/>
    </row>
    <row r="12177" spans="1:15" x14ac:dyDescent="0.25">
      <c r="A12177" s="10">
        <v>42491</v>
      </c>
      <c r="B12177" s="3">
        <v>2016</v>
      </c>
      <c r="C12177" s="3">
        <v>5</v>
      </c>
      <c r="D12177" s="3" t="s">
        <v>471</v>
      </c>
      <c r="E12177" s="3" t="s">
        <v>46</v>
      </c>
      <c r="F12177" s="3" t="s">
        <v>68</v>
      </c>
      <c r="G12177" s="11">
        <v>13.153365489818992</v>
      </c>
      <c r="H12177">
        <f t="shared" si="284"/>
        <v>2733.7916065241152</v>
      </c>
      <c r="M12177" s="12"/>
      <c r="N12177" s="1"/>
      <c r="O12177" s="1"/>
    </row>
    <row r="12178" spans="1:15" x14ac:dyDescent="0.25">
      <c r="A12178" s="10">
        <v>42492</v>
      </c>
      <c r="B12178" s="3">
        <v>2016</v>
      </c>
      <c r="C12178" s="3">
        <v>5</v>
      </c>
      <c r="D12178" s="3" t="s">
        <v>471</v>
      </c>
      <c r="E12178" s="3" t="s">
        <v>46</v>
      </c>
      <c r="F12178" s="3" t="s">
        <v>68</v>
      </c>
      <c r="G12178" s="11">
        <v>15.154370727885953</v>
      </c>
      <c r="H12178">
        <f t="shared" si="284"/>
        <v>2372.8177711426065</v>
      </c>
      <c r="M12178" s="12"/>
      <c r="N12178" s="1"/>
      <c r="O12178" s="1"/>
    </row>
    <row r="12179" spans="1:15" x14ac:dyDescent="0.25">
      <c r="A12179" s="10">
        <v>42493</v>
      </c>
      <c r="B12179" s="3">
        <v>2016</v>
      </c>
      <c r="C12179" s="3">
        <v>5</v>
      </c>
      <c r="D12179" s="3" t="s">
        <v>471</v>
      </c>
      <c r="E12179" s="3" t="s">
        <v>46</v>
      </c>
      <c r="F12179" s="3" t="s">
        <v>68</v>
      </c>
      <c r="G12179" s="11">
        <v>10.086978623293172</v>
      </c>
      <c r="H12179">
        <f t="shared" si="284"/>
        <v>3564.8494476407891</v>
      </c>
      <c r="M12179" s="12"/>
      <c r="N12179" s="1"/>
      <c r="O12179" s="1"/>
    </row>
    <row r="12180" spans="1:15" x14ac:dyDescent="0.25">
      <c r="A12180" s="10">
        <v>42494</v>
      </c>
      <c r="B12180" s="3">
        <v>2016</v>
      </c>
      <c r="C12180" s="3">
        <v>5</v>
      </c>
      <c r="D12180" s="3" t="s">
        <v>471</v>
      </c>
      <c r="E12180" s="3" t="s">
        <v>46</v>
      </c>
      <c r="F12180" s="3" t="s">
        <v>68</v>
      </c>
      <c r="G12180" s="11">
        <v>22.516430955313197</v>
      </c>
      <c r="H12180">
        <f t="shared" si="284"/>
        <v>1596.9920030832407</v>
      </c>
      <c r="M12180" s="12"/>
      <c r="N12180" s="1"/>
      <c r="O12180" s="1"/>
    </row>
    <row r="12181" spans="1:15" x14ac:dyDescent="0.25">
      <c r="A12181" s="10">
        <v>42495</v>
      </c>
      <c r="B12181" s="3">
        <v>2016</v>
      </c>
      <c r="C12181" s="3">
        <v>5</v>
      </c>
      <c r="D12181" s="3" t="s">
        <v>471</v>
      </c>
      <c r="E12181" s="3" t="s">
        <v>46</v>
      </c>
      <c r="F12181" s="3" t="s">
        <v>68</v>
      </c>
      <c r="G12181" s="11">
        <v>11.070407818793658</v>
      </c>
      <c r="H12181">
        <f t="shared" si="284"/>
        <v>3248.1694226807181</v>
      </c>
      <c r="M12181" s="12"/>
      <c r="N12181" s="1"/>
      <c r="O12181" s="1"/>
    </row>
    <row r="12182" spans="1:15" x14ac:dyDescent="0.25">
      <c r="A12182" s="10">
        <v>42496</v>
      </c>
      <c r="B12182" s="3">
        <v>2016</v>
      </c>
      <c r="C12182" s="3">
        <v>5</v>
      </c>
      <c r="D12182" s="3" t="s">
        <v>471</v>
      </c>
      <c r="E12182" s="3" t="s">
        <v>46</v>
      </c>
      <c r="F12182" s="3" t="s">
        <v>68</v>
      </c>
      <c r="G12182" s="11">
        <v>20.453961392527457</v>
      </c>
      <c r="H12182">
        <f t="shared" si="284"/>
        <v>1758.0242518081618</v>
      </c>
      <c r="M12182" s="12"/>
      <c r="N12182" s="1"/>
      <c r="O12182" s="1"/>
    </row>
    <row r="12183" spans="1:15" x14ac:dyDescent="0.25">
      <c r="A12183" s="10">
        <v>42497</v>
      </c>
      <c r="B12183" s="3">
        <v>2016</v>
      </c>
      <c r="C12183" s="3">
        <v>5</v>
      </c>
      <c r="D12183" s="3" t="s">
        <v>471</v>
      </c>
      <c r="E12183" s="3" t="s">
        <v>46</v>
      </c>
      <c r="F12183" s="3" t="s">
        <v>68</v>
      </c>
      <c r="G12183" s="11">
        <v>21.048116531475667</v>
      </c>
      <c r="H12183">
        <f t="shared" si="284"/>
        <v>1708.3979994047518</v>
      </c>
      <c r="M12183" s="12"/>
      <c r="N12183" s="1"/>
      <c r="O12183" s="1"/>
    </row>
    <row r="12184" spans="1:15" x14ac:dyDescent="0.25">
      <c r="A12184" s="10">
        <v>42498</v>
      </c>
      <c r="B12184" s="3">
        <v>2016</v>
      </c>
      <c r="C12184" s="3">
        <v>5</v>
      </c>
      <c r="D12184" s="3" t="s">
        <v>471</v>
      </c>
      <c r="E12184" s="3" t="s">
        <v>46</v>
      </c>
      <c r="F12184" s="3" t="s">
        <v>68</v>
      </c>
      <c r="G12184" s="11">
        <v>14.143624054732674</v>
      </c>
      <c r="H12184">
        <f t="shared" si="284"/>
        <v>2542.3865930301527</v>
      </c>
      <c r="M12184" s="12"/>
      <c r="N12184" s="1"/>
      <c r="O12184" s="1"/>
    </row>
    <row r="12185" spans="1:15" x14ac:dyDescent="0.25">
      <c r="A12185" s="10">
        <v>42499</v>
      </c>
      <c r="B12185" s="3">
        <v>2016</v>
      </c>
      <c r="C12185" s="3">
        <v>5</v>
      </c>
      <c r="D12185" s="3" t="s">
        <v>471</v>
      </c>
      <c r="E12185" s="3" t="s">
        <v>46</v>
      </c>
      <c r="F12185" s="3" t="s">
        <v>68</v>
      </c>
      <c r="G12185" s="11">
        <v>26.60722323381869</v>
      </c>
      <c r="H12185">
        <f t="shared" si="284"/>
        <v>1351.4585816646418</v>
      </c>
      <c r="M12185" s="12"/>
      <c r="N12185" s="1"/>
      <c r="O12185" s="1"/>
    </row>
    <row r="12186" spans="1:15" x14ac:dyDescent="0.25">
      <c r="A12186" s="10">
        <v>42500</v>
      </c>
      <c r="B12186" s="3">
        <v>2016</v>
      </c>
      <c r="C12186" s="3">
        <v>5</v>
      </c>
      <c r="D12186" s="3" t="s">
        <v>471</v>
      </c>
      <c r="E12186" s="3" t="s">
        <v>46</v>
      </c>
      <c r="F12186" s="3" t="s">
        <v>68</v>
      </c>
      <c r="G12186" s="11">
        <v>18.903694535731553</v>
      </c>
      <c r="H12186">
        <f t="shared" si="284"/>
        <v>1902.1974834412733</v>
      </c>
      <c r="M12186" s="12"/>
      <c r="N12186" s="1"/>
      <c r="O12186" s="1"/>
    </row>
    <row r="12187" spans="1:15" x14ac:dyDescent="0.25">
      <c r="A12187" s="10">
        <v>42501</v>
      </c>
      <c r="B12187" s="3">
        <v>2016</v>
      </c>
      <c r="C12187" s="3">
        <v>5</v>
      </c>
      <c r="D12187" s="3" t="s">
        <v>471</v>
      </c>
      <c r="E12187" s="3" t="s">
        <v>46</v>
      </c>
      <c r="F12187" s="3" t="s">
        <v>68</v>
      </c>
      <c r="G12187" s="11">
        <v>14.00703666646872</v>
      </c>
      <c r="H12187">
        <f t="shared" si="284"/>
        <v>2567.1782711679398</v>
      </c>
      <c r="M12187" s="12"/>
      <c r="N12187" s="1"/>
      <c r="O12187" s="1"/>
    </row>
    <row r="12188" spans="1:15" x14ac:dyDescent="0.25">
      <c r="A12188" s="10">
        <v>42502</v>
      </c>
      <c r="B12188" s="3">
        <v>2016</v>
      </c>
      <c r="C12188" s="3">
        <v>5</v>
      </c>
      <c r="D12188" s="3" t="s">
        <v>471</v>
      </c>
      <c r="E12188" s="3" t="s">
        <v>46</v>
      </c>
      <c r="F12188" s="3" t="s">
        <v>68</v>
      </c>
      <c r="G12188" s="11">
        <v>11.685051065981462</v>
      </c>
      <c r="H12188">
        <f t="shared" si="284"/>
        <v>3077.3130532819664</v>
      </c>
      <c r="M12188" s="12"/>
      <c r="N12188" s="1"/>
      <c r="O12188" s="1"/>
    </row>
    <row r="12189" spans="1:15" x14ac:dyDescent="0.25">
      <c r="A12189" s="10">
        <v>42503</v>
      </c>
      <c r="B12189" s="3">
        <v>2016</v>
      </c>
      <c r="C12189" s="3">
        <v>5</v>
      </c>
      <c r="D12189" s="3" t="s">
        <v>471</v>
      </c>
      <c r="E12189" s="3" t="s">
        <v>46</v>
      </c>
      <c r="F12189" s="3" t="s">
        <v>68</v>
      </c>
      <c r="G12189" s="11">
        <v>9.9503912350292154</v>
      </c>
      <c r="H12189">
        <f t="shared" si="284"/>
        <v>3613.7835512460165</v>
      </c>
      <c r="M12189" s="12"/>
      <c r="N12189" s="1"/>
      <c r="O12189" s="1"/>
    </row>
    <row r="12190" spans="1:15" x14ac:dyDescent="0.25">
      <c r="A12190" s="10">
        <v>42504</v>
      </c>
      <c r="B12190" s="3">
        <v>2016</v>
      </c>
      <c r="C12190" s="3">
        <v>5</v>
      </c>
      <c r="D12190" s="3" t="s">
        <v>471</v>
      </c>
      <c r="E12190" s="3" t="s">
        <v>46</v>
      </c>
      <c r="F12190" s="3" t="s">
        <v>68</v>
      </c>
      <c r="G12190" s="11">
        <v>8.1610964487713886</v>
      </c>
      <c r="H12190">
        <f t="shared" si="284"/>
        <v>4406.094254531753</v>
      </c>
      <c r="M12190" s="12"/>
      <c r="N12190" s="1"/>
      <c r="O12190" s="1"/>
    </row>
    <row r="12191" spans="1:15" x14ac:dyDescent="0.25">
      <c r="A12191" s="10">
        <v>42505</v>
      </c>
      <c r="B12191" s="3">
        <v>2016</v>
      </c>
      <c r="C12191" s="3">
        <v>5</v>
      </c>
      <c r="D12191" s="3" t="s">
        <v>471</v>
      </c>
      <c r="E12191" s="3" t="s">
        <v>46</v>
      </c>
      <c r="F12191" s="3" t="s">
        <v>68</v>
      </c>
      <c r="G12191" s="11">
        <v>7.2186434697500905</v>
      </c>
      <c r="H12191">
        <f t="shared" si="284"/>
        <v>4981.3459169020298</v>
      </c>
      <c r="M12191" s="12"/>
      <c r="N12191" s="1"/>
      <c r="O12191" s="1"/>
    </row>
    <row r="12192" spans="1:15" x14ac:dyDescent="0.25">
      <c r="A12192" s="10">
        <v>42506</v>
      </c>
      <c r="B12192" s="3">
        <v>2016</v>
      </c>
      <c r="C12192" s="3">
        <v>5</v>
      </c>
      <c r="D12192" s="3" t="s">
        <v>471</v>
      </c>
      <c r="E12192" s="3" t="s">
        <v>46</v>
      </c>
      <c r="F12192" s="3" t="s">
        <v>68</v>
      </c>
      <c r="G12192" s="11">
        <v>7.1844966226841018</v>
      </c>
      <c r="H12192">
        <f t="shared" si="284"/>
        <v>5005.0215153663912</v>
      </c>
      <c r="M12192" s="12"/>
      <c r="N12192" s="1"/>
      <c r="O12192" s="1"/>
    </row>
    <row r="12193" spans="1:15" x14ac:dyDescent="0.25">
      <c r="A12193" s="10">
        <v>42507</v>
      </c>
      <c r="B12193" s="3">
        <v>2016</v>
      </c>
      <c r="C12193" s="3">
        <v>5</v>
      </c>
      <c r="D12193" s="3" t="s">
        <v>471</v>
      </c>
      <c r="E12193" s="3" t="s">
        <v>46</v>
      </c>
      <c r="F12193" s="3" t="s">
        <v>68</v>
      </c>
      <c r="G12193" s="11">
        <v>6.8109301157821811</v>
      </c>
      <c r="H12193">
        <f t="shared" si="284"/>
        <v>5279.5373851052291</v>
      </c>
      <c r="M12193" s="12"/>
      <c r="N12193" s="1"/>
      <c r="O12193" s="1"/>
    </row>
    <row r="12194" spans="1:15" x14ac:dyDescent="0.25">
      <c r="A12194" s="10">
        <v>42508</v>
      </c>
      <c r="B12194" s="3">
        <v>2016</v>
      </c>
      <c r="C12194" s="3">
        <v>5</v>
      </c>
      <c r="D12194" s="3" t="s">
        <v>471</v>
      </c>
      <c r="E12194" s="3" t="s">
        <v>46</v>
      </c>
      <c r="F12194" s="3" t="s">
        <v>68</v>
      </c>
      <c r="G12194" s="11">
        <v>7.8606041945906853</v>
      </c>
      <c r="H12194">
        <f t="shared" si="284"/>
        <v>4574.528787285356</v>
      </c>
      <c r="M12194" s="12"/>
      <c r="N12194" s="1"/>
      <c r="O12194" s="1"/>
    </row>
    <row r="12195" spans="1:15" x14ac:dyDescent="0.25">
      <c r="A12195" s="10">
        <v>42509</v>
      </c>
      <c r="B12195" s="3">
        <v>2016</v>
      </c>
      <c r="C12195" s="3">
        <v>5</v>
      </c>
      <c r="D12195" s="3" t="s">
        <v>471</v>
      </c>
      <c r="E12195" s="3" t="s">
        <v>46</v>
      </c>
      <c r="F12195" s="3" t="s">
        <v>68</v>
      </c>
      <c r="G12195" s="11">
        <v>10.373812138647482</v>
      </c>
      <c r="H12195">
        <f t="shared" si="284"/>
        <v>3466.2821818074021</v>
      </c>
      <c r="M12195" s="12"/>
      <c r="N12195" s="1"/>
      <c r="O12195" s="1"/>
    </row>
    <row r="12196" spans="1:15" x14ac:dyDescent="0.25">
      <c r="A12196" s="10">
        <v>42510</v>
      </c>
      <c r="B12196" s="3">
        <v>2016</v>
      </c>
      <c r="C12196" s="3">
        <v>5</v>
      </c>
      <c r="D12196" s="3" t="s">
        <v>471</v>
      </c>
      <c r="E12196" s="3" t="s">
        <v>46</v>
      </c>
      <c r="F12196" s="3" t="s">
        <v>68</v>
      </c>
      <c r="G12196" s="11">
        <v>6.2495559500173208</v>
      </c>
      <c r="H12196">
        <f t="shared" si="284"/>
        <v>5753.7784222111732</v>
      </c>
      <c r="M12196" s="12"/>
      <c r="N12196" s="1"/>
      <c r="O12196" s="1"/>
    </row>
    <row r="12197" spans="1:15" x14ac:dyDescent="0.25">
      <c r="A12197" s="10">
        <v>42511</v>
      </c>
      <c r="B12197" s="3">
        <v>2016</v>
      </c>
      <c r="C12197" s="3">
        <v>5</v>
      </c>
      <c r="D12197" s="3" t="s">
        <v>471</v>
      </c>
      <c r="E12197" s="3" t="s">
        <v>46</v>
      </c>
      <c r="F12197" s="3" t="s">
        <v>68</v>
      </c>
      <c r="G12197" s="11">
        <v>6.2495559500173208</v>
      </c>
      <c r="H12197">
        <f t="shared" si="284"/>
        <v>5753.7784222111732</v>
      </c>
      <c r="M12197" s="12"/>
      <c r="N12197" s="1"/>
      <c r="O12197" s="1"/>
    </row>
    <row r="12198" spans="1:15" x14ac:dyDescent="0.25">
      <c r="A12198" s="10">
        <v>42512</v>
      </c>
      <c r="B12198" s="3">
        <v>2016</v>
      </c>
      <c r="C12198" s="3">
        <v>5</v>
      </c>
      <c r="D12198" s="3" t="s">
        <v>471</v>
      </c>
      <c r="E12198" s="3" t="s">
        <v>46</v>
      </c>
      <c r="F12198" s="3" t="s">
        <v>68</v>
      </c>
      <c r="G12198" s="11">
        <v>5.8309156049882942</v>
      </c>
      <c r="H12198">
        <f t="shared" si="284"/>
        <v>6166.8805740986718</v>
      </c>
      <c r="M12198" s="12"/>
      <c r="N12198" s="1"/>
      <c r="O12198" s="1"/>
    </row>
    <row r="12199" spans="1:15" x14ac:dyDescent="0.25">
      <c r="A12199" s="10">
        <v>42513</v>
      </c>
      <c r="B12199" s="3">
        <v>2016</v>
      </c>
      <c r="C12199" s="3">
        <v>5</v>
      </c>
      <c r="D12199" s="3" t="s">
        <v>471</v>
      </c>
      <c r="E12199" s="3" t="s">
        <v>46</v>
      </c>
      <c r="F12199" s="3" t="s">
        <v>68</v>
      </c>
      <c r="G12199" s="11">
        <v>5.5966682341156098</v>
      </c>
      <c r="H12199">
        <f t="shared" si="284"/>
        <v>6424.9940624349547</v>
      </c>
      <c r="M12199" s="12"/>
      <c r="N12199" s="1"/>
      <c r="O12199" s="1"/>
    </row>
    <row r="12200" spans="1:15" x14ac:dyDescent="0.25">
      <c r="A12200" s="10">
        <v>42514</v>
      </c>
      <c r="B12200" s="3">
        <v>2016</v>
      </c>
      <c r="C12200" s="3">
        <v>5</v>
      </c>
      <c r="D12200" s="3" t="s">
        <v>471</v>
      </c>
      <c r="E12200" s="3" t="s">
        <v>46</v>
      </c>
      <c r="F12200" s="3" t="s">
        <v>68</v>
      </c>
      <c r="G12200" s="11">
        <v>6.3431183109781308</v>
      </c>
      <c r="H12200">
        <f t="shared" si="284"/>
        <v>5668.9089515131827</v>
      </c>
      <c r="M12200" s="12"/>
      <c r="N12200" s="1"/>
      <c r="O12200" s="1"/>
    </row>
    <row r="12201" spans="1:15" x14ac:dyDescent="0.25">
      <c r="A12201" s="10">
        <v>42515</v>
      </c>
      <c r="B12201" s="3">
        <v>2016</v>
      </c>
      <c r="C12201" s="3">
        <v>5</v>
      </c>
      <c r="D12201" s="3" t="s">
        <v>471</v>
      </c>
      <c r="E12201" s="3" t="s">
        <v>46</v>
      </c>
      <c r="F12201" s="3" t="s">
        <v>68</v>
      </c>
      <c r="G12201" s="11">
        <v>5.8602818934650456</v>
      </c>
      <c r="H12201">
        <f t="shared" si="284"/>
        <v>6135.9778978737268</v>
      </c>
      <c r="M12201" s="12"/>
      <c r="N12201" s="1"/>
      <c r="O12201" s="1"/>
    </row>
    <row r="12202" spans="1:15" x14ac:dyDescent="0.25">
      <c r="A12202" s="10">
        <v>42516</v>
      </c>
      <c r="B12202" s="3">
        <v>2016</v>
      </c>
      <c r="C12202" s="3">
        <v>5</v>
      </c>
      <c r="D12202" s="3" t="s">
        <v>471</v>
      </c>
      <c r="E12202" s="3" t="s">
        <v>46</v>
      </c>
      <c r="F12202" s="3" t="s">
        <v>68</v>
      </c>
      <c r="G12202" s="11">
        <v>14.976807123142809</v>
      </c>
      <c r="H12202">
        <f t="shared" si="284"/>
        <v>2400.9496735820544</v>
      </c>
      <c r="M12202" s="12"/>
      <c r="N12202" s="1"/>
      <c r="O12202" s="1"/>
    </row>
    <row r="12203" spans="1:15" x14ac:dyDescent="0.25">
      <c r="A12203" s="10">
        <v>42517</v>
      </c>
      <c r="B12203" s="3">
        <v>2016</v>
      </c>
      <c r="C12203" s="3">
        <v>5</v>
      </c>
      <c r="D12203" s="3" t="s">
        <v>471</v>
      </c>
      <c r="E12203" s="3" t="s">
        <v>46</v>
      </c>
      <c r="F12203" s="3" t="s">
        <v>68</v>
      </c>
      <c r="G12203" s="11">
        <v>9.7728276302860735</v>
      </c>
      <c r="H12203">
        <f t="shared" si="284"/>
        <v>3679.4427911708208</v>
      </c>
      <c r="M12203" s="12"/>
      <c r="N12203" s="1"/>
      <c r="O12203" s="1"/>
    </row>
    <row r="12204" spans="1:15" x14ac:dyDescent="0.25">
      <c r="A12204" s="10">
        <v>42518</v>
      </c>
      <c r="B12204" s="3">
        <v>2016</v>
      </c>
      <c r="C12204" s="3">
        <v>5</v>
      </c>
      <c r="D12204" s="3" t="s">
        <v>471</v>
      </c>
      <c r="E12204" s="3" t="s">
        <v>46</v>
      </c>
      <c r="F12204" s="3" t="s">
        <v>68</v>
      </c>
      <c r="G12204" s="11">
        <v>9.1581843830982699</v>
      </c>
      <c r="H12204">
        <f t="shared" si="284"/>
        <v>3926.3852603769164</v>
      </c>
      <c r="M12204" s="12"/>
      <c r="N12204" s="1"/>
      <c r="O12204" s="1"/>
    </row>
    <row r="12205" spans="1:15" x14ac:dyDescent="0.25">
      <c r="A12205" s="10">
        <v>42519</v>
      </c>
      <c r="B12205" s="3">
        <v>2016</v>
      </c>
      <c r="C12205" s="3">
        <v>5</v>
      </c>
      <c r="D12205" s="3" t="s">
        <v>471</v>
      </c>
      <c r="E12205" s="3" t="s">
        <v>46</v>
      </c>
      <c r="F12205" s="3" t="s">
        <v>68</v>
      </c>
      <c r="G12205" s="11">
        <v>10.216736642143932</v>
      </c>
      <c r="H12205">
        <f t="shared" si="284"/>
        <v>3519.5739533191477</v>
      </c>
      <c r="M12205" s="12"/>
      <c r="N12205" s="1"/>
      <c r="O12205" s="1"/>
    </row>
    <row r="12206" spans="1:15" x14ac:dyDescent="0.25">
      <c r="A12206" s="10">
        <v>42520</v>
      </c>
      <c r="B12206" s="3">
        <v>2016</v>
      </c>
      <c r="C12206" s="3">
        <v>5</v>
      </c>
      <c r="D12206" s="3" t="s">
        <v>471</v>
      </c>
      <c r="E12206" s="3" t="s">
        <v>46</v>
      </c>
      <c r="F12206" s="3" t="s">
        <v>68</v>
      </c>
      <c r="G12206" s="11">
        <v>9.4996528537581604</v>
      </c>
      <c r="H12206">
        <f t="shared" si="284"/>
        <v>3785.2499167256974</v>
      </c>
      <c r="M12206" s="12"/>
      <c r="N12206" s="1"/>
      <c r="O12206" s="1"/>
    </row>
    <row r="12207" spans="1:15" x14ac:dyDescent="0.25">
      <c r="A12207" s="10">
        <v>42521</v>
      </c>
      <c r="B12207" s="3">
        <v>2016</v>
      </c>
      <c r="C12207" s="3">
        <v>5</v>
      </c>
      <c r="D12207" s="3" t="s">
        <v>471</v>
      </c>
      <c r="E12207" s="3" t="s">
        <v>46</v>
      </c>
      <c r="F12207" s="3" t="s">
        <v>68</v>
      </c>
      <c r="G12207" s="11">
        <v>12.695797739134738</v>
      </c>
      <c r="H12207">
        <f t="shared" si="284"/>
        <v>2832.3198677597875</v>
      </c>
      <c r="M12207" s="12"/>
      <c r="N12207" s="1"/>
      <c r="O12207" s="1"/>
    </row>
    <row r="12208" spans="1:15" x14ac:dyDescent="0.25">
      <c r="A12208" s="10">
        <v>42522</v>
      </c>
      <c r="B12208" s="3">
        <v>2016</v>
      </c>
      <c r="C12208" s="3">
        <v>6</v>
      </c>
      <c r="D12208" s="3" t="s">
        <v>472</v>
      </c>
      <c r="E12208" s="3" t="s">
        <v>46</v>
      </c>
      <c r="F12208" s="3" t="s">
        <v>70</v>
      </c>
      <c r="G12208" s="11">
        <v>8.0472540583087326</v>
      </c>
      <c r="H12208">
        <f t="shared" si="284"/>
        <v>4468.4261131887788</v>
      </c>
      <c r="M12208" s="12"/>
      <c r="N12208" s="1"/>
      <c r="O12208" s="1"/>
    </row>
    <row r="12209" spans="1:15" x14ac:dyDescent="0.25">
      <c r="A12209" s="10">
        <v>42523</v>
      </c>
      <c r="B12209" s="3">
        <v>2016</v>
      </c>
      <c r="C12209" s="3">
        <v>6</v>
      </c>
      <c r="D12209" s="3" t="s">
        <v>472</v>
      </c>
      <c r="E12209" s="3" t="s">
        <v>46</v>
      </c>
      <c r="F12209" s="3" t="s">
        <v>70</v>
      </c>
      <c r="G12209" s="11">
        <v>8.3898523862405145</v>
      </c>
      <c r="H12209">
        <f t="shared" si="284"/>
        <v>4285.9586221783466</v>
      </c>
      <c r="M12209" s="12"/>
      <c r="N12209" s="1"/>
      <c r="O12209" s="1"/>
    </row>
    <row r="12210" spans="1:15" x14ac:dyDescent="0.25">
      <c r="A12210" s="10">
        <v>42524</v>
      </c>
      <c r="B12210" s="3">
        <v>2016</v>
      </c>
      <c r="C12210" s="3">
        <v>6</v>
      </c>
      <c r="D12210" s="3" t="s">
        <v>472</v>
      </c>
      <c r="E12210" s="3" t="s">
        <v>46</v>
      </c>
      <c r="F12210" s="3" t="s">
        <v>70</v>
      </c>
      <c r="G12210" s="11">
        <v>8.603024679175844</v>
      </c>
      <c r="H12210">
        <f t="shared" si="284"/>
        <v>4179.7578775579987</v>
      </c>
      <c r="M12210" s="12"/>
      <c r="N12210" s="1"/>
      <c r="O12210" s="1"/>
    </row>
    <row r="12211" spans="1:15" x14ac:dyDescent="0.25">
      <c r="A12211" s="10">
        <v>42525</v>
      </c>
      <c r="B12211" s="3">
        <v>2016</v>
      </c>
      <c r="C12211" s="3">
        <v>6</v>
      </c>
      <c r="D12211" s="3" t="s">
        <v>472</v>
      </c>
      <c r="E12211" s="3" t="s">
        <v>46</v>
      </c>
      <c r="F12211" s="3" t="s">
        <v>70</v>
      </c>
      <c r="G12211" s="11">
        <v>12.50103232142189</v>
      </c>
      <c r="H12211">
        <f t="shared" si="284"/>
        <v>2876.4472604388175</v>
      </c>
      <c r="M12211" s="12"/>
      <c r="N12211" s="1"/>
      <c r="O12211" s="1"/>
    </row>
    <row r="12212" spans="1:15" x14ac:dyDescent="0.25">
      <c r="A12212" s="10">
        <v>42526</v>
      </c>
      <c r="B12212" s="3">
        <v>2016</v>
      </c>
      <c r="C12212" s="3">
        <v>6</v>
      </c>
      <c r="D12212" s="3" t="s">
        <v>472</v>
      </c>
      <c r="E12212" s="3" t="s">
        <v>46</v>
      </c>
      <c r="F12212" s="3" t="s">
        <v>70</v>
      </c>
      <c r="G12212" s="11">
        <v>8.6334778638808913</v>
      </c>
      <c r="H12212">
        <f t="shared" si="284"/>
        <v>4165.014463527812</v>
      </c>
      <c r="M12212" s="12"/>
      <c r="N12212" s="1"/>
      <c r="O12212" s="1"/>
    </row>
    <row r="12213" spans="1:15" x14ac:dyDescent="0.25">
      <c r="A12213" s="10">
        <v>42527</v>
      </c>
      <c r="B12213" s="3">
        <v>2016</v>
      </c>
      <c r="C12213" s="3">
        <v>6</v>
      </c>
      <c r="D12213" s="3" t="s">
        <v>472</v>
      </c>
      <c r="E12213" s="3" t="s">
        <v>46</v>
      </c>
      <c r="F12213" s="3" t="s">
        <v>70</v>
      </c>
      <c r="G12213" s="11">
        <v>10.513962019417558</v>
      </c>
      <c r="H12213">
        <f t="shared" si="284"/>
        <v>3420.0770468070514</v>
      </c>
      <c r="M12213" s="12"/>
      <c r="N12213" s="1"/>
      <c r="O12213" s="1"/>
    </row>
    <row r="12214" spans="1:15" x14ac:dyDescent="0.25">
      <c r="A12214" s="10">
        <v>42528</v>
      </c>
      <c r="B12214" s="3">
        <v>2016</v>
      </c>
      <c r="C12214" s="3">
        <v>6</v>
      </c>
      <c r="D12214" s="3" t="s">
        <v>472</v>
      </c>
      <c r="E12214" s="3" t="s">
        <v>46</v>
      </c>
      <c r="F12214" s="3" t="s">
        <v>70</v>
      </c>
      <c r="G12214" s="11">
        <v>11.206771971457382</v>
      </c>
      <c r="H12214">
        <f t="shared" si="284"/>
        <v>3208.6456532884104</v>
      </c>
      <c r="M12214" s="12"/>
      <c r="N12214" s="1"/>
      <c r="O12214" s="1"/>
    </row>
    <row r="12215" spans="1:15" x14ac:dyDescent="0.25">
      <c r="A12215" s="10">
        <v>42529</v>
      </c>
      <c r="B12215" s="3">
        <v>2016</v>
      </c>
      <c r="C12215" s="3">
        <v>6</v>
      </c>
      <c r="D12215" s="3" t="s">
        <v>472</v>
      </c>
      <c r="E12215" s="3" t="s">
        <v>46</v>
      </c>
      <c r="F12215" s="3" t="s">
        <v>70</v>
      </c>
      <c r="G12215" s="11">
        <v>7.5584804437927247</v>
      </c>
      <c r="H12215">
        <f t="shared" si="284"/>
        <v>4757.3795342874073</v>
      </c>
      <c r="M12215" s="12"/>
      <c r="N12215" s="1"/>
      <c r="O12215" s="1"/>
    </row>
    <row r="12216" spans="1:15" x14ac:dyDescent="0.25">
      <c r="A12216" s="10">
        <v>42530</v>
      </c>
      <c r="B12216" s="3">
        <v>2016</v>
      </c>
      <c r="C12216" s="3">
        <v>6</v>
      </c>
      <c r="D12216" s="3" t="s">
        <v>472</v>
      </c>
      <c r="E12216" s="3" t="s">
        <v>46</v>
      </c>
      <c r="F12216" s="3" t="s">
        <v>70</v>
      </c>
      <c r="G12216" s="11">
        <v>8.4279188671218233</v>
      </c>
      <c r="H12216">
        <f t="shared" si="284"/>
        <v>4266.6001821504406</v>
      </c>
      <c r="M12216" s="12"/>
      <c r="N12216" s="1"/>
      <c r="O12216" s="1"/>
    </row>
    <row r="12217" spans="1:15" x14ac:dyDescent="0.25">
      <c r="A12217" s="10">
        <v>42531</v>
      </c>
      <c r="B12217" s="3">
        <v>2016</v>
      </c>
      <c r="C12217" s="3">
        <v>6</v>
      </c>
      <c r="D12217" s="3" t="s">
        <v>472</v>
      </c>
      <c r="E12217" s="3" t="s">
        <v>46</v>
      </c>
      <c r="F12217" s="3" t="s">
        <v>70</v>
      </c>
      <c r="G12217" s="11">
        <v>14.160730887846965</v>
      </c>
      <c r="H12217">
        <f t="shared" si="284"/>
        <v>2539.3152696992142</v>
      </c>
      <c r="M12217" s="12"/>
      <c r="N12217" s="1"/>
      <c r="O12217" s="1"/>
    </row>
    <row r="12218" spans="1:15" x14ac:dyDescent="0.25">
      <c r="A12218" s="10">
        <v>42532</v>
      </c>
      <c r="B12218" s="3">
        <v>2016</v>
      </c>
      <c r="C12218" s="3">
        <v>6</v>
      </c>
      <c r="D12218" s="3" t="s">
        <v>472</v>
      </c>
      <c r="E12218" s="3" t="s">
        <v>46</v>
      </c>
      <c r="F12218" s="3" t="s">
        <v>70</v>
      </c>
      <c r="G12218" s="11">
        <v>7.8036285806683541</v>
      </c>
      <c r="H12218">
        <f t="shared" ref="H12218:H12281" si="285">+$P$2*$P$1/(G12218*24*60*60)*1000</f>
        <v>4607.928196722477</v>
      </c>
      <c r="M12218" s="12"/>
      <c r="N12218" s="1"/>
      <c r="O12218" s="1"/>
    </row>
    <row r="12219" spans="1:15" x14ac:dyDescent="0.25">
      <c r="A12219" s="10">
        <v>42533</v>
      </c>
      <c r="B12219" s="3">
        <v>2016</v>
      </c>
      <c r="C12219" s="3">
        <v>6</v>
      </c>
      <c r="D12219" s="3" t="s">
        <v>472</v>
      </c>
      <c r="E12219" s="3" t="s">
        <v>46</v>
      </c>
      <c r="F12219" s="3" t="s">
        <v>70</v>
      </c>
      <c r="G12219" s="11">
        <v>9.790698882672686</v>
      </c>
      <c r="H12219">
        <f t="shared" si="285"/>
        <v>3672.7265953658934</v>
      </c>
      <c r="M12219" s="12"/>
      <c r="N12219" s="1"/>
      <c r="O12219" s="1"/>
    </row>
    <row r="12220" spans="1:15" x14ac:dyDescent="0.25">
      <c r="A12220" s="10">
        <v>42534</v>
      </c>
      <c r="B12220" s="3">
        <v>2016</v>
      </c>
      <c r="C12220" s="3">
        <v>6</v>
      </c>
      <c r="D12220" s="3" t="s">
        <v>472</v>
      </c>
      <c r="E12220" s="3" t="s">
        <v>46</v>
      </c>
      <c r="F12220" s="3" t="s">
        <v>70</v>
      </c>
      <c r="G12220" s="11">
        <v>7.735108915081998</v>
      </c>
      <c r="H12220">
        <f t="shared" si="285"/>
        <v>4648.7464583076171</v>
      </c>
      <c r="M12220" s="12"/>
      <c r="N12220" s="1"/>
      <c r="O12220" s="1"/>
    </row>
    <row r="12221" spans="1:15" x14ac:dyDescent="0.25">
      <c r="A12221" s="10">
        <v>42535</v>
      </c>
      <c r="B12221" s="3">
        <v>2016</v>
      </c>
      <c r="C12221" s="3">
        <v>6</v>
      </c>
      <c r="D12221" s="3" t="s">
        <v>472</v>
      </c>
      <c r="E12221" s="3" t="s">
        <v>46</v>
      </c>
      <c r="F12221" s="3" t="s">
        <v>70</v>
      </c>
      <c r="G12221" s="11">
        <v>7.0011871636903598</v>
      </c>
      <c r="H12221">
        <f t="shared" si="285"/>
        <v>5136.0661174864499</v>
      </c>
      <c r="M12221" s="12"/>
      <c r="N12221" s="1"/>
      <c r="O12221" s="1"/>
    </row>
    <row r="12222" spans="1:15" x14ac:dyDescent="0.25">
      <c r="A12222" s="10">
        <v>42536</v>
      </c>
      <c r="B12222" s="3">
        <v>2016</v>
      </c>
      <c r="C12222" s="3">
        <v>6</v>
      </c>
      <c r="D12222" s="3" t="s">
        <v>472</v>
      </c>
      <c r="E12222" s="3" t="s">
        <v>46</v>
      </c>
      <c r="F12222" s="3" t="s">
        <v>70</v>
      </c>
      <c r="G12222" s="11">
        <v>6.0799783263626805</v>
      </c>
      <c r="H12222">
        <f t="shared" si="285"/>
        <v>5914.257953469245</v>
      </c>
      <c r="M12222" s="12"/>
      <c r="N12222" s="1"/>
      <c r="O12222" s="1"/>
    </row>
    <row r="12223" spans="1:15" x14ac:dyDescent="0.25">
      <c r="A12223" s="10">
        <v>42537</v>
      </c>
      <c r="B12223" s="3">
        <v>2016</v>
      </c>
      <c r="C12223" s="3">
        <v>6</v>
      </c>
      <c r="D12223" s="3" t="s">
        <v>472</v>
      </c>
      <c r="E12223" s="3" t="s">
        <v>46</v>
      </c>
      <c r="F12223" s="3" t="s">
        <v>70</v>
      </c>
      <c r="G12223" s="11">
        <v>5.7358573391956478</v>
      </c>
      <c r="H12223">
        <f t="shared" si="285"/>
        <v>6269.0820303166138</v>
      </c>
      <c r="M12223" s="12"/>
      <c r="N12223" s="1"/>
      <c r="O12223" s="1"/>
    </row>
    <row r="12224" spans="1:15" x14ac:dyDescent="0.25">
      <c r="A12224" s="10">
        <v>42538</v>
      </c>
      <c r="B12224" s="3">
        <v>2016</v>
      </c>
      <c r="C12224" s="3">
        <v>6</v>
      </c>
      <c r="D12224" s="3" t="s">
        <v>472</v>
      </c>
      <c r="E12224" s="3" t="s">
        <v>46</v>
      </c>
      <c r="F12224" s="3" t="s">
        <v>70</v>
      </c>
      <c r="G12224" s="11">
        <v>6.3373077371203292</v>
      </c>
      <c r="H12224">
        <f t="shared" si="285"/>
        <v>5674.1066814518736</v>
      </c>
      <c r="M12224" s="12"/>
      <c r="N12224" s="1"/>
      <c r="O12224" s="1"/>
    </row>
    <row r="12225" spans="1:15" x14ac:dyDescent="0.25">
      <c r="A12225" s="10">
        <v>42539</v>
      </c>
      <c r="B12225" s="3">
        <v>2016</v>
      </c>
      <c r="C12225" s="3">
        <v>6</v>
      </c>
      <c r="D12225" s="3" t="s">
        <v>472</v>
      </c>
      <c r="E12225" s="3" t="s">
        <v>46</v>
      </c>
      <c r="F12225" s="3" t="s">
        <v>70</v>
      </c>
      <c r="G12225" s="11">
        <v>5.9261897436021922</v>
      </c>
      <c r="H12225">
        <f t="shared" si="285"/>
        <v>6067.7368983049064</v>
      </c>
      <c r="M12225" s="12"/>
      <c r="N12225" s="1"/>
      <c r="O12225" s="1"/>
    </row>
    <row r="12226" spans="1:15" x14ac:dyDescent="0.25">
      <c r="A12226" s="10">
        <v>42540</v>
      </c>
      <c r="B12226" s="3">
        <v>2016</v>
      </c>
      <c r="C12226" s="3">
        <v>6</v>
      </c>
      <c r="D12226" s="3" t="s">
        <v>472</v>
      </c>
      <c r="E12226" s="3" t="s">
        <v>46</v>
      </c>
      <c r="F12226" s="3" t="s">
        <v>70</v>
      </c>
      <c r="G12226" s="11">
        <v>8.9836894879889346</v>
      </c>
      <c r="H12226">
        <f t="shared" si="285"/>
        <v>4002.6494929157097</v>
      </c>
      <c r="M12226" s="12"/>
      <c r="N12226" s="1"/>
      <c r="O12226" s="1"/>
    </row>
    <row r="12227" spans="1:15" x14ac:dyDescent="0.25">
      <c r="A12227" s="10">
        <v>42541</v>
      </c>
      <c r="B12227" s="3">
        <v>2016</v>
      </c>
      <c r="C12227" s="3">
        <v>6</v>
      </c>
      <c r="D12227" s="3" t="s">
        <v>472</v>
      </c>
      <c r="E12227" s="3" t="s">
        <v>46</v>
      </c>
      <c r="F12227" s="3" t="s">
        <v>70</v>
      </c>
      <c r="G12227" s="11">
        <v>7.735108915081998</v>
      </c>
      <c r="H12227">
        <f t="shared" si="285"/>
        <v>4648.7464583076171</v>
      </c>
      <c r="M12227" s="12"/>
      <c r="N12227" s="1"/>
      <c r="O12227" s="1"/>
    </row>
    <row r="12228" spans="1:15" x14ac:dyDescent="0.25">
      <c r="A12228" s="10">
        <v>42542</v>
      </c>
      <c r="B12228" s="3">
        <v>2016</v>
      </c>
      <c r="C12228" s="3">
        <v>6</v>
      </c>
      <c r="D12228" s="3" t="s">
        <v>472</v>
      </c>
      <c r="E12228" s="3" t="s">
        <v>46</v>
      </c>
      <c r="F12228" s="3" t="s">
        <v>70</v>
      </c>
      <c r="G12228" s="11">
        <v>6.6966553166398866</v>
      </c>
      <c r="H12228">
        <f t="shared" si="285"/>
        <v>5369.6298336067975</v>
      </c>
      <c r="M12228" s="12"/>
      <c r="N12228" s="1"/>
      <c r="O12228" s="1"/>
    </row>
    <row r="12229" spans="1:15" x14ac:dyDescent="0.25">
      <c r="A12229" s="10">
        <v>42543</v>
      </c>
      <c r="B12229" s="3">
        <v>2016</v>
      </c>
      <c r="C12229" s="3">
        <v>6</v>
      </c>
      <c r="D12229" s="3" t="s">
        <v>472</v>
      </c>
      <c r="E12229" s="3" t="s">
        <v>46</v>
      </c>
      <c r="F12229" s="3" t="s">
        <v>70</v>
      </c>
      <c r="G12229" s="11">
        <v>6.3373077371203292</v>
      </c>
      <c r="H12229">
        <f t="shared" si="285"/>
        <v>5674.1066814518736</v>
      </c>
      <c r="M12229" s="12"/>
      <c r="N12229" s="1"/>
      <c r="O12229" s="1"/>
    </row>
    <row r="12230" spans="1:15" x14ac:dyDescent="0.25">
      <c r="A12230" s="10">
        <v>42544</v>
      </c>
      <c r="B12230" s="3">
        <v>2016</v>
      </c>
      <c r="C12230" s="3">
        <v>6</v>
      </c>
      <c r="D12230" s="3" t="s">
        <v>472</v>
      </c>
      <c r="E12230" s="3" t="s">
        <v>46</v>
      </c>
      <c r="F12230" s="3" t="s">
        <v>70</v>
      </c>
      <c r="G12230" s="11">
        <v>5.9551202690719869</v>
      </c>
      <c r="H12230">
        <f t="shared" si="285"/>
        <v>6038.2592708265638</v>
      </c>
      <c r="M12230" s="12"/>
      <c r="N12230" s="1"/>
      <c r="O12230" s="1"/>
    </row>
    <row r="12231" spans="1:15" x14ac:dyDescent="0.25">
      <c r="A12231" s="10">
        <v>42545</v>
      </c>
      <c r="B12231" s="3">
        <v>2016</v>
      </c>
      <c r="C12231" s="3">
        <v>6</v>
      </c>
      <c r="D12231" s="3" t="s">
        <v>472</v>
      </c>
      <c r="E12231" s="3" t="s">
        <v>46</v>
      </c>
      <c r="F12231" s="3" t="s">
        <v>70</v>
      </c>
      <c r="G12231" s="11">
        <v>5.5843527452880366</v>
      </c>
      <c r="H12231">
        <f t="shared" si="285"/>
        <v>6439.1634650859423</v>
      </c>
      <c r="M12231" s="12"/>
      <c r="N12231" s="1"/>
      <c r="O12231" s="1"/>
    </row>
    <row r="12232" spans="1:15" x14ac:dyDescent="0.25">
      <c r="A12232" s="10">
        <v>42546</v>
      </c>
      <c r="B12232" s="3">
        <v>2016</v>
      </c>
      <c r="C12232" s="3">
        <v>6</v>
      </c>
      <c r="D12232" s="3" t="s">
        <v>472</v>
      </c>
      <c r="E12232" s="3" t="s">
        <v>46</v>
      </c>
      <c r="F12232" s="3" t="s">
        <v>70</v>
      </c>
      <c r="G12232" s="11">
        <v>5.1610534778878812</v>
      </c>
      <c r="H12232">
        <f t="shared" si="285"/>
        <v>6967.2907532682375</v>
      </c>
      <c r="M12232" s="12"/>
      <c r="N12232" s="1"/>
      <c r="O12232" s="1"/>
    </row>
    <row r="12233" spans="1:15" x14ac:dyDescent="0.25">
      <c r="A12233" s="10">
        <v>42547</v>
      </c>
      <c r="B12233" s="3">
        <v>2016</v>
      </c>
      <c r="C12233" s="3">
        <v>6</v>
      </c>
      <c r="D12233" s="3" t="s">
        <v>472</v>
      </c>
      <c r="E12233" s="3" t="s">
        <v>46</v>
      </c>
      <c r="F12233" s="3" t="s">
        <v>70</v>
      </c>
      <c r="G12233" s="11">
        <v>10.749974200881674</v>
      </c>
      <c r="H12233">
        <f t="shared" si="285"/>
        <v>3344.9903694338095</v>
      </c>
      <c r="M12233" s="12"/>
      <c r="N12233" s="1"/>
      <c r="O12233" s="1"/>
    </row>
    <row r="12234" spans="1:15" x14ac:dyDescent="0.25">
      <c r="A12234" s="10">
        <v>42548</v>
      </c>
      <c r="B12234" s="3">
        <v>2016</v>
      </c>
      <c r="C12234" s="3">
        <v>6</v>
      </c>
      <c r="D12234" s="3" t="s">
        <v>472</v>
      </c>
      <c r="E12234" s="3" t="s">
        <v>46</v>
      </c>
      <c r="F12234" s="3" t="s">
        <v>70</v>
      </c>
      <c r="G12234" s="11">
        <v>7.940667911841067</v>
      </c>
      <c r="H12234">
        <f t="shared" si="285"/>
        <v>4528.4049871913121</v>
      </c>
      <c r="M12234" s="12"/>
      <c r="N12234" s="1"/>
      <c r="O12234" s="1"/>
    </row>
    <row r="12235" spans="1:15" x14ac:dyDescent="0.25">
      <c r="A12235" s="10">
        <v>42549</v>
      </c>
      <c r="B12235" s="3">
        <v>2016</v>
      </c>
      <c r="C12235" s="3">
        <v>6</v>
      </c>
      <c r="D12235" s="3" t="s">
        <v>472</v>
      </c>
      <c r="E12235" s="3" t="s">
        <v>46</v>
      </c>
      <c r="F12235" s="3" t="s">
        <v>70</v>
      </c>
      <c r="G12235" s="11">
        <v>7.735108915081998</v>
      </c>
      <c r="H12235">
        <f t="shared" si="285"/>
        <v>4648.7464583076171</v>
      </c>
      <c r="M12235" s="12"/>
      <c r="N12235" s="1"/>
      <c r="O12235" s="1"/>
    </row>
    <row r="12236" spans="1:15" x14ac:dyDescent="0.25">
      <c r="A12236" s="10">
        <v>42550</v>
      </c>
      <c r="B12236" s="3">
        <v>2016</v>
      </c>
      <c r="C12236" s="3">
        <v>6</v>
      </c>
      <c r="D12236" s="3" t="s">
        <v>472</v>
      </c>
      <c r="E12236" s="3" t="s">
        <v>46</v>
      </c>
      <c r="F12236" s="3" t="s">
        <v>70</v>
      </c>
      <c r="G12236" s="11">
        <v>5.8926912404266405</v>
      </c>
      <c r="H12236">
        <f t="shared" si="285"/>
        <v>6102.2304930756309</v>
      </c>
      <c r="M12236" s="12"/>
      <c r="N12236" s="1"/>
      <c r="O12236" s="1"/>
    </row>
    <row r="12237" spans="1:15" x14ac:dyDescent="0.25">
      <c r="A12237" s="10">
        <v>42551</v>
      </c>
      <c r="B12237" s="3">
        <v>2016</v>
      </c>
      <c r="C12237" s="3">
        <v>6</v>
      </c>
      <c r="D12237" s="3" t="s">
        <v>472</v>
      </c>
      <c r="E12237" s="3" t="s">
        <v>46</v>
      </c>
      <c r="F12237" s="3" t="s">
        <v>70</v>
      </c>
      <c r="G12237" s="11">
        <v>5.6734283105502996</v>
      </c>
      <c r="H12237">
        <f t="shared" si="285"/>
        <v>6338.0654879771055</v>
      </c>
      <c r="M12237" s="12"/>
      <c r="N12237" s="1"/>
      <c r="O12237" s="1"/>
    </row>
    <row r="12238" spans="1:15" x14ac:dyDescent="0.25">
      <c r="A12238" s="10">
        <v>42552</v>
      </c>
      <c r="B12238" s="3">
        <v>2016</v>
      </c>
      <c r="C12238" s="3">
        <v>7</v>
      </c>
      <c r="D12238" s="3" t="s">
        <v>473</v>
      </c>
      <c r="E12238" s="3" t="s">
        <v>46</v>
      </c>
      <c r="F12238" s="3" t="s">
        <v>47</v>
      </c>
      <c r="G12238" s="11">
        <v>5.679095599272225</v>
      </c>
      <c r="H12238">
        <f t="shared" si="285"/>
        <v>6331.7405993692355</v>
      </c>
      <c r="M12238" s="12"/>
      <c r="N12238" s="1"/>
      <c r="O12238" s="1"/>
    </row>
    <row r="12239" spans="1:15" x14ac:dyDescent="0.25">
      <c r="A12239" s="10">
        <v>42553</v>
      </c>
      <c r="B12239" s="3">
        <v>2016</v>
      </c>
      <c r="C12239" s="3">
        <v>7</v>
      </c>
      <c r="D12239" s="3" t="s">
        <v>473</v>
      </c>
      <c r="E12239" s="3" t="s">
        <v>46</v>
      </c>
      <c r="F12239" s="3" t="s">
        <v>47</v>
      </c>
      <c r="G12239" s="11">
        <v>5.6882599789632051</v>
      </c>
      <c r="H12239">
        <f t="shared" si="285"/>
        <v>6321.5395053313387</v>
      </c>
      <c r="M12239" s="12"/>
      <c r="N12239" s="1"/>
      <c r="O12239" s="1"/>
    </row>
    <row r="12240" spans="1:15" x14ac:dyDescent="0.25">
      <c r="A12240" s="10">
        <v>42554</v>
      </c>
      <c r="B12240" s="3">
        <v>2016</v>
      </c>
      <c r="C12240" s="3">
        <v>7</v>
      </c>
      <c r="D12240" s="3" t="s">
        <v>473</v>
      </c>
      <c r="E12240" s="3" t="s">
        <v>46</v>
      </c>
      <c r="F12240" s="3" t="s">
        <v>47</v>
      </c>
      <c r="G12240" s="11">
        <v>4.3509654963639735</v>
      </c>
      <c r="H12240">
        <f t="shared" si="285"/>
        <v>8264.5013396822051</v>
      </c>
      <c r="M12240" s="12"/>
      <c r="N12240" s="1"/>
      <c r="O12240" s="1"/>
    </row>
    <row r="12241" spans="1:15" x14ac:dyDescent="0.25">
      <c r="A12241" s="10">
        <v>42555</v>
      </c>
      <c r="B12241" s="3">
        <v>2016</v>
      </c>
      <c r="C12241" s="3">
        <v>7</v>
      </c>
      <c r="D12241" s="3" t="s">
        <v>473</v>
      </c>
      <c r="E12241" s="3" t="s">
        <v>46</v>
      </c>
      <c r="F12241" s="3" t="s">
        <v>47</v>
      </c>
      <c r="G12241" s="11">
        <v>4.0407864914384799</v>
      </c>
      <c r="H12241">
        <f t="shared" si="285"/>
        <v>8898.9013029516009</v>
      </c>
      <c r="M12241" s="12"/>
      <c r="N12241" s="1"/>
      <c r="O12241" s="1"/>
    </row>
    <row r="12242" spans="1:15" x14ac:dyDescent="0.25">
      <c r="A12242" s="10">
        <v>42556</v>
      </c>
      <c r="B12242" s="3">
        <v>2016</v>
      </c>
      <c r="C12242" s="3">
        <v>7</v>
      </c>
      <c r="D12242" s="3" t="s">
        <v>473</v>
      </c>
      <c r="E12242" s="3" t="s">
        <v>46</v>
      </c>
      <c r="F12242" s="3" t="s">
        <v>47</v>
      </c>
      <c r="G12242" s="11">
        <v>3.7397718662039661</v>
      </c>
      <c r="H12242">
        <f t="shared" si="285"/>
        <v>9615.1747914266871</v>
      </c>
      <c r="M12242" s="12"/>
      <c r="N12242" s="1"/>
      <c r="O12242" s="1"/>
    </row>
    <row r="12243" spans="1:15" x14ac:dyDescent="0.25">
      <c r="A12243" s="10">
        <v>42557</v>
      </c>
      <c r="B12243" s="3">
        <v>2016</v>
      </c>
      <c r="C12243" s="3">
        <v>7</v>
      </c>
      <c r="D12243" s="3" t="s">
        <v>473</v>
      </c>
      <c r="E12243" s="3" t="s">
        <v>46</v>
      </c>
      <c r="F12243" s="3" t="s">
        <v>47</v>
      </c>
      <c r="G12243" s="11">
        <v>19.907852497945335</v>
      </c>
      <c r="H12243">
        <f t="shared" si="285"/>
        <v>1806.2500803299779</v>
      </c>
      <c r="M12243" s="12"/>
      <c r="N12243" s="1"/>
      <c r="O12243" s="1"/>
    </row>
    <row r="12244" spans="1:15" x14ac:dyDescent="0.25">
      <c r="A12244" s="10">
        <v>42558</v>
      </c>
      <c r="B12244" s="3">
        <v>2016</v>
      </c>
      <c r="C12244" s="3">
        <v>7</v>
      </c>
      <c r="D12244" s="3" t="s">
        <v>473</v>
      </c>
      <c r="E12244" s="3" t="s">
        <v>46</v>
      </c>
      <c r="F12244" s="3" t="s">
        <v>47</v>
      </c>
      <c r="G12244" s="11">
        <v>5.0827059670745696</v>
      </c>
      <c r="H12244">
        <f t="shared" si="285"/>
        <v>7074.6882480608301</v>
      </c>
      <c r="M12244" s="12"/>
      <c r="N12244" s="1"/>
      <c r="O12244" s="1"/>
    </row>
    <row r="12245" spans="1:15" x14ac:dyDescent="0.25">
      <c r="A12245" s="10">
        <v>42559</v>
      </c>
      <c r="B12245" s="3">
        <v>2016</v>
      </c>
      <c r="C12245" s="3">
        <v>7</v>
      </c>
      <c r="D12245" s="3" t="s">
        <v>473</v>
      </c>
      <c r="E12245" s="3" t="s">
        <v>46</v>
      </c>
      <c r="F12245" s="3" t="s">
        <v>47</v>
      </c>
      <c r="G12245" s="11">
        <v>4.8613509499231951</v>
      </c>
      <c r="H12245">
        <f t="shared" si="285"/>
        <v>7396.8245749011858</v>
      </c>
      <c r="M12245" s="12"/>
      <c r="N12245" s="1"/>
      <c r="O12245" s="1"/>
    </row>
    <row r="12246" spans="1:15" x14ac:dyDescent="0.25">
      <c r="A12246" s="10">
        <v>42560</v>
      </c>
      <c r="B12246" s="3">
        <v>2016</v>
      </c>
      <c r="C12246" s="3">
        <v>7</v>
      </c>
      <c r="D12246" s="3" t="s">
        <v>473</v>
      </c>
      <c r="E12246" s="3" t="s">
        <v>46</v>
      </c>
      <c r="F12246" s="3" t="s">
        <v>47</v>
      </c>
      <c r="G12246" s="11">
        <v>4.3495555917961308</v>
      </c>
      <c r="H12246">
        <f t="shared" si="285"/>
        <v>8267.1802704244019</v>
      </c>
      <c r="M12246" s="12"/>
      <c r="N12246" s="1"/>
      <c r="O12246" s="1"/>
    </row>
    <row r="12247" spans="1:15" x14ac:dyDescent="0.25">
      <c r="A12247" s="10">
        <v>42561</v>
      </c>
      <c r="B12247" s="3">
        <v>2016</v>
      </c>
      <c r="C12247" s="3">
        <v>7</v>
      </c>
      <c r="D12247" s="3" t="s">
        <v>473</v>
      </c>
      <c r="E12247" s="3" t="s">
        <v>46</v>
      </c>
      <c r="F12247" s="3" t="s">
        <v>47</v>
      </c>
      <c r="G12247" s="11">
        <v>3.8906316549631836</v>
      </c>
      <c r="H12247">
        <f t="shared" si="285"/>
        <v>9242.3450386879085</v>
      </c>
      <c r="M12247" s="12"/>
      <c r="N12247" s="1"/>
      <c r="O12247" s="1"/>
    </row>
    <row r="12248" spans="1:15" x14ac:dyDescent="0.25">
      <c r="A12248" s="10">
        <v>42562</v>
      </c>
      <c r="B12248" s="3">
        <v>2016</v>
      </c>
      <c r="C12248" s="3">
        <v>7</v>
      </c>
      <c r="D12248" s="3" t="s">
        <v>473</v>
      </c>
      <c r="E12248" s="3" t="s">
        <v>46</v>
      </c>
      <c r="F12248" s="3" t="s">
        <v>47</v>
      </c>
      <c r="G12248" s="11">
        <v>3.5198267536204342</v>
      </c>
      <c r="H12248">
        <f t="shared" si="285"/>
        <v>10216.002857704501</v>
      </c>
      <c r="M12248" s="12"/>
      <c r="N12248" s="1"/>
      <c r="O12248" s="1"/>
    </row>
    <row r="12249" spans="1:15" x14ac:dyDescent="0.25">
      <c r="A12249" s="10">
        <v>42563</v>
      </c>
      <c r="B12249" s="3">
        <v>2016</v>
      </c>
      <c r="C12249" s="3">
        <v>7</v>
      </c>
      <c r="D12249" s="3" t="s">
        <v>473</v>
      </c>
      <c r="E12249" s="3" t="s">
        <v>46</v>
      </c>
      <c r="F12249" s="3" t="s">
        <v>47</v>
      </c>
      <c r="G12249" s="11">
        <v>7.8249703515295046</v>
      </c>
      <c r="H12249">
        <f t="shared" si="285"/>
        <v>4595.3605647314034</v>
      </c>
      <c r="M12249" s="12"/>
      <c r="N12249" s="1"/>
      <c r="O12249" s="1"/>
    </row>
    <row r="12250" spans="1:15" x14ac:dyDescent="0.25">
      <c r="A12250" s="10">
        <v>42564</v>
      </c>
      <c r="B12250" s="3">
        <v>2016</v>
      </c>
      <c r="C12250" s="3">
        <v>7</v>
      </c>
      <c r="D12250" s="3" t="s">
        <v>473</v>
      </c>
      <c r="E12250" s="3" t="s">
        <v>46</v>
      </c>
      <c r="F12250" s="3" t="s">
        <v>47</v>
      </c>
      <c r="G12250" s="11">
        <v>5.1736448117004539</v>
      </c>
      <c r="H12250">
        <f t="shared" si="285"/>
        <v>6950.3341420518564</v>
      </c>
      <c r="M12250" s="12"/>
      <c r="N12250" s="1"/>
      <c r="O12250" s="1"/>
    </row>
    <row r="12251" spans="1:15" x14ac:dyDescent="0.25">
      <c r="A12251" s="10">
        <v>42565</v>
      </c>
      <c r="B12251" s="3">
        <v>2016</v>
      </c>
      <c r="C12251" s="3">
        <v>7</v>
      </c>
      <c r="D12251" s="3" t="s">
        <v>473</v>
      </c>
      <c r="E12251" s="3" t="s">
        <v>46</v>
      </c>
      <c r="F12251" s="3" t="s">
        <v>47</v>
      </c>
      <c r="G12251" s="11">
        <v>4.3756388263012287</v>
      </c>
      <c r="H12251">
        <f t="shared" si="285"/>
        <v>8217.8995116028</v>
      </c>
      <c r="M12251" s="12"/>
      <c r="N12251" s="1"/>
      <c r="O12251" s="1"/>
    </row>
    <row r="12252" spans="1:15" x14ac:dyDescent="0.25">
      <c r="A12252" s="10">
        <v>42566</v>
      </c>
      <c r="B12252" s="3">
        <v>2016</v>
      </c>
      <c r="C12252" s="3">
        <v>7</v>
      </c>
      <c r="D12252" s="3" t="s">
        <v>473</v>
      </c>
      <c r="E12252" s="3" t="s">
        <v>46</v>
      </c>
      <c r="F12252" s="3" t="s">
        <v>47</v>
      </c>
      <c r="G12252" s="11">
        <v>14.740552256800175</v>
      </c>
      <c r="H12252">
        <f t="shared" si="285"/>
        <v>2439.4310027985925</v>
      </c>
      <c r="M12252" s="12"/>
      <c r="N12252" s="1"/>
      <c r="O12252" s="1"/>
    </row>
    <row r="12253" spans="1:15" x14ac:dyDescent="0.25">
      <c r="A12253" s="10">
        <v>42567</v>
      </c>
      <c r="B12253" s="3">
        <v>2016</v>
      </c>
      <c r="C12253" s="3">
        <v>7</v>
      </c>
      <c r="D12253" s="3" t="s">
        <v>473</v>
      </c>
      <c r="E12253" s="3" t="s">
        <v>46</v>
      </c>
      <c r="F12253" s="3" t="s">
        <v>47</v>
      </c>
      <c r="G12253" s="11">
        <v>23.397366303357138</v>
      </c>
      <c r="H12253">
        <f t="shared" si="285"/>
        <v>1536.8635814558172</v>
      </c>
      <c r="M12253" s="12"/>
      <c r="N12253" s="1"/>
      <c r="O12253" s="1"/>
    </row>
    <row r="12254" spans="1:15" x14ac:dyDescent="0.25">
      <c r="A12254" s="10">
        <v>42568</v>
      </c>
      <c r="B12254" s="3">
        <v>2016</v>
      </c>
      <c r="C12254" s="3">
        <v>7</v>
      </c>
      <c r="D12254" s="3" t="s">
        <v>473</v>
      </c>
      <c r="E12254" s="3" t="s">
        <v>46</v>
      </c>
      <c r="F12254" s="3" t="s">
        <v>47</v>
      </c>
      <c r="G12254" s="11">
        <v>8.7343587977883406</v>
      </c>
      <c r="H12254">
        <f t="shared" si="285"/>
        <v>4116.908980509972</v>
      </c>
      <c r="M12254" s="12"/>
      <c r="N12254" s="1"/>
      <c r="O12254" s="1"/>
    </row>
    <row r="12255" spans="1:15" x14ac:dyDescent="0.25">
      <c r="A12255" s="10">
        <v>42569</v>
      </c>
      <c r="B12255" s="3">
        <v>2016</v>
      </c>
      <c r="C12255" s="3">
        <v>7</v>
      </c>
      <c r="D12255" s="3" t="s">
        <v>473</v>
      </c>
      <c r="E12255" s="3" t="s">
        <v>46</v>
      </c>
      <c r="F12255" s="3" t="s">
        <v>47</v>
      </c>
      <c r="G12255" s="11">
        <v>5.6741609332847727</v>
      </c>
      <c r="H12255">
        <f t="shared" si="285"/>
        <v>6337.2471448029055</v>
      </c>
      <c r="M12255" s="12"/>
      <c r="N12255" s="1"/>
      <c r="O12255" s="1"/>
    </row>
    <row r="12256" spans="1:15" x14ac:dyDescent="0.25">
      <c r="A12256" s="10">
        <v>42570</v>
      </c>
      <c r="B12256" s="3">
        <v>2016</v>
      </c>
      <c r="C12256" s="3">
        <v>7</v>
      </c>
      <c r="D12256" s="3" t="s">
        <v>473</v>
      </c>
      <c r="E12256" s="3" t="s">
        <v>46</v>
      </c>
      <c r="F12256" s="3" t="s">
        <v>47</v>
      </c>
      <c r="G12256" s="11">
        <v>6.9987662747734172</v>
      </c>
      <c r="H12256">
        <f t="shared" si="285"/>
        <v>5137.8426942504602</v>
      </c>
      <c r="M12256" s="12"/>
      <c r="N12256" s="1"/>
      <c r="O12256" s="1"/>
    </row>
    <row r="12257" spans="1:15" x14ac:dyDescent="0.25">
      <c r="A12257" s="10">
        <v>42571</v>
      </c>
      <c r="B12257" s="3">
        <v>2016</v>
      </c>
      <c r="C12257" s="3">
        <v>7</v>
      </c>
      <c r="D12257" s="3" t="s">
        <v>473</v>
      </c>
      <c r="E12257" s="3" t="s">
        <v>46</v>
      </c>
      <c r="F12257" s="3" t="s">
        <v>47</v>
      </c>
      <c r="G12257" s="11">
        <v>7.585286574996168</v>
      </c>
      <c r="H12257">
        <f t="shared" si="285"/>
        <v>4740.5671253270048</v>
      </c>
      <c r="M12257" s="12"/>
      <c r="N12257" s="1"/>
      <c r="O12257" s="1"/>
    </row>
    <row r="12258" spans="1:15" x14ac:dyDescent="0.25">
      <c r="A12258" s="10">
        <v>42572</v>
      </c>
      <c r="B12258" s="3">
        <v>2016</v>
      </c>
      <c r="C12258" s="3">
        <v>7</v>
      </c>
      <c r="D12258" s="3" t="s">
        <v>473</v>
      </c>
      <c r="E12258" s="3" t="s">
        <v>46</v>
      </c>
      <c r="F12258" s="3" t="s">
        <v>47</v>
      </c>
      <c r="G12258" s="11">
        <v>5.9709458448157573</v>
      </c>
      <c r="H12258">
        <f t="shared" si="285"/>
        <v>6022.2552855393824</v>
      </c>
      <c r="M12258" s="12"/>
      <c r="N12258" s="1"/>
      <c r="O12258" s="1"/>
    </row>
    <row r="12259" spans="1:15" x14ac:dyDescent="0.25">
      <c r="A12259" s="10">
        <v>42573</v>
      </c>
      <c r="B12259" s="3">
        <v>2016</v>
      </c>
      <c r="C12259" s="3">
        <v>7</v>
      </c>
      <c r="D12259" s="3" t="s">
        <v>473</v>
      </c>
      <c r="E12259" s="3" t="s">
        <v>46</v>
      </c>
      <c r="F12259" s="3" t="s">
        <v>47</v>
      </c>
      <c r="G12259" s="11">
        <v>5.7115234043326168</v>
      </c>
      <c r="H12259">
        <f t="shared" si="285"/>
        <v>6295.7914426707694</v>
      </c>
      <c r="M12259" s="12"/>
      <c r="N12259" s="1"/>
      <c r="O12259" s="1"/>
    </row>
    <row r="12260" spans="1:15" x14ac:dyDescent="0.25">
      <c r="A12260" s="10">
        <v>42574</v>
      </c>
      <c r="B12260" s="3">
        <v>2016</v>
      </c>
      <c r="C12260" s="3">
        <v>7</v>
      </c>
      <c r="D12260" s="3" t="s">
        <v>473</v>
      </c>
      <c r="E12260" s="3" t="s">
        <v>46</v>
      </c>
      <c r="F12260" s="3" t="s">
        <v>47</v>
      </c>
      <c r="G12260" s="11">
        <v>4.5885344160455448</v>
      </c>
      <c r="H12260">
        <f t="shared" si="285"/>
        <v>7836.6111950404938</v>
      </c>
      <c r="M12260" s="12"/>
      <c r="N12260" s="1"/>
      <c r="O12260" s="1"/>
    </row>
    <row r="12261" spans="1:15" x14ac:dyDescent="0.25">
      <c r="A12261" s="10">
        <v>42575</v>
      </c>
      <c r="B12261" s="3">
        <v>2016</v>
      </c>
      <c r="C12261" s="3">
        <v>7</v>
      </c>
      <c r="D12261" s="3" t="s">
        <v>473</v>
      </c>
      <c r="E12261" s="3" t="s">
        <v>46</v>
      </c>
      <c r="F12261" s="3" t="s">
        <v>47</v>
      </c>
      <c r="G12261" s="11">
        <v>9.7988367465099202</v>
      </c>
      <c r="H12261">
        <f t="shared" si="285"/>
        <v>3669.6764221955809</v>
      </c>
      <c r="M12261" s="12"/>
      <c r="N12261" s="1"/>
      <c r="O12261" s="1"/>
    </row>
    <row r="12262" spans="1:15" x14ac:dyDescent="0.25">
      <c r="A12262" s="10">
        <v>42576</v>
      </c>
      <c r="B12262" s="3">
        <v>2016</v>
      </c>
      <c r="C12262" s="3">
        <v>7</v>
      </c>
      <c r="D12262" s="3" t="s">
        <v>473</v>
      </c>
      <c r="E12262" s="3" t="s">
        <v>46</v>
      </c>
      <c r="F12262" s="3" t="s">
        <v>47</v>
      </c>
      <c r="G12262" s="11">
        <v>21.24726183739633</v>
      </c>
      <c r="H12262">
        <f t="shared" si="285"/>
        <v>1692.3856094399</v>
      </c>
      <c r="M12262" s="12"/>
      <c r="N12262" s="1"/>
      <c r="O12262" s="1"/>
    </row>
    <row r="12263" spans="1:15" x14ac:dyDescent="0.25">
      <c r="A12263" s="10">
        <v>42577</v>
      </c>
      <c r="B12263" s="3">
        <v>2016</v>
      </c>
      <c r="C12263" s="3">
        <v>7</v>
      </c>
      <c r="D12263" s="3" t="s">
        <v>473</v>
      </c>
      <c r="E12263" s="3" t="s">
        <v>46</v>
      </c>
      <c r="F12263" s="3" t="s">
        <v>47</v>
      </c>
      <c r="G12263" s="11">
        <v>7.0304891275498882</v>
      </c>
      <c r="H12263">
        <f t="shared" si="285"/>
        <v>5114.6598083343597</v>
      </c>
      <c r="M12263" s="12"/>
      <c r="N12263" s="1"/>
      <c r="O12263" s="1"/>
    </row>
    <row r="12264" spans="1:15" x14ac:dyDescent="0.25">
      <c r="A12264" s="10">
        <v>42578</v>
      </c>
      <c r="B12264" s="3">
        <v>2016</v>
      </c>
      <c r="C12264" s="3">
        <v>7</v>
      </c>
      <c r="D12264" s="3" t="s">
        <v>473</v>
      </c>
      <c r="E12264" s="3" t="s">
        <v>46</v>
      </c>
      <c r="F12264" s="3" t="s">
        <v>47</v>
      </c>
      <c r="G12264" s="11">
        <v>9.5450539242981538</v>
      </c>
      <c r="H12264">
        <f t="shared" si="285"/>
        <v>3767.2453669511488</v>
      </c>
      <c r="M12264" s="12"/>
      <c r="N12264" s="1"/>
      <c r="O12264" s="1"/>
    </row>
    <row r="12265" spans="1:15" x14ac:dyDescent="0.25">
      <c r="A12265" s="10">
        <v>42579</v>
      </c>
      <c r="B12265" s="3">
        <v>2016</v>
      </c>
      <c r="C12265" s="3">
        <v>7</v>
      </c>
      <c r="D12265" s="3" t="s">
        <v>473</v>
      </c>
      <c r="E12265" s="3" t="s">
        <v>46</v>
      </c>
      <c r="F12265" s="3" t="s">
        <v>47</v>
      </c>
      <c r="G12265" s="11">
        <v>5.7220976885914405</v>
      </c>
      <c r="H12265">
        <f t="shared" si="285"/>
        <v>6284.1569876208659</v>
      </c>
      <c r="M12265" s="12"/>
      <c r="N12265" s="1"/>
      <c r="O12265" s="1"/>
    </row>
    <row r="12266" spans="1:15" x14ac:dyDescent="0.25">
      <c r="A12266" s="10">
        <v>42580</v>
      </c>
      <c r="B12266" s="3">
        <v>2016</v>
      </c>
      <c r="C12266" s="3">
        <v>7</v>
      </c>
      <c r="D12266" s="3" t="s">
        <v>473</v>
      </c>
      <c r="E12266" s="3" t="s">
        <v>46</v>
      </c>
      <c r="F12266" s="3" t="s">
        <v>47</v>
      </c>
      <c r="G12266" s="11">
        <v>5.2822074634243767</v>
      </c>
      <c r="H12266">
        <f t="shared" si="285"/>
        <v>6807.4872906070423</v>
      </c>
      <c r="M12266" s="12"/>
      <c r="N12266" s="1"/>
      <c r="O12266" s="1"/>
    </row>
    <row r="12267" spans="1:15" x14ac:dyDescent="0.25">
      <c r="A12267" s="10">
        <v>42581</v>
      </c>
      <c r="B12267" s="3">
        <v>2016</v>
      </c>
      <c r="C12267" s="3">
        <v>7</v>
      </c>
      <c r="D12267" s="3" t="s">
        <v>473</v>
      </c>
      <c r="E12267" s="3" t="s">
        <v>46</v>
      </c>
      <c r="F12267" s="3" t="s">
        <v>47</v>
      </c>
      <c r="G12267" s="11">
        <v>4.7788715327043709</v>
      </c>
      <c r="H12267">
        <f t="shared" si="285"/>
        <v>7524.4877221593997</v>
      </c>
      <c r="M12267" s="12"/>
      <c r="N12267" s="1"/>
      <c r="O12267" s="1"/>
    </row>
    <row r="12268" spans="1:15" x14ac:dyDescent="0.25">
      <c r="A12268" s="10">
        <v>42582</v>
      </c>
      <c r="B12268" s="3">
        <v>2016</v>
      </c>
      <c r="C12268" s="3">
        <v>7</v>
      </c>
      <c r="D12268" s="3" t="s">
        <v>473</v>
      </c>
      <c r="E12268" s="3" t="s">
        <v>46</v>
      </c>
      <c r="F12268" s="3" t="s">
        <v>47</v>
      </c>
      <c r="G12268" s="11">
        <v>9.4534101273883469</v>
      </c>
      <c r="H12268">
        <f t="shared" si="285"/>
        <v>3803.7660155494837</v>
      </c>
      <c r="M12268" s="12"/>
      <c r="N12268" s="1"/>
      <c r="O12268" s="1"/>
    </row>
    <row r="12269" spans="1:15" x14ac:dyDescent="0.25">
      <c r="A12269" s="10">
        <v>42583</v>
      </c>
      <c r="B12269" s="3">
        <v>2016</v>
      </c>
      <c r="C12269" s="3">
        <v>8</v>
      </c>
      <c r="D12269" s="3" t="s">
        <v>474</v>
      </c>
      <c r="E12269" s="3" t="s">
        <v>53</v>
      </c>
      <c r="F12269" s="3" t="s">
        <v>137</v>
      </c>
      <c r="G12269" s="11">
        <v>6.4054486696756019</v>
      </c>
      <c r="H12269">
        <f t="shared" si="285"/>
        <v>5613.7457386622373</v>
      </c>
      <c r="M12269" s="12"/>
      <c r="N12269" s="1"/>
      <c r="O12269" s="1"/>
    </row>
    <row r="12270" spans="1:15" x14ac:dyDescent="0.25">
      <c r="A12270" s="10">
        <v>42584</v>
      </c>
      <c r="B12270" s="3">
        <v>2016</v>
      </c>
      <c r="C12270" s="3">
        <v>8</v>
      </c>
      <c r="D12270" s="3" t="s">
        <v>474</v>
      </c>
      <c r="E12270" s="3" t="s">
        <v>53</v>
      </c>
      <c r="F12270" s="3" t="s">
        <v>137</v>
      </c>
      <c r="G12270" s="11">
        <v>6.0689016063024255</v>
      </c>
      <c r="H12270">
        <f t="shared" si="285"/>
        <v>5925.0524240282475</v>
      </c>
      <c r="M12270" s="12"/>
      <c r="N12270" s="1"/>
      <c r="O12270" s="1"/>
    </row>
    <row r="12271" spans="1:15" x14ac:dyDescent="0.25">
      <c r="A12271" s="10">
        <v>42585</v>
      </c>
      <c r="B12271" s="3">
        <v>2016</v>
      </c>
      <c r="C12271" s="3">
        <v>8</v>
      </c>
      <c r="D12271" s="3" t="s">
        <v>474</v>
      </c>
      <c r="E12271" s="3" t="s">
        <v>53</v>
      </c>
      <c r="F12271" s="3" t="s">
        <v>137</v>
      </c>
      <c r="G12271" s="11">
        <v>5.7041042419891648</v>
      </c>
      <c r="H12271">
        <f t="shared" si="285"/>
        <v>6303.9801953323795</v>
      </c>
      <c r="M12271" s="12"/>
      <c r="N12271" s="1"/>
      <c r="O12271" s="1"/>
    </row>
    <row r="12272" spans="1:15" x14ac:dyDescent="0.25">
      <c r="A12272" s="10">
        <v>42586</v>
      </c>
      <c r="B12272" s="3">
        <v>2016</v>
      </c>
      <c r="C12272" s="3">
        <v>8</v>
      </c>
      <c r="D12272" s="3" t="s">
        <v>474</v>
      </c>
      <c r="E12272" s="3" t="s">
        <v>53</v>
      </c>
      <c r="F12272" s="3" t="s">
        <v>137</v>
      </c>
      <c r="G12272" s="11">
        <v>5.1120761962013148</v>
      </c>
      <c r="H12272">
        <f t="shared" si="285"/>
        <v>7034.0422938787997</v>
      </c>
      <c r="M12272" s="12"/>
      <c r="N12272" s="1"/>
      <c r="O12272" s="1"/>
    </row>
    <row r="12273" spans="1:15" x14ac:dyDescent="0.25">
      <c r="A12273" s="10">
        <v>42587</v>
      </c>
      <c r="B12273" s="3">
        <v>2016</v>
      </c>
      <c r="C12273" s="3">
        <v>8</v>
      </c>
      <c r="D12273" s="3" t="s">
        <v>474</v>
      </c>
      <c r="E12273" s="3" t="s">
        <v>53</v>
      </c>
      <c r="F12273" s="3" t="s">
        <v>137</v>
      </c>
      <c r="G12273" s="11">
        <v>5.0856683061921064</v>
      </c>
      <c r="H12273">
        <f t="shared" si="285"/>
        <v>7070.5673293378977</v>
      </c>
      <c r="M12273" s="12"/>
      <c r="N12273" s="1"/>
      <c r="O12273" s="1"/>
    </row>
    <row r="12274" spans="1:15" x14ac:dyDescent="0.25">
      <c r="A12274" s="10">
        <v>42588</v>
      </c>
      <c r="B12274" s="3">
        <v>2016</v>
      </c>
      <c r="C12274" s="3">
        <v>8</v>
      </c>
      <c r="D12274" s="3" t="s">
        <v>474</v>
      </c>
      <c r="E12274" s="3" t="s">
        <v>53</v>
      </c>
      <c r="F12274" s="3" t="s">
        <v>137</v>
      </c>
      <c r="G12274" s="11">
        <v>4.6772672165148022</v>
      </c>
      <c r="H12274">
        <f t="shared" si="285"/>
        <v>7687.9422340135425</v>
      </c>
      <c r="M12274" s="12"/>
      <c r="N12274" s="1"/>
      <c r="O12274" s="1"/>
    </row>
    <row r="12275" spans="1:15" x14ac:dyDescent="0.25">
      <c r="A12275" s="10">
        <v>42589</v>
      </c>
      <c r="B12275" s="3">
        <v>2016</v>
      </c>
      <c r="C12275" s="3">
        <v>8</v>
      </c>
      <c r="D12275" s="3" t="s">
        <v>474</v>
      </c>
      <c r="E12275" s="3" t="s">
        <v>53</v>
      </c>
      <c r="F12275" s="3" t="s">
        <v>137</v>
      </c>
      <c r="G12275" s="11">
        <v>4.3867804264135026</v>
      </c>
      <c r="H12275">
        <f t="shared" si="285"/>
        <v>8197.0275870428577</v>
      </c>
      <c r="M12275" s="12"/>
      <c r="N12275" s="1"/>
      <c r="O12275" s="1"/>
    </row>
    <row r="12276" spans="1:15" x14ac:dyDescent="0.25">
      <c r="A12276" s="10">
        <v>42590</v>
      </c>
      <c r="B12276" s="3">
        <v>2016</v>
      </c>
      <c r="C12276" s="3">
        <v>8</v>
      </c>
      <c r="D12276" s="3" t="s">
        <v>474</v>
      </c>
      <c r="E12276" s="3" t="s">
        <v>53</v>
      </c>
      <c r="F12276" s="3" t="s">
        <v>137</v>
      </c>
      <c r="G12276" s="11">
        <v>10.084129161656126</v>
      </c>
      <c r="H12276">
        <f t="shared" si="285"/>
        <v>3565.8567633524444</v>
      </c>
      <c r="M12276" s="12"/>
      <c r="N12276" s="1"/>
      <c r="O12276" s="1"/>
    </row>
    <row r="12277" spans="1:15" x14ac:dyDescent="0.25">
      <c r="A12277" s="10">
        <v>42591</v>
      </c>
      <c r="B12277" s="3">
        <v>2016</v>
      </c>
      <c r="C12277" s="3">
        <v>8</v>
      </c>
      <c r="D12277" s="3" t="s">
        <v>474</v>
      </c>
      <c r="E12277" s="3" t="s">
        <v>53</v>
      </c>
      <c r="F12277" s="3" t="s">
        <v>137</v>
      </c>
      <c r="G12277" s="11">
        <v>6.3501763417493509</v>
      </c>
      <c r="H12277">
        <f t="shared" si="285"/>
        <v>5662.6081290374395</v>
      </c>
      <c r="M12277" s="12"/>
      <c r="N12277" s="1"/>
      <c r="O12277" s="1"/>
    </row>
    <row r="12278" spans="1:15" x14ac:dyDescent="0.25">
      <c r="A12278" s="10">
        <v>42592</v>
      </c>
      <c r="B12278" s="3">
        <v>2016</v>
      </c>
      <c r="C12278" s="3">
        <v>8</v>
      </c>
      <c r="D12278" s="3" t="s">
        <v>474</v>
      </c>
      <c r="E12278" s="3" t="s">
        <v>53</v>
      </c>
      <c r="F12278" s="3" t="s">
        <v>137</v>
      </c>
      <c r="G12278" s="11">
        <v>5.5634668742657034</v>
      </c>
      <c r="H12278">
        <f t="shared" si="285"/>
        <v>6463.3367981286156</v>
      </c>
      <c r="M12278" s="12"/>
      <c r="N12278" s="1"/>
      <c r="O12278" s="1"/>
    </row>
    <row r="12279" spans="1:15" x14ac:dyDescent="0.25">
      <c r="A12279" s="10">
        <v>42593</v>
      </c>
      <c r="B12279" s="3">
        <v>2016</v>
      </c>
      <c r="C12279" s="3">
        <v>8</v>
      </c>
      <c r="D12279" s="3" t="s">
        <v>474</v>
      </c>
      <c r="E12279" s="3" t="s">
        <v>53</v>
      </c>
      <c r="F12279" s="3" t="s">
        <v>137</v>
      </c>
      <c r="G12279" s="11">
        <v>10.618428331609891</v>
      </c>
      <c r="H12279">
        <f t="shared" si="285"/>
        <v>3386.4296156302562</v>
      </c>
      <c r="M12279" s="12"/>
      <c r="N12279" s="1"/>
      <c r="O12279" s="1"/>
    </row>
    <row r="12280" spans="1:15" x14ac:dyDescent="0.25">
      <c r="A12280" s="10">
        <v>42594</v>
      </c>
      <c r="B12280" s="3">
        <v>2016</v>
      </c>
      <c r="C12280" s="3">
        <v>8</v>
      </c>
      <c r="D12280" s="3" t="s">
        <v>474</v>
      </c>
      <c r="E12280" s="3" t="s">
        <v>53</v>
      </c>
      <c r="F12280" s="3" t="s">
        <v>137</v>
      </c>
      <c r="G12280" s="11">
        <v>3.5945437261372293</v>
      </c>
      <c r="H12280">
        <f t="shared" si="285"/>
        <v>10003.650786647384</v>
      </c>
      <c r="M12280" s="12"/>
      <c r="N12280" s="1"/>
      <c r="O12280" s="1"/>
    </row>
    <row r="12281" spans="1:15" x14ac:dyDescent="0.25">
      <c r="A12281" s="10">
        <v>42595</v>
      </c>
      <c r="B12281" s="3">
        <v>2016</v>
      </c>
      <c r="C12281" s="3">
        <v>8</v>
      </c>
      <c r="D12281" s="3" t="s">
        <v>474</v>
      </c>
      <c r="E12281" s="3" t="s">
        <v>53</v>
      </c>
      <c r="F12281" s="3" t="s">
        <v>137</v>
      </c>
      <c r="G12281" s="11">
        <v>24.633034145799467</v>
      </c>
      <c r="H12281">
        <f t="shared" si="285"/>
        <v>1459.7698343118209</v>
      </c>
      <c r="M12281" s="12"/>
      <c r="N12281" s="1"/>
      <c r="O12281" s="1"/>
    </row>
    <row r="12282" spans="1:15" x14ac:dyDescent="0.25">
      <c r="A12282" s="10">
        <v>42596</v>
      </c>
      <c r="B12282" s="3">
        <v>2016</v>
      </c>
      <c r="C12282" s="3">
        <v>8</v>
      </c>
      <c r="D12282" s="3" t="s">
        <v>474</v>
      </c>
      <c r="E12282" s="3" t="s">
        <v>53</v>
      </c>
      <c r="F12282" s="3" t="s">
        <v>137</v>
      </c>
      <c r="G12282" s="11">
        <v>6.5159933255281057</v>
      </c>
      <c r="H12282">
        <f t="shared" ref="H12282:H12284" si="286">+$P$2*$P$1/(G12282*24*60*60)*1000</f>
        <v>5518.5078279215022</v>
      </c>
      <c r="M12282" s="12"/>
      <c r="N12282" s="1"/>
      <c r="O12282" s="1"/>
    </row>
    <row r="12283" spans="1:15" x14ac:dyDescent="0.25">
      <c r="A12283" s="10">
        <v>42597</v>
      </c>
      <c r="B12283" s="3">
        <v>2016</v>
      </c>
      <c r="C12283" s="3">
        <v>8</v>
      </c>
      <c r="D12283" s="3" t="s">
        <v>474</v>
      </c>
      <c r="E12283" s="3" t="s">
        <v>53</v>
      </c>
      <c r="F12283" s="3" t="s">
        <v>137</v>
      </c>
      <c r="G12283" s="11">
        <v>8.7698760309652553</v>
      </c>
      <c r="H12283">
        <f t="shared" si="286"/>
        <v>4100.2358581405551</v>
      </c>
      <c r="M12283" s="12"/>
      <c r="N12283" s="1"/>
      <c r="O12283" s="1"/>
    </row>
    <row r="12284" spans="1:15" x14ac:dyDescent="0.25">
      <c r="A12284" s="10">
        <v>42598</v>
      </c>
      <c r="B12284" s="3">
        <v>2016</v>
      </c>
      <c r="C12284" s="3">
        <v>8</v>
      </c>
      <c r="D12284" s="3" t="s">
        <v>474</v>
      </c>
      <c r="E12284" s="3" t="s">
        <v>53</v>
      </c>
      <c r="F12284" s="3" t="s">
        <v>137</v>
      </c>
      <c r="G12284" s="11">
        <v>7.621439884053137</v>
      </c>
      <c r="H12284">
        <f t="shared" si="286"/>
        <v>4718.0796175863943</v>
      </c>
      <c r="M12284" s="12"/>
      <c r="N12284" s="1"/>
      <c r="O12284" s="1"/>
    </row>
    <row r="12285" spans="1:15" x14ac:dyDescent="0.25">
      <c r="A12285" s="10">
        <v>42599</v>
      </c>
      <c r="B12285" s="3">
        <v>2016</v>
      </c>
      <c r="C12285" s="3">
        <v>8</v>
      </c>
      <c r="D12285" s="3" t="s">
        <v>474</v>
      </c>
      <c r="E12285" s="3" t="s">
        <v>53</v>
      </c>
      <c r="F12285" s="3" t="s">
        <v>137</v>
      </c>
      <c r="G12285" s="11"/>
      <c r="M12285" s="12"/>
      <c r="N12285" s="1"/>
      <c r="O12285" s="1"/>
    </row>
    <row r="12286" spans="1:15" x14ac:dyDescent="0.25">
      <c r="A12286" s="10">
        <v>42600</v>
      </c>
      <c r="B12286" s="3">
        <v>2016</v>
      </c>
      <c r="C12286" s="3">
        <v>8</v>
      </c>
      <c r="D12286" s="3" t="s">
        <v>474</v>
      </c>
      <c r="E12286" s="3" t="s">
        <v>53</v>
      </c>
      <c r="F12286" s="3" t="s">
        <v>137</v>
      </c>
      <c r="G12286" s="11">
        <v>8.2048700121635711</v>
      </c>
      <c r="H12286">
        <f t="shared" ref="H12286:H12313" si="287">+$P$2*$P$1/(G12286*24*60*60)*1000</f>
        <v>4382.5874292101153</v>
      </c>
      <c r="M12286" s="12"/>
      <c r="N12286" s="1"/>
      <c r="O12286" s="1"/>
    </row>
    <row r="12287" spans="1:15" x14ac:dyDescent="0.25">
      <c r="A12287" s="10">
        <v>42601</v>
      </c>
      <c r="B12287" s="3">
        <v>2016</v>
      </c>
      <c r="C12287" s="3">
        <v>8</v>
      </c>
      <c r="D12287" s="3" t="s">
        <v>474</v>
      </c>
      <c r="E12287" s="3" t="s">
        <v>53</v>
      </c>
      <c r="F12287" s="3" t="s">
        <v>137</v>
      </c>
      <c r="G12287" s="11">
        <v>11.17729298064199</v>
      </c>
      <c r="H12287">
        <f t="shared" si="287"/>
        <v>3217.1081348487442</v>
      </c>
      <c r="M12287" s="12"/>
      <c r="N12287" s="1"/>
      <c r="O12287" s="1"/>
    </row>
    <row r="12288" spans="1:15" x14ac:dyDescent="0.25">
      <c r="A12288" s="10">
        <v>42602</v>
      </c>
      <c r="B12288" s="3">
        <v>2016</v>
      </c>
      <c r="C12288" s="3">
        <v>8</v>
      </c>
      <c r="D12288" s="3" t="s">
        <v>474</v>
      </c>
      <c r="E12288" s="3" t="s">
        <v>53</v>
      </c>
      <c r="F12288" s="3" t="s">
        <v>137</v>
      </c>
      <c r="G12288" s="11">
        <v>7.2468163281085438</v>
      </c>
      <c r="H12288">
        <f t="shared" si="287"/>
        <v>4961.9803435802651</v>
      </c>
      <c r="M12288" s="12"/>
      <c r="N12288" s="1"/>
      <c r="O12288" s="1"/>
    </row>
    <row r="12289" spans="1:15" x14ac:dyDescent="0.25">
      <c r="A12289" s="10">
        <v>42603</v>
      </c>
      <c r="B12289" s="3">
        <v>2016</v>
      </c>
      <c r="C12289" s="3">
        <v>8</v>
      </c>
      <c r="D12289" s="3" t="s">
        <v>474</v>
      </c>
      <c r="E12289" s="3" t="s">
        <v>53</v>
      </c>
      <c r="F12289" s="3" t="s">
        <v>137</v>
      </c>
      <c r="G12289" s="11">
        <v>6.2641971649751813</v>
      </c>
      <c r="H12289">
        <f t="shared" si="287"/>
        <v>5740.3302013967777</v>
      </c>
      <c r="M12289" s="12"/>
      <c r="N12289" s="1"/>
      <c r="O12289" s="1"/>
    </row>
    <row r="12290" spans="1:15" x14ac:dyDescent="0.25">
      <c r="A12290" s="10">
        <v>42604</v>
      </c>
      <c r="B12290" s="3">
        <v>2016</v>
      </c>
      <c r="C12290" s="3">
        <v>8</v>
      </c>
      <c r="D12290" s="3" t="s">
        <v>474</v>
      </c>
      <c r="E12290" s="3" t="s">
        <v>53</v>
      </c>
      <c r="F12290" s="3" t="s">
        <v>137</v>
      </c>
      <c r="G12290" s="11">
        <v>5.8441274727356696</v>
      </c>
      <c r="H12290">
        <f t="shared" si="287"/>
        <v>6152.9390557216411</v>
      </c>
      <c r="M12290" s="12"/>
      <c r="N12290" s="1"/>
      <c r="O12290" s="1"/>
    </row>
    <row r="12291" spans="1:15" x14ac:dyDescent="0.25">
      <c r="A12291" s="10">
        <v>42605</v>
      </c>
      <c r="B12291" s="3">
        <v>2016</v>
      </c>
      <c r="C12291" s="3">
        <v>8</v>
      </c>
      <c r="D12291" s="3" t="s">
        <v>474</v>
      </c>
      <c r="E12291" s="3" t="s">
        <v>53</v>
      </c>
      <c r="F12291" s="3" t="s">
        <v>137</v>
      </c>
      <c r="G12291" s="11">
        <v>5.1384840862105241</v>
      </c>
      <c r="H12291">
        <f t="shared" si="287"/>
        <v>6997.8926800821246</v>
      </c>
      <c r="M12291" s="12"/>
      <c r="N12291" s="1"/>
      <c r="O12291" s="1"/>
    </row>
    <row r="12292" spans="1:15" x14ac:dyDescent="0.25">
      <c r="A12292" s="10">
        <v>42606</v>
      </c>
      <c r="B12292" s="3">
        <v>2016</v>
      </c>
      <c r="C12292" s="3">
        <v>8</v>
      </c>
      <c r="D12292" s="3" t="s">
        <v>474</v>
      </c>
      <c r="E12292" s="3" t="s">
        <v>53</v>
      </c>
      <c r="F12292" s="3" t="s">
        <v>137</v>
      </c>
      <c r="G12292" s="11">
        <v>6.3501763417493509</v>
      </c>
      <c r="H12292">
        <f t="shared" si="287"/>
        <v>5662.6081290374395</v>
      </c>
      <c r="M12292" s="12"/>
      <c r="N12292" s="1"/>
      <c r="O12292" s="1"/>
    </row>
    <row r="12293" spans="1:15" x14ac:dyDescent="0.25">
      <c r="A12293" s="10">
        <v>42607</v>
      </c>
      <c r="B12293" s="3">
        <v>2016</v>
      </c>
      <c r="C12293" s="3">
        <v>8</v>
      </c>
      <c r="D12293" s="3" t="s">
        <v>474</v>
      </c>
      <c r="E12293" s="3" t="s">
        <v>53</v>
      </c>
      <c r="F12293" s="3" t="s">
        <v>137</v>
      </c>
      <c r="G12293" s="11">
        <v>6.3501763417493509</v>
      </c>
      <c r="H12293">
        <f t="shared" si="287"/>
        <v>5662.6081290374395</v>
      </c>
      <c r="M12293" s="12"/>
      <c r="N12293" s="1"/>
      <c r="O12293" s="1"/>
    </row>
    <row r="12294" spans="1:15" x14ac:dyDescent="0.25">
      <c r="A12294" s="10">
        <v>42608</v>
      </c>
      <c r="B12294" s="3">
        <v>2016</v>
      </c>
      <c r="C12294" s="3">
        <v>8</v>
      </c>
      <c r="D12294" s="3" t="s">
        <v>474</v>
      </c>
      <c r="E12294" s="3" t="s">
        <v>53</v>
      </c>
      <c r="F12294" s="3" t="s">
        <v>137</v>
      </c>
      <c r="G12294" s="11">
        <v>5.7599907068923759</v>
      </c>
      <c r="H12294">
        <f t="shared" si="287"/>
        <v>6242.8156577723776</v>
      </c>
      <c r="M12294" s="12"/>
      <c r="N12294" s="1"/>
      <c r="O12294" s="1"/>
    </row>
    <row r="12295" spans="1:15" x14ac:dyDescent="0.25">
      <c r="A12295" s="10">
        <v>42609</v>
      </c>
      <c r="B12295" s="3">
        <v>2016</v>
      </c>
      <c r="C12295" s="3">
        <v>8</v>
      </c>
      <c r="D12295" s="3" t="s">
        <v>474</v>
      </c>
      <c r="E12295" s="3" t="s">
        <v>53</v>
      </c>
      <c r="F12295" s="3" t="s">
        <v>137</v>
      </c>
      <c r="G12295" s="11">
        <v>12.221325841471188</v>
      </c>
      <c r="H12295">
        <f t="shared" si="287"/>
        <v>2942.2798017209611</v>
      </c>
      <c r="M12295" s="12"/>
      <c r="N12295" s="1"/>
      <c r="O12295" s="1"/>
    </row>
    <row r="12296" spans="1:15" x14ac:dyDescent="0.25">
      <c r="A12296" s="10">
        <v>42610</v>
      </c>
      <c r="B12296" s="3">
        <v>2016</v>
      </c>
      <c r="C12296" s="3">
        <v>8</v>
      </c>
      <c r="D12296" s="3" t="s">
        <v>474</v>
      </c>
      <c r="E12296" s="3" t="s">
        <v>53</v>
      </c>
      <c r="F12296" s="3" t="s">
        <v>137</v>
      </c>
      <c r="G12296" s="11">
        <v>8.7637346611956701</v>
      </c>
      <c r="H12296">
        <f t="shared" si="287"/>
        <v>4103.1091838995899</v>
      </c>
      <c r="M12296" s="12"/>
      <c r="N12296" s="1"/>
      <c r="O12296" s="1"/>
    </row>
    <row r="12297" spans="1:15" x14ac:dyDescent="0.25">
      <c r="A12297" s="10">
        <v>42611</v>
      </c>
      <c r="B12297" s="3">
        <v>2016</v>
      </c>
      <c r="C12297" s="3">
        <v>8</v>
      </c>
      <c r="D12297" s="3" t="s">
        <v>474</v>
      </c>
      <c r="E12297" s="3" t="s">
        <v>53</v>
      </c>
      <c r="F12297" s="3" t="s">
        <v>137</v>
      </c>
      <c r="G12297" s="11">
        <v>5.9288783755559225</v>
      </c>
      <c r="H12297">
        <f t="shared" si="287"/>
        <v>6064.9852966901935</v>
      </c>
      <c r="M12297" s="12"/>
      <c r="N12297" s="1"/>
      <c r="O12297" s="1"/>
    </row>
    <row r="12298" spans="1:15" x14ac:dyDescent="0.25">
      <c r="A12298" s="10">
        <v>42612</v>
      </c>
      <c r="B12298" s="3">
        <v>2016</v>
      </c>
      <c r="C12298" s="3">
        <v>8</v>
      </c>
      <c r="D12298" s="3" t="s">
        <v>474</v>
      </c>
      <c r="E12298" s="3" t="s">
        <v>53</v>
      </c>
      <c r="F12298" s="3" t="s">
        <v>137</v>
      </c>
      <c r="G12298" s="11">
        <v>18.23986821566303</v>
      </c>
      <c r="H12298">
        <f t="shared" si="287"/>
        <v>1971.4265338130347</v>
      </c>
      <c r="M12298" s="12"/>
      <c r="N12298" s="1"/>
      <c r="O12298" s="1"/>
    </row>
    <row r="12299" spans="1:15" x14ac:dyDescent="0.25">
      <c r="A12299" s="10">
        <v>42613</v>
      </c>
      <c r="B12299" s="3">
        <v>2016</v>
      </c>
      <c r="C12299" s="3">
        <v>8</v>
      </c>
      <c r="D12299" s="3" t="s">
        <v>474</v>
      </c>
      <c r="E12299" s="3" t="s">
        <v>53</v>
      </c>
      <c r="F12299" s="3" t="s">
        <v>137</v>
      </c>
      <c r="G12299" s="11">
        <v>7.2468163281085438</v>
      </c>
      <c r="H12299">
        <f t="shared" si="287"/>
        <v>4961.9803435802651</v>
      </c>
      <c r="M12299" s="12"/>
      <c r="N12299" s="1"/>
      <c r="O12299" s="1"/>
    </row>
    <row r="12300" spans="1:15" x14ac:dyDescent="0.25">
      <c r="A12300" s="10">
        <v>42614</v>
      </c>
      <c r="B12300" s="3">
        <v>2016</v>
      </c>
      <c r="C12300" s="3">
        <v>9</v>
      </c>
      <c r="D12300" s="3" t="s">
        <v>475</v>
      </c>
      <c r="E12300" s="3" t="s">
        <v>53</v>
      </c>
      <c r="F12300" s="3" t="s">
        <v>139</v>
      </c>
      <c r="G12300" s="11">
        <v>21.553192530786887</v>
      </c>
      <c r="H12300">
        <f t="shared" si="287"/>
        <v>1668.3635207288844</v>
      </c>
      <c r="M12300" s="12"/>
      <c r="N12300" s="1"/>
      <c r="O12300" s="1"/>
    </row>
    <row r="12301" spans="1:15" x14ac:dyDescent="0.25">
      <c r="A12301" s="10">
        <v>42615</v>
      </c>
      <c r="B12301" s="3">
        <v>2016</v>
      </c>
      <c r="C12301" s="3">
        <v>9</v>
      </c>
      <c r="D12301" s="3" t="s">
        <v>475</v>
      </c>
      <c r="E12301" s="3" t="s">
        <v>53</v>
      </c>
      <c r="F12301" s="3" t="s">
        <v>139</v>
      </c>
      <c r="G12301" s="11">
        <v>8.297473180866314</v>
      </c>
      <c r="H12301">
        <f t="shared" si="287"/>
        <v>4333.6759745762483</v>
      </c>
      <c r="M12301" s="12"/>
      <c r="N12301" s="1"/>
      <c r="O12301" s="1"/>
    </row>
    <row r="12302" spans="1:15" x14ac:dyDescent="0.25">
      <c r="A12302" s="10">
        <v>42616</v>
      </c>
      <c r="B12302" s="3">
        <v>2016</v>
      </c>
      <c r="C12302" s="3">
        <v>9</v>
      </c>
      <c r="D12302" s="3" t="s">
        <v>475</v>
      </c>
      <c r="E12302" s="3" t="s">
        <v>53</v>
      </c>
      <c r="F12302" s="3" t="s">
        <v>139</v>
      </c>
      <c r="G12302" s="11">
        <v>11.508527842730023</v>
      </c>
      <c r="H12302">
        <f t="shared" si="287"/>
        <v>3124.5143310250805</v>
      </c>
      <c r="M12302" s="12"/>
      <c r="N12302" s="1"/>
      <c r="O12302" s="1"/>
    </row>
    <row r="12303" spans="1:15" x14ac:dyDescent="0.25">
      <c r="A12303" s="10">
        <v>42617</v>
      </c>
      <c r="B12303" s="3">
        <v>2016</v>
      </c>
      <c r="C12303" s="3">
        <v>9</v>
      </c>
      <c r="D12303" s="3" t="s">
        <v>475</v>
      </c>
      <c r="E12303" s="3" t="s">
        <v>53</v>
      </c>
      <c r="F12303" s="3" t="s">
        <v>139</v>
      </c>
      <c r="G12303" s="11">
        <v>26.369774523582453</v>
      </c>
      <c r="H12303">
        <f t="shared" si="287"/>
        <v>1363.6278968351974</v>
      </c>
      <c r="M12303" s="12"/>
      <c r="N12303" s="1"/>
      <c r="O12303" s="1"/>
    </row>
    <row r="12304" spans="1:15" x14ac:dyDescent="0.25">
      <c r="A12304" s="10">
        <v>42618</v>
      </c>
      <c r="B12304" s="3">
        <v>2016</v>
      </c>
      <c r="C12304" s="3">
        <v>9</v>
      </c>
      <c r="D12304" s="3" t="s">
        <v>475</v>
      </c>
      <c r="E12304" s="3" t="s">
        <v>53</v>
      </c>
      <c r="F12304" s="3" t="s">
        <v>139</v>
      </c>
      <c r="G12304" s="11">
        <v>26.86897209706547</v>
      </c>
      <c r="H12304">
        <f t="shared" si="287"/>
        <v>1338.293107890732</v>
      </c>
      <c r="M12304" s="12"/>
      <c r="N12304" s="1"/>
      <c r="O12304" s="1"/>
    </row>
    <row r="12305" spans="1:15" x14ac:dyDescent="0.25">
      <c r="A12305" s="10">
        <v>42619</v>
      </c>
      <c r="B12305" s="3">
        <v>2016</v>
      </c>
      <c r="C12305" s="3">
        <v>9</v>
      </c>
      <c r="D12305" s="3" t="s">
        <v>475</v>
      </c>
      <c r="E12305" s="3" t="s">
        <v>53</v>
      </c>
      <c r="F12305" s="3" t="s">
        <v>139</v>
      </c>
      <c r="G12305" s="11">
        <v>27.266980973220843</v>
      </c>
      <c r="H12305">
        <f t="shared" si="287"/>
        <v>1318.7583989927725</v>
      </c>
      <c r="M12305" s="12"/>
      <c r="N12305" s="1"/>
      <c r="O12305" s="1"/>
    </row>
    <row r="12306" spans="1:15" x14ac:dyDescent="0.25">
      <c r="A12306" s="10">
        <v>42620</v>
      </c>
      <c r="B12306" s="3">
        <v>2016</v>
      </c>
      <c r="C12306" s="3">
        <v>9</v>
      </c>
      <c r="D12306" s="3" t="s">
        <v>475</v>
      </c>
      <c r="E12306" s="3" t="s">
        <v>53</v>
      </c>
      <c r="F12306" s="3" t="s">
        <v>139</v>
      </c>
      <c r="G12306" s="11">
        <v>22.126595148976836</v>
      </c>
      <c r="H12306">
        <f t="shared" si="287"/>
        <v>1625.1284904660934</v>
      </c>
      <c r="M12306" s="12"/>
      <c r="N12306" s="1"/>
      <c r="O12306" s="1"/>
    </row>
    <row r="12307" spans="1:15" x14ac:dyDescent="0.25">
      <c r="A12307" s="10">
        <v>42621</v>
      </c>
      <c r="B12307" s="3">
        <v>2016</v>
      </c>
      <c r="C12307" s="3">
        <v>9</v>
      </c>
      <c r="D12307" s="3" t="s">
        <v>475</v>
      </c>
      <c r="E12307" s="3" t="s">
        <v>53</v>
      </c>
      <c r="F12307" s="3" t="s">
        <v>139</v>
      </c>
      <c r="G12307" s="11">
        <v>11.299404534919573</v>
      </c>
      <c r="H12307">
        <f t="shared" si="287"/>
        <v>3182.3411634201711</v>
      </c>
      <c r="M12307" s="12"/>
      <c r="N12307" s="1"/>
      <c r="O12307" s="1"/>
    </row>
    <row r="12308" spans="1:15" x14ac:dyDescent="0.25">
      <c r="A12308" s="10">
        <v>42622</v>
      </c>
      <c r="B12308" s="3">
        <v>2016</v>
      </c>
      <c r="C12308" s="3">
        <v>9</v>
      </c>
      <c r="D12308" s="3" t="s">
        <v>475</v>
      </c>
      <c r="E12308" s="3" t="s">
        <v>53</v>
      </c>
      <c r="F12308" s="3" t="s">
        <v>139</v>
      </c>
      <c r="G12308" s="11">
        <v>8.7359575359527444</v>
      </c>
      <c r="H12308">
        <f t="shared" si="287"/>
        <v>4116.1555588639276</v>
      </c>
      <c r="M12308" s="12"/>
      <c r="N12308" s="1"/>
      <c r="O12308" s="1"/>
    </row>
    <row r="12309" spans="1:15" x14ac:dyDescent="0.25">
      <c r="A12309" s="10">
        <v>42623</v>
      </c>
      <c r="B12309" s="3">
        <v>2016</v>
      </c>
      <c r="C12309" s="3">
        <v>9</v>
      </c>
      <c r="D12309" s="3" t="s">
        <v>475</v>
      </c>
      <c r="E12309" s="3" t="s">
        <v>53</v>
      </c>
      <c r="F12309" s="3" t="s">
        <v>139</v>
      </c>
      <c r="G12309" s="11">
        <v>19.050458750216638</v>
      </c>
      <c r="H12309">
        <f t="shared" si="287"/>
        <v>1887.5430059237915</v>
      </c>
      <c r="M12309" s="12"/>
      <c r="N12309" s="1"/>
      <c r="O12309" s="1"/>
    </row>
    <row r="12310" spans="1:15" x14ac:dyDescent="0.25">
      <c r="A12310" s="10">
        <v>42624</v>
      </c>
      <c r="B12310" s="3">
        <v>2016</v>
      </c>
      <c r="C12310" s="3">
        <v>9</v>
      </c>
      <c r="D12310" s="3" t="s">
        <v>475</v>
      </c>
      <c r="E12310" s="3" t="s">
        <v>53</v>
      </c>
      <c r="F12310" s="3" t="s">
        <v>139</v>
      </c>
      <c r="G12310" s="11">
        <v>28.036015072910892</v>
      </c>
      <c r="H12310">
        <f t="shared" si="287"/>
        <v>1282.5845641792075</v>
      </c>
      <c r="M12310" s="12"/>
      <c r="N12310" s="1"/>
      <c r="O12310" s="1"/>
    </row>
    <row r="12311" spans="1:15" x14ac:dyDescent="0.25">
      <c r="A12311" s="10">
        <v>42625</v>
      </c>
      <c r="B12311" s="3">
        <v>2016</v>
      </c>
      <c r="C12311" s="3">
        <v>9</v>
      </c>
      <c r="D12311" s="3" t="s">
        <v>475</v>
      </c>
      <c r="E12311" s="3" t="s">
        <v>53</v>
      </c>
      <c r="F12311" s="3" t="s">
        <v>139</v>
      </c>
      <c r="G12311" s="11">
        <v>22.679760027701256</v>
      </c>
      <c r="H12311">
        <f t="shared" si="287"/>
        <v>1585.4912102108231</v>
      </c>
      <c r="M12311" s="12"/>
      <c r="N12311" s="1"/>
      <c r="O12311" s="1"/>
    </row>
    <row r="12312" spans="1:15" x14ac:dyDescent="0.25">
      <c r="A12312" s="10">
        <v>42626</v>
      </c>
      <c r="B12312" s="3">
        <v>2016</v>
      </c>
      <c r="C12312" s="3">
        <v>9</v>
      </c>
      <c r="D12312" s="3" t="s">
        <v>475</v>
      </c>
      <c r="E12312" s="3" t="s">
        <v>53</v>
      </c>
      <c r="F12312" s="3" t="s">
        <v>139</v>
      </c>
      <c r="G12312" s="11">
        <v>15.292985122783683</v>
      </c>
      <c r="H12312">
        <f t="shared" si="287"/>
        <v>2351.3107405067431</v>
      </c>
      <c r="M12312" s="12"/>
      <c r="N12312" s="1"/>
      <c r="O12312" s="1"/>
    </row>
    <row r="12313" spans="1:15" x14ac:dyDescent="0.25">
      <c r="A12313" s="10">
        <v>42627</v>
      </c>
      <c r="B12313" s="3">
        <v>2016</v>
      </c>
      <c r="C12313" s="3">
        <v>9</v>
      </c>
      <c r="D12313" s="3" t="s">
        <v>475</v>
      </c>
      <c r="E12313" s="3" t="s">
        <v>53</v>
      </c>
      <c r="F12313" s="3" t="s">
        <v>139</v>
      </c>
      <c r="G12313" s="11">
        <v>17.370726374577853</v>
      </c>
      <c r="H12313">
        <f t="shared" si="287"/>
        <v>2070.0665820305967</v>
      </c>
      <c r="M12313" s="12"/>
      <c r="N12313" s="1"/>
      <c r="O12313" s="1"/>
    </row>
    <row r="12314" spans="1:15" x14ac:dyDescent="0.25">
      <c r="A12314" s="10">
        <v>42628</v>
      </c>
      <c r="B12314" s="3">
        <v>2016</v>
      </c>
      <c r="C12314" s="3">
        <v>9</v>
      </c>
      <c r="D12314" s="3" t="s">
        <v>475</v>
      </c>
      <c r="E12314" s="3" t="s">
        <v>53</v>
      </c>
      <c r="F12314" s="3" t="s">
        <v>139</v>
      </c>
      <c r="G12314" s="11"/>
      <c r="M12314" s="12"/>
      <c r="N12314" s="1"/>
      <c r="O12314" s="1"/>
    </row>
    <row r="12315" spans="1:15" x14ac:dyDescent="0.25">
      <c r="A12315" s="10">
        <v>42629</v>
      </c>
      <c r="B12315" s="3">
        <v>2016</v>
      </c>
      <c r="C12315" s="3">
        <v>9</v>
      </c>
      <c r="D12315" s="3" t="s">
        <v>475</v>
      </c>
      <c r="E12315" s="3" t="s">
        <v>53</v>
      </c>
      <c r="F12315" s="3" t="s">
        <v>139</v>
      </c>
      <c r="G12315" s="11">
        <v>15.670756259473533</v>
      </c>
      <c r="H12315">
        <f t="shared" ref="H12315:H12325" si="288">+$P$2*$P$1/(G12315*24*60*60)*1000</f>
        <v>2294.6282603223358</v>
      </c>
      <c r="M12315" s="12"/>
      <c r="N12315" s="1"/>
      <c r="O12315" s="1"/>
    </row>
    <row r="12316" spans="1:15" x14ac:dyDescent="0.25">
      <c r="A12316" s="10">
        <v>42630</v>
      </c>
      <c r="B12316" s="3">
        <v>2016</v>
      </c>
      <c r="C12316" s="3">
        <v>9</v>
      </c>
      <c r="D12316" s="3" t="s">
        <v>475</v>
      </c>
      <c r="E12316" s="3" t="s">
        <v>53</v>
      </c>
      <c r="F12316" s="3" t="s">
        <v>139</v>
      </c>
      <c r="G12316" s="11">
        <v>13.660474139231125</v>
      </c>
      <c r="H12316">
        <f t="shared" si="288"/>
        <v>2632.3068882611287</v>
      </c>
      <c r="M12316" s="12"/>
      <c r="N12316" s="1"/>
      <c r="O12316" s="1"/>
    </row>
    <row r="12317" spans="1:15" x14ac:dyDescent="0.25">
      <c r="A12317" s="10">
        <v>42631</v>
      </c>
      <c r="B12317" s="3">
        <v>2016</v>
      </c>
      <c r="C12317" s="3">
        <v>9</v>
      </c>
      <c r="D12317" s="3" t="s">
        <v>475</v>
      </c>
      <c r="E12317" s="3" t="s">
        <v>53</v>
      </c>
      <c r="F12317" s="3" t="s">
        <v>139</v>
      </c>
      <c r="G12317" s="11">
        <v>15.69099399893906</v>
      </c>
      <c r="H12317">
        <f t="shared" si="288"/>
        <v>2291.6687225833134</v>
      </c>
      <c r="M12317" s="12"/>
      <c r="N12317" s="1"/>
      <c r="O12317" s="1"/>
    </row>
    <row r="12318" spans="1:15" x14ac:dyDescent="0.25">
      <c r="A12318" s="10">
        <v>42632</v>
      </c>
      <c r="B12318" s="3">
        <v>2016</v>
      </c>
      <c r="C12318" s="3">
        <v>9</v>
      </c>
      <c r="D12318" s="3" t="s">
        <v>475</v>
      </c>
      <c r="E12318" s="3" t="s">
        <v>53</v>
      </c>
      <c r="F12318" s="3" t="s">
        <v>139</v>
      </c>
      <c r="G12318" s="11">
        <v>10.510132695763998</v>
      </c>
      <c r="H12318">
        <f t="shared" si="288"/>
        <v>3421.323137823354</v>
      </c>
      <c r="M12318" s="12"/>
      <c r="N12318" s="1"/>
      <c r="O12318" s="1"/>
    </row>
    <row r="12319" spans="1:15" x14ac:dyDescent="0.25">
      <c r="A12319" s="10">
        <v>42633</v>
      </c>
      <c r="B12319" s="3">
        <v>2016</v>
      </c>
      <c r="C12319" s="3">
        <v>9</v>
      </c>
      <c r="D12319" s="3" t="s">
        <v>475</v>
      </c>
      <c r="E12319" s="3" t="s">
        <v>53</v>
      </c>
      <c r="F12319" s="3" t="s">
        <v>139</v>
      </c>
      <c r="G12319" s="11">
        <v>12.18311915824761</v>
      </c>
      <c r="H12319">
        <f t="shared" si="288"/>
        <v>2951.5068929838244</v>
      </c>
      <c r="M12319" s="12"/>
      <c r="N12319" s="1"/>
      <c r="O12319" s="1"/>
    </row>
    <row r="12320" spans="1:15" x14ac:dyDescent="0.25">
      <c r="A12320" s="10">
        <v>42634</v>
      </c>
      <c r="B12320" s="3">
        <v>2016</v>
      </c>
      <c r="C12320" s="3">
        <v>9</v>
      </c>
      <c r="D12320" s="3" t="s">
        <v>475</v>
      </c>
      <c r="E12320" s="3" t="s">
        <v>53</v>
      </c>
      <c r="F12320" s="3" t="s">
        <v>139</v>
      </c>
      <c r="G12320" s="11">
        <v>15.319968775404387</v>
      </c>
      <c r="H12320">
        <f t="shared" si="288"/>
        <v>2347.1692860981007</v>
      </c>
      <c r="M12320" s="12"/>
      <c r="N12320" s="1"/>
      <c r="O12320" s="1"/>
    </row>
    <row r="12321" spans="1:15" x14ac:dyDescent="0.25">
      <c r="A12321" s="10">
        <v>42635</v>
      </c>
      <c r="B12321" s="3">
        <v>2016</v>
      </c>
      <c r="C12321" s="3">
        <v>9</v>
      </c>
      <c r="D12321" s="3" t="s">
        <v>475</v>
      </c>
      <c r="E12321" s="3" t="s">
        <v>53</v>
      </c>
      <c r="F12321" s="3" t="s">
        <v>139</v>
      </c>
      <c r="G12321" s="11">
        <v>12.203356897713139</v>
      </c>
      <c r="H12321">
        <f t="shared" si="288"/>
        <v>2946.6121883520095</v>
      </c>
      <c r="M12321" s="12"/>
      <c r="N12321" s="1"/>
      <c r="O12321" s="1"/>
    </row>
    <row r="12322" spans="1:15" x14ac:dyDescent="0.25">
      <c r="A12322" s="10">
        <v>42636</v>
      </c>
      <c r="B12322" s="3">
        <v>2016</v>
      </c>
      <c r="C12322" s="3">
        <v>9</v>
      </c>
      <c r="D12322" s="3" t="s">
        <v>475</v>
      </c>
      <c r="E12322" s="3" t="s">
        <v>53</v>
      </c>
      <c r="F12322" s="3" t="s">
        <v>139</v>
      </c>
      <c r="G12322" s="11">
        <v>19.293311623802971</v>
      </c>
      <c r="H12322">
        <f t="shared" si="288"/>
        <v>1863.7837233317437</v>
      </c>
      <c r="M12322" s="12"/>
      <c r="N12322" s="1"/>
      <c r="O12322" s="1"/>
    </row>
    <row r="12323" spans="1:15" x14ac:dyDescent="0.25">
      <c r="A12323" s="10">
        <v>42637</v>
      </c>
      <c r="B12323" s="3">
        <v>2016</v>
      </c>
      <c r="C12323" s="3">
        <v>9</v>
      </c>
      <c r="D12323" s="3" t="s">
        <v>475</v>
      </c>
      <c r="E12323" s="3" t="s">
        <v>53</v>
      </c>
      <c r="F12323" s="3" t="s">
        <v>139</v>
      </c>
      <c r="G12323" s="11">
        <v>15.913609133059865</v>
      </c>
      <c r="H12323">
        <f t="shared" si="288"/>
        <v>2259.6106183674378</v>
      </c>
      <c r="M12323" s="12"/>
      <c r="N12323" s="1"/>
      <c r="O12323" s="1"/>
    </row>
    <row r="12324" spans="1:15" x14ac:dyDescent="0.25">
      <c r="A12324" s="10">
        <v>42638</v>
      </c>
      <c r="B12324" s="3">
        <v>2016</v>
      </c>
      <c r="C12324" s="3">
        <v>9</v>
      </c>
      <c r="D12324" s="3" t="s">
        <v>475</v>
      </c>
      <c r="E12324" s="3" t="s">
        <v>53</v>
      </c>
      <c r="F12324" s="3" t="s">
        <v>139</v>
      </c>
      <c r="G12324" s="11">
        <v>14.274352236352129</v>
      </c>
      <c r="H12324">
        <f t="shared" si="288"/>
        <v>2519.1027640495208</v>
      </c>
      <c r="M12324" s="12"/>
      <c r="N12324" s="1"/>
      <c r="O12324" s="1"/>
    </row>
    <row r="12325" spans="1:15" x14ac:dyDescent="0.25">
      <c r="A12325" s="10">
        <v>42639</v>
      </c>
      <c r="B12325" s="3">
        <v>2016</v>
      </c>
      <c r="C12325" s="3">
        <v>9</v>
      </c>
      <c r="D12325" s="3" t="s">
        <v>475</v>
      </c>
      <c r="E12325" s="3" t="s">
        <v>53</v>
      </c>
      <c r="F12325" s="3" t="s">
        <v>139</v>
      </c>
      <c r="G12325" s="11">
        <v>14.611647894110922</v>
      </c>
      <c r="H12325">
        <f t="shared" si="288"/>
        <v>2460.9517307150445</v>
      </c>
      <c r="M12325" s="12"/>
      <c r="N12325" s="1"/>
      <c r="O12325" s="1"/>
    </row>
    <row r="12326" spans="1:15" x14ac:dyDescent="0.25">
      <c r="A12326" s="10">
        <v>42640</v>
      </c>
      <c r="B12326" s="3">
        <v>2016</v>
      </c>
      <c r="C12326" s="3">
        <v>9</v>
      </c>
      <c r="D12326" s="3" t="s">
        <v>475</v>
      </c>
      <c r="E12326" s="3" t="s">
        <v>53</v>
      </c>
      <c r="F12326" s="3" t="s">
        <v>139</v>
      </c>
      <c r="G12326" s="11"/>
      <c r="M12326" s="12"/>
      <c r="N12326" s="1"/>
      <c r="O12326" s="1"/>
    </row>
    <row r="12327" spans="1:15" x14ac:dyDescent="0.25">
      <c r="A12327" s="10">
        <v>42641</v>
      </c>
      <c r="B12327" s="3">
        <v>2016</v>
      </c>
      <c r="C12327" s="3">
        <v>9</v>
      </c>
      <c r="D12327" s="3" t="s">
        <v>475</v>
      </c>
      <c r="E12327" s="3" t="s">
        <v>53</v>
      </c>
      <c r="F12327" s="3" t="s">
        <v>139</v>
      </c>
      <c r="G12327" s="11">
        <v>23.759106132529393</v>
      </c>
      <c r="H12327">
        <f t="shared" ref="H12327:H12358" si="289">+$P$2*$P$1/(G12327*24*60*60)*1000</f>
        <v>1513.4643522796102</v>
      </c>
      <c r="M12327" s="12"/>
      <c r="N12327" s="1"/>
      <c r="O12327" s="1"/>
    </row>
    <row r="12328" spans="1:15" x14ac:dyDescent="0.25">
      <c r="A12328" s="10">
        <v>42642</v>
      </c>
      <c r="B12328" s="3">
        <v>2016</v>
      </c>
      <c r="C12328" s="3">
        <v>9</v>
      </c>
      <c r="D12328" s="3" t="s">
        <v>475</v>
      </c>
      <c r="E12328" s="3" t="s">
        <v>53</v>
      </c>
      <c r="F12328" s="3" t="s">
        <v>139</v>
      </c>
      <c r="G12328" s="11">
        <v>19.246090231716742</v>
      </c>
      <c r="H12328">
        <f t="shared" si="289"/>
        <v>1868.3566241601075</v>
      </c>
      <c r="M12328" s="12"/>
      <c r="N12328" s="1"/>
      <c r="O12328" s="1"/>
    </row>
    <row r="12329" spans="1:15" x14ac:dyDescent="0.25">
      <c r="A12329" s="10">
        <v>42643</v>
      </c>
      <c r="B12329" s="3">
        <v>2016</v>
      </c>
      <c r="C12329" s="3">
        <v>9</v>
      </c>
      <c r="D12329" s="3" t="s">
        <v>475</v>
      </c>
      <c r="E12329" s="3" t="s">
        <v>53</v>
      </c>
      <c r="F12329" s="3" t="s">
        <v>139</v>
      </c>
      <c r="G12329" s="11">
        <v>16.001306004077151</v>
      </c>
      <c r="H12329">
        <f t="shared" si="289"/>
        <v>2247.2265804084263</v>
      </c>
      <c r="M12329" s="12"/>
      <c r="N12329" s="1"/>
      <c r="O12329" s="1"/>
    </row>
    <row r="12330" spans="1:15" x14ac:dyDescent="0.25">
      <c r="A12330" s="10">
        <v>42644</v>
      </c>
      <c r="B12330" s="3">
        <v>2016</v>
      </c>
      <c r="C12330" s="3">
        <v>10</v>
      </c>
      <c r="D12330" s="3" t="s">
        <v>476</v>
      </c>
      <c r="E12330" s="3" t="s">
        <v>53</v>
      </c>
      <c r="F12330" s="3" t="s">
        <v>54</v>
      </c>
      <c r="G12330" s="11">
        <v>12.121297200623951</v>
      </c>
      <c r="H12330">
        <f t="shared" si="289"/>
        <v>2966.5603918828187</v>
      </c>
      <c r="M12330" s="12"/>
      <c r="N12330" s="1"/>
      <c r="O12330" s="1"/>
    </row>
    <row r="12331" spans="1:15" x14ac:dyDescent="0.25">
      <c r="A12331" s="10">
        <v>42645</v>
      </c>
      <c r="B12331" s="3">
        <v>2016</v>
      </c>
      <c r="C12331" s="3">
        <v>10</v>
      </c>
      <c r="D12331" s="3" t="s">
        <v>476</v>
      </c>
      <c r="E12331" s="3" t="s">
        <v>53</v>
      </c>
      <c r="F12331" s="3" t="s">
        <v>54</v>
      </c>
      <c r="G12331" s="11">
        <v>9.2180552424978508</v>
      </c>
      <c r="H12331">
        <f t="shared" si="289"/>
        <v>3900.8835624928715</v>
      </c>
      <c r="M12331" s="12"/>
      <c r="N12331" s="1"/>
      <c r="O12331" s="1"/>
    </row>
    <row r="12332" spans="1:15" x14ac:dyDescent="0.25">
      <c r="A12332" s="10">
        <v>42646</v>
      </c>
      <c r="B12332" s="3">
        <v>2016</v>
      </c>
      <c r="C12332" s="3">
        <v>10</v>
      </c>
      <c r="D12332" s="3" t="s">
        <v>476</v>
      </c>
      <c r="E12332" s="3" t="s">
        <v>53</v>
      </c>
      <c r="F12332" s="3" t="s">
        <v>54</v>
      </c>
      <c r="G12332" s="11">
        <v>8.5839536595858341</v>
      </c>
      <c r="H12332">
        <f t="shared" si="289"/>
        <v>4189.0440698565089</v>
      </c>
      <c r="M12332" s="12"/>
      <c r="N12332" s="1"/>
      <c r="O12332" s="1"/>
    </row>
    <row r="12333" spans="1:15" x14ac:dyDescent="0.25">
      <c r="A12333" s="10">
        <v>42647</v>
      </c>
      <c r="B12333" s="3">
        <v>2016</v>
      </c>
      <c r="C12333" s="3">
        <v>10</v>
      </c>
      <c r="D12333" s="3" t="s">
        <v>476</v>
      </c>
      <c r="E12333" s="3" t="s">
        <v>53</v>
      </c>
      <c r="F12333" s="3" t="s">
        <v>54</v>
      </c>
      <c r="G12333" s="11">
        <v>11.927398369485564</v>
      </c>
      <c r="H12333">
        <f t="shared" si="289"/>
        <v>3014.7865493958539</v>
      </c>
      <c r="M12333" s="12"/>
      <c r="N12333" s="1"/>
      <c r="O12333" s="1"/>
    </row>
    <row r="12334" spans="1:15" x14ac:dyDescent="0.25">
      <c r="A12334" s="10">
        <v>42648</v>
      </c>
      <c r="B12334" s="3">
        <v>2016</v>
      </c>
      <c r="C12334" s="3">
        <v>10</v>
      </c>
      <c r="D12334" s="3" t="s">
        <v>476</v>
      </c>
      <c r="E12334" s="3" t="s">
        <v>53</v>
      </c>
      <c r="F12334" s="3" t="s">
        <v>54</v>
      </c>
      <c r="G12334" s="11">
        <v>14.951172033454446</v>
      </c>
      <c r="H12334">
        <f t="shared" si="289"/>
        <v>2405.0663114002664</v>
      </c>
      <c r="M12334" s="12"/>
      <c r="N12334" s="1"/>
      <c r="O12334" s="1"/>
    </row>
    <row r="12335" spans="1:15" x14ac:dyDescent="0.25">
      <c r="A12335" s="10">
        <v>42649</v>
      </c>
      <c r="B12335" s="3">
        <v>2016</v>
      </c>
      <c r="C12335" s="3">
        <v>10</v>
      </c>
      <c r="D12335" s="3" t="s">
        <v>476</v>
      </c>
      <c r="E12335" s="3" t="s">
        <v>53</v>
      </c>
      <c r="F12335" s="3" t="s">
        <v>54</v>
      </c>
      <c r="G12335" s="11">
        <v>9.6215744316236798</v>
      </c>
      <c r="H12335">
        <f t="shared" si="289"/>
        <v>3737.2844152641401</v>
      </c>
      <c r="M12335" s="12"/>
      <c r="N12335" s="1"/>
      <c r="O12335" s="1"/>
    </row>
    <row r="12336" spans="1:15" x14ac:dyDescent="0.25">
      <c r="A12336" s="10">
        <v>42650</v>
      </c>
      <c r="B12336" s="3">
        <v>2016</v>
      </c>
      <c r="C12336" s="3">
        <v>10</v>
      </c>
      <c r="D12336" s="3" t="s">
        <v>476</v>
      </c>
      <c r="E12336" s="3" t="s">
        <v>53</v>
      </c>
      <c r="F12336" s="3" t="s">
        <v>54</v>
      </c>
      <c r="G12336" s="11">
        <v>11.602486814605028</v>
      </c>
      <c r="H12336">
        <f t="shared" si="289"/>
        <v>3099.2114663166044</v>
      </c>
      <c r="M12336" s="12"/>
      <c r="N12336" s="1"/>
      <c r="O12336" s="1"/>
    </row>
    <row r="12337" spans="1:15" x14ac:dyDescent="0.25">
      <c r="A12337" s="10">
        <v>42651</v>
      </c>
      <c r="B12337" s="3">
        <v>2016</v>
      </c>
      <c r="C12337" s="3">
        <v>10</v>
      </c>
      <c r="D12337" s="3" t="s">
        <v>476</v>
      </c>
      <c r="E12337" s="3" t="s">
        <v>53</v>
      </c>
      <c r="F12337" s="3" t="s">
        <v>54</v>
      </c>
      <c r="G12337" s="11">
        <v>12.205145343818929</v>
      </c>
      <c r="H12337">
        <f t="shared" si="289"/>
        <v>2946.1804149527525</v>
      </c>
      <c r="M12337" s="12"/>
      <c r="N12337" s="1"/>
      <c r="O12337" s="1"/>
    </row>
    <row r="12338" spans="1:15" x14ac:dyDescent="0.25">
      <c r="A12338" s="10">
        <v>42652</v>
      </c>
      <c r="B12338" s="3">
        <v>2016</v>
      </c>
      <c r="C12338" s="3">
        <v>10</v>
      </c>
      <c r="D12338" s="3" t="s">
        <v>476</v>
      </c>
      <c r="E12338" s="3" t="s">
        <v>53</v>
      </c>
      <c r="F12338" s="3" t="s">
        <v>54</v>
      </c>
      <c r="G12338" s="11">
        <v>14.720589639668255</v>
      </c>
      <c r="H12338">
        <f t="shared" si="289"/>
        <v>2442.7391194108091</v>
      </c>
      <c r="M12338" s="12"/>
      <c r="N12338" s="1"/>
      <c r="O12338" s="1"/>
    </row>
    <row r="12339" spans="1:15" x14ac:dyDescent="0.25">
      <c r="A12339" s="10">
        <v>42653</v>
      </c>
      <c r="B12339" s="3">
        <v>2016</v>
      </c>
      <c r="C12339" s="3">
        <v>10</v>
      </c>
      <c r="D12339" s="3" t="s">
        <v>476</v>
      </c>
      <c r="E12339" s="3" t="s">
        <v>53</v>
      </c>
      <c r="F12339" s="3" t="s">
        <v>54</v>
      </c>
      <c r="G12339" s="11">
        <v>22.293125071964671</v>
      </c>
      <c r="H12339">
        <f t="shared" si="289"/>
        <v>1612.9887603255668</v>
      </c>
      <c r="M12339" s="12"/>
      <c r="N12339" s="1"/>
      <c r="O12339" s="1"/>
    </row>
    <row r="12340" spans="1:15" x14ac:dyDescent="0.25">
      <c r="A12340" s="10">
        <v>42654</v>
      </c>
      <c r="B12340" s="3">
        <v>2016</v>
      </c>
      <c r="C12340" s="3">
        <v>10</v>
      </c>
      <c r="D12340" s="3" t="s">
        <v>476</v>
      </c>
      <c r="E12340" s="3" t="s">
        <v>53</v>
      </c>
      <c r="F12340" s="3" t="s">
        <v>54</v>
      </c>
      <c r="G12340" s="11">
        <v>22.95342919962512</v>
      </c>
      <c r="H12340">
        <f t="shared" si="289"/>
        <v>1566.5877137956534</v>
      </c>
      <c r="M12340" s="12"/>
      <c r="N12340" s="1"/>
      <c r="O12340" s="1"/>
    </row>
    <row r="12341" spans="1:15" x14ac:dyDescent="0.25">
      <c r="A12341" s="10">
        <v>42655</v>
      </c>
      <c r="B12341" s="3">
        <v>2016</v>
      </c>
      <c r="C12341" s="3">
        <v>10</v>
      </c>
      <c r="D12341" s="3" t="s">
        <v>476</v>
      </c>
      <c r="E12341" s="3" t="s">
        <v>53</v>
      </c>
      <c r="F12341" s="3" t="s">
        <v>54</v>
      </c>
      <c r="G12341" s="11">
        <v>22.759530368486736</v>
      </c>
      <c r="H12341">
        <f t="shared" si="289"/>
        <v>1579.9341898284506</v>
      </c>
      <c r="M12341" s="12"/>
      <c r="N12341" s="1"/>
      <c r="O12341" s="1"/>
    </row>
    <row r="12342" spans="1:15" x14ac:dyDescent="0.25">
      <c r="A12342" s="10">
        <v>42656</v>
      </c>
      <c r="B12342" s="3">
        <v>2016</v>
      </c>
      <c r="C12342" s="3">
        <v>10</v>
      </c>
      <c r="D12342" s="3" t="s">
        <v>476</v>
      </c>
      <c r="E12342" s="3" t="s">
        <v>53</v>
      </c>
      <c r="F12342" s="3" t="s">
        <v>54</v>
      </c>
      <c r="G12342" s="11">
        <v>12.074132620076776</v>
      </c>
      <c r="H12342">
        <f t="shared" si="289"/>
        <v>2978.1485184136118</v>
      </c>
      <c r="M12342" s="12"/>
      <c r="N12342" s="1"/>
      <c r="O12342" s="1"/>
    </row>
    <row r="12343" spans="1:15" x14ac:dyDescent="0.25">
      <c r="A12343" s="10">
        <v>42657</v>
      </c>
      <c r="B12343" s="3">
        <v>2016</v>
      </c>
      <c r="C12343" s="3">
        <v>10</v>
      </c>
      <c r="D12343" s="3" t="s">
        <v>476</v>
      </c>
      <c r="E12343" s="3" t="s">
        <v>53</v>
      </c>
      <c r="F12343" s="3" t="s">
        <v>54</v>
      </c>
      <c r="G12343" s="11">
        <v>19.976820116203413</v>
      </c>
      <c r="H12343">
        <f t="shared" si="289"/>
        <v>1800.0142146969995</v>
      </c>
      <c r="M12343" s="12"/>
      <c r="N12343" s="1"/>
      <c r="O12343" s="1"/>
    </row>
    <row r="12344" spans="1:15" x14ac:dyDescent="0.25">
      <c r="A12344" s="10">
        <v>42658</v>
      </c>
      <c r="B12344" s="3">
        <v>2016</v>
      </c>
      <c r="C12344" s="3">
        <v>10</v>
      </c>
      <c r="D12344" s="3" t="s">
        <v>476</v>
      </c>
      <c r="E12344" s="3" t="s">
        <v>53</v>
      </c>
      <c r="F12344" s="3" t="s">
        <v>54</v>
      </c>
      <c r="G12344" s="11">
        <v>13.426183929095789</v>
      </c>
      <c r="H12344">
        <f t="shared" si="289"/>
        <v>2678.2412905639976</v>
      </c>
      <c r="M12344" s="12"/>
      <c r="N12344" s="1"/>
      <c r="O12344" s="1"/>
    </row>
    <row r="12345" spans="1:15" x14ac:dyDescent="0.25">
      <c r="A12345" s="10">
        <v>42659</v>
      </c>
      <c r="B12345" s="3">
        <v>2016</v>
      </c>
      <c r="C12345" s="3">
        <v>10</v>
      </c>
      <c r="D12345" s="3" t="s">
        <v>476</v>
      </c>
      <c r="E12345" s="3" t="s">
        <v>53</v>
      </c>
      <c r="F12345" s="3" t="s">
        <v>54</v>
      </c>
      <c r="G12345" s="11">
        <v>13.740614466076956</v>
      </c>
      <c r="H12345">
        <f t="shared" si="289"/>
        <v>2616.9543045099012</v>
      </c>
      <c r="M12345" s="12"/>
      <c r="N12345" s="1"/>
      <c r="O12345" s="1"/>
    </row>
    <row r="12346" spans="1:15" x14ac:dyDescent="0.25">
      <c r="A12346" s="10">
        <v>42660</v>
      </c>
      <c r="B12346" s="3">
        <v>2016</v>
      </c>
      <c r="C12346" s="3">
        <v>10</v>
      </c>
      <c r="D12346" s="3" t="s">
        <v>476</v>
      </c>
      <c r="E12346" s="3" t="s">
        <v>53</v>
      </c>
      <c r="F12346" s="3" t="s">
        <v>54</v>
      </c>
      <c r="G12346" s="11">
        <v>17.576667017247178</v>
      </c>
      <c r="H12346">
        <f t="shared" si="289"/>
        <v>2045.8122201624813</v>
      </c>
      <c r="M12346" s="12"/>
      <c r="N12346" s="1"/>
      <c r="O12346" s="1"/>
    </row>
    <row r="12347" spans="1:15" x14ac:dyDescent="0.25">
      <c r="A12347" s="10">
        <v>42661</v>
      </c>
      <c r="B12347" s="3">
        <v>2016</v>
      </c>
      <c r="C12347" s="3">
        <v>10</v>
      </c>
      <c r="D12347" s="3" t="s">
        <v>476</v>
      </c>
      <c r="E12347" s="3" t="s">
        <v>53</v>
      </c>
      <c r="F12347" s="3" t="s">
        <v>54</v>
      </c>
      <c r="G12347" s="11">
        <v>21.78479570384512</v>
      </c>
      <c r="H12347">
        <f t="shared" si="289"/>
        <v>1650.6264581248404</v>
      </c>
      <c r="M12347" s="12"/>
      <c r="N12347" s="1"/>
      <c r="O12347" s="1"/>
    </row>
    <row r="12348" spans="1:15" x14ac:dyDescent="0.25">
      <c r="A12348" s="10">
        <v>42662</v>
      </c>
      <c r="B12348" s="3">
        <v>2016</v>
      </c>
      <c r="C12348" s="3">
        <v>10</v>
      </c>
      <c r="D12348" s="3" t="s">
        <v>476</v>
      </c>
      <c r="E12348" s="3" t="s">
        <v>53</v>
      </c>
      <c r="F12348" s="3" t="s">
        <v>54</v>
      </c>
      <c r="G12348" s="11">
        <v>14.463804701133638</v>
      </c>
      <c r="H12348">
        <f t="shared" si="289"/>
        <v>2486.1065892844067</v>
      </c>
      <c r="M12348" s="12"/>
      <c r="N12348" s="1"/>
      <c r="O12348" s="1"/>
    </row>
    <row r="12349" spans="1:15" x14ac:dyDescent="0.25">
      <c r="A12349" s="10">
        <v>42663</v>
      </c>
      <c r="B12349" s="3">
        <v>2016</v>
      </c>
      <c r="C12349" s="3">
        <v>10</v>
      </c>
      <c r="D12349" s="3" t="s">
        <v>476</v>
      </c>
      <c r="E12349" s="3" t="s">
        <v>53</v>
      </c>
      <c r="F12349" s="3" t="s">
        <v>54</v>
      </c>
      <c r="G12349" s="11">
        <v>24.918620055757408</v>
      </c>
      <c r="H12349">
        <f t="shared" si="289"/>
        <v>1443.0397868401599</v>
      </c>
      <c r="M12349" s="12"/>
      <c r="N12349" s="1"/>
      <c r="O12349" s="1"/>
    </row>
    <row r="12350" spans="1:15" x14ac:dyDescent="0.25">
      <c r="A12350" s="10">
        <v>42664</v>
      </c>
      <c r="B12350" s="3">
        <v>2016</v>
      </c>
      <c r="C12350" s="3">
        <v>10</v>
      </c>
      <c r="D12350" s="3" t="s">
        <v>476</v>
      </c>
      <c r="E12350" s="3" t="s">
        <v>53</v>
      </c>
      <c r="F12350" s="3" t="s">
        <v>54</v>
      </c>
      <c r="G12350" s="11">
        <v>14.710108621768883</v>
      </c>
      <c r="H12350">
        <f t="shared" si="289"/>
        <v>2444.4795819112796</v>
      </c>
      <c r="M12350" s="12"/>
      <c r="N12350" s="1"/>
      <c r="O12350" s="1"/>
    </row>
    <row r="12351" spans="1:15" x14ac:dyDescent="0.25">
      <c r="A12351" s="10">
        <v>42665</v>
      </c>
      <c r="B12351" s="3">
        <v>2016</v>
      </c>
      <c r="C12351" s="3">
        <v>10</v>
      </c>
      <c r="D12351" s="3" t="s">
        <v>476</v>
      </c>
      <c r="E12351" s="3" t="s">
        <v>53</v>
      </c>
      <c r="F12351" s="3" t="s">
        <v>54</v>
      </c>
      <c r="G12351" s="11">
        <v>21.402238550518035</v>
      </c>
      <c r="H12351">
        <f t="shared" si="289"/>
        <v>1680.1307998102254</v>
      </c>
      <c r="M12351" s="12"/>
      <c r="N12351" s="1"/>
      <c r="O12351" s="1"/>
    </row>
    <row r="12352" spans="1:15" x14ac:dyDescent="0.25">
      <c r="A12352" s="10">
        <v>42666</v>
      </c>
      <c r="B12352" s="3">
        <v>2016</v>
      </c>
      <c r="C12352" s="3">
        <v>10</v>
      </c>
      <c r="D12352" s="3" t="s">
        <v>476</v>
      </c>
      <c r="E12352" s="3" t="s">
        <v>53</v>
      </c>
      <c r="F12352" s="3" t="s">
        <v>54</v>
      </c>
      <c r="G12352" s="11">
        <v>13.195601535309601</v>
      </c>
      <c r="H12352">
        <f t="shared" si="289"/>
        <v>2725.0413766580464</v>
      </c>
      <c r="M12352" s="12"/>
      <c r="N12352" s="1"/>
      <c r="O12352" s="1"/>
    </row>
    <row r="12353" spans="1:15" x14ac:dyDescent="0.25">
      <c r="A12353" s="10">
        <v>42667</v>
      </c>
      <c r="B12353" s="3">
        <v>2016</v>
      </c>
      <c r="C12353" s="3">
        <v>10</v>
      </c>
      <c r="D12353" s="3" t="s">
        <v>476</v>
      </c>
      <c r="E12353" s="3" t="s">
        <v>53</v>
      </c>
      <c r="F12353" s="3" t="s">
        <v>54</v>
      </c>
      <c r="G12353" s="11">
        <v>11.73349953834718</v>
      </c>
      <c r="H12353">
        <f t="shared" si="289"/>
        <v>3064.6066040307996</v>
      </c>
      <c r="M12353" s="12"/>
      <c r="N12353" s="1"/>
      <c r="O12353" s="1"/>
    </row>
    <row r="12354" spans="1:15" x14ac:dyDescent="0.25">
      <c r="A12354" s="10">
        <v>42668</v>
      </c>
      <c r="B12354" s="3">
        <v>2016</v>
      </c>
      <c r="C12354" s="3">
        <v>10</v>
      </c>
      <c r="D12354" s="3" t="s">
        <v>476</v>
      </c>
      <c r="E12354" s="3" t="s">
        <v>53</v>
      </c>
      <c r="F12354" s="3" t="s">
        <v>54</v>
      </c>
      <c r="G12354" s="11">
        <v>15.71104583115893</v>
      </c>
      <c r="H12354">
        <f t="shared" si="289"/>
        <v>2288.7438914025888</v>
      </c>
      <c r="M12354" s="12"/>
      <c r="N12354" s="1"/>
      <c r="O12354" s="1"/>
    </row>
    <row r="12355" spans="1:15" x14ac:dyDescent="0.25">
      <c r="A12355" s="10">
        <v>42669</v>
      </c>
      <c r="B12355" s="3">
        <v>2016</v>
      </c>
      <c r="C12355" s="3">
        <v>10</v>
      </c>
      <c r="D12355" s="3" t="s">
        <v>476</v>
      </c>
      <c r="E12355" s="3" t="s">
        <v>53</v>
      </c>
      <c r="F12355" s="3" t="s">
        <v>54</v>
      </c>
      <c r="G12355" s="11">
        <v>11.597246305655341</v>
      </c>
      <c r="H12355">
        <f t="shared" si="289"/>
        <v>3100.6119233732311</v>
      </c>
      <c r="M12355" s="12"/>
      <c r="N12355" s="1"/>
      <c r="O12355" s="1"/>
    </row>
    <row r="12356" spans="1:15" x14ac:dyDescent="0.25">
      <c r="A12356" s="10">
        <v>42670</v>
      </c>
      <c r="B12356" s="3">
        <v>2016</v>
      </c>
      <c r="C12356" s="3">
        <v>10</v>
      </c>
      <c r="D12356" s="3" t="s">
        <v>476</v>
      </c>
      <c r="E12356" s="3" t="s">
        <v>53</v>
      </c>
      <c r="F12356" s="3" t="s">
        <v>54</v>
      </c>
      <c r="G12356" s="11">
        <v>17.922540607926464</v>
      </c>
      <c r="H12356">
        <f t="shared" si="289"/>
        <v>2006.3316334575907</v>
      </c>
      <c r="M12356" s="12"/>
      <c r="N12356" s="1"/>
      <c r="O12356" s="1"/>
    </row>
    <row r="12357" spans="1:15" x14ac:dyDescent="0.25">
      <c r="A12357" s="10">
        <v>42671</v>
      </c>
      <c r="B12357" s="3">
        <v>2016</v>
      </c>
      <c r="C12357" s="3">
        <v>10</v>
      </c>
      <c r="D12357" s="3" t="s">
        <v>476</v>
      </c>
      <c r="E12357" s="3" t="s">
        <v>53</v>
      </c>
      <c r="F12357" s="3" t="s">
        <v>54</v>
      </c>
      <c r="G12357" s="11">
        <v>16.287501815624402</v>
      </c>
      <c r="H12357">
        <f t="shared" si="289"/>
        <v>2207.739442221673</v>
      </c>
      <c r="M12357" s="12"/>
      <c r="N12357" s="1"/>
      <c r="O12357" s="1"/>
    </row>
    <row r="12358" spans="1:15" x14ac:dyDescent="0.25">
      <c r="A12358" s="10">
        <v>42672</v>
      </c>
      <c r="B12358" s="3">
        <v>2016</v>
      </c>
      <c r="C12358" s="3">
        <v>10</v>
      </c>
      <c r="D12358" s="3" t="s">
        <v>476</v>
      </c>
      <c r="E12358" s="3" t="s">
        <v>53</v>
      </c>
      <c r="F12358" s="3" t="s">
        <v>54</v>
      </c>
      <c r="G12358" s="11">
        <v>19.332237515392023</v>
      </c>
      <c r="H12358">
        <f t="shared" si="289"/>
        <v>1860.030953219019</v>
      </c>
      <c r="M12358" s="12"/>
      <c r="N12358" s="1"/>
      <c r="O12358" s="1"/>
    </row>
    <row r="12359" spans="1:15" x14ac:dyDescent="0.25">
      <c r="A12359" s="10">
        <v>42673</v>
      </c>
      <c r="B12359" s="3">
        <v>2016</v>
      </c>
      <c r="C12359" s="3">
        <v>10</v>
      </c>
      <c r="D12359" s="3" t="s">
        <v>476</v>
      </c>
      <c r="E12359" s="3" t="s">
        <v>53</v>
      </c>
      <c r="F12359" s="3" t="s">
        <v>54</v>
      </c>
      <c r="G12359" s="11">
        <v>12.797322855133457</v>
      </c>
      <c r="H12359">
        <f t="shared" ref="H12359:H12390" si="290">+$P$2*$P$1/(G12359*24*60*60)*1000</f>
        <v>2809.8501991912212</v>
      </c>
      <c r="M12359" s="12"/>
      <c r="N12359" s="1"/>
      <c r="O12359" s="1"/>
    </row>
    <row r="12360" spans="1:15" x14ac:dyDescent="0.25">
      <c r="A12360" s="10">
        <v>42674</v>
      </c>
      <c r="B12360" s="3">
        <v>2016</v>
      </c>
      <c r="C12360" s="3">
        <v>10</v>
      </c>
      <c r="D12360" s="3" t="s">
        <v>476</v>
      </c>
      <c r="E12360" s="3" t="s">
        <v>53</v>
      </c>
      <c r="F12360" s="3" t="s">
        <v>54</v>
      </c>
      <c r="G12360" s="11">
        <v>12.598183515045386</v>
      </c>
      <c r="H12360">
        <f t="shared" si="290"/>
        <v>2854.2654685627954</v>
      </c>
      <c r="M12360" s="12"/>
      <c r="N12360" s="1"/>
      <c r="O12360" s="1"/>
    </row>
    <row r="12361" spans="1:15" x14ac:dyDescent="0.25">
      <c r="A12361" s="10">
        <v>42675</v>
      </c>
      <c r="B12361" s="3">
        <v>2016</v>
      </c>
      <c r="C12361" s="3">
        <v>11</v>
      </c>
      <c r="D12361" s="3" t="s">
        <v>477</v>
      </c>
      <c r="E12361" s="3" t="s">
        <v>53</v>
      </c>
      <c r="F12361" s="3" t="s">
        <v>56</v>
      </c>
      <c r="G12361" s="11">
        <v>13.715609172185472</v>
      </c>
      <c r="H12361">
        <f t="shared" si="290"/>
        <v>2621.7253438901689</v>
      </c>
      <c r="M12361" s="12"/>
      <c r="N12361" s="1"/>
      <c r="O12361" s="1"/>
    </row>
    <row r="12362" spans="1:15" x14ac:dyDescent="0.25">
      <c r="A12362" s="10">
        <v>42676</v>
      </c>
      <c r="B12362" s="3">
        <v>2016</v>
      </c>
      <c r="C12362" s="3">
        <v>11</v>
      </c>
      <c r="D12362" s="3" t="s">
        <v>477</v>
      </c>
      <c r="E12362" s="3" t="s">
        <v>53</v>
      </c>
      <c r="F12362" s="3" t="s">
        <v>56</v>
      </c>
      <c r="G12362" s="11">
        <v>11.465392042373791</v>
      </c>
      <c r="H12362">
        <f t="shared" si="290"/>
        <v>3136.2695702611372</v>
      </c>
      <c r="M12362" s="12"/>
      <c r="N12362" s="1"/>
      <c r="O12362" s="1"/>
    </row>
    <row r="12363" spans="1:15" x14ac:dyDescent="0.25">
      <c r="A12363" s="10">
        <v>42677</v>
      </c>
      <c r="B12363" s="3">
        <v>2016</v>
      </c>
      <c r="C12363" s="3">
        <v>11</v>
      </c>
      <c r="D12363" s="3" t="s">
        <v>477</v>
      </c>
      <c r="E12363" s="3" t="s">
        <v>53</v>
      </c>
      <c r="F12363" s="3" t="s">
        <v>56</v>
      </c>
      <c r="G12363" s="11">
        <v>9.0161761187692431</v>
      </c>
      <c r="H12363">
        <f t="shared" si="290"/>
        <v>3988.2273482607666</v>
      </c>
      <c r="M12363" s="12"/>
      <c r="N12363" s="1"/>
      <c r="O12363" s="1"/>
    </row>
    <row r="12364" spans="1:15" x14ac:dyDescent="0.25">
      <c r="A12364" s="10">
        <v>42678</v>
      </c>
      <c r="B12364" s="3">
        <v>2016</v>
      </c>
      <c r="C12364" s="3">
        <v>11</v>
      </c>
      <c r="D12364" s="3" t="s">
        <v>477</v>
      </c>
      <c r="E12364" s="3" t="s">
        <v>53</v>
      </c>
      <c r="F12364" s="3" t="s">
        <v>56</v>
      </c>
      <c r="G12364" s="11">
        <v>19.450856459959454</v>
      </c>
      <c r="H12364">
        <f t="shared" si="290"/>
        <v>1848.6877556077584</v>
      </c>
      <c r="M12364" s="12"/>
      <c r="N12364" s="1"/>
      <c r="O12364" s="1"/>
    </row>
    <row r="12365" spans="1:15" x14ac:dyDescent="0.25">
      <c r="A12365" s="10">
        <v>42679</v>
      </c>
      <c r="B12365" s="3">
        <v>2016</v>
      </c>
      <c r="C12365" s="3">
        <v>11</v>
      </c>
      <c r="D12365" s="3" t="s">
        <v>477</v>
      </c>
      <c r="E12365" s="3" t="s">
        <v>53</v>
      </c>
      <c r="F12365" s="3" t="s">
        <v>56</v>
      </c>
      <c r="G12365" s="11">
        <v>8.6334861307060322</v>
      </c>
      <c r="H12365">
        <f t="shared" si="290"/>
        <v>4165.0104753999849</v>
      </c>
      <c r="M12365" s="12"/>
      <c r="N12365" s="1"/>
      <c r="O12365" s="1"/>
    </row>
    <row r="12366" spans="1:15" x14ac:dyDescent="0.25">
      <c r="A12366" s="10">
        <v>42680</v>
      </c>
      <c r="B12366" s="3">
        <v>2016</v>
      </c>
      <c r="C12366" s="3">
        <v>11</v>
      </c>
      <c r="D12366" s="3" t="s">
        <v>477</v>
      </c>
      <c r="E12366" s="3" t="s">
        <v>53</v>
      </c>
      <c r="F12366" s="3" t="s">
        <v>56</v>
      </c>
      <c r="G12366" s="11">
        <v>8.2099758772494127</v>
      </c>
      <c r="H12366">
        <f t="shared" si="290"/>
        <v>4379.8618548022223</v>
      </c>
      <c r="M12366" s="12"/>
      <c r="N12366" s="1"/>
      <c r="O12366" s="1"/>
    </row>
    <row r="12367" spans="1:15" x14ac:dyDescent="0.25">
      <c r="A12367" s="10">
        <v>42681</v>
      </c>
      <c r="B12367" s="3">
        <v>2016</v>
      </c>
      <c r="C12367" s="3">
        <v>11</v>
      </c>
      <c r="D12367" s="3" t="s">
        <v>477</v>
      </c>
      <c r="E12367" s="3" t="s">
        <v>53</v>
      </c>
      <c r="F12367" s="3" t="s">
        <v>56</v>
      </c>
      <c r="G12367" s="11">
        <v>12.633872139260129</v>
      </c>
      <c r="H12367">
        <f t="shared" si="290"/>
        <v>2846.2026350471624</v>
      </c>
      <c r="M12367" s="12"/>
      <c r="N12367" s="1"/>
      <c r="O12367" s="1"/>
    </row>
    <row r="12368" spans="1:15" x14ac:dyDescent="0.25">
      <c r="A12368" s="10">
        <v>42682</v>
      </c>
      <c r="B12368" s="3">
        <v>2016</v>
      </c>
      <c r="C12368" s="3">
        <v>11</v>
      </c>
      <c r="D12368" s="3" t="s">
        <v>477</v>
      </c>
      <c r="E12368" s="3" t="s">
        <v>53</v>
      </c>
      <c r="F12368" s="3" t="s">
        <v>56</v>
      </c>
      <c r="G12368" s="11">
        <v>8.0824125478950091</v>
      </c>
      <c r="H12368">
        <f t="shared" si="290"/>
        <v>4448.9884623590751</v>
      </c>
      <c r="M12368" s="12"/>
      <c r="N12368" s="1"/>
      <c r="O12368" s="1"/>
    </row>
    <row r="12369" spans="1:15" x14ac:dyDescent="0.25">
      <c r="A12369" s="10">
        <v>42683</v>
      </c>
      <c r="B12369" s="3">
        <v>2016</v>
      </c>
      <c r="C12369" s="3">
        <v>11</v>
      </c>
      <c r="D12369" s="3" t="s">
        <v>477</v>
      </c>
      <c r="E12369" s="3" t="s">
        <v>53</v>
      </c>
      <c r="F12369" s="3" t="s">
        <v>56</v>
      </c>
      <c r="G12369" s="11">
        <v>11.08270205431058</v>
      </c>
      <c r="H12369">
        <f t="shared" si="290"/>
        <v>3244.5661714441871</v>
      </c>
      <c r="M12369" s="12"/>
      <c r="N12369" s="1"/>
      <c r="O12369" s="1"/>
    </row>
    <row r="12370" spans="1:15" x14ac:dyDescent="0.25">
      <c r="A12370" s="10">
        <v>42684</v>
      </c>
      <c r="B12370" s="3">
        <v>2016</v>
      </c>
      <c r="C12370" s="3">
        <v>11</v>
      </c>
      <c r="D12370" s="3" t="s">
        <v>477</v>
      </c>
      <c r="E12370" s="3" t="s">
        <v>53</v>
      </c>
      <c r="F12370" s="3" t="s">
        <v>56</v>
      </c>
      <c r="G12370" s="11">
        <v>21.287768402662866</v>
      </c>
      <c r="H12370">
        <f t="shared" si="290"/>
        <v>1689.1653222379609</v>
      </c>
      <c r="M12370" s="12"/>
      <c r="N12370" s="1"/>
      <c r="O12370" s="1"/>
    </row>
    <row r="12371" spans="1:15" x14ac:dyDescent="0.25">
      <c r="A12371" s="10">
        <v>42685</v>
      </c>
      <c r="B12371" s="3">
        <v>2016</v>
      </c>
      <c r="C12371" s="3">
        <v>11</v>
      </c>
      <c r="D12371" s="3" t="s">
        <v>477</v>
      </c>
      <c r="E12371" s="3" t="s">
        <v>53</v>
      </c>
      <c r="F12371" s="3" t="s">
        <v>56</v>
      </c>
      <c r="G12371" s="11">
        <v>13.312509051425554</v>
      </c>
      <c r="H12371">
        <f t="shared" si="290"/>
        <v>2701.1106647668744</v>
      </c>
      <c r="M12371" s="12"/>
      <c r="N12371" s="1"/>
      <c r="O12371" s="1"/>
    </row>
    <row r="12372" spans="1:15" x14ac:dyDescent="0.25">
      <c r="A12372" s="10">
        <v>42686</v>
      </c>
      <c r="B12372" s="3">
        <v>2016</v>
      </c>
      <c r="C12372" s="3">
        <v>11</v>
      </c>
      <c r="D12372" s="3" t="s">
        <v>477</v>
      </c>
      <c r="E12372" s="3" t="s">
        <v>53</v>
      </c>
      <c r="F12372" s="3" t="s">
        <v>56</v>
      </c>
      <c r="G12372" s="11">
        <v>10.123425817565467</v>
      </c>
      <c r="H12372">
        <f t="shared" si="290"/>
        <v>3552.0149820447455</v>
      </c>
      <c r="M12372" s="12"/>
      <c r="N12372" s="1"/>
      <c r="O12372" s="1"/>
    </row>
    <row r="12373" spans="1:15" x14ac:dyDescent="0.25">
      <c r="A12373" s="10">
        <v>42687</v>
      </c>
      <c r="B12373" s="3">
        <v>2016</v>
      </c>
      <c r="C12373" s="3">
        <v>11</v>
      </c>
      <c r="D12373" s="3" t="s">
        <v>477</v>
      </c>
      <c r="E12373" s="3" t="s">
        <v>53</v>
      </c>
      <c r="F12373" s="3" t="s">
        <v>56</v>
      </c>
      <c r="G12373" s="11">
        <v>11.118419786529815</v>
      </c>
      <c r="H12373">
        <f t="shared" si="290"/>
        <v>3234.1430584565283</v>
      </c>
      <c r="M12373" s="12"/>
      <c r="N12373" s="1"/>
      <c r="O12373" s="1"/>
    </row>
    <row r="12374" spans="1:15" x14ac:dyDescent="0.25">
      <c r="A12374" s="10">
        <v>42688</v>
      </c>
      <c r="B12374" s="3">
        <v>2016</v>
      </c>
      <c r="C12374" s="3">
        <v>11</v>
      </c>
      <c r="D12374" s="3" t="s">
        <v>477</v>
      </c>
      <c r="E12374" s="3" t="s">
        <v>53</v>
      </c>
      <c r="F12374" s="3" t="s">
        <v>56</v>
      </c>
      <c r="G12374" s="11">
        <v>11.026574189394644</v>
      </c>
      <c r="H12374">
        <f t="shared" si="290"/>
        <v>3261.0817789804601</v>
      </c>
      <c r="M12374" s="12"/>
      <c r="N12374" s="1"/>
      <c r="O12374" s="1"/>
    </row>
    <row r="12375" spans="1:15" x14ac:dyDescent="0.25">
      <c r="A12375" s="10">
        <v>42689</v>
      </c>
      <c r="B12375" s="3">
        <v>2016</v>
      </c>
      <c r="C12375" s="3">
        <v>11</v>
      </c>
      <c r="D12375" s="3" t="s">
        <v>477</v>
      </c>
      <c r="E12375" s="3" t="s">
        <v>53</v>
      </c>
      <c r="F12375" s="3" t="s">
        <v>56</v>
      </c>
      <c r="G12375" s="11">
        <v>11.465392042373791</v>
      </c>
      <c r="H12375">
        <f t="shared" si="290"/>
        <v>3136.2695702611372</v>
      </c>
      <c r="M12375" s="12"/>
      <c r="N12375" s="1"/>
      <c r="O12375" s="1"/>
    </row>
    <row r="12376" spans="1:15" x14ac:dyDescent="0.25">
      <c r="A12376" s="10">
        <v>42690</v>
      </c>
      <c r="B12376" s="3">
        <v>2016</v>
      </c>
      <c r="C12376" s="3">
        <v>11</v>
      </c>
      <c r="D12376" s="3" t="s">
        <v>477</v>
      </c>
      <c r="E12376" s="3" t="s">
        <v>53</v>
      </c>
      <c r="F12376" s="3" t="s">
        <v>56</v>
      </c>
      <c r="G12376" s="11">
        <v>8.7304342610153789</v>
      </c>
      <c r="H12376">
        <f t="shared" si="290"/>
        <v>4118.7596285077589</v>
      </c>
      <c r="M12376" s="12"/>
      <c r="N12376" s="1"/>
      <c r="O12376" s="1"/>
    </row>
    <row r="12377" spans="1:15" x14ac:dyDescent="0.25">
      <c r="A12377" s="10">
        <v>42691</v>
      </c>
      <c r="B12377" s="3">
        <v>2016</v>
      </c>
      <c r="C12377" s="3">
        <v>11</v>
      </c>
      <c r="D12377" s="3" t="s">
        <v>477</v>
      </c>
      <c r="E12377" s="3" t="s">
        <v>53</v>
      </c>
      <c r="F12377" s="3" t="s">
        <v>56</v>
      </c>
      <c r="G12377" s="11">
        <v>11.965440293443054</v>
      </c>
      <c r="H12377">
        <f t="shared" si="290"/>
        <v>3005.2015882203727</v>
      </c>
      <c r="M12377" s="12"/>
      <c r="N12377" s="1"/>
      <c r="O12377" s="1"/>
    </row>
    <row r="12378" spans="1:15" x14ac:dyDescent="0.25">
      <c r="A12378" s="10">
        <v>42692</v>
      </c>
      <c r="B12378" s="3">
        <v>2016</v>
      </c>
      <c r="C12378" s="3">
        <v>11</v>
      </c>
      <c r="D12378" s="3" t="s">
        <v>477</v>
      </c>
      <c r="E12378" s="3" t="s">
        <v>53</v>
      </c>
      <c r="F12378" s="3" t="s">
        <v>56</v>
      </c>
      <c r="G12378" s="11">
        <v>14.154427025164617</v>
      </c>
      <c r="H12378">
        <f t="shared" si="290"/>
        <v>2540.4461875907627</v>
      </c>
      <c r="M12378" s="12"/>
      <c r="N12378" s="1"/>
      <c r="O12378" s="1"/>
    </row>
    <row r="12379" spans="1:15" x14ac:dyDescent="0.25">
      <c r="A12379" s="10">
        <v>42693</v>
      </c>
      <c r="B12379" s="3">
        <v>2016</v>
      </c>
      <c r="C12379" s="3">
        <v>11</v>
      </c>
      <c r="D12379" s="3" t="s">
        <v>477</v>
      </c>
      <c r="E12379" s="3" t="s">
        <v>53</v>
      </c>
      <c r="F12379" s="3" t="s">
        <v>56</v>
      </c>
      <c r="G12379" s="11">
        <v>17.55271411916593</v>
      </c>
      <c r="H12379">
        <f t="shared" si="290"/>
        <v>2048.6039896444113</v>
      </c>
      <c r="M12379" s="12"/>
      <c r="N12379" s="1"/>
      <c r="O12379" s="1"/>
    </row>
    <row r="12380" spans="1:15" x14ac:dyDescent="0.25">
      <c r="A12380" s="10">
        <v>42694</v>
      </c>
      <c r="B12380" s="3">
        <v>2016</v>
      </c>
      <c r="C12380" s="3">
        <v>11</v>
      </c>
      <c r="D12380" s="3" t="s">
        <v>477</v>
      </c>
      <c r="E12380" s="3" t="s">
        <v>53</v>
      </c>
      <c r="F12380" s="3" t="s">
        <v>56</v>
      </c>
      <c r="G12380" s="11">
        <v>10.02647768725612</v>
      </c>
      <c r="H12380">
        <f t="shared" si="290"/>
        <v>3586.3601650772384</v>
      </c>
      <c r="M12380" s="12"/>
      <c r="N12380" s="1"/>
      <c r="O12380" s="1"/>
    </row>
    <row r="12381" spans="1:15" x14ac:dyDescent="0.25">
      <c r="A12381" s="10">
        <v>42695</v>
      </c>
      <c r="B12381" s="3">
        <v>2016</v>
      </c>
      <c r="C12381" s="3">
        <v>11</v>
      </c>
      <c r="D12381" s="3" t="s">
        <v>477</v>
      </c>
      <c r="E12381" s="3" t="s">
        <v>53</v>
      </c>
      <c r="F12381" s="3" t="s">
        <v>56</v>
      </c>
      <c r="G12381" s="11">
        <v>8.8069722586280221</v>
      </c>
      <c r="H12381">
        <f t="shared" si="290"/>
        <v>4082.965077854446</v>
      </c>
      <c r="M12381" s="12"/>
      <c r="N12381" s="1"/>
      <c r="O12381" s="1"/>
    </row>
    <row r="12382" spans="1:15" x14ac:dyDescent="0.25">
      <c r="A12382" s="10">
        <v>42696</v>
      </c>
      <c r="B12382" s="3">
        <v>2016</v>
      </c>
      <c r="C12382" s="3">
        <v>11</v>
      </c>
      <c r="D12382" s="3" t="s">
        <v>477</v>
      </c>
      <c r="E12382" s="3" t="s">
        <v>53</v>
      </c>
      <c r="F12382" s="3" t="s">
        <v>56</v>
      </c>
      <c r="G12382" s="11">
        <v>8.3732569388230491</v>
      </c>
      <c r="H12382">
        <f t="shared" si="290"/>
        <v>4294.4532141235677</v>
      </c>
      <c r="M12382" s="12"/>
      <c r="N12382" s="1"/>
      <c r="O12382" s="1"/>
    </row>
    <row r="12383" spans="1:15" x14ac:dyDescent="0.25">
      <c r="A12383" s="10">
        <v>42697</v>
      </c>
      <c r="B12383" s="3">
        <v>2016</v>
      </c>
      <c r="C12383" s="3">
        <v>11</v>
      </c>
      <c r="D12383" s="3" t="s">
        <v>477</v>
      </c>
      <c r="E12383" s="3" t="s">
        <v>53</v>
      </c>
      <c r="F12383" s="3" t="s">
        <v>56</v>
      </c>
      <c r="G12383" s="11">
        <v>6.9190349841828489</v>
      </c>
      <c r="H12383">
        <f t="shared" si="290"/>
        <v>5197.0484693044064</v>
      </c>
      <c r="M12383" s="12"/>
      <c r="N12383" s="1"/>
      <c r="O12383" s="1"/>
    </row>
    <row r="12384" spans="1:15" x14ac:dyDescent="0.25">
      <c r="A12384" s="10">
        <v>42698</v>
      </c>
      <c r="B12384" s="3">
        <v>2016</v>
      </c>
      <c r="C12384" s="3">
        <v>11</v>
      </c>
      <c r="D12384" s="3" t="s">
        <v>477</v>
      </c>
      <c r="E12384" s="3" t="s">
        <v>53</v>
      </c>
      <c r="F12384" s="3" t="s">
        <v>56</v>
      </c>
      <c r="G12384" s="11">
        <v>11.654185769818309</v>
      </c>
      <c r="H12384">
        <f t="shared" si="290"/>
        <v>3085.4631017411452</v>
      </c>
      <c r="M12384" s="12"/>
      <c r="N12384" s="1"/>
      <c r="O12384" s="1"/>
    </row>
    <row r="12385" spans="1:15" x14ac:dyDescent="0.25">
      <c r="A12385" s="10">
        <v>42699</v>
      </c>
      <c r="B12385" s="3">
        <v>2016</v>
      </c>
      <c r="C12385" s="3">
        <v>11</v>
      </c>
      <c r="D12385" s="3" t="s">
        <v>477</v>
      </c>
      <c r="E12385" s="3" t="s">
        <v>53</v>
      </c>
      <c r="F12385" s="3" t="s">
        <v>56</v>
      </c>
      <c r="G12385" s="11">
        <v>16.470977086240588</v>
      </c>
      <c r="H12385">
        <f t="shared" si="290"/>
        <v>2183.1467547635607</v>
      </c>
      <c r="M12385" s="12"/>
      <c r="N12385" s="1"/>
      <c r="O12385" s="1"/>
    </row>
    <row r="12386" spans="1:15" x14ac:dyDescent="0.25">
      <c r="A12386" s="10">
        <v>42700</v>
      </c>
      <c r="B12386" s="3">
        <v>2016</v>
      </c>
      <c r="C12386" s="3">
        <v>11</v>
      </c>
      <c r="D12386" s="3" t="s">
        <v>477</v>
      </c>
      <c r="E12386" s="3" t="s">
        <v>53</v>
      </c>
      <c r="F12386" s="3" t="s">
        <v>56</v>
      </c>
      <c r="G12386" s="11">
        <v>21.7725090542096</v>
      </c>
      <c r="H12386">
        <f t="shared" si="290"/>
        <v>1651.5579386868465</v>
      </c>
      <c r="M12386" s="12"/>
      <c r="N12386" s="1"/>
      <c r="O12386" s="1"/>
    </row>
    <row r="12387" spans="1:15" x14ac:dyDescent="0.25">
      <c r="A12387" s="10">
        <v>42701</v>
      </c>
      <c r="B12387" s="3">
        <v>2016</v>
      </c>
      <c r="C12387" s="3">
        <v>11</v>
      </c>
      <c r="D12387" s="3" t="s">
        <v>477</v>
      </c>
      <c r="E12387" s="3" t="s">
        <v>53</v>
      </c>
      <c r="F12387" s="3" t="s">
        <v>56</v>
      </c>
      <c r="G12387" s="11">
        <v>15.634161645675698</v>
      </c>
      <c r="H12387">
        <f t="shared" si="290"/>
        <v>2299.999257303125</v>
      </c>
      <c r="M12387" s="12"/>
      <c r="N12387" s="1"/>
      <c r="O12387" s="1"/>
    </row>
    <row r="12388" spans="1:15" x14ac:dyDescent="0.25">
      <c r="A12388" s="10">
        <v>42702</v>
      </c>
      <c r="B12388" s="3">
        <v>2016</v>
      </c>
      <c r="C12388" s="3">
        <v>11</v>
      </c>
      <c r="D12388" s="3" t="s">
        <v>477</v>
      </c>
      <c r="E12388" s="3" t="s">
        <v>53</v>
      </c>
      <c r="F12388" s="3" t="s">
        <v>56</v>
      </c>
      <c r="G12388" s="11">
        <v>10.710217132595723</v>
      </c>
      <c r="H12388">
        <f t="shared" si="290"/>
        <v>3357.4072055153761</v>
      </c>
      <c r="M12388" s="12"/>
      <c r="N12388" s="1"/>
      <c r="O12388" s="1"/>
    </row>
    <row r="12389" spans="1:15" x14ac:dyDescent="0.25">
      <c r="A12389" s="10">
        <v>42703</v>
      </c>
      <c r="B12389" s="3">
        <v>2016</v>
      </c>
      <c r="C12389" s="3">
        <v>11</v>
      </c>
      <c r="D12389" s="3" t="s">
        <v>477</v>
      </c>
      <c r="E12389" s="3" t="s">
        <v>53</v>
      </c>
      <c r="F12389" s="3" t="s">
        <v>56</v>
      </c>
      <c r="G12389" s="11">
        <v>15.634161645675698</v>
      </c>
      <c r="H12389">
        <f t="shared" si="290"/>
        <v>2299.999257303125</v>
      </c>
      <c r="M12389" s="12"/>
      <c r="N12389" s="1"/>
      <c r="O12389" s="1"/>
    </row>
    <row r="12390" spans="1:15" x14ac:dyDescent="0.25">
      <c r="A12390" s="10">
        <v>42704</v>
      </c>
      <c r="B12390" s="3">
        <v>2016</v>
      </c>
      <c r="C12390" s="3">
        <v>11</v>
      </c>
      <c r="D12390" s="3" t="s">
        <v>477</v>
      </c>
      <c r="E12390" s="3" t="s">
        <v>53</v>
      </c>
      <c r="F12390" s="3" t="s">
        <v>56</v>
      </c>
      <c r="G12390" s="11">
        <v>10.465295540235267</v>
      </c>
      <c r="H12390">
        <f t="shared" si="290"/>
        <v>3435.9813380676624</v>
      </c>
      <c r="M12390" s="12"/>
      <c r="N12390" s="1"/>
      <c r="O12390" s="1"/>
    </row>
    <row r="12391" spans="1:15" x14ac:dyDescent="0.25">
      <c r="A12391" s="10">
        <v>42705</v>
      </c>
      <c r="B12391" s="3">
        <v>2016</v>
      </c>
      <c r="C12391" s="3">
        <v>12</v>
      </c>
      <c r="D12391" s="3" t="s">
        <v>478</v>
      </c>
      <c r="E12391" s="3" t="s">
        <v>53</v>
      </c>
      <c r="F12391" s="3" t="s">
        <v>58</v>
      </c>
      <c r="G12391" s="11">
        <v>20.415813432574947</v>
      </c>
      <c r="H12391">
        <f t="shared" ref="H12391:H12421" si="291">+$P$2*$P$1/(G12391*24*60*60)*1000</f>
        <v>1761.3092073145885</v>
      </c>
      <c r="M12391" s="12"/>
      <c r="N12391" s="1"/>
      <c r="O12391" s="1"/>
    </row>
    <row r="12392" spans="1:15" x14ac:dyDescent="0.25">
      <c r="A12392" s="10">
        <v>42706</v>
      </c>
      <c r="B12392" s="3">
        <v>2016</v>
      </c>
      <c r="C12392" s="3">
        <v>12</v>
      </c>
      <c r="D12392" s="3" t="s">
        <v>478</v>
      </c>
      <c r="E12392" s="3" t="s">
        <v>53</v>
      </c>
      <c r="F12392" s="3" t="s">
        <v>58</v>
      </c>
      <c r="G12392" s="11">
        <v>14.73622623704658</v>
      </c>
      <c r="H12392">
        <f t="shared" si="291"/>
        <v>2440.147130967086</v>
      </c>
      <c r="M12392" s="12"/>
      <c r="N12392" s="1"/>
      <c r="O12392" s="1"/>
    </row>
    <row r="12393" spans="1:15" x14ac:dyDescent="0.25">
      <c r="A12393" s="10">
        <v>42707</v>
      </c>
      <c r="B12393" s="3">
        <v>2016</v>
      </c>
      <c r="C12393" s="3">
        <v>12</v>
      </c>
      <c r="D12393" s="3" t="s">
        <v>478</v>
      </c>
      <c r="E12393" s="3" t="s">
        <v>53</v>
      </c>
      <c r="F12393" s="3" t="s">
        <v>58</v>
      </c>
      <c r="G12393" s="11">
        <v>16.435716614086921</v>
      </c>
      <c r="H12393">
        <f t="shared" si="291"/>
        <v>2187.830382935133</v>
      </c>
      <c r="M12393" s="12"/>
      <c r="N12393" s="1"/>
      <c r="O12393" s="1"/>
    </row>
    <row r="12394" spans="1:15" x14ac:dyDescent="0.25">
      <c r="A12394" s="10">
        <v>42708</v>
      </c>
      <c r="B12394" s="3">
        <v>2016</v>
      </c>
      <c r="C12394" s="3">
        <v>12</v>
      </c>
      <c r="D12394" s="3" t="s">
        <v>478</v>
      </c>
      <c r="E12394" s="3" t="s">
        <v>53</v>
      </c>
      <c r="F12394" s="3" t="s">
        <v>58</v>
      </c>
      <c r="G12394" s="11">
        <v>12.27470630384944</v>
      </c>
      <c r="H12394">
        <f t="shared" si="291"/>
        <v>2929.4843626795564</v>
      </c>
      <c r="M12394" s="12"/>
      <c r="N12394" s="1"/>
      <c r="O12394" s="1"/>
    </row>
    <row r="12395" spans="1:15" x14ac:dyDescent="0.25">
      <c r="A12395" s="10">
        <v>42709</v>
      </c>
      <c r="B12395" s="3">
        <v>2016</v>
      </c>
      <c r="C12395" s="3">
        <v>12</v>
      </c>
      <c r="D12395" s="3" t="s">
        <v>478</v>
      </c>
      <c r="E12395" s="3" t="s">
        <v>53</v>
      </c>
      <c r="F12395" s="3" t="s">
        <v>58</v>
      </c>
      <c r="G12395" s="11">
        <v>9.9666887272882008</v>
      </c>
      <c r="H12395">
        <f t="shared" si="291"/>
        <v>3607.8743058523251</v>
      </c>
      <c r="M12395" s="12"/>
      <c r="N12395" s="1"/>
      <c r="O12395" s="1"/>
    </row>
    <row r="12396" spans="1:15" x14ac:dyDescent="0.25">
      <c r="A12396" s="10">
        <v>42710</v>
      </c>
      <c r="B12396" s="3">
        <v>2016</v>
      </c>
      <c r="C12396" s="3">
        <v>12</v>
      </c>
      <c r="D12396" s="3" t="s">
        <v>478</v>
      </c>
      <c r="E12396" s="3" t="s">
        <v>53</v>
      </c>
      <c r="F12396" s="3" t="s">
        <v>58</v>
      </c>
      <c r="G12396" s="11">
        <v>15.059677631386515</v>
      </c>
      <c r="H12396">
        <f t="shared" si="291"/>
        <v>2387.737709515663</v>
      </c>
      <c r="M12396" s="12"/>
      <c r="N12396" s="1"/>
      <c r="O12396" s="1"/>
    </row>
    <row r="12397" spans="1:15" x14ac:dyDescent="0.25">
      <c r="A12397" s="10">
        <v>42711</v>
      </c>
      <c r="B12397" s="3">
        <v>2016</v>
      </c>
      <c r="C12397" s="3">
        <v>12</v>
      </c>
      <c r="D12397" s="3" t="s">
        <v>478</v>
      </c>
      <c r="E12397" s="3" t="s">
        <v>53</v>
      </c>
      <c r="F12397" s="3" t="s">
        <v>58</v>
      </c>
      <c r="G12397" s="11">
        <v>17.729522191446666</v>
      </c>
      <c r="H12397">
        <f t="shared" si="291"/>
        <v>2028.1742387258896</v>
      </c>
      <c r="M12397" s="12"/>
      <c r="N12397" s="1"/>
      <c r="O12397" s="1"/>
    </row>
    <row r="12398" spans="1:15" x14ac:dyDescent="0.25">
      <c r="A12398" s="10">
        <v>42712</v>
      </c>
      <c r="B12398" s="3">
        <v>2016</v>
      </c>
      <c r="C12398" s="3">
        <v>12</v>
      </c>
      <c r="D12398" s="3" t="s">
        <v>478</v>
      </c>
      <c r="E12398" s="3" t="s">
        <v>53</v>
      </c>
      <c r="F12398" s="3" t="s">
        <v>58</v>
      </c>
      <c r="G12398" s="11">
        <v>18.332567163944852</v>
      </c>
      <c r="H12398">
        <f t="shared" si="291"/>
        <v>1961.4579808730643</v>
      </c>
      <c r="M12398" s="12"/>
      <c r="N12398" s="1"/>
      <c r="O12398" s="1"/>
    </row>
    <row r="12399" spans="1:15" x14ac:dyDescent="0.25">
      <c r="A12399" s="10">
        <v>42713</v>
      </c>
      <c r="B12399" s="3">
        <v>2016</v>
      </c>
      <c r="C12399" s="3">
        <v>12</v>
      </c>
      <c r="D12399" s="3" t="s">
        <v>478</v>
      </c>
      <c r="E12399" s="3" t="s">
        <v>53</v>
      </c>
      <c r="F12399" s="3" t="s">
        <v>58</v>
      </c>
      <c r="G12399" s="11">
        <v>12.280188530872149</v>
      </c>
      <c r="H12399">
        <f t="shared" si="291"/>
        <v>2928.1765571605038</v>
      </c>
      <c r="M12399" s="12"/>
      <c r="N12399" s="1"/>
      <c r="O12399" s="1"/>
    </row>
    <row r="12400" spans="1:15" x14ac:dyDescent="0.25">
      <c r="A12400" s="10">
        <v>42714</v>
      </c>
      <c r="B12400" s="3">
        <v>2016</v>
      </c>
      <c r="C12400" s="3">
        <v>12</v>
      </c>
      <c r="D12400" s="3" t="s">
        <v>478</v>
      </c>
      <c r="E12400" s="3" t="s">
        <v>53</v>
      </c>
      <c r="F12400" s="3" t="s">
        <v>58</v>
      </c>
      <c r="G12400" s="11">
        <v>21.627385604594032</v>
      </c>
      <c r="H12400">
        <f t="shared" si="291"/>
        <v>1662.6401744079915</v>
      </c>
      <c r="M12400" s="12"/>
      <c r="N12400" s="1"/>
      <c r="O12400" s="1"/>
    </row>
    <row r="12401" spans="1:15" x14ac:dyDescent="0.25">
      <c r="A12401" s="10">
        <v>42715</v>
      </c>
      <c r="B12401" s="3">
        <v>2016</v>
      </c>
      <c r="C12401" s="3">
        <v>12</v>
      </c>
      <c r="D12401" s="3" t="s">
        <v>478</v>
      </c>
      <c r="E12401" s="3" t="s">
        <v>53</v>
      </c>
      <c r="F12401" s="3" t="s">
        <v>58</v>
      </c>
      <c r="G12401" s="11">
        <v>16.813990278653964</v>
      </c>
      <c r="H12401">
        <f t="shared" si="291"/>
        <v>2138.6095494096926</v>
      </c>
      <c r="M12401" s="12"/>
      <c r="N12401" s="1"/>
      <c r="O12401" s="1"/>
    </row>
    <row r="12402" spans="1:15" x14ac:dyDescent="0.25">
      <c r="A12402" s="10">
        <v>42716</v>
      </c>
      <c r="B12402" s="3">
        <v>2016</v>
      </c>
      <c r="C12402" s="3">
        <v>12</v>
      </c>
      <c r="D12402" s="3" t="s">
        <v>478</v>
      </c>
      <c r="E12402" s="3" t="s">
        <v>53</v>
      </c>
      <c r="F12402" s="3" t="s">
        <v>58</v>
      </c>
      <c r="G12402" s="11">
        <v>14.160592399661947</v>
      </c>
      <c r="H12402">
        <f t="shared" si="291"/>
        <v>2539.3401037706267</v>
      </c>
      <c r="M12402" s="12"/>
      <c r="N12402" s="1"/>
      <c r="O12402" s="1"/>
    </row>
    <row r="12403" spans="1:15" x14ac:dyDescent="0.25">
      <c r="A12403" s="10">
        <v>42717</v>
      </c>
      <c r="B12403" s="3">
        <v>2016</v>
      </c>
      <c r="C12403" s="3">
        <v>12</v>
      </c>
      <c r="D12403" s="3" t="s">
        <v>478</v>
      </c>
      <c r="E12403" s="3" t="s">
        <v>53</v>
      </c>
      <c r="F12403" s="3" t="s">
        <v>58</v>
      </c>
      <c r="G12403" s="11">
        <v>17.296426256652513</v>
      </c>
      <c r="H12403">
        <f t="shared" si="291"/>
        <v>2078.9589502502467</v>
      </c>
      <c r="M12403" s="12"/>
      <c r="N12403" s="1"/>
      <c r="O12403" s="1"/>
    </row>
    <row r="12404" spans="1:15" x14ac:dyDescent="0.25">
      <c r="A12404" s="10">
        <v>42718</v>
      </c>
      <c r="B12404" s="3">
        <v>2016</v>
      </c>
      <c r="C12404" s="3">
        <v>12</v>
      </c>
      <c r="D12404" s="3" t="s">
        <v>478</v>
      </c>
      <c r="E12404" s="3" t="s">
        <v>53</v>
      </c>
      <c r="F12404" s="3" t="s">
        <v>58</v>
      </c>
      <c r="G12404" s="11">
        <v>17.800791142741904</v>
      </c>
      <c r="H12404">
        <f t="shared" si="291"/>
        <v>2020.0540462086626</v>
      </c>
      <c r="M12404" s="12"/>
      <c r="N12404" s="1"/>
      <c r="O12404" s="1"/>
    </row>
    <row r="12405" spans="1:15" x14ac:dyDescent="0.25">
      <c r="A12405" s="10">
        <v>42719</v>
      </c>
      <c r="B12405" s="3">
        <v>2016</v>
      </c>
      <c r="C12405" s="3">
        <v>12</v>
      </c>
      <c r="D12405" s="3" t="s">
        <v>478</v>
      </c>
      <c r="E12405" s="3" t="s">
        <v>53</v>
      </c>
      <c r="F12405" s="3" t="s">
        <v>58</v>
      </c>
      <c r="G12405" s="11">
        <v>14.451150431865621</v>
      </c>
      <c r="H12405">
        <f t="shared" si="291"/>
        <v>2488.2835690590009</v>
      </c>
      <c r="M12405" s="12"/>
      <c r="N12405" s="1"/>
      <c r="O12405" s="1"/>
    </row>
    <row r="12406" spans="1:15" x14ac:dyDescent="0.25">
      <c r="A12406" s="10">
        <v>42720</v>
      </c>
      <c r="B12406" s="3">
        <v>2016</v>
      </c>
      <c r="C12406" s="3">
        <v>12</v>
      </c>
      <c r="D12406" s="3" t="s">
        <v>478</v>
      </c>
      <c r="E12406" s="3" t="s">
        <v>53</v>
      </c>
      <c r="F12406" s="3" t="s">
        <v>58</v>
      </c>
      <c r="G12406" s="11">
        <v>21.123020718504641</v>
      </c>
      <c r="H12406">
        <f t="shared" si="291"/>
        <v>1702.3398619360307</v>
      </c>
      <c r="M12406" s="12"/>
      <c r="N12406" s="1"/>
      <c r="O12406" s="1"/>
    </row>
    <row r="12407" spans="1:15" x14ac:dyDescent="0.25">
      <c r="A12407" s="10">
        <v>42721</v>
      </c>
      <c r="B12407" s="3">
        <v>2016</v>
      </c>
      <c r="C12407" s="3">
        <v>12</v>
      </c>
      <c r="D12407" s="3" t="s">
        <v>478</v>
      </c>
      <c r="E12407" s="3" t="s">
        <v>53</v>
      </c>
      <c r="F12407" s="3" t="s">
        <v>58</v>
      </c>
      <c r="G12407" s="11">
        <v>15.569524744498619</v>
      </c>
      <c r="H12407">
        <f t="shared" si="291"/>
        <v>2309.5477070561715</v>
      </c>
      <c r="M12407" s="12"/>
      <c r="N12407" s="1"/>
      <c r="O12407" s="1"/>
    </row>
    <row r="12408" spans="1:15" x14ac:dyDescent="0.25">
      <c r="A12408" s="10">
        <v>42722</v>
      </c>
      <c r="B12408" s="3">
        <v>2016</v>
      </c>
      <c r="C12408" s="3">
        <v>12</v>
      </c>
      <c r="D12408" s="3" t="s">
        <v>478</v>
      </c>
      <c r="E12408" s="3" t="s">
        <v>53</v>
      </c>
      <c r="F12408" s="3" t="s">
        <v>58</v>
      </c>
      <c r="G12408" s="11">
        <v>18.869825412170506</v>
      </c>
      <c r="H12408">
        <f t="shared" si="291"/>
        <v>1905.6117048342619</v>
      </c>
      <c r="M12408" s="12"/>
      <c r="N12408" s="1"/>
      <c r="O12408" s="1"/>
    </row>
    <row r="12409" spans="1:15" x14ac:dyDescent="0.25">
      <c r="A12409" s="10">
        <v>42723</v>
      </c>
      <c r="B12409" s="3">
        <v>2016</v>
      </c>
      <c r="C12409" s="3">
        <v>12</v>
      </c>
      <c r="D12409" s="3" t="s">
        <v>478</v>
      </c>
      <c r="E12409" s="3" t="s">
        <v>53</v>
      </c>
      <c r="F12409" s="3" t="s">
        <v>58</v>
      </c>
      <c r="G12409" s="11">
        <v>22.389415160750829</v>
      </c>
      <c r="H12409">
        <f t="shared" si="291"/>
        <v>1606.051784534654</v>
      </c>
      <c r="M12409" s="12"/>
      <c r="N12409" s="1"/>
      <c r="O12409" s="1"/>
    </row>
    <row r="12410" spans="1:15" x14ac:dyDescent="0.25">
      <c r="A12410" s="10">
        <v>42724</v>
      </c>
      <c r="B12410" s="3">
        <v>2016</v>
      </c>
      <c r="C12410" s="3">
        <v>12</v>
      </c>
      <c r="D12410" s="3" t="s">
        <v>478</v>
      </c>
      <c r="E12410" s="3" t="s">
        <v>53</v>
      </c>
      <c r="F12410" s="3" t="s">
        <v>58</v>
      </c>
      <c r="G12410" s="11">
        <v>12.866786822302203</v>
      </c>
      <c r="H12410">
        <f t="shared" si="291"/>
        <v>2794.6806510607275</v>
      </c>
      <c r="M12410" s="12"/>
      <c r="N12410" s="1"/>
      <c r="O12410" s="1"/>
    </row>
    <row r="12411" spans="1:15" x14ac:dyDescent="0.25">
      <c r="A12411" s="10">
        <v>42725</v>
      </c>
      <c r="B12411" s="3">
        <v>2016</v>
      </c>
      <c r="C12411" s="3">
        <v>12</v>
      </c>
      <c r="D12411" s="3" t="s">
        <v>478</v>
      </c>
      <c r="E12411" s="3" t="s">
        <v>53</v>
      </c>
      <c r="F12411" s="3" t="s">
        <v>58</v>
      </c>
      <c r="G12411" s="11">
        <v>9.610343970812</v>
      </c>
      <c r="H12411">
        <f t="shared" si="291"/>
        <v>3741.6517330516413</v>
      </c>
      <c r="M12411" s="12"/>
      <c r="N12411" s="1"/>
      <c r="O12411" s="1"/>
    </row>
    <row r="12412" spans="1:15" x14ac:dyDescent="0.25">
      <c r="A12412" s="10">
        <v>42726</v>
      </c>
      <c r="B12412" s="3">
        <v>2016</v>
      </c>
      <c r="C12412" s="3">
        <v>12</v>
      </c>
      <c r="D12412" s="3" t="s">
        <v>478</v>
      </c>
      <c r="E12412" s="3" t="s">
        <v>53</v>
      </c>
      <c r="F12412" s="3" t="s">
        <v>58</v>
      </c>
      <c r="G12412" s="11">
        <v>6.8801949135020299</v>
      </c>
      <c r="H12412">
        <f t="shared" si="291"/>
        <v>5226.3868430593848</v>
      </c>
      <c r="M12412" s="12"/>
      <c r="N12412" s="1"/>
      <c r="O12412" s="1"/>
    </row>
    <row r="12413" spans="1:15" x14ac:dyDescent="0.25">
      <c r="A12413" s="10">
        <v>42727</v>
      </c>
      <c r="B12413" s="3">
        <v>2016</v>
      </c>
      <c r="C12413" s="3">
        <v>12</v>
      </c>
      <c r="D12413" s="3" t="s">
        <v>478</v>
      </c>
      <c r="E12413" s="3" t="s">
        <v>53</v>
      </c>
      <c r="F12413" s="3" t="s">
        <v>58</v>
      </c>
      <c r="G12413" s="11">
        <v>10.569733699786386</v>
      </c>
      <c r="H12413">
        <f t="shared" si="291"/>
        <v>3402.0308547922864</v>
      </c>
      <c r="M12413" s="12"/>
      <c r="N12413" s="1"/>
      <c r="O12413" s="1"/>
    </row>
    <row r="12414" spans="1:15" x14ac:dyDescent="0.25">
      <c r="A12414" s="10">
        <v>42728</v>
      </c>
      <c r="B12414" s="3">
        <v>2016</v>
      </c>
      <c r="C12414" s="3">
        <v>12</v>
      </c>
      <c r="D12414" s="3" t="s">
        <v>478</v>
      </c>
      <c r="E12414" s="3" t="s">
        <v>53</v>
      </c>
      <c r="F12414" s="3" t="s">
        <v>58</v>
      </c>
      <c r="G12414" s="11">
        <v>9.7967396895841645</v>
      </c>
      <c r="H12414">
        <f t="shared" si="291"/>
        <v>3670.4619407048281</v>
      </c>
      <c r="M12414" s="12"/>
      <c r="N12414" s="1"/>
      <c r="O12414" s="1"/>
    </row>
    <row r="12415" spans="1:15" x14ac:dyDescent="0.25">
      <c r="A12415" s="10">
        <v>42729</v>
      </c>
      <c r="B12415" s="3">
        <v>2016</v>
      </c>
      <c r="C12415" s="3">
        <v>12</v>
      </c>
      <c r="D12415" s="3" t="s">
        <v>478</v>
      </c>
      <c r="E12415" s="3" t="s">
        <v>53</v>
      </c>
      <c r="F12415" s="3" t="s">
        <v>58</v>
      </c>
      <c r="G12415" s="11">
        <v>21.704136782911981</v>
      </c>
      <c r="H12415">
        <f t="shared" si="291"/>
        <v>1656.7606688657559</v>
      </c>
      <c r="M12415" s="12"/>
      <c r="N12415" s="1"/>
      <c r="O12415" s="1"/>
    </row>
    <row r="12416" spans="1:15" x14ac:dyDescent="0.25">
      <c r="A12416" s="10">
        <v>42730</v>
      </c>
      <c r="B12416" s="3">
        <v>2016</v>
      </c>
      <c r="C12416" s="3">
        <v>12</v>
      </c>
      <c r="D12416" s="3" t="s">
        <v>478</v>
      </c>
      <c r="E12416" s="3" t="s">
        <v>53</v>
      </c>
      <c r="F12416" s="3" t="s">
        <v>58</v>
      </c>
      <c r="G12416" s="11">
        <v>12.27470630384944</v>
      </c>
      <c r="H12416">
        <f t="shared" si="291"/>
        <v>2929.4843626795564</v>
      </c>
      <c r="M12416" s="12"/>
      <c r="N12416" s="1"/>
      <c r="O12416" s="1"/>
    </row>
    <row r="12417" spans="1:15" x14ac:dyDescent="0.25">
      <c r="A12417" s="10">
        <v>42731</v>
      </c>
      <c r="B12417" s="3">
        <v>2016</v>
      </c>
      <c r="C12417" s="3">
        <v>12</v>
      </c>
      <c r="D12417" s="3" t="s">
        <v>478</v>
      </c>
      <c r="E12417" s="3" t="s">
        <v>53</v>
      </c>
      <c r="F12417" s="3" t="s">
        <v>58</v>
      </c>
      <c r="G12417" s="11">
        <v>12.477548703689738</v>
      </c>
      <c r="H12417">
        <f t="shared" si="291"/>
        <v>2881.8609349910043</v>
      </c>
      <c r="M12417" s="12"/>
      <c r="N12417" s="1"/>
      <c r="O12417" s="1"/>
    </row>
    <row r="12418" spans="1:15" x14ac:dyDescent="0.25">
      <c r="A12418" s="10">
        <v>42732</v>
      </c>
      <c r="B12418" s="3">
        <v>2016</v>
      </c>
      <c r="C12418" s="3">
        <v>12</v>
      </c>
      <c r="D12418" s="3" t="s">
        <v>478</v>
      </c>
      <c r="E12418" s="3" t="s">
        <v>53</v>
      </c>
      <c r="F12418" s="3" t="s">
        <v>58</v>
      </c>
      <c r="G12418" s="11">
        <v>14.621099469569653</v>
      </c>
      <c r="H12418">
        <f t="shared" si="291"/>
        <v>2459.3608879038347</v>
      </c>
      <c r="M12418" s="12"/>
      <c r="N12418" s="1"/>
      <c r="O12418" s="1"/>
    </row>
    <row r="12419" spans="1:15" x14ac:dyDescent="0.25">
      <c r="A12419" s="10">
        <v>42733</v>
      </c>
      <c r="B12419" s="3">
        <v>2016</v>
      </c>
      <c r="C12419" s="3">
        <v>12</v>
      </c>
      <c r="D12419" s="3" t="s">
        <v>478</v>
      </c>
      <c r="E12419" s="3" t="s">
        <v>53</v>
      </c>
      <c r="F12419" s="3" t="s">
        <v>58</v>
      </c>
      <c r="G12419" s="11">
        <v>11.956737136532213</v>
      </c>
      <c r="H12419">
        <f t="shared" si="291"/>
        <v>3007.3890362400402</v>
      </c>
      <c r="M12419" s="12"/>
      <c r="N12419" s="1"/>
      <c r="O12419" s="1"/>
    </row>
    <row r="12420" spans="1:15" x14ac:dyDescent="0.25">
      <c r="A12420" s="10">
        <v>42734</v>
      </c>
      <c r="B12420" s="3">
        <v>2016</v>
      </c>
      <c r="C12420" s="3">
        <v>12</v>
      </c>
      <c r="D12420" s="3" t="s">
        <v>478</v>
      </c>
      <c r="E12420" s="3" t="s">
        <v>53</v>
      </c>
      <c r="F12420" s="3" t="s">
        <v>58</v>
      </c>
      <c r="G12420" s="11">
        <v>23.929920954132559</v>
      </c>
      <c r="H12420">
        <f t="shared" si="291"/>
        <v>1502.6610510972571</v>
      </c>
      <c r="M12420" s="12"/>
      <c r="N12420" s="1"/>
      <c r="O12420" s="1"/>
    </row>
    <row r="12421" spans="1:15" x14ac:dyDescent="0.25">
      <c r="A12421" s="10">
        <v>42735</v>
      </c>
      <c r="B12421" s="3">
        <v>2016</v>
      </c>
      <c r="C12421" s="3">
        <v>12</v>
      </c>
      <c r="D12421" s="3" t="s">
        <v>478</v>
      </c>
      <c r="E12421" s="3" t="s">
        <v>53</v>
      </c>
      <c r="F12421" s="3" t="s">
        <v>58</v>
      </c>
      <c r="G12421" s="11">
        <v>19.30840357398737</v>
      </c>
      <c r="H12421">
        <f t="shared" si="291"/>
        <v>1862.3269415217285</v>
      </c>
      <c r="M12421" s="12"/>
      <c r="N12421" s="1"/>
      <c r="O12421" s="1"/>
    </row>
  </sheetData>
  <autoFilter ref="A1:H15152" xr:uid="{22600469-6368-4A58-BD3C-F45E88D60C2D}"/>
  <pageMargins left="0.7" right="0.7" top="0.75" bottom="0.75" header="0.3" footer="0.3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7AF0C-1561-4C48-B3A7-FCFA3C44F9E8}">
  <dimension ref="A1:E23"/>
  <sheetViews>
    <sheetView tabSelected="1" workbookViewId="0">
      <selection activeCell="F21" sqref="F21"/>
    </sheetView>
  </sheetViews>
  <sheetFormatPr baseColWidth="10" defaultColWidth="9.140625" defaultRowHeight="15" x14ac:dyDescent="0.25"/>
  <cols>
    <col min="1" max="1" width="19.140625" customWidth="1"/>
    <col min="2" max="2" width="10.5703125" bestFit="1" customWidth="1"/>
    <col min="4" max="4" width="13" bestFit="1" customWidth="1"/>
    <col min="5" max="5" width="7.85546875" bestFit="1" customWidth="1"/>
  </cols>
  <sheetData>
    <row r="1" spans="1:5" ht="26.25" thickBot="1" x14ac:dyDescent="0.3">
      <c r="A1" s="20" t="s">
        <v>498</v>
      </c>
      <c r="B1" s="20" t="s">
        <v>499</v>
      </c>
      <c r="C1" s="21"/>
      <c r="D1" s="20" t="s">
        <v>500</v>
      </c>
      <c r="E1" s="20" t="s">
        <v>501</v>
      </c>
    </row>
    <row r="2" spans="1:5" ht="15.75" thickBot="1" x14ac:dyDescent="0.3">
      <c r="A2" s="16" t="s">
        <v>485</v>
      </c>
      <c r="B2" s="16">
        <v>1839.77</v>
      </c>
      <c r="D2" s="16">
        <v>3.23</v>
      </c>
      <c r="E2" s="16">
        <f>$B$4/(D2*24*60*60)*1000</f>
        <v>7728.8954086809417</v>
      </c>
    </row>
    <row r="3" spans="1:5" ht="15.75" thickBot="1" x14ac:dyDescent="0.3">
      <c r="A3" s="16" t="s">
        <v>486</v>
      </c>
      <c r="B3" s="16">
        <f>+Volumen_sedimentos!B5</f>
        <v>1688.7</v>
      </c>
      <c r="C3" t="s">
        <v>507</v>
      </c>
      <c r="D3" s="16">
        <v>5</v>
      </c>
      <c r="E3" s="16">
        <f t="shared" ref="E3:E9" si="0">$B$4/(D3*24*60*60)*1000</f>
        <v>4992.8664340078885</v>
      </c>
    </row>
    <row r="4" spans="1:5" ht="15.75" thickBot="1" x14ac:dyDescent="0.3">
      <c r="A4" s="16" t="s">
        <v>495</v>
      </c>
      <c r="B4" s="16">
        <f>B2*B7</f>
        <v>2156918.2994914078</v>
      </c>
      <c r="C4">
        <f>+B4/1000</f>
        <v>2156.9182994914077</v>
      </c>
      <c r="D4" s="16">
        <v>10</v>
      </c>
      <c r="E4" s="16">
        <f t="shared" si="0"/>
        <v>2496.4332170039443</v>
      </c>
    </row>
    <row r="5" spans="1:5" ht="15.75" thickBot="1" x14ac:dyDescent="0.3">
      <c r="A5" s="16" t="s">
        <v>492</v>
      </c>
      <c r="B5" s="16">
        <f>1-(B2/2650)</f>
        <v>0.30574716981132077</v>
      </c>
      <c r="D5" s="16">
        <v>15</v>
      </c>
      <c r="E5" s="16">
        <f t="shared" si="0"/>
        <v>1664.2888113359629</v>
      </c>
    </row>
    <row r="6" spans="1:5" ht="15.75" thickBot="1" x14ac:dyDescent="0.3">
      <c r="A6" s="16" t="s">
        <v>496</v>
      </c>
      <c r="B6" s="16">
        <f>+B5*B3</f>
        <v>516.3152456603774</v>
      </c>
      <c r="D6" s="16">
        <v>20</v>
      </c>
      <c r="E6" s="16">
        <f t="shared" si="0"/>
        <v>1248.2166085019721</v>
      </c>
    </row>
    <row r="7" spans="1:5" ht="15.75" thickBot="1" x14ac:dyDescent="0.3">
      <c r="A7" s="16" t="s">
        <v>497</v>
      </c>
      <c r="B7" s="16">
        <f>+B3-B6</f>
        <v>1172.3847543396228</v>
      </c>
      <c r="D7" s="16">
        <v>25</v>
      </c>
      <c r="E7" s="16">
        <f t="shared" si="0"/>
        <v>998.57328680157764</v>
      </c>
    </row>
    <row r="8" spans="1:5" ht="15.75" thickBot="1" x14ac:dyDescent="0.3">
      <c r="D8" s="16">
        <v>30</v>
      </c>
      <c r="E8" s="16">
        <f t="shared" si="0"/>
        <v>832.14440566798146</v>
      </c>
    </row>
    <row r="9" spans="1:5" ht="15.75" thickBot="1" x14ac:dyDescent="0.3">
      <c r="D9" s="16">
        <v>37</v>
      </c>
      <c r="E9" s="16">
        <f t="shared" si="0"/>
        <v>674.71168027133638</v>
      </c>
    </row>
    <row r="10" spans="1:5" x14ac:dyDescent="0.25">
      <c r="B10">
        <v>2156918.2999999998</v>
      </c>
    </row>
    <row r="13" spans="1:5" x14ac:dyDescent="0.25">
      <c r="A13" t="s">
        <v>506</v>
      </c>
    </row>
    <row r="15" spans="1:5" ht="15.75" thickBot="1" x14ac:dyDescent="0.3">
      <c r="A15" s="20" t="s">
        <v>498</v>
      </c>
      <c r="B15" s="20" t="s">
        <v>499</v>
      </c>
    </row>
    <row r="16" spans="1:5" ht="15.75" thickBot="1" x14ac:dyDescent="0.3">
      <c r="A16" s="16" t="s">
        <v>485</v>
      </c>
      <c r="B16" s="16">
        <v>1839.77</v>
      </c>
    </row>
    <row r="17" spans="1:4" ht="15.75" thickBot="1" x14ac:dyDescent="0.3">
      <c r="A17" s="16" t="s">
        <v>486</v>
      </c>
      <c r="B17" s="16">
        <f>+Volumen_sedimentos!B2</f>
        <v>5855</v>
      </c>
    </row>
    <row r="18" spans="1:4" ht="15.75" thickBot="1" x14ac:dyDescent="0.3">
      <c r="A18" s="16" t="s">
        <v>495</v>
      </c>
      <c r="B18" s="16">
        <f>B16*B21</f>
        <v>7478389.6746149054</v>
      </c>
      <c r="C18">
        <f>+B18/1000</f>
        <v>7478.3896746149057</v>
      </c>
      <c r="D18" t="s">
        <v>507</v>
      </c>
    </row>
    <row r="19" spans="1:4" ht="15.75" thickBot="1" x14ac:dyDescent="0.3">
      <c r="A19" s="16" t="s">
        <v>492</v>
      </c>
      <c r="B19" s="16">
        <f>1-(B16/2650)</f>
        <v>0.30574716981132077</v>
      </c>
    </row>
    <row r="20" spans="1:4" ht="15.75" thickBot="1" x14ac:dyDescent="0.3">
      <c r="A20" s="16" t="s">
        <v>496</v>
      </c>
      <c r="B20" s="16">
        <f>+B19*B17</f>
        <v>1790.1496792452831</v>
      </c>
    </row>
    <row r="21" spans="1:4" ht="15.75" thickBot="1" x14ac:dyDescent="0.3">
      <c r="A21" s="16" t="s">
        <v>497</v>
      </c>
      <c r="B21" s="16">
        <f>+B17-B20</f>
        <v>4064.8503207547169</v>
      </c>
    </row>
    <row r="23" spans="1:4" x14ac:dyDescent="0.25">
      <c r="B23">
        <v>7478389.6699999999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Sc</vt:lpstr>
      <vt:lpstr>Volumen_sedimentos</vt:lpstr>
      <vt:lpstr>Compuerta_op</vt:lpstr>
      <vt:lpstr>Serie_con</vt:lpstr>
      <vt:lpstr>curva C Vs 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AGUSTIN MORENO</cp:lastModifiedBy>
  <dcterms:created xsi:type="dcterms:W3CDTF">2021-05-07T00:10:41Z</dcterms:created>
  <dcterms:modified xsi:type="dcterms:W3CDTF">2021-05-30T20:34:51Z</dcterms:modified>
</cp:coreProperties>
</file>